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2"/>
  </bookViews>
  <sheets>
    <sheet name="10" sheetId="1" r:id="rId1"/>
    <sheet name="11" sheetId="2" r:id="rId2"/>
    <sheet name="12" sheetId="3" r:id="rId3"/>
    <sheet name="Sheet1" sheetId="4" r:id="rId4"/>
    <sheet name="1.2015" sheetId="5" r:id="rId5"/>
    <sheet name="Sheet2" sheetId="6" r:id="rId6"/>
  </sheets>
  <externalReferences>
    <externalReference r:id="rId7"/>
  </externalReferences>
  <definedNames>
    <definedName name="_xlnm._FilterDatabase" localSheetId="0" hidden="1">'10'!$A$2:$AG$347</definedName>
    <definedName name="_xlnm._FilterDatabase" localSheetId="1" hidden="1">'11'!$A$3:$CR$349</definedName>
    <definedName name="_xlnm._FilterDatabase" localSheetId="2" hidden="1">'12'!$A$2:$DH$347</definedName>
    <definedName name="_xlnm.Print_Area" localSheetId="1">'11'!$A$2:$AV$348</definedName>
    <definedName name="_xlnm.Print_Area" localSheetId="2">'12'!$A$12:$B$343</definedName>
    <definedName name="_xlnm.Print_Titles" localSheetId="0">'10'!$1:$2</definedName>
    <definedName name="_xlnm.Print_Titles" localSheetId="1">'11'!$2:$3</definedName>
  </definedNames>
  <calcPr calcId="125725"/>
</workbook>
</file>

<file path=xl/calcChain.xml><?xml version="1.0" encoding="utf-8"?>
<calcChain xmlns="http://schemas.openxmlformats.org/spreadsheetml/2006/main">
  <c r="CQ218" i="3"/>
  <c r="CQ213"/>
  <c r="CQ163"/>
  <c r="CQ162"/>
  <c r="CN305"/>
  <c r="CN303"/>
  <c r="CN294"/>
  <c r="CN211"/>
  <c r="CX198"/>
  <c r="CN198"/>
  <c r="CX180"/>
  <c r="CN180"/>
  <c r="CQ268"/>
  <c r="CQ210"/>
  <c r="CQ339"/>
  <c r="CQ208"/>
  <c r="CQ332" l="1"/>
  <c r="CQ313"/>
  <c r="CQ305"/>
  <c r="CQ303"/>
  <c r="CQ300"/>
  <c r="CQ294"/>
  <c r="CQ291"/>
  <c r="CQ237"/>
  <c r="CQ235"/>
  <c r="CQ233"/>
  <c r="CQ228"/>
  <c r="CQ214"/>
  <c r="CQ211"/>
  <c r="CQ203"/>
  <c r="CQ202"/>
  <c r="CQ194"/>
  <c r="CQ193"/>
  <c r="CQ189"/>
  <c r="CQ182"/>
  <c r="CQ168"/>
  <c r="CQ142"/>
  <c r="CQ95"/>
  <c r="CQ92"/>
  <c r="CQ91"/>
  <c r="CQ88"/>
  <c r="CQ79"/>
  <c r="CQ75"/>
  <c r="CQ72"/>
  <c r="CQ59"/>
  <c r="CQ55"/>
  <c r="CQ35"/>
  <c r="CQ34"/>
  <c r="CQ33"/>
  <c r="CQ28"/>
  <c r="CQ25"/>
  <c r="CQ24"/>
  <c r="CQ23"/>
  <c r="CQ13"/>
  <c r="CQ12"/>
  <c r="CQ335"/>
  <c r="CQ243"/>
  <c r="CQ204"/>
  <c r="CQ196"/>
  <c r="CQ188"/>
  <c r="CQ170"/>
  <c r="CQ125"/>
  <c r="Y3"/>
  <c r="CQ70"/>
  <c r="CQ67"/>
  <c r="CQ49"/>
  <c r="CQ44"/>
  <c r="CQ27"/>
  <c r="CQ11"/>
  <c r="CQ4"/>
  <c r="CQ310"/>
  <c r="CQ217"/>
  <c r="CQ177"/>
  <c r="CQ56"/>
  <c r="CQ45"/>
  <c r="CQ29"/>
  <c r="CQ337"/>
  <c r="CQ261"/>
  <c r="CQ223"/>
  <c r="CQ178"/>
  <c r="CN171"/>
  <c r="CX142"/>
  <c r="CN142"/>
  <c r="CX25"/>
  <c r="CN25"/>
  <c r="CN24"/>
  <c r="CX24"/>
  <c r="CX23"/>
  <c r="CN23"/>
  <c r="CK332"/>
  <c r="CK303"/>
  <c r="CX303"/>
  <c r="CX296"/>
  <c r="CK296"/>
  <c r="CK258"/>
  <c r="CX258"/>
  <c r="CK237"/>
  <c r="CX237"/>
  <c r="CX233"/>
  <c r="CK233"/>
  <c r="CK228"/>
  <c r="CX228"/>
  <c r="CX212"/>
  <c r="CK212"/>
  <c r="CK203"/>
  <c r="CX203"/>
  <c r="CX196"/>
  <c r="CK196"/>
  <c r="CK188"/>
  <c r="CX188"/>
  <c r="CX185"/>
  <c r="CK185"/>
  <c r="CX176"/>
  <c r="CK176"/>
  <c r="CK142"/>
  <c r="CX101"/>
  <c r="CK101"/>
  <c r="CK95"/>
  <c r="CX95"/>
  <c r="CX92"/>
  <c r="CK92"/>
  <c r="CK79"/>
  <c r="CX79"/>
  <c r="CX67"/>
  <c r="CK67"/>
  <c r="CK55"/>
  <c r="CX55"/>
  <c r="CX49"/>
  <c r="CK49"/>
  <c r="CX35"/>
  <c r="CK35"/>
  <c r="CK33"/>
  <c r="CX33"/>
  <c r="CK25"/>
  <c r="CK24"/>
  <c r="CK23"/>
  <c r="CX19"/>
  <c r="CK19"/>
  <c r="CX13"/>
  <c r="CK13"/>
  <c r="CK339"/>
  <c r="CK313"/>
  <c r="CK305"/>
  <c r="CK300"/>
  <c r="CK294"/>
  <c r="CK291"/>
  <c r="CK268"/>
  <c r="CK256"/>
  <c r="CK240"/>
  <c r="CK235"/>
  <c r="CK234"/>
  <c r="CK223"/>
  <c r="CK218"/>
  <c r="CK214"/>
  <c r="CK211"/>
  <c r="CN210"/>
  <c r="CN203"/>
  <c r="CN202"/>
  <c r="CN194"/>
  <c r="CN193"/>
  <c r="CN189"/>
  <c r="CN188"/>
  <c r="CN177"/>
  <c r="CN163"/>
  <c r="CN162"/>
  <c r="CN150"/>
  <c r="CN134"/>
  <c r="CN116"/>
  <c r="CN101"/>
  <c r="CN96"/>
  <c r="CN95"/>
  <c r="CN92"/>
  <c r="CN91"/>
  <c r="CN79"/>
  <c r="CN72"/>
  <c r="CN59"/>
  <c r="CN55"/>
  <c r="CN34"/>
  <c r="CN33"/>
  <c r="CN29"/>
  <c r="CN28"/>
  <c r="CN13"/>
  <c r="CN12"/>
  <c r="CN339"/>
  <c r="CN333"/>
  <c r="CN332"/>
  <c r="CN313"/>
  <c r="CN268"/>
  <c r="CN237"/>
  <c r="CN235"/>
  <c r="CN233"/>
  <c r="CN228"/>
  <c r="CN223"/>
  <c r="CN218" l="1"/>
  <c r="CN214"/>
  <c r="CN213"/>
  <c r="CN196"/>
  <c r="CN182"/>
  <c r="CN120"/>
  <c r="CN70"/>
  <c r="CN67"/>
  <c r="CN44"/>
  <c r="CN35"/>
  <c r="CN10"/>
  <c r="CN300"/>
  <c r="CN178"/>
  <c r="CN51"/>
  <c r="CN310"/>
  <c r="CN217"/>
  <c r="CN275"/>
  <c r="CN259"/>
  <c r="CN247"/>
  <c r="CN45"/>
  <c r="CK337"/>
  <c r="CK287"/>
  <c r="CK230"/>
  <c r="CK213"/>
  <c r="CK209"/>
  <c r="CK202"/>
  <c r="CK193"/>
  <c r="CK182"/>
  <c r="CK177"/>
  <c r="CK171"/>
  <c r="CK163"/>
  <c r="CK91"/>
  <c r="CK88"/>
  <c r="CK56"/>
  <c r="CK51"/>
  <c r="CK29"/>
  <c r="CK20"/>
  <c r="CK210"/>
  <c r="CK194"/>
  <c r="CK170"/>
  <c r="CK168"/>
  <c r="CK72"/>
  <c r="CK59"/>
  <c r="CK44"/>
  <c r="CK34"/>
  <c r="CK28"/>
  <c r="CK27"/>
  <c r="CK12"/>
  <c r="CK11"/>
  <c r="CK120" l="1"/>
  <c r="CK68"/>
  <c r="CK261"/>
  <c r="CH268"/>
  <c r="CH95"/>
  <c r="CH44"/>
  <c r="CH55"/>
  <c r="CH235"/>
  <c r="CH24"/>
  <c r="CH203"/>
  <c r="CH214"/>
  <c r="CH300"/>
  <c r="CH193"/>
  <c r="CH72"/>
  <c r="CH28"/>
  <c r="CH34"/>
  <c r="CH211"/>
  <c r="CH12"/>
  <c r="CH223"/>
  <c r="CH294"/>
  <c r="CH332"/>
  <c r="CH228"/>
  <c r="CH33"/>
  <c r="CH233"/>
  <c r="CH237"/>
  <c r="CH162"/>
  <c r="CH49"/>
  <c r="CH11"/>
  <c r="CH125"/>
  <c r="CH79"/>
  <c r="CH25"/>
  <c r="CH305"/>
  <c r="CH204"/>
  <c r="CH218"/>
  <c r="CH213"/>
  <c r="CH339"/>
  <c r="CH210"/>
  <c r="CH120"/>
  <c r="CH56"/>
  <c r="CH217"/>
  <c r="CH175"/>
  <c r="CH182"/>
  <c r="CH142"/>
  <c r="CX125"/>
  <c r="CH101"/>
  <c r="CH92"/>
  <c r="CH23"/>
  <c r="CH335" l="1"/>
  <c r="CH150"/>
  <c r="CH29"/>
  <c r="CH168"/>
  <c r="CH303"/>
  <c r="CH75"/>
  <c r="CH85"/>
  <c r="CH91"/>
  <c r="CH18"/>
  <c r="CH6"/>
  <c r="CH313"/>
  <c r="CH163"/>
  <c r="CH35"/>
  <c r="CH296" l="1"/>
  <c r="CU237"/>
  <c r="CU188"/>
  <c r="CU13"/>
  <c r="CU12"/>
  <c r="CU55"/>
  <c r="CU303"/>
  <c r="CU214"/>
  <c r="CT268"/>
  <c r="CU203"/>
  <c r="CU217"/>
  <c r="CT285"/>
  <c r="CT238"/>
  <c r="CT244"/>
  <c r="CT257"/>
  <c r="CT289"/>
  <c r="CT247"/>
  <c r="CT283"/>
  <c r="CT272"/>
  <c r="CU240"/>
  <c r="CU293"/>
  <c r="CT302"/>
  <c r="CU300"/>
  <c r="CU210"/>
  <c r="CU339"/>
  <c r="CT287"/>
  <c r="CT270"/>
  <c r="CT274"/>
  <c r="CT240"/>
  <c r="CT246"/>
  <c r="CT212"/>
  <c r="CT171"/>
  <c r="CT300"/>
  <c r="CT217"/>
  <c r="CT170"/>
  <c r="CT215"/>
  <c r="CT202"/>
  <c r="CU72"/>
  <c r="CT219"/>
  <c r="CU142"/>
  <c r="CU93"/>
  <c r="CU25"/>
  <c r="CU125"/>
  <c r="CU233"/>
  <c r="CU332"/>
  <c r="F49" i="6"/>
  <c r="CT314" i="3"/>
  <c r="CT312"/>
  <c r="CT313"/>
  <c r="M11" i="6"/>
  <c r="M5"/>
  <c r="CT339" i="3" l="1"/>
  <c r="CT208"/>
  <c r="CT189"/>
  <c r="BY70" l="1"/>
  <c r="BY95"/>
  <c r="BY91"/>
  <c r="BY24"/>
  <c r="BY194"/>
  <c r="BY33"/>
  <c r="BY177"/>
  <c r="BY79"/>
  <c r="BY235"/>
  <c r="BY300"/>
  <c r="BY233"/>
  <c r="BY210"/>
  <c r="BY203"/>
  <c r="BY168"/>
  <c r="BY332"/>
  <c r="BY23"/>
  <c r="BY214"/>
  <c r="BY163"/>
  <c r="BY125"/>
  <c r="BY51"/>
  <c r="BY339"/>
  <c r="BY213"/>
  <c r="BY218"/>
  <c r="BY170"/>
  <c r="BY72"/>
  <c r="BY150"/>
  <c r="BY228"/>
  <c r="BY313"/>
  <c r="CU347" l="1"/>
  <c r="CV347"/>
  <c r="CT347"/>
  <c r="CT3" i="5"/>
  <c r="CT347"/>
  <c r="CT4"/>
  <c r="CT5"/>
  <c r="CT6"/>
  <c r="CT7"/>
  <c r="CT8"/>
  <c r="CT9"/>
  <c r="CT10"/>
  <c r="CT11"/>
  <c r="CT12"/>
  <c r="CT13"/>
  <c r="CT14"/>
  <c r="CT15"/>
  <c r="CT16"/>
  <c r="CT17"/>
  <c r="CT18"/>
  <c r="CT19"/>
  <c r="CT20"/>
  <c r="CT21"/>
  <c r="CT22"/>
  <c r="CT23"/>
  <c r="CT24"/>
  <c r="CT25"/>
  <c r="CT26"/>
  <c r="CT27"/>
  <c r="CT28"/>
  <c r="CT29"/>
  <c r="CT30"/>
  <c r="CT31"/>
  <c r="CT32"/>
  <c r="CT33"/>
  <c r="CT34"/>
  <c r="CT35"/>
  <c r="CT36"/>
  <c r="CT37"/>
  <c r="CT38"/>
  <c r="CT39"/>
  <c r="CT40"/>
  <c r="CT41"/>
  <c r="CT42"/>
  <c r="CT43"/>
  <c r="CT44"/>
  <c r="CT45"/>
  <c r="CT46"/>
  <c r="CT47"/>
  <c r="CT48"/>
  <c r="CT49"/>
  <c r="CT50"/>
  <c r="CT51"/>
  <c r="CT52"/>
  <c r="CT53"/>
  <c r="CT54"/>
  <c r="CT55"/>
  <c r="CT56"/>
  <c r="CT57"/>
  <c r="CT58"/>
  <c r="CT59"/>
  <c r="CT60"/>
  <c r="CT61"/>
  <c r="CT62"/>
  <c r="CT63"/>
  <c r="CT64"/>
  <c r="CT65"/>
  <c r="CT66"/>
  <c r="CT67"/>
  <c r="CT68"/>
  <c r="CT69"/>
  <c r="CT70"/>
  <c r="CT71"/>
  <c r="CT72"/>
  <c r="CT73"/>
  <c r="CT74"/>
  <c r="CT75"/>
  <c r="CT76"/>
  <c r="CT77"/>
  <c r="CT78"/>
  <c r="CT79"/>
  <c r="CT80"/>
  <c r="CT81"/>
  <c r="CT82"/>
  <c r="CT83"/>
  <c r="CT84"/>
  <c r="CT85"/>
  <c r="CT86"/>
  <c r="CT87"/>
  <c r="CT88"/>
  <c r="CT89"/>
  <c r="CT90"/>
  <c r="CT91"/>
  <c r="CT92"/>
  <c r="CT93"/>
  <c r="CT94"/>
  <c r="CT95"/>
  <c r="CT96"/>
  <c r="CT97"/>
  <c r="CT98"/>
  <c r="CT99"/>
  <c r="CT100"/>
  <c r="CT101"/>
  <c r="CT102"/>
  <c r="CT103"/>
  <c r="CT104"/>
  <c r="CT105"/>
  <c r="CT106"/>
  <c r="CT107"/>
  <c r="CT108"/>
  <c r="CT109"/>
  <c r="CT110"/>
  <c r="CT111"/>
  <c r="CT112"/>
  <c r="CT113"/>
  <c r="CT114"/>
  <c r="CT115"/>
  <c r="CT116"/>
  <c r="CT117"/>
  <c r="CT118"/>
  <c r="CT119"/>
  <c r="CT120"/>
  <c r="CT121"/>
  <c r="CT122"/>
  <c r="CT123"/>
  <c r="CT124"/>
  <c r="CT125"/>
  <c r="CT126"/>
  <c r="CT127"/>
  <c r="CT128"/>
  <c r="CT129"/>
  <c r="CT130"/>
  <c r="CT131"/>
  <c r="CT132"/>
  <c r="CT133"/>
  <c r="CT134"/>
  <c r="CT135"/>
  <c r="CT136"/>
  <c r="CT137"/>
  <c r="CT138"/>
  <c r="CT139"/>
  <c r="CT140"/>
  <c r="CT141"/>
  <c r="CT142"/>
  <c r="CT143"/>
  <c r="CT144"/>
  <c r="CT145"/>
  <c r="CT146"/>
  <c r="CT147"/>
  <c r="CT148"/>
  <c r="CT149"/>
  <c r="CT150"/>
  <c r="CT151"/>
  <c r="CT152"/>
  <c r="CT153"/>
  <c r="CT154"/>
  <c r="CT155"/>
  <c r="CT156"/>
  <c r="CT157"/>
  <c r="CT158"/>
  <c r="CT159"/>
  <c r="CT160"/>
  <c r="CT161"/>
  <c r="CT162"/>
  <c r="CT163"/>
  <c r="CT164"/>
  <c r="CT165"/>
  <c r="CT166"/>
  <c r="CT167"/>
  <c r="CT168"/>
  <c r="CT169"/>
  <c r="CT170"/>
  <c r="CT171"/>
  <c r="CT172"/>
  <c r="CT173"/>
  <c r="CT174"/>
  <c r="CT175"/>
  <c r="CT176"/>
  <c r="CT177"/>
  <c r="CT178"/>
  <c r="CT179"/>
  <c r="CT180"/>
  <c r="CT181"/>
  <c r="CT182"/>
  <c r="CT183"/>
  <c r="CT184"/>
  <c r="CT185"/>
  <c r="CT186"/>
  <c r="CT187"/>
  <c r="CT188"/>
  <c r="CT189"/>
  <c r="CT190"/>
  <c r="CT191"/>
  <c r="CT192"/>
  <c r="CT193"/>
  <c r="CT194"/>
  <c r="CT195"/>
  <c r="CT196"/>
  <c r="CT197"/>
  <c r="CT198"/>
  <c r="CT199"/>
  <c r="CT200"/>
  <c r="CT201"/>
  <c r="CT202"/>
  <c r="CT203"/>
  <c r="CT204"/>
  <c r="CT205"/>
  <c r="CT206"/>
  <c r="CT207"/>
  <c r="CT208"/>
  <c r="CT209"/>
  <c r="CT210"/>
  <c r="CT211"/>
  <c r="CT212"/>
  <c r="CT213"/>
  <c r="CT214"/>
  <c r="CT215"/>
  <c r="CT216"/>
  <c r="CT217"/>
  <c r="CT218"/>
  <c r="CT219"/>
  <c r="CT220"/>
  <c r="CT221"/>
  <c r="CT222"/>
  <c r="CT223"/>
  <c r="CT224"/>
  <c r="CT225"/>
  <c r="CT226"/>
  <c r="CT227"/>
  <c r="CT228"/>
  <c r="CT229"/>
  <c r="CT230"/>
  <c r="CT231"/>
  <c r="CT232"/>
  <c r="CT233"/>
  <c r="CT234"/>
  <c r="CT235"/>
  <c r="CT236"/>
  <c r="CT237"/>
  <c r="CT238"/>
  <c r="CT239"/>
  <c r="CT240"/>
  <c r="CT241"/>
  <c r="CT242"/>
  <c r="CT243"/>
  <c r="CT244"/>
  <c r="CT245"/>
  <c r="CT246"/>
  <c r="CT247"/>
  <c r="CT248"/>
  <c r="CT249"/>
  <c r="CT250"/>
  <c r="CT251"/>
  <c r="CT252"/>
  <c r="CT253"/>
  <c r="CT254"/>
  <c r="CT255"/>
  <c r="CT256"/>
  <c r="CT257"/>
  <c r="CT258"/>
  <c r="CT259"/>
  <c r="CT260"/>
  <c r="CT261"/>
  <c r="CT262"/>
  <c r="CT263"/>
  <c r="CT264"/>
  <c r="CT265"/>
  <c r="CT266"/>
  <c r="CT267"/>
  <c r="CT268"/>
  <c r="CT269"/>
  <c r="CT270"/>
  <c r="CT271"/>
  <c r="CT272"/>
  <c r="CT273"/>
  <c r="CT274"/>
  <c r="CT275"/>
  <c r="CT276"/>
  <c r="CT277"/>
  <c r="CT278"/>
  <c r="CT279"/>
  <c r="CT280"/>
  <c r="CT281"/>
  <c r="CT282"/>
  <c r="CT283"/>
  <c r="CT284"/>
  <c r="CT285"/>
  <c r="CT286"/>
  <c r="CT287"/>
  <c r="CT288"/>
  <c r="CT289"/>
  <c r="CT290"/>
  <c r="CT291"/>
  <c r="CT292"/>
  <c r="CT293"/>
  <c r="CT294"/>
  <c r="CT295"/>
  <c r="CT296"/>
  <c r="CT297"/>
  <c r="CT298"/>
  <c r="CT299"/>
  <c r="CT300"/>
  <c r="CT301"/>
  <c r="CT302"/>
  <c r="CT303"/>
  <c r="CT304"/>
  <c r="CT305"/>
  <c r="CT306"/>
  <c r="CT307"/>
  <c r="CT308"/>
  <c r="CT309"/>
  <c r="CT310"/>
  <c r="CT311"/>
  <c r="CT312"/>
  <c r="CT313"/>
  <c r="CT314"/>
  <c r="CT315"/>
  <c r="CT316"/>
  <c r="CT317"/>
  <c r="CT318"/>
  <c r="CT319"/>
  <c r="CT320"/>
  <c r="CT321"/>
  <c r="CT322"/>
  <c r="CT323"/>
  <c r="CT324"/>
  <c r="CT325"/>
  <c r="CT326"/>
  <c r="CT327"/>
  <c r="CT328"/>
  <c r="CT329"/>
  <c r="CT330"/>
  <c r="CT331"/>
  <c r="CT332"/>
  <c r="CT333"/>
  <c r="CT334"/>
  <c r="CT335"/>
  <c r="CT336"/>
  <c r="CT337"/>
  <c r="CT338"/>
  <c r="CT339"/>
  <c r="CT340"/>
  <c r="CT341"/>
  <c r="CT342"/>
  <c r="CT343"/>
  <c r="CT344"/>
  <c r="CT345"/>
  <c r="CT346"/>
  <c r="CS347"/>
  <c r="CS4"/>
  <c r="CS5"/>
  <c r="CS6"/>
  <c r="CS7"/>
  <c r="CS8"/>
  <c r="CS9"/>
  <c r="CS10"/>
  <c r="CS11"/>
  <c r="CS12"/>
  <c r="CS13"/>
  <c r="CS14"/>
  <c r="CS15"/>
  <c r="CS16"/>
  <c r="CS17"/>
  <c r="CS18"/>
  <c r="CS19"/>
  <c r="CS20"/>
  <c r="CS21"/>
  <c r="CS22"/>
  <c r="CS23"/>
  <c r="CS24"/>
  <c r="CS25"/>
  <c r="CS26"/>
  <c r="CS27"/>
  <c r="CS28"/>
  <c r="CS29"/>
  <c r="CS30"/>
  <c r="CS31"/>
  <c r="CS32"/>
  <c r="CS33"/>
  <c r="CS34"/>
  <c r="CS35"/>
  <c r="CS36"/>
  <c r="CS37"/>
  <c r="CS38"/>
  <c r="CS39"/>
  <c r="CS40"/>
  <c r="CS41"/>
  <c r="CS42"/>
  <c r="CS43"/>
  <c r="CS44"/>
  <c r="CS45"/>
  <c r="CS46"/>
  <c r="CS47"/>
  <c r="CS48"/>
  <c r="CS49"/>
  <c r="CS50"/>
  <c r="CS51"/>
  <c r="CS52"/>
  <c r="CS53"/>
  <c r="CS54"/>
  <c r="CS55"/>
  <c r="CS56"/>
  <c r="CS57"/>
  <c r="CS58"/>
  <c r="CS59"/>
  <c r="CS60"/>
  <c r="CS61"/>
  <c r="CS62"/>
  <c r="CS63"/>
  <c r="CS64"/>
  <c r="CS65"/>
  <c r="CS66"/>
  <c r="CS67"/>
  <c r="CS68"/>
  <c r="CS69"/>
  <c r="CS70"/>
  <c r="CS71"/>
  <c r="CS72"/>
  <c r="CS73"/>
  <c r="CS74"/>
  <c r="CS75"/>
  <c r="CS76"/>
  <c r="CS77"/>
  <c r="CS78"/>
  <c r="CS79"/>
  <c r="CS80"/>
  <c r="CS81"/>
  <c r="CS82"/>
  <c r="CS83"/>
  <c r="CS84"/>
  <c r="CS85"/>
  <c r="CS86"/>
  <c r="CS87"/>
  <c r="CS88"/>
  <c r="CS89"/>
  <c r="CS90"/>
  <c r="CS91"/>
  <c r="CS92"/>
  <c r="CS93"/>
  <c r="CS94"/>
  <c r="CS95"/>
  <c r="CS96"/>
  <c r="CS97"/>
  <c r="CS98"/>
  <c r="CS99"/>
  <c r="CS100"/>
  <c r="CS101"/>
  <c r="CS102"/>
  <c r="CS103"/>
  <c r="CS104"/>
  <c r="CS105"/>
  <c r="CS106"/>
  <c r="CS107"/>
  <c r="CS108"/>
  <c r="CS109"/>
  <c r="CS110"/>
  <c r="CS111"/>
  <c r="CS112"/>
  <c r="CS113"/>
  <c r="CS114"/>
  <c r="CS115"/>
  <c r="CS116"/>
  <c r="CS117"/>
  <c r="CS118"/>
  <c r="CS119"/>
  <c r="CS120"/>
  <c r="CS121"/>
  <c r="CS122"/>
  <c r="CS123"/>
  <c r="CS124"/>
  <c r="CS125"/>
  <c r="CS126"/>
  <c r="CS127"/>
  <c r="CS128"/>
  <c r="CS129"/>
  <c r="CS130"/>
  <c r="CS131"/>
  <c r="CS132"/>
  <c r="CS133"/>
  <c r="CS134"/>
  <c r="CS135"/>
  <c r="CS136"/>
  <c r="CS137"/>
  <c r="CS138"/>
  <c r="CS139"/>
  <c r="CS140"/>
  <c r="CS141"/>
  <c r="CS142"/>
  <c r="CS143"/>
  <c r="CS144"/>
  <c r="CS145"/>
  <c r="CS146"/>
  <c r="CS147"/>
  <c r="CS148"/>
  <c r="CS149"/>
  <c r="CS150"/>
  <c r="CS151"/>
  <c r="CS152"/>
  <c r="CS153"/>
  <c r="CS154"/>
  <c r="CS155"/>
  <c r="CS156"/>
  <c r="CS157"/>
  <c r="CS158"/>
  <c r="CS159"/>
  <c r="CS160"/>
  <c r="CS161"/>
  <c r="CS162"/>
  <c r="CS163"/>
  <c r="CS164"/>
  <c r="CS165"/>
  <c r="CS166"/>
  <c r="CS167"/>
  <c r="CS168"/>
  <c r="CS169"/>
  <c r="CS170"/>
  <c r="CS171"/>
  <c r="CS172"/>
  <c r="CS173"/>
  <c r="CS174"/>
  <c r="CS175"/>
  <c r="CS176"/>
  <c r="CS177"/>
  <c r="CS178"/>
  <c r="CS179"/>
  <c r="CS180"/>
  <c r="CS181"/>
  <c r="CS182"/>
  <c r="CS183"/>
  <c r="CS184"/>
  <c r="CS185"/>
  <c r="CS186"/>
  <c r="CS187"/>
  <c r="CS188"/>
  <c r="CS189"/>
  <c r="CS190"/>
  <c r="CS191"/>
  <c r="CS192"/>
  <c r="CS193"/>
  <c r="CS194"/>
  <c r="CS195"/>
  <c r="CS196"/>
  <c r="CS197"/>
  <c r="CS198"/>
  <c r="CS199"/>
  <c r="CS200"/>
  <c r="CS201"/>
  <c r="CS202"/>
  <c r="CS203"/>
  <c r="CS204"/>
  <c r="CS205"/>
  <c r="CS206"/>
  <c r="CS207"/>
  <c r="CS208"/>
  <c r="CS209"/>
  <c r="CS210"/>
  <c r="CS211"/>
  <c r="CS212"/>
  <c r="CS213"/>
  <c r="CS214"/>
  <c r="CS215"/>
  <c r="CS216"/>
  <c r="CS217"/>
  <c r="CS218"/>
  <c r="CS219"/>
  <c r="CS220"/>
  <c r="CS221"/>
  <c r="CS222"/>
  <c r="CS223"/>
  <c r="CS224"/>
  <c r="CS225"/>
  <c r="CS226"/>
  <c r="CS227"/>
  <c r="CS228"/>
  <c r="CS229"/>
  <c r="CS230"/>
  <c r="CS231"/>
  <c r="CS232"/>
  <c r="CS233"/>
  <c r="CS234"/>
  <c r="CS235"/>
  <c r="CS236"/>
  <c r="CS237"/>
  <c r="CS238"/>
  <c r="CS239"/>
  <c r="CS240"/>
  <c r="CS241"/>
  <c r="CS242"/>
  <c r="CS243"/>
  <c r="CS244"/>
  <c r="CS245"/>
  <c r="CS246"/>
  <c r="CS247"/>
  <c r="CS248"/>
  <c r="CS249"/>
  <c r="CS250"/>
  <c r="CS251"/>
  <c r="CS252"/>
  <c r="CS253"/>
  <c r="CS254"/>
  <c r="CS255"/>
  <c r="CS256"/>
  <c r="CS257"/>
  <c r="CS258"/>
  <c r="CS259"/>
  <c r="CS260"/>
  <c r="CS261"/>
  <c r="CS262"/>
  <c r="CS263"/>
  <c r="CS264"/>
  <c r="CS265"/>
  <c r="CS266"/>
  <c r="CS267"/>
  <c r="CS268"/>
  <c r="CS269"/>
  <c r="CS270"/>
  <c r="CS271"/>
  <c r="CS272"/>
  <c r="CS273"/>
  <c r="CS274"/>
  <c r="CS275"/>
  <c r="CS276"/>
  <c r="CS277"/>
  <c r="CS278"/>
  <c r="CS279"/>
  <c r="CS280"/>
  <c r="CS281"/>
  <c r="CS282"/>
  <c r="CS283"/>
  <c r="CS284"/>
  <c r="CS285"/>
  <c r="CS286"/>
  <c r="CS287"/>
  <c r="CS288"/>
  <c r="CS289"/>
  <c r="CS290"/>
  <c r="CS291"/>
  <c r="CS292"/>
  <c r="CS293"/>
  <c r="CS294"/>
  <c r="CS295"/>
  <c r="CS296"/>
  <c r="CS297"/>
  <c r="CS298"/>
  <c r="CS299"/>
  <c r="CS300"/>
  <c r="CS301"/>
  <c r="CS302"/>
  <c r="CS303"/>
  <c r="CS304"/>
  <c r="CS305"/>
  <c r="CS306"/>
  <c r="CS307"/>
  <c r="CS308"/>
  <c r="CS309"/>
  <c r="CS310"/>
  <c r="CS311"/>
  <c r="CS312"/>
  <c r="CS313"/>
  <c r="CS314"/>
  <c r="CS315"/>
  <c r="CS316"/>
  <c r="CS317"/>
  <c r="CS318"/>
  <c r="CS319"/>
  <c r="CS320"/>
  <c r="CS321"/>
  <c r="CS322"/>
  <c r="CS323"/>
  <c r="CS324"/>
  <c r="CS325"/>
  <c r="CS326"/>
  <c r="CS327"/>
  <c r="CS328"/>
  <c r="CS329"/>
  <c r="CS330"/>
  <c r="CS331"/>
  <c r="CS332"/>
  <c r="CS333"/>
  <c r="CS334"/>
  <c r="CS335"/>
  <c r="CS336"/>
  <c r="CS337"/>
  <c r="CS338"/>
  <c r="CS339"/>
  <c r="CS340"/>
  <c r="CS341"/>
  <c r="CS342"/>
  <c r="CS343"/>
  <c r="CS344"/>
  <c r="CS345"/>
  <c r="CS346"/>
  <c r="CS3"/>
  <c r="CR4"/>
  <c r="CR5"/>
  <c r="CR6"/>
  <c r="CR7"/>
  <c r="CR8"/>
  <c r="CR9"/>
  <c r="CR10"/>
  <c r="CR11"/>
  <c r="CR12"/>
  <c r="CR13"/>
  <c r="CR14"/>
  <c r="CR15"/>
  <c r="CR16"/>
  <c r="CR17"/>
  <c r="CR18"/>
  <c r="CR19"/>
  <c r="CR20"/>
  <c r="CR21"/>
  <c r="CR22"/>
  <c r="CR23"/>
  <c r="CR24"/>
  <c r="CR25"/>
  <c r="CR26"/>
  <c r="CR27"/>
  <c r="CR28"/>
  <c r="CR29"/>
  <c r="CR30"/>
  <c r="CR31"/>
  <c r="CR32"/>
  <c r="CR33"/>
  <c r="CR34"/>
  <c r="CR35"/>
  <c r="CR36"/>
  <c r="CR37"/>
  <c r="CR38"/>
  <c r="CR39"/>
  <c r="CR40"/>
  <c r="CR41"/>
  <c r="CR42"/>
  <c r="CR43"/>
  <c r="CR44"/>
  <c r="CR45"/>
  <c r="CR46"/>
  <c r="CR47"/>
  <c r="CR48"/>
  <c r="CR49"/>
  <c r="CR50"/>
  <c r="CR51"/>
  <c r="CR52"/>
  <c r="CR53"/>
  <c r="CR54"/>
  <c r="CR55"/>
  <c r="CR56"/>
  <c r="CR57"/>
  <c r="CR58"/>
  <c r="CR59"/>
  <c r="CR60"/>
  <c r="CR61"/>
  <c r="CR62"/>
  <c r="CR63"/>
  <c r="CR64"/>
  <c r="CR65"/>
  <c r="CR66"/>
  <c r="CR67"/>
  <c r="CR68"/>
  <c r="CR69"/>
  <c r="CR70"/>
  <c r="CR71"/>
  <c r="CR72"/>
  <c r="CR73"/>
  <c r="CR74"/>
  <c r="CR75"/>
  <c r="CR76"/>
  <c r="CR77"/>
  <c r="CR78"/>
  <c r="CR79"/>
  <c r="CR80"/>
  <c r="CR81"/>
  <c r="CR82"/>
  <c r="CR83"/>
  <c r="CR84"/>
  <c r="CR85"/>
  <c r="CR86"/>
  <c r="CR87"/>
  <c r="CR88"/>
  <c r="CR89"/>
  <c r="CR90"/>
  <c r="CR91"/>
  <c r="CR92"/>
  <c r="CR93"/>
  <c r="CR94"/>
  <c r="CR95"/>
  <c r="CR96"/>
  <c r="CR97"/>
  <c r="CR98"/>
  <c r="CR99"/>
  <c r="CR100"/>
  <c r="CR101"/>
  <c r="CR102"/>
  <c r="CR103"/>
  <c r="CR104"/>
  <c r="CR105"/>
  <c r="CR106"/>
  <c r="CR107"/>
  <c r="CR108"/>
  <c r="CR109"/>
  <c r="CR110"/>
  <c r="CR111"/>
  <c r="CR112"/>
  <c r="CR113"/>
  <c r="CR114"/>
  <c r="CR115"/>
  <c r="CR116"/>
  <c r="CR117"/>
  <c r="CR118"/>
  <c r="CR119"/>
  <c r="CR120"/>
  <c r="CR121"/>
  <c r="CR122"/>
  <c r="CR123"/>
  <c r="CR124"/>
  <c r="CR125"/>
  <c r="CR126"/>
  <c r="CR127"/>
  <c r="CR128"/>
  <c r="CR129"/>
  <c r="CR130"/>
  <c r="CR131"/>
  <c r="CR132"/>
  <c r="CR133"/>
  <c r="CR134"/>
  <c r="CR135"/>
  <c r="CR136"/>
  <c r="CR137"/>
  <c r="CR138"/>
  <c r="CR139"/>
  <c r="CR140"/>
  <c r="CR141"/>
  <c r="CR142"/>
  <c r="CR143"/>
  <c r="CR144"/>
  <c r="CR145"/>
  <c r="CR146"/>
  <c r="CR147"/>
  <c r="CR148"/>
  <c r="CR149"/>
  <c r="CR150"/>
  <c r="CR151"/>
  <c r="CR152"/>
  <c r="CR153"/>
  <c r="CR154"/>
  <c r="CR155"/>
  <c r="CR156"/>
  <c r="CR157"/>
  <c r="CR158"/>
  <c r="CR159"/>
  <c r="CR160"/>
  <c r="CR161"/>
  <c r="CR162"/>
  <c r="CR163"/>
  <c r="CR164"/>
  <c r="CR165"/>
  <c r="CR166"/>
  <c r="CR167"/>
  <c r="CR168"/>
  <c r="CR169"/>
  <c r="CR170"/>
  <c r="CR171"/>
  <c r="CR172"/>
  <c r="CR173"/>
  <c r="CR174"/>
  <c r="CR175"/>
  <c r="CR176"/>
  <c r="CR177"/>
  <c r="CR178"/>
  <c r="CR179"/>
  <c r="CR180"/>
  <c r="CR181"/>
  <c r="CR182"/>
  <c r="CR183"/>
  <c r="CR184"/>
  <c r="CR185"/>
  <c r="CR186"/>
  <c r="CR187"/>
  <c r="CR188"/>
  <c r="CR189"/>
  <c r="CR190"/>
  <c r="CR191"/>
  <c r="CR192"/>
  <c r="CR193"/>
  <c r="CR194"/>
  <c r="CR195"/>
  <c r="CR196"/>
  <c r="CR197"/>
  <c r="CR198"/>
  <c r="CR199"/>
  <c r="CR200"/>
  <c r="CR201"/>
  <c r="CR202"/>
  <c r="CR203"/>
  <c r="CR204"/>
  <c r="CR205"/>
  <c r="CR206"/>
  <c r="CR207"/>
  <c r="CR208"/>
  <c r="CR209"/>
  <c r="CR210"/>
  <c r="CR211"/>
  <c r="CR212"/>
  <c r="CR213"/>
  <c r="CR214"/>
  <c r="CR215"/>
  <c r="CR216"/>
  <c r="CR217"/>
  <c r="CR218"/>
  <c r="CR219"/>
  <c r="CR220"/>
  <c r="CR221"/>
  <c r="CR222"/>
  <c r="CR223"/>
  <c r="CR224"/>
  <c r="CR225"/>
  <c r="CR226"/>
  <c r="CR227"/>
  <c r="CR228"/>
  <c r="CR229"/>
  <c r="CR230"/>
  <c r="CR231"/>
  <c r="CR232"/>
  <c r="CR233"/>
  <c r="CR234"/>
  <c r="CR235"/>
  <c r="CR236"/>
  <c r="CR237"/>
  <c r="CR238"/>
  <c r="CR239"/>
  <c r="CR240"/>
  <c r="CR241"/>
  <c r="CR242"/>
  <c r="CR243"/>
  <c r="CR244"/>
  <c r="CR245"/>
  <c r="CR246"/>
  <c r="CR247"/>
  <c r="CR248"/>
  <c r="CR249"/>
  <c r="CR250"/>
  <c r="CR251"/>
  <c r="CR252"/>
  <c r="CR253"/>
  <c r="CR254"/>
  <c r="CR255"/>
  <c r="CR256"/>
  <c r="CR257"/>
  <c r="CR258"/>
  <c r="CR259"/>
  <c r="CR260"/>
  <c r="CR261"/>
  <c r="CR262"/>
  <c r="CR263"/>
  <c r="CR264"/>
  <c r="CR265"/>
  <c r="CR266"/>
  <c r="CR267"/>
  <c r="CR268"/>
  <c r="CR269"/>
  <c r="CR270"/>
  <c r="CR271"/>
  <c r="CR272"/>
  <c r="CR273"/>
  <c r="CR274"/>
  <c r="CR275"/>
  <c r="CR276"/>
  <c r="CR277"/>
  <c r="CR278"/>
  <c r="CR279"/>
  <c r="CR280"/>
  <c r="CR281"/>
  <c r="CR282"/>
  <c r="CR283"/>
  <c r="CR284"/>
  <c r="CR285"/>
  <c r="CR286"/>
  <c r="CR287"/>
  <c r="CR288"/>
  <c r="CR289"/>
  <c r="CR290"/>
  <c r="CR291"/>
  <c r="CR292"/>
  <c r="CR293"/>
  <c r="CR294"/>
  <c r="CR295"/>
  <c r="CR296"/>
  <c r="CR297"/>
  <c r="CR298"/>
  <c r="CR299"/>
  <c r="CR300"/>
  <c r="CR301"/>
  <c r="CR302"/>
  <c r="CR303"/>
  <c r="CR304"/>
  <c r="CR305"/>
  <c r="CR306"/>
  <c r="CR307"/>
  <c r="CR308"/>
  <c r="CR309"/>
  <c r="CR310"/>
  <c r="CR311"/>
  <c r="CR312"/>
  <c r="CR313"/>
  <c r="CR314"/>
  <c r="CR315"/>
  <c r="CR316"/>
  <c r="CR317"/>
  <c r="CR318"/>
  <c r="CR319"/>
  <c r="CR320"/>
  <c r="CR321"/>
  <c r="CR322"/>
  <c r="CR323"/>
  <c r="CR324"/>
  <c r="CR325"/>
  <c r="CR326"/>
  <c r="CR327"/>
  <c r="CR328"/>
  <c r="CR329"/>
  <c r="CR330"/>
  <c r="CR331"/>
  <c r="CR332"/>
  <c r="CR333"/>
  <c r="CR334"/>
  <c r="CR335"/>
  <c r="CR336"/>
  <c r="CR337"/>
  <c r="CR338"/>
  <c r="CR339"/>
  <c r="CR340"/>
  <c r="CR341"/>
  <c r="CR342"/>
  <c r="CR343"/>
  <c r="CR344"/>
  <c r="CR345"/>
  <c r="CR346"/>
  <c r="CR3"/>
  <c r="I4"/>
  <c r="L4"/>
  <c r="O4" s="1"/>
  <c r="R4" s="1"/>
  <c r="U4" s="1"/>
  <c r="X4" s="1"/>
  <c r="AA4" s="1"/>
  <c r="AD4" s="1"/>
  <c r="AG4" s="1"/>
  <c r="AJ4" s="1"/>
  <c r="AM4" s="1"/>
  <c r="AP4" s="1"/>
  <c r="AS4" s="1"/>
  <c r="AV4" s="1"/>
  <c r="AY4" s="1"/>
  <c r="BB4" s="1"/>
  <c r="BE4" s="1"/>
  <c r="BH4" s="1"/>
  <c r="BK4" s="1"/>
  <c r="BN4" s="1"/>
  <c r="BQ4" s="1"/>
  <c r="BT4" s="1"/>
  <c r="BW4" s="1"/>
  <c r="BZ4" s="1"/>
  <c r="CC4" s="1"/>
  <c r="CF4" s="1"/>
  <c r="CI4" s="1"/>
  <c r="CL4" s="1"/>
  <c r="CO4" s="1"/>
  <c r="I5"/>
  <c r="L5" s="1"/>
  <c r="O5" s="1"/>
  <c r="R5" s="1"/>
  <c r="U5" s="1"/>
  <c r="X5" s="1"/>
  <c r="AA5" s="1"/>
  <c r="AD5" s="1"/>
  <c r="AG5" s="1"/>
  <c r="AJ5" s="1"/>
  <c r="AM5" s="1"/>
  <c r="AP5" s="1"/>
  <c r="AS5" s="1"/>
  <c r="AV5" s="1"/>
  <c r="AY5" s="1"/>
  <c r="BB5" s="1"/>
  <c r="BE5" s="1"/>
  <c r="BH5" s="1"/>
  <c r="BK5" s="1"/>
  <c r="BN5" s="1"/>
  <c r="BQ5" s="1"/>
  <c r="BT5" s="1"/>
  <c r="BW5" s="1"/>
  <c r="BZ5" s="1"/>
  <c r="CC5" s="1"/>
  <c r="CF5" s="1"/>
  <c r="CI5" s="1"/>
  <c r="CL5" s="1"/>
  <c r="CO5" s="1"/>
  <c r="I6"/>
  <c r="L6" s="1"/>
  <c r="O6" s="1"/>
  <c r="R6" s="1"/>
  <c r="U6" s="1"/>
  <c r="X6" s="1"/>
  <c r="AA6" s="1"/>
  <c r="AD6" s="1"/>
  <c r="AG6" s="1"/>
  <c r="AJ6" s="1"/>
  <c r="AM6" s="1"/>
  <c r="AP6" s="1"/>
  <c r="AS6" s="1"/>
  <c r="AV6" s="1"/>
  <c r="AY6" s="1"/>
  <c r="BB6" s="1"/>
  <c r="BE6" s="1"/>
  <c r="BH6" s="1"/>
  <c r="BK6" s="1"/>
  <c r="BN6" s="1"/>
  <c r="BQ6" s="1"/>
  <c r="BT6" s="1"/>
  <c r="BW6" s="1"/>
  <c r="BZ6" s="1"/>
  <c r="CC6" s="1"/>
  <c r="CF6" s="1"/>
  <c r="CI6" s="1"/>
  <c r="CL6" s="1"/>
  <c r="CO6" s="1"/>
  <c r="I7"/>
  <c r="L7" s="1"/>
  <c r="O7" s="1"/>
  <c r="R7" s="1"/>
  <c r="U7" s="1"/>
  <c r="X7" s="1"/>
  <c r="AA7" s="1"/>
  <c r="AD7" s="1"/>
  <c r="AG7" s="1"/>
  <c r="AJ7" s="1"/>
  <c r="AM7" s="1"/>
  <c r="AP7" s="1"/>
  <c r="AS7" s="1"/>
  <c r="AV7" s="1"/>
  <c r="AY7" s="1"/>
  <c r="BB7" s="1"/>
  <c r="BE7" s="1"/>
  <c r="BH7" s="1"/>
  <c r="BK7" s="1"/>
  <c r="BN7" s="1"/>
  <c r="BQ7" s="1"/>
  <c r="BT7" s="1"/>
  <c r="BW7" s="1"/>
  <c r="BZ7" s="1"/>
  <c r="CC7" s="1"/>
  <c r="CF7" s="1"/>
  <c r="CI7" s="1"/>
  <c r="CL7" s="1"/>
  <c r="CO7" s="1"/>
  <c r="I8"/>
  <c r="L8"/>
  <c r="O8" s="1"/>
  <c r="R8" s="1"/>
  <c r="U8" s="1"/>
  <c r="X8" s="1"/>
  <c r="AA8" s="1"/>
  <c r="AD8" s="1"/>
  <c r="AG8" s="1"/>
  <c r="AJ8" s="1"/>
  <c r="AM8" s="1"/>
  <c r="AP8" s="1"/>
  <c r="AS8" s="1"/>
  <c r="AV8" s="1"/>
  <c r="AY8" s="1"/>
  <c r="BB8" s="1"/>
  <c r="BE8" s="1"/>
  <c r="BH8" s="1"/>
  <c r="BK8" s="1"/>
  <c r="BN8" s="1"/>
  <c r="BQ8" s="1"/>
  <c r="BT8" s="1"/>
  <c r="BW8" s="1"/>
  <c r="BZ8" s="1"/>
  <c r="CC8" s="1"/>
  <c r="CF8" s="1"/>
  <c r="CI8" s="1"/>
  <c r="CL8" s="1"/>
  <c r="CO8" s="1"/>
  <c r="I9"/>
  <c r="L9" s="1"/>
  <c r="O9" s="1"/>
  <c r="R9" s="1"/>
  <c r="U9" s="1"/>
  <c r="X9" s="1"/>
  <c r="AA9" s="1"/>
  <c r="AD9" s="1"/>
  <c r="AG9" s="1"/>
  <c r="AJ9" s="1"/>
  <c r="AM9" s="1"/>
  <c r="AP9" s="1"/>
  <c r="AS9" s="1"/>
  <c r="AV9" s="1"/>
  <c r="AY9" s="1"/>
  <c r="BB9" s="1"/>
  <c r="BE9" s="1"/>
  <c r="BH9" s="1"/>
  <c r="BK9" s="1"/>
  <c r="BN9" s="1"/>
  <c r="BQ9" s="1"/>
  <c r="BT9" s="1"/>
  <c r="BW9" s="1"/>
  <c r="BZ9" s="1"/>
  <c r="CC9" s="1"/>
  <c r="CF9" s="1"/>
  <c r="CI9" s="1"/>
  <c r="CL9" s="1"/>
  <c r="CO9" s="1"/>
  <c r="I10"/>
  <c r="L10" s="1"/>
  <c r="O10" s="1"/>
  <c r="R10" s="1"/>
  <c r="U10" s="1"/>
  <c r="X10" s="1"/>
  <c r="AA10" s="1"/>
  <c r="AD10" s="1"/>
  <c r="AG10" s="1"/>
  <c r="AJ10" s="1"/>
  <c r="AM10" s="1"/>
  <c r="AP10" s="1"/>
  <c r="AS10" s="1"/>
  <c r="AV10" s="1"/>
  <c r="AY10" s="1"/>
  <c r="BB10" s="1"/>
  <c r="BE10" s="1"/>
  <c r="BH10" s="1"/>
  <c r="BK10" s="1"/>
  <c r="BN10" s="1"/>
  <c r="BQ10" s="1"/>
  <c r="BT10" s="1"/>
  <c r="BW10" s="1"/>
  <c r="BZ10" s="1"/>
  <c r="CC10" s="1"/>
  <c r="CF10" s="1"/>
  <c r="CI10" s="1"/>
  <c r="CL10" s="1"/>
  <c r="CO10" s="1"/>
  <c r="I11"/>
  <c r="L11" s="1"/>
  <c r="O11" s="1"/>
  <c r="R11" s="1"/>
  <c r="U11" s="1"/>
  <c r="X11" s="1"/>
  <c r="AA11" s="1"/>
  <c r="AD11" s="1"/>
  <c r="AG11" s="1"/>
  <c r="AJ11" s="1"/>
  <c r="AM11" s="1"/>
  <c r="AP11" s="1"/>
  <c r="AS11" s="1"/>
  <c r="AV11" s="1"/>
  <c r="AY11" s="1"/>
  <c r="BB11" s="1"/>
  <c r="BE11" s="1"/>
  <c r="BH11" s="1"/>
  <c r="BK11" s="1"/>
  <c r="BN11" s="1"/>
  <c r="BQ11" s="1"/>
  <c r="BT11" s="1"/>
  <c r="BW11" s="1"/>
  <c r="BZ11" s="1"/>
  <c r="CC11" s="1"/>
  <c r="CF11" s="1"/>
  <c r="CI11" s="1"/>
  <c r="CL11" s="1"/>
  <c r="CO11" s="1"/>
  <c r="I12"/>
  <c r="L12"/>
  <c r="O12" s="1"/>
  <c r="R12" s="1"/>
  <c r="U12" s="1"/>
  <c r="X12" s="1"/>
  <c r="AA12" s="1"/>
  <c r="AD12" s="1"/>
  <c r="AG12" s="1"/>
  <c r="AJ12" s="1"/>
  <c r="AM12" s="1"/>
  <c r="AP12" s="1"/>
  <c r="AS12" s="1"/>
  <c r="AV12" s="1"/>
  <c r="AY12" s="1"/>
  <c r="BB12" s="1"/>
  <c r="BE12" s="1"/>
  <c r="BH12" s="1"/>
  <c r="BK12" s="1"/>
  <c r="BN12" s="1"/>
  <c r="BQ12" s="1"/>
  <c r="BT12" s="1"/>
  <c r="BW12" s="1"/>
  <c r="BZ12" s="1"/>
  <c r="CC12" s="1"/>
  <c r="CF12" s="1"/>
  <c r="CI12" s="1"/>
  <c r="CL12" s="1"/>
  <c r="CO12" s="1"/>
  <c r="I13"/>
  <c r="L13" s="1"/>
  <c r="O13" s="1"/>
  <c r="R13" s="1"/>
  <c r="U13" s="1"/>
  <c r="X13" s="1"/>
  <c r="AA13" s="1"/>
  <c r="AD13" s="1"/>
  <c r="AG13" s="1"/>
  <c r="AJ13" s="1"/>
  <c r="AM13" s="1"/>
  <c r="AP13" s="1"/>
  <c r="AS13" s="1"/>
  <c r="AV13" s="1"/>
  <c r="AY13" s="1"/>
  <c r="BB13" s="1"/>
  <c r="BE13" s="1"/>
  <c r="BH13" s="1"/>
  <c r="BK13" s="1"/>
  <c r="BN13" s="1"/>
  <c r="BQ13" s="1"/>
  <c r="BT13" s="1"/>
  <c r="BW13" s="1"/>
  <c r="BZ13" s="1"/>
  <c r="CC13" s="1"/>
  <c r="CF13" s="1"/>
  <c r="CI13" s="1"/>
  <c r="CL13" s="1"/>
  <c r="CO13" s="1"/>
  <c r="I14"/>
  <c r="L14" s="1"/>
  <c r="O14" s="1"/>
  <c r="R14" s="1"/>
  <c r="U14" s="1"/>
  <c r="X14" s="1"/>
  <c r="AA14" s="1"/>
  <c r="AD14" s="1"/>
  <c r="AG14" s="1"/>
  <c r="AJ14" s="1"/>
  <c r="AM14" s="1"/>
  <c r="AP14" s="1"/>
  <c r="AS14" s="1"/>
  <c r="AV14" s="1"/>
  <c r="AY14" s="1"/>
  <c r="BB14" s="1"/>
  <c r="BE14" s="1"/>
  <c r="BH14" s="1"/>
  <c r="BK14" s="1"/>
  <c r="BN14" s="1"/>
  <c r="BQ14" s="1"/>
  <c r="BT14" s="1"/>
  <c r="BW14" s="1"/>
  <c r="BZ14" s="1"/>
  <c r="CC14" s="1"/>
  <c r="CF14" s="1"/>
  <c r="CI14" s="1"/>
  <c r="CL14" s="1"/>
  <c r="CO14" s="1"/>
  <c r="I15"/>
  <c r="L15" s="1"/>
  <c r="O15" s="1"/>
  <c r="R15" s="1"/>
  <c r="U15" s="1"/>
  <c r="X15" s="1"/>
  <c r="AA15" s="1"/>
  <c r="AD15" s="1"/>
  <c r="AG15" s="1"/>
  <c r="AJ15" s="1"/>
  <c r="AM15" s="1"/>
  <c r="AP15" s="1"/>
  <c r="AS15" s="1"/>
  <c r="AV15" s="1"/>
  <c r="AY15" s="1"/>
  <c r="BB15" s="1"/>
  <c r="BE15" s="1"/>
  <c r="BH15" s="1"/>
  <c r="BK15" s="1"/>
  <c r="BN15" s="1"/>
  <c r="BQ15" s="1"/>
  <c r="BT15" s="1"/>
  <c r="BW15" s="1"/>
  <c r="BZ15" s="1"/>
  <c r="CC15" s="1"/>
  <c r="CF15" s="1"/>
  <c r="CI15" s="1"/>
  <c r="CL15" s="1"/>
  <c r="CO15" s="1"/>
  <c r="I16"/>
  <c r="L16"/>
  <c r="O16" s="1"/>
  <c r="R16" s="1"/>
  <c r="U16" s="1"/>
  <c r="X16" s="1"/>
  <c r="AA16" s="1"/>
  <c r="AD16" s="1"/>
  <c r="AG16" s="1"/>
  <c r="AJ16" s="1"/>
  <c r="AM16" s="1"/>
  <c r="AP16" s="1"/>
  <c r="AS16" s="1"/>
  <c r="AV16" s="1"/>
  <c r="AY16" s="1"/>
  <c r="BB16" s="1"/>
  <c r="BE16" s="1"/>
  <c r="BH16" s="1"/>
  <c r="BK16" s="1"/>
  <c r="BN16" s="1"/>
  <c r="BQ16" s="1"/>
  <c r="BT16" s="1"/>
  <c r="BW16" s="1"/>
  <c r="BZ16" s="1"/>
  <c r="CC16" s="1"/>
  <c r="CF16" s="1"/>
  <c r="CI16" s="1"/>
  <c r="CL16" s="1"/>
  <c r="CO16" s="1"/>
  <c r="I17"/>
  <c r="L17" s="1"/>
  <c r="O17" s="1"/>
  <c r="R17" s="1"/>
  <c r="U17" s="1"/>
  <c r="X17" s="1"/>
  <c r="AA17" s="1"/>
  <c r="AD17" s="1"/>
  <c r="AG17" s="1"/>
  <c r="AJ17" s="1"/>
  <c r="AM17" s="1"/>
  <c r="AP17" s="1"/>
  <c r="AS17" s="1"/>
  <c r="AV17" s="1"/>
  <c r="AY17" s="1"/>
  <c r="BB17" s="1"/>
  <c r="BE17" s="1"/>
  <c r="BH17" s="1"/>
  <c r="BK17" s="1"/>
  <c r="BN17" s="1"/>
  <c r="BQ17" s="1"/>
  <c r="BT17" s="1"/>
  <c r="BW17" s="1"/>
  <c r="BZ17" s="1"/>
  <c r="CC17" s="1"/>
  <c r="CF17" s="1"/>
  <c r="CI17" s="1"/>
  <c r="CL17" s="1"/>
  <c r="CO17" s="1"/>
  <c r="I18"/>
  <c r="L18" s="1"/>
  <c r="O18" s="1"/>
  <c r="R18" s="1"/>
  <c r="U18" s="1"/>
  <c r="X18" s="1"/>
  <c r="AA18" s="1"/>
  <c r="AD18" s="1"/>
  <c r="AG18" s="1"/>
  <c r="AJ18" s="1"/>
  <c r="AM18" s="1"/>
  <c r="AP18" s="1"/>
  <c r="AS18" s="1"/>
  <c r="AV18" s="1"/>
  <c r="AY18" s="1"/>
  <c r="BB18" s="1"/>
  <c r="BE18" s="1"/>
  <c r="BH18" s="1"/>
  <c r="BK18" s="1"/>
  <c r="BN18" s="1"/>
  <c r="BQ18" s="1"/>
  <c r="BT18" s="1"/>
  <c r="BW18" s="1"/>
  <c r="BZ18" s="1"/>
  <c r="CC18" s="1"/>
  <c r="CF18" s="1"/>
  <c r="CI18" s="1"/>
  <c r="CL18" s="1"/>
  <c r="CO18" s="1"/>
  <c r="I19"/>
  <c r="L19" s="1"/>
  <c r="O19" s="1"/>
  <c r="R19" s="1"/>
  <c r="U19" s="1"/>
  <c r="X19" s="1"/>
  <c r="AA19" s="1"/>
  <c r="AD19" s="1"/>
  <c r="AG19" s="1"/>
  <c r="AJ19" s="1"/>
  <c r="AM19" s="1"/>
  <c r="AP19" s="1"/>
  <c r="AS19" s="1"/>
  <c r="AV19" s="1"/>
  <c r="AY19" s="1"/>
  <c r="BB19" s="1"/>
  <c r="BE19" s="1"/>
  <c r="BH19" s="1"/>
  <c r="BK19" s="1"/>
  <c r="BN19" s="1"/>
  <c r="BQ19" s="1"/>
  <c r="BT19" s="1"/>
  <c r="BW19" s="1"/>
  <c r="BZ19" s="1"/>
  <c r="CC19" s="1"/>
  <c r="CF19" s="1"/>
  <c r="CI19" s="1"/>
  <c r="CL19" s="1"/>
  <c r="CO19" s="1"/>
  <c r="I20"/>
  <c r="L20"/>
  <c r="O20" s="1"/>
  <c r="R20" s="1"/>
  <c r="U20" s="1"/>
  <c r="X20" s="1"/>
  <c r="AA20" s="1"/>
  <c r="AD20" s="1"/>
  <c r="AG20" s="1"/>
  <c r="AJ20" s="1"/>
  <c r="AM20" s="1"/>
  <c r="AP20" s="1"/>
  <c r="AS20" s="1"/>
  <c r="AV20" s="1"/>
  <c r="AY20" s="1"/>
  <c r="BB20" s="1"/>
  <c r="BE20" s="1"/>
  <c r="BH20" s="1"/>
  <c r="BK20" s="1"/>
  <c r="BN20" s="1"/>
  <c r="BQ20" s="1"/>
  <c r="BT20" s="1"/>
  <c r="BW20" s="1"/>
  <c r="BZ20" s="1"/>
  <c r="CC20" s="1"/>
  <c r="CF20" s="1"/>
  <c r="CI20" s="1"/>
  <c r="CL20" s="1"/>
  <c r="CO20" s="1"/>
  <c r="I21"/>
  <c r="L21" s="1"/>
  <c r="O21" s="1"/>
  <c r="R21" s="1"/>
  <c r="U21" s="1"/>
  <c r="X21" s="1"/>
  <c r="AA21" s="1"/>
  <c r="AD21" s="1"/>
  <c r="AG21" s="1"/>
  <c r="AJ21" s="1"/>
  <c r="AM21" s="1"/>
  <c r="AP21" s="1"/>
  <c r="AS21" s="1"/>
  <c r="AV21" s="1"/>
  <c r="AY21" s="1"/>
  <c r="BB21" s="1"/>
  <c r="BE21" s="1"/>
  <c r="BH21" s="1"/>
  <c r="BK21" s="1"/>
  <c r="BN21" s="1"/>
  <c r="BQ21" s="1"/>
  <c r="BT21" s="1"/>
  <c r="BW21" s="1"/>
  <c r="BZ21" s="1"/>
  <c r="CC21" s="1"/>
  <c r="CF21" s="1"/>
  <c r="CI21" s="1"/>
  <c r="CL21" s="1"/>
  <c r="CO21" s="1"/>
  <c r="I22"/>
  <c r="L22" s="1"/>
  <c r="O22" s="1"/>
  <c r="R22" s="1"/>
  <c r="U22" s="1"/>
  <c r="X22" s="1"/>
  <c r="AA22" s="1"/>
  <c r="AD22" s="1"/>
  <c r="AG22" s="1"/>
  <c r="AJ22" s="1"/>
  <c r="AM22" s="1"/>
  <c r="AP22" s="1"/>
  <c r="AS22" s="1"/>
  <c r="AV22" s="1"/>
  <c r="AY22" s="1"/>
  <c r="BB22" s="1"/>
  <c r="BE22" s="1"/>
  <c r="BH22" s="1"/>
  <c r="BK22" s="1"/>
  <c r="BN22" s="1"/>
  <c r="BQ22" s="1"/>
  <c r="BT22" s="1"/>
  <c r="BW22" s="1"/>
  <c r="BZ22" s="1"/>
  <c r="CC22" s="1"/>
  <c r="CF22" s="1"/>
  <c r="CI22" s="1"/>
  <c r="CL22" s="1"/>
  <c r="CO22" s="1"/>
  <c r="I23"/>
  <c r="L23" s="1"/>
  <c r="O23" s="1"/>
  <c r="R23" s="1"/>
  <c r="U23" s="1"/>
  <c r="X23" s="1"/>
  <c r="AA23" s="1"/>
  <c r="AD23" s="1"/>
  <c r="AG23" s="1"/>
  <c r="AJ23" s="1"/>
  <c r="AM23" s="1"/>
  <c r="AP23" s="1"/>
  <c r="AS23" s="1"/>
  <c r="AV23" s="1"/>
  <c r="AY23" s="1"/>
  <c r="BB23" s="1"/>
  <c r="BE23" s="1"/>
  <c r="BH23" s="1"/>
  <c r="BK23" s="1"/>
  <c r="BN23" s="1"/>
  <c r="BQ23" s="1"/>
  <c r="BT23" s="1"/>
  <c r="BW23" s="1"/>
  <c r="BZ23" s="1"/>
  <c r="CC23" s="1"/>
  <c r="CF23" s="1"/>
  <c r="CI23" s="1"/>
  <c r="CL23" s="1"/>
  <c r="CO23" s="1"/>
  <c r="I24"/>
  <c r="L24"/>
  <c r="O24" s="1"/>
  <c r="R24" s="1"/>
  <c r="U24" s="1"/>
  <c r="X24" s="1"/>
  <c r="AA24" s="1"/>
  <c r="AD24" s="1"/>
  <c r="AG24" s="1"/>
  <c r="AJ24" s="1"/>
  <c r="AM24" s="1"/>
  <c r="AP24" s="1"/>
  <c r="AS24" s="1"/>
  <c r="AV24" s="1"/>
  <c r="AY24" s="1"/>
  <c r="BB24" s="1"/>
  <c r="BE24" s="1"/>
  <c r="BH24" s="1"/>
  <c r="BK24" s="1"/>
  <c r="BN24" s="1"/>
  <c r="BQ24" s="1"/>
  <c r="BT24" s="1"/>
  <c r="BW24" s="1"/>
  <c r="BZ24" s="1"/>
  <c r="CC24" s="1"/>
  <c r="CF24" s="1"/>
  <c r="CI24" s="1"/>
  <c r="CL24" s="1"/>
  <c r="CO24" s="1"/>
  <c r="I25"/>
  <c r="L25" s="1"/>
  <c r="O25" s="1"/>
  <c r="R25" s="1"/>
  <c r="U25" s="1"/>
  <c r="X25" s="1"/>
  <c r="AA25" s="1"/>
  <c r="AD25" s="1"/>
  <c r="AG25" s="1"/>
  <c r="AJ25" s="1"/>
  <c r="AM25" s="1"/>
  <c r="AP25" s="1"/>
  <c r="AS25" s="1"/>
  <c r="AV25" s="1"/>
  <c r="AY25" s="1"/>
  <c r="BB25" s="1"/>
  <c r="BE25" s="1"/>
  <c r="BH25" s="1"/>
  <c r="BK25" s="1"/>
  <c r="BN25" s="1"/>
  <c r="BQ25" s="1"/>
  <c r="BT25" s="1"/>
  <c r="BW25" s="1"/>
  <c r="BZ25" s="1"/>
  <c r="CC25" s="1"/>
  <c r="CF25" s="1"/>
  <c r="CI25" s="1"/>
  <c r="CL25" s="1"/>
  <c r="CO25" s="1"/>
  <c r="I26"/>
  <c r="L26" s="1"/>
  <c r="O26" s="1"/>
  <c r="R26" s="1"/>
  <c r="U26" s="1"/>
  <c r="X26" s="1"/>
  <c r="AA26" s="1"/>
  <c r="AD26" s="1"/>
  <c r="AG26" s="1"/>
  <c r="AJ26" s="1"/>
  <c r="AM26" s="1"/>
  <c r="AP26" s="1"/>
  <c r="AS26" s="1"/>
  <c r="AV26" s="1"/>
  <c r="AY26" s="1"/>
  <c r="BB26" s="1"/>
  <c r="BE26" s="1"/>
  <c r="BH26" s="1"/>
  <c r="BK26" s="1"/>
  <c r="BN26" s="1"/>
  <c r="BQ26" s="1"/>
  <c r="BT26" s="1"/>
  <c r="BW26" s="1"/>
  <c r="BZ26" s="1"/>
  <c r="CC26" s="1"/>
  <c r="CF26" s="1"/>
  <c r="CI26" s="1"/>
  <c r="CL26" s="1"/>
  <c r="CO26" s="1"/>
  <c r="I27"/>
  <c r="L27" s="1"/>
  <c r="O27" s="1"/>
  <c r="R27" s="1"/>
  <c r="U27" s="1"/>
  <c r="X27" s="1"/>
  <c r="AA27" s="1"/>
  <c r="AD27" s="1"/>
  <c r="AG27" s="1"/>
  <c r="AJ27" s="1"/>
  <c r="AM27" s="1"/>
  <c r="AP27" s="1"/>
  <c r="AS27" s="1"/>
  <c r="AV27" s="1"/>
  <c r="AY27" s="1"/>
  <c r="BB27" s="1"/>
  <c r="BE27" s="1"/>
  <c r="BH27" s="1"/>
  <c r="BK27" s="1"/>
  <c r="BN27" s="1"/>
  <c r="BQ27" s="1"/>
  <c r="BT27" s="1"/>
  <c r="BW27" s="1"/>
  <c r="BZ27" s="1"/>
  <c r="CC27" s="1"/>
  <c r="CF27" s="1"/>
  <c r="CI27" s="1"/>
  <c r="CL27" s="1"/>
  <c r="CO27" s="1"/>
  <c r="I28"/>
  <c r="L28"/>
  <c r="O28" s="1"/>
  <c r="R28" s="1"/>
  <c r="U28" s="1"/>
  <c r="X28" s="1"/>
  <c r="AA28" s="1"/>
  <c r="AD28" s="1"/>
  <c r="AG28" s="1"/>
  <c r="AJ28" s="1"/>
  <c r="AM28" s="1"/>
  <c r="AP28" s="1"/>
  <c r="AS28" s="1"/>
  <c r="AV28" s="1"/>
  <c r="AY28" s="1"/>
  <c r="BB28" s="1"/>
  <c r="BE28" s="1"/>
  <c r="BH28" s="1"/>
  <c r="BK28" s="1"/>
  <c r="BN28" s="1"/>
  <c r="BQ28" s="1"/>
  <c r="BT28" s="1"/>
  <c r="BW28" s="1"/>
  <c r="BZ28" s="1"/>
  <c r="CC28" s="1"/>
  <c r="CF28" s="1"/>
  <c r="CI28" s="1"/>
  <c r="CL28" s="1"/>
  <c r="CO28" s="1"/>
  <c r="I29"/>
  <c r="L29" s="1"/>
  <c r="O29" s="1"/>
  <c r="R29" s="1"/>
  <c r="U29" s="1"/>
  <c r="X29" s="1"/>
  <c r="AA29" s="1"/>
  <c r="AD29" s="1"/>
  <c r="AG29" s="1"/>
  <c r="AJ29" s="1"/>
  <c r="AM29" s="1"/>
  <c r="AP29" s="1"/>
  <c r="AS29" s="1"/>
  <c r="AV29" s="1"/>
  <c r="AY29" s="1"/>
  <c r="BB29" s="1"/>
  <c r="BE29" s="1"/>
  <c r="BH29" s="1"/>
  <c r="BK29" s="1"/>
  <c r="BN29" s="1"/>
  <c r="BQ29" s="1"/>
  <c r="BT29" s="1"/>
  <c r="BW29" s="1"/>
  <c r="BZ29" s="1"/>
  <c r="CC29" s="1"/>
  <c r="CF29" s="1"/>
  <c r="CI29" s="1"/>
  <c r="CL29" s="1"/>
  <c r="CO29" s="1"/>
  <c r="I30"/>
  <c r="L30" s="1"/>
  <c r="O30" s="1"/>
  <c r="R30"/>
  <c r="U30" s="1"/>
  <c r="X30" s="1"/>
  <c r="AA30" s="1"/>
  <c r="AD30" s="1"/>
  <c r="AG30" s="1"/>
  <c r="AJ30" s="1"/>
  <c r="AM30" s="1"/>
  <c r="AP30" s="1"/>
  <c r="AS30" s="1"/>
  <c r="AV30" s="1"/>
  <c r="AY30" s="1"/>
  <c r="BB30" s="1"/>
  <c r="BE30" s="1"/>
  <c r="BH30" s="1"/>
  <c r="BK30" s="1"/>
  <c r="BN30" s="1"/>
  <c r="BQ30" s="1"/>
  <c r="BT30" s="1"/>
  <c r="BW30" s="1"/>
  <c r="BZ30" s="1"/>
  <c r="CC30" s="1"/>
  <c r="CF30" s="1"/>
  <c r="CI30" s="1"/>
  <c r="CL30" s="1"/>
  <c r="CO30" s="1"/>
  <c r="I31"/>
  <c r="L31" s="1"/>
  <c r="O31" s="1"/>
  <c r="R31" s="1"/>
  <c r="U31" s="1"/>
  <c r="X31" s="1"/>
  <c r="AA31" s="1"/>
  <c r="AD31" s="1"/>
  <c r="AG31" s="1"/>
  <c r="AJ31" s="1"/>
  <c r="AM31" s="1"/>
  <c r="AP31" s="1"/>
  <c r="AS31" s="1"/>
  <c r="AV31" s="1"/>
  <c r="AY31" s="1"/>
  <c r="BB31" s="1"/>
  <c r="BE31" s="1"/>
  <c r="BH31" s="1"/>
  <c r="BK31" s="1"/>
  <c r="BN31" s="1"/>
  <c r="BQ31" s="1"/>
  <c r="BT31" s="1"/>
  <c r="BW31" s="1"/>
  <c r="BZ31" s="1"/>
  <c r="CC31" s="1"/>
  <c r="CF31" s="1"/>
  <c r="CI31" s="1"/>
  <c r="CL31" s="1"/>
  <c r="CO31" s="1"/>
  <c r="I32"/>
  <c r="L32"/>
  <c r="O32" s="1"/>
  <c r="R32" s="1"/>
  <c r="U32" s="1"/>
  <c r="X32" s="1"/>
  <c r="AA32" s="1"/>
  <c r="AD32" s="1"/>
  <c r="AG32" s="1"/>
  <c r="AJ32" s="1"/>
  <c r="AM32" s="1"/>
  <c r="AP32" s="1"/>
  <c r="AS32" s="1"/>
  <c r="AV32" s="1"/>
  <c r="AY32" s="1"/>
  <c r="BB32" s="1"/>
  <c r="BE32" s="1"/>
  <c r="BH32" s="1"/>
  <c r="BK32" s="1"/>
  <c r="BN32" s="1"/>
  <c r="BQ32" s="1"/>
  <c r="BT32" s="1"/>
  <c r="BW32" s="1"/>
  <c r="BZ32" s="1"/>
  <c r="CC32" s="1"/>
  <c r="CF32" s="1"/>
  <c r="CI32" s="1"/>
  <c r="CL32" s="1"/>
  <c r="CO32" s="1"/>
  <c r="I33"/>
  <c r="L33" s="1"/>
  <c r="O33" s="1"/>
  <c r="R33" s="1"/>
  <c r="U33" s="1"/>
  <c r="X33" s="1"/>
  <c r="AA33" s="1"/>
  <c r="AD33" s="1"/>
  <c r="AG33" s="1"/>
  <c r="AJ33" s="1"/>
  <c r="AM33" s="1"/>
  <c r="AP33" s="1"/>
  <c r="AS33" s="1"/>
  <c r="AV33" s="1"/>
  <c r="AY33" s="1"/>
  <c r="BB33" s="1"/>
  <c r="BE33" s="1"/>
  <c r="BH33" s="1"/>
  <c r="BK33" s="1"/>
  <c r="BN33" s="1"/>
  <c r="BQ33" s="1"/>
  <c r="BT33" s="1"/>
  <c r="BW33" s="1"/>
  <c r="BZ33" s="1"/>
  <c r="CC33" s="1"/>
  <c r="CF33" s="1"/>
  <c r="CI33" s="1"/>
  <c r="CL33" s="1"/>
  <c r="CO33" s="1"/>
  <c r="I34"/>
  <c r="L34" s="1"/>
  <c r="O34" s="1"/>
  <c r="R34"/>
  <c r="U34" s="1"/>
  <c r="X34" s="1"/>
  <c r="AA34" s="1"/>
  <c r="AD34" s="1"/>
  <c r="AG34" s="1"/>
  <c r="AJ34" s="1"/>
  <c r="AM34" s="1"/>
  <c r="AP34" s="1"/>
  <c r="AS34" s="1"/>
  <c r="AV34" s="1"/>
  <c r="AY34" s="1"/>
  <c r="BB34" s="1"/>
  <c r="BE34" s="1"/>
  <c r="BH34" s="1"/>
  <c r="BK34" s="1"/>
  <c r="BN34" s="1"/>
  <c r="BQ34" s="1"/>
  <c r="BT34" s="1"/>
  <c r="BW34" s="1"/>
  <c r="BZ34" s="1"/>
  <c r="CC34" s="1"/>
  <c r="CF34" s="1"/>
  <c r="CI34" s="1"/>
  <c r="CL34" s="1"/>
  <c r="CO34" s="1"/>
  <c r="I35"/>
  <c r="L35" s="1"/>
  <c r="O35" s="1"/>
  <c r="R35" s="1"/>
  <c r="U35" s="1"/>
  <c r="X35" s="1"/>
  <c r="AA35" s="1"/>
  <c r="AD35" s="1"/>
  <c r="AG35" s="1"/>
  <c r="AJ35" s="1"/>
  <c r="AM35" s="1"/>
  <c r="AP35" s="1"/>
  <c r="AS35" s="1"/>
  <c r="AV35" s="1"/>
  <c r="AY35" s="1"/>
  <c r="BB35" s="1"/>
  <c r="BE35" s="1"/>
  <c r="BH35" s="1"/>
  <c r="BK35" s="1"/>
  <c r="BN35" s="1"/>
  <c r="BQ35" s="1"/>
  <c r="BT35" s="1"/>
  <c r="BW35" s="1"/>
  <c r="BZ35" s="1"/>
  <c r="CC35" s="1"/>
  <c r="CF35" s="1"/>
  <c r="CI35" s="1"/>
  <c r="CL35" s="1"/>
  <c r="CO35" s="1"/>
  <c r="I36"/>
  <c r="L36"/>
  <c r="O36" s="1"/>
  <c r="R36" s="1"/>
  <c r="U36" s="1"/>
  <c r="X36" s="1"/>
  <c r="AA36" s="1"/>
  <c r="AD36" s="1"/>
  <c r="AG36" s="1"/>
  <c r="AJ36" s="1"/>
  <c r="AM36" s="1"/>
  <c r="AP36" s="1"/>
  <c r="AS36" s="1"/>
  <c r="AV36" s="1"/>
  <c r="AY36" s="1"/>
  <c r="BB36" s="1"/>
  <c r="BE36" s="1"/>
  <c r="BH36" s="1"/>
  <c r="BK36" s="1"/>
  <c r="BN36" s="1"/>
  <c r="BQ36" s="1"/>
  <c r="BT36" s="1"/>
  <c r="BW36" s="1"/>
  <c r="BZ36" s="1"/>
  <c r="CC36" s="1"/>
  <c r="CF36" s="1"/>
  <c r="CI36" s="1"/>
  <c r="CL36" s="1"/>
  <c r="CO36" s="1"/>
  <c r="I37"/>
  <c r="L37" s="1"/>
  <c r="O37" s="1"/>
  <c r="R37" s="1"/>
  <c r="U37" s="1"/>
  <c r="X37" s="1"/>
  <c r="AA37" s="1"/>
  <c r="AD37" s="1"/>
  <c r="AG37" s="1"/>
  <c r="AJ37" s="1"/>
  <c r="AM37" s="1"/>
  <c r="AP37" s="1"/>
  <c r="AS37" s="1"/>
  <c r="AV37" s="1"/>
  <c r="AY37" s="1"/>
  <c r="BB37" s="1"/>
  <c r="BE37" s="1"/>
  <c r="BH37" s="1"/>
  <c r="BK37" s="1"/>
  <c r="BN37" s="1"/>
  <c r="BQ37" s="1"/>
  <c r="BT37" s="1"/>
  <c r="BW37" s="1"/>
  <c r="BZ37" s="1"/>
  <c r="CC37" s="1"/>
  <c r="CF37" s="1"/>
  <c r="CI37" s="1"/>
  <c r="CL37" s="1"/>
  <c r="CO37" s="1"/>
  <c r="I38"/>
  <c r="L38" s="1"/>
  <c r="O38" s="1"/>
  <c r="R38"/>
  <c r="U38" s="1"/>
  <c r="X38" s="1"/>
  <c r="AA38" s="1"/>
  <c r="AD38" s="1"/>
  <c r="AG38" s="1"/>
  <c r="AJ38" s="1"/>
  <c r="AM38" s="1"/>
  <c r="AP38" s="1"/>
  <c r="AS38" s="1"/>
  <c r="AV38" s="1"/>
  <c r="AY38" s="1"/>
  <c r="BB38" s="1"/>
  <c r="BE38" s="1"/>
  <c r="BH38" s="1"/>
  <c r="BK38" s="1"/>
  <c r="BN38" s="1"/>
  <c r="BQ38" s="1"/>
  <c r="BT38" s="1"/>
  <c r="BW38" s="1"/>
  <c r="BZ38" s="1"/>
  <c r="CC38" s="1"/>
  <c r="CF38" s="1"/>
  <c r="CI38" s="1"/>
  <c r="CL38" s="1"/>
  <c r="CO38" s="1"/>
  <c r="I39"/>
  <c r="L39" s="1"/>
  <c r="O39" s="1"/>
  <c r="R39" s="1"/>
  <c r="U39" s="1"/>
  <c r="X39" s="1"/>
  <c r="AA39" s="1"/>
  <c r="AD39" s="1"/>
  <c r="AG39" s="1"/>
  <c r="AJ39" s="1"/>
  <c r="AM39" s="1"/>
  <c r="AP39" s="1"/>
  <c r="AS39" s="1"/>
  <c r="AV39" s="1"/>
  <c r="AY39" s="1"/>
  <c r="BB39" s="1"/>
  <c r="BE39" s="1"/>
  <c r="BH39" s="1"/>
  <c r="BK39" s="1"/>
  <c r="BN39" s="1"/>
  <c r="BQ39" s="1"/>
  <c r="BT39" s="1"/>
  <c r="BW39" s="1"/>
  <c r="BZ39" s="1"/>
  <c r="CC39" s="1"/>
  <c r="CF39" s="1"/>
  <c r="CI39" s="1"/>
  <c r="CL39" s="1"/>
  <c r="CO39" s="1"/>
  <c r="I40"/>
  <c r="L40"/>
  <c r="O40" s="1"/>
  <c r="R40" s="1"/>
  <c r="U40" s="1"/>
  <c r="X40" s="1"/>
  <c r="AA40" s="1"/>
  <c r="AD40" s="1"/>
  <c r="AG40" s="1"/>
  <c r="AJ40" s="1"/>
  <c r="AM40" s="1"/>
  <c r="AP40" s="1"/>
  <c r="AS40" s="1"/>
  <c r="AV40" s="1"/>
  <c r="AY40" s="1"/>
  <c r="BB40" s="1"/>
  <c r="BE40" s="1"/>
  <c r="BH40" s="1"/>
  <c r="BK40" s="1"/>
  <c r="BN40" s="1"/>
  <c r="BQ40" s="1"/>
  <c r="BT40" s="1"/>
  <c r="BW40" s="1"/>
  <c r="BZ40" s="1"/>
  <c r="CC40" s="1"/>
  <c r="CF40" s="1"/>
  <c r="CI40" s="1"/>
  <c r="CL40" s="1"/>
  <c r="CO40" s="1"/>
  <c r="I41"/>
  <c r="L41" s="1"/>
  <c r="O41" s="1"/>
  <c r="R41" s="1"/>
  <c r="U41" s="1"/>
  <c r="X41" s="1"/>
  <c r="AA41" s="1"/>
  <c r="AD41" s="1"/>
  <c r="AG41" s="1"/>
  <c r="AJ41" s="1"/>
  <c r="AM41" s="1"/>
  <c r="AP41" s="1"/>
  <c r="AS41" s="1"/>
  <c r="AV41" s="1"/>
  <c r="AY41" s="1"/>
  <c r="BB41" s="1"/>
  <c r="BE41" s="1"/>
  <c r="BH41" s="1"/>
  <c r="BK41" s="1"/>
  <c r="BN41" s="1"/>
  <c r="BQ41" s="1"/>
  <c r="BT41" s="1"/>
  <c r="BW41" s="1"/>
  <c r="BZ41" s="1"/>
  <c r="CC41" s="1"/>
  <c r="CF41" s="1"/>
  <c r="CI41" s="1"/>
  <c r="CL41" s="1"/>
  <c r="CO41" s="1"/>
  <c r="I42"/>
  <c r="L42"/>
  <c r="O42" s="1"/>
  <c r="R42" s="1"/>
  <c r="U42" s="1"/>
  <c r="X42" s="1"/>
  <c r="AA42" s="1"/>
  <c r="AD42" s="1"/>
  <c r="AG42" s="1"/>
  <c r="AJ42" s="1"/>
  <c r="AM42" s="1"/>
  <c r="AP42" s="1"/>
  <c r="AS42" s="1"/>
  <c r="AV42" s="1"/>
  <c r="AY42" s="1"/>
  <c r="BB42" s="1"/>
  <c r="BE42" s="1"/>
  <c r="BH42" s="1"/>
  <c r="BK42" s="1"/>
  <c r="BN42" s="1"/>
  <c r="BQ42" s="1"/>
  <c r="BT42" s="1"/>
  <c r="BW42" s="1"/>
  <c r="BZ42" s="1"/>
  <c r="CC42" s="1"/>
  <c r="CF42" s="1"/>
  <c r="CI42" s="1"/>
  <c r="CL42" s="1"/>
  <c r="CO42" s="1"/>
  <c r="I43"/>
  <c r="L43" s="1"/>
  <c r="O43" s="1"/>
  <c r="R43" s="1"/>
  <c r="U43" s="1"/>
  <c r="X43" s="1"/>
  <c r="AA43" s="1"/>
  <c r="AD43" s="1"/>
  <c r="AG43" s="1"/>
  <c r="AJ43" s="1"/>
  <c r="AM43" s="1"/>
  <c r="AP43" s="1"/>
  <c r="AS43" s="1"/>
  <c r="AV43" s="1"/>
  <c r="AY43" s="1"/>
  <c r="BB43" s="1"/>
  <c r="BE43" s="1"/>
  <c r="BH43" s="1"/>
  <c r="BK43" s="1"/>
  <c r="BN43" s="1"/>
  <c r="BQ43" s="1"/>
  <c r="BT43" s="1"/>
  <c r="BW43" s="1"/>
  <c r="BZ43" s="1"/>
  <c r="CC43" s="1"/>
  <c r="CF43" s="1"/>
  <c r="CI43" s="1"/>
  <c r="CL43" s="1"/>
  <c r="CO43" s="1"/>
  <c r="I44"/>
  <c r="L44"/>
  <c r="O44" s="1"/>
  <c r="R44" s="1"/>
  <c r="U44" s="1"/>
  <c r="X44" s="1"/>
  <c r="AA44" s="1"/>
  <c r="AD44" s="1"/>
  <c r="AG44" s="1"/>
  <c r="AJ44" s="1"/>
  <c r="AM44" s="1"/>
  <c r="AP44" s="1"/>
  <c r="AS44" s="1"/>
  <c r="AV44" s="1"/>
  <c r="AY44" s="1"/>
  <c r="BB44" s="1"/>
  <c r="BE44" s="1"/>
  <c r="BH44" s="1"/>
  <c r="BK44" s="1"/>
  <c r="BN44" s="1"/>
  <c r="BQ44" s="1"/>
  <c r="BT44" s="1"/>
  <c r="BW44" s="1"/>
  <c r="BZ44" s="1"/>
  <c r="CC44" s="1"/>
  <c r="CF44" s="1"/>
  <c r="CI44" s="1"/>
  <c r="CL44" s="1"/>
  <c r="CO44" s="1"/>
  <c r="I45"/>
  <c r="L45" s="1"/>
  <c r="O45" s="1"/>
  <c r="R45" s="1"/>
  <c r="U45" s="1"/>
  <c r="X45" s="1"/>
  <c r="AA45" s="1"/>
  <c r="AD45" s="1"/>
  <c r="AG45" s="1"/>
  <c r="AJ45" s="1"/>
  <c r="AM45" s="1"/>
  <c r="AP45" s="1"/>
  <c r="AS45" s="1"/>
  <c r="AV45" s="1"/>
  <c r="AY45" s="1"/>
  <c r="BB45" s="1"/>
  <c r="BE45" s="1"/>
  <c r="BH45" s="1"/>
  <c r="BK45" s="1"/>
  <c r="BN45" s="1"/>
  <c r="BQ45" s="1"/>
  <c r="BT45" s="1"/>
  <c r="BW45" s="1"/>
  <c r="BZ45" s="1"/>
  <c r="CC45" s="1"/>
  <c r="CF45" s="1"/>
  <c r="CI45" s="1"/>
  <c r="CL45" s="1"/>
  <c r="CO45" s="1"/>
  <c r="I46"/>
  <c r="L46"/>
  <c r="O46" s="1"/>
  <c r="R46" s="1"/>
  <c r="U46" s="1"/>
  <c r="X46" s="1"/>
  <c r="AA46" s="1"/>
  <c r="AD46" s="1"/>
  <c r="AG46" s="1"/>
  <c r="AJ46" s="1"/>
  <c r="AM46" s="1"/>
  <c r="AP46" s="1"/>
  <c r="AS46" s="1"/>
  <c r="AV46" s="1"/>
  <c r="AY46" s="1"/>
  <c r="BB46" s="1"/>
  <c r="BE46" s="1"/>
  <c r="BH46" s="1"/>
  <c r="BK46" s="1"/>
  <c r="BN46" s="1"/>
  <c r="BQ46" s="1"/>
  <c r="BT46" s="1"/>
  <c r="BW46" s="1"/>
  <c r="BZ46" s="1"/>
  <c r="CC46" s="1"/>
  <c r="CF46" s="1"/>
  <c r="CI46" s="1"/>
  <c r="CL46" s="1"/>
  <c r="CO46" s="1"/>
  <c r="I47"/>
  <c r="L47" s="1"/>
  <c r="O47" s="1"/>
  <c r="R47" s="1"/>
  <c r="U47" s="1"/>
  <c r="X47" s="1"/>
  <c r="AA47" s="1"/>
  <c r="AD47" s="1"/>
  <c r="AG47" s="1"/>
  <c r="AJ47" s="1"/>
  <c r="AM47" s="1"/>
  <c r="AP47" s="1"/>
  <c r="AS47" s="1"/>
  <c r="AV47" s="1"/>
  <c r="AY47" s="1"/>
  <c r="BB47" s="1"/>
  <c r="BE47" s="1"/>
  <c r="BH47" s="1"/>
  <c r="BK47" s="1"/>
  <c r="BN47" s="1"/>
  <c r="BQ47" s="1"/>
  <c r="BT47" s="1"/>
  <c r="BW47" s="1"/>
  <c r="BZ47" s="1"/>
  <c r="CC47" s="1"/>
  <c r="CF47" s="1"/>
  <c r="CI47" s="1"/>
  <c r="CL47" s="1"/>
  <c r="CO47" s="1"/>
  <c r="I48"/>
  <c r="L48"/>
  <c r="O48" s="1"/>
  <c r="R48" s="1"/>
  <c r="U48" s="1"/>
  <c r="X48" s="1"/>
  <c r="AA48" s="1"/>
  <c r="AD48" s="1"/>
  <c r="AG48" s="1"/>
  <c r="AJ48" s="1"/>
  <c r="AM48" s="1"/>
  <c r="AP48" s="1"/>
  <c r="AS48" s="1"/>
  <c r="AV48" s="1"/>
  <c r="AY48" s="1"/>
  <c r="BB48" s="1"/>
  <c r="BE48" s="1"/>
  <c r="BH48" s="1"/>
  <c r="BK48" s="1"/>
  <c r="BN48" s="1"/>
  <c r="BQ48" s="1"/>
  <c r="BT48" s="1"/>
  <c r="BW48" s="1"/>
  <c r="BZ48" s="1"/>
  <c r="CC48" s="1"/>
  <c r="CF48" s="1"/>
  <c r="CI48" s="1"/>
  <c r="CL48" s="1"/>
  <c r="CO48" s="1"/>
  <c r="I49"/>
  <c r="L49" s="1"/>
  <c r="O49" s="1"/>
  <c r="R49" s="1"/>
  <c r="U49" s="1"/>
  <c r="X49" s="1"/>
  <c r="AA49" s="1"/>
  <c r="AD49" s="1"/>
  <c r="AG49" s="1"/>
  <c r="AJ49" s="1"/>
  <c r="AM49" s="1"/>
  <c r="AP49" s="1"/>
  <c r="AS49" s="1"/>
  <c r="AV49" s="1"/>
  <c r="AY49" s="1"/>
  <c r="BB49" s="1"/>
  <c r="BE49" s="1"/>
  <c r="BH49" s="1"/>
  <c r="BK49" s="1"/>
  <c r="BN49" s="1"/>
  <c r="BQ49" s="1"/>
  <c r="BT49" s="1"/>
  <c r="BW49" s="1"/>
  <c r="BZ49" s="1"/>
  <c r="CC49" s="1"/>
  <c r="CF49" s="1"/>
  <c r="CI49" s="1"/>
  <c r="CL49" s="1"/>
  <c r="CO49" s="1"/>
  <c r="I50"/>
  <c r="L50"/>
  <c r="O50" s="1"/>
  <c r="R50" s="1"/>
  <c r="U50" s="1"/>
  <c r="X50" s="1"/>
  <c r="AA50" s="1"/>
  <c r="AD50" s="1"/>
  <c r="AG50" s="1"/>
  <c r="AJ50" s="1"/>
  <c r="AM50" s="1"/>
  <c r="AP50" s="1"/>
  <c r="AS50" s="1"/>
  <c r="AV50" s="1"/>
  <c r="AY50" s="1"/>
  <c r="BB50" s="1"/>
  <c r="BE50" s="1"/>
  <c r="BH50" s="1"/>
  <c r="BK50" s="1"/>
  <c r="BN50" s="1"/>
  <c r="BQ50" s="1"/>
  <c r="BT50" s="1"/>
  <c r="BW50" s="1"/>
  <c r="BZ50" s="1"/>
  <c r="CC50" s="1"/>
  <c r="CF50" s="1"/>
  <c r="CI50" s="1"/>
  <c r="CL50" s="1"/>
  <c r="CO50" s="1"/>
  <c r="I51"/>
  <c r="L51" s="1"/>
  <c r="O51" s="1"/>
  <c r="R51" s="1"/>
  <c r="U51" s="1"/>
  <c r="X51" s="1"/>
  <c r="AA51" s="1"/>
  <c r="AD51" s="1"/>
  <c r="AG51" s="1"/>
  <c r="AJ51" s="1"/>
  <c r="AM51" s="1"/>
  <c r="AP51" s="1"/>
  <c r="AS51" s="1"/>
  <c r="AV51" s="1"/>
  <c r="AY51" s="1"/>
  <c r="BB51" s="1"/>
  <c r="BE51" s="1"/>
  <c r="BH51" s="1"/>
  <c r="BK51" s="1"/>
  <c r="BN51" s="1"/>
  <c r="BQ51" s="1"/>
  <c r="BT51" s="1"/>
  <c r="BW51" s="1"/>
  <c r="BZ51" s="1"/>
  <c r="CC51" s="1"/>
  <c r="CF51" s="1"/>
  <c r="CI51" s="1"/>
  <c r="CL51" s="1"/>
  <c r="CO51" s="1"/>
  <c r="I52"/>
  <c r="L52"/>
  <c r="O52" s="1"/>
  <c r="R52" s="1"/>
  <c r="U52" s="1"/>
  <c r="X52" s="1"/>
  <c r="AA52" s="1"/>
  <c r="AD52" s="1"/>
  <c r="AG52" s="1"/>
  <c r="AJ52" s="1"/>
  <c r="AM52" s="1"/>
  <c r="AP52" s="1"/>
  <c r="AS52" s="1"/>
  <c r="AV52" s="1"/>
  <c r="AY52" s="1"/>
  <c r="BB52" s="1"/>
  <c r="BE52" s="1"/>
  <c r="BH52" s="1"/>
  <c r="BK52" s="1"/>
  <c r="BN52" s="1"/>
  <c r="BQ52" s="1"/>
  <c r="BT52" s="1"/>
  <c r="BW52" s="1"/>
  <c r="BZ52" s="1"/>
  <c r="CC52" s="1"/>
  <c r="CF52" s="1"/>
  <c r="CI52" s="1"/>
  <c r="CL52" s="1"/>
  <c r="CO52" s="1"/>
  <c r="I53"/>
  <c r="L53" s="1"/>
  <c r="O53" s="1"/>
  <c r="R53" s="1"/>
  <c r="U53" s="1"/>
  <c r="X53" s="1"/>
  <c r="AA53" s="1"/>
  <c r="AD53" s="1"/>
  <c r="AG53" s="1"/>
  <c r="AJ53" s="1"/>
  <c r="AM53" s="1"/>
  <c r="AP53" s="1"/>
  <c r="AS53" s="1"/>
  <c r="AV53" s="1"/>
  <c r="AY53" s="1"/>
  <c r="BB53" s="1"/>
  <c r="BE53" s="1"/>
  <c r="BH53" s="1"/>
  <c r="BK53"/>
  <c r="BN53" s="1"/>
  <c r="BQ53" s="1"/>
  <c r="BT53" s="1"/>
  <c r="BW53" s="1"/>
  <c r="BZ53" s="1"/>
  <c r="CC53" s="1"/>
  <c r="CF53" s="1"/>
  <c r="CI53" s="1"/>
  <c r="CL53" s="1"/>
  <c r="CO53" s="1"/>
  <c r="I54"/>
  <c r="L54"/>
  <c r="O54" s="1"/>
  <c r="R54" s="1"/>
  <c r="U54" s="1"/>
  <c r="X54"/>
  <c r="AA54" s="1"/>
  <c r="AD54" s="1"/>
  <c r="AG54" s="1"/>
  <c r="AJ54"/>
  <c r="AM54" s="1"/>
  <c r="AP54" s="1"/>
  <c r="AS54" s="1"/>
  <c r="AV54" s="1"/>
  <c r="AY54" s="1"/>
  <c r="BB54" s="1"/>
  <c r="BE54" s="1"/>
  <c r="BH54" s="1"/>
  <c r="BK54" s="1"/>
  <c r="BN54" s="1"/>
  <c r="BQ54" s="1"/>
  <c r="BT54" s="1"/>
  <c r="BW54" s="1"/>
  <c r="BZ54" s="1"/>
  <c r="CC54" s="1"/>
  <c r="CF54" s="1"/>
  <c r="CI54" s="1"/>
  <c r="CL54" s="1"/>
  <c r="CO54" s="1"/>
  <c r="I55"/>
  <c r="L55" s="1"/>
  <c r="O55" s="1"/>
  <c r="R55" s="1"/>
  <c r="U55"/>
  <c r="X55" s="1"/>
  <c r="AA55" s="1"/>
  <c r="AD55" s="1"/>
  <c r="AG55" s="1"/>
  <c r="AJ55" s="1"/>
  <c r="AM55" s="1"/>
  <c r="AP55" s="1"/>
  <c r="AS55" s="1"/>
  <c r="AV55" s="1"/>
  <c r="AY55" s="1"/>
  <c r="BB55" s="1"/>
  <c r="BE55" s="1"/>
  <c r="BH55" s="1"/>
  <c r="BK55" s="1"/>
  <c r="BN55" s="1"/>
  <c r="BQ55" s="1"/>
  <c r="BT55" s="1"/>
  <c r="BW55" s="1"/>
  <c r="BZ55" s="1"/>
  <c r="CC55" s="1"/>
  <c r="CF55" s="1"/>
  <c r="CI55" s="1"/>
  <c r="CL55" s="1"/>
  <c r="CO55" s="1"/>
  <c r="I56"/>
  <c r="L56"/>
  <c r="O56" s="1"/>
  <c r="R56" s="1"/>
  <c r="U56" s="1"/>
  <c r="X56" s="1"/>
  <c r="AA56" s="1"/>
  <c r="AD56" s="1"/>
  <c r="AG56" s="1"/>
  <c r="AJ56" s="1"/>
  <c r="AM56" s="1"/>
  <c r="AP56" s="1"/>
  <c r="AS56" s="1"/>
  <c r="AV56" s="1"/>
  <c r="AY56" s="1"/>
  <c r="BB56" s="1"/>
  <c r="BE56" s="1"/>
  <c r="BH56" s="1"/>
  <c r="BK56" s="1"/>
  <c r="BN56" s="1"/>
  <c r="BQ56" s="1"/>
  <c r="BT56" s="1"/>
  <c r="BW56" s="1"/>
  <c r="BZ56" s="1"/>
  <c r="CC56" s="1"/>
  <c r="CF56" s="1"/>
  <c r="CI56" s="1"/>
  <c r="CL56" s="1"/>
  <c r="CO56" s="1"/>
  <c r="I57"/>
  <c r="L57" s="1"/>
  <c r="O57" s="1"/>
  <c r="R57" s="1"/>
  <c r="U57" s="1"/>
  <c r="X57" s="1"/>
  <c r="AA57" s="1"/>
  <c r="AD57" s="1"/>
  <c r="AG57" s="1"/>
  <c r="AJ57" s="1"/>
  <c r="AM57" s="1"/>
  <c r="AP57" s="1"/>
  <c r="AS57" s="1"/>
  <c r="AV57" s="1"/>
  <c r="AY57" s="1"/>
  <c r="BB57" s="1"/>
  <c r="BE57" s="1"/>
  <c r="BH57" s="1"/>
  <c r="BK57" s="1"/>
  <c r="BN57" s="1"/>
  <c r="BQ57" s="1"/>
  <c r="BT57" s="1"/>
  <c r="BW57" s="1"/>
  <c r="BZ57" s="1"/>
  <c r="CC57" s="1"/>
  <c r="CF57" s="1"/>
  <c r="CI57" s="1"/>
  <c r="CL57" s="1"/>
  <c r="CO57" s="1"/>
  <c r="I58"/>
  <c r="L58"/>
  <c r="O58" s="1"/>
  <c r="R58" s="1"/>
  <c r="U58" s="1"/>
  <c r="X58"/>
  <c r="AA58" s="1"/>
  <c r="AD58" s="1"/>
  <c r="AG58" s="1"/>
  <c r="AJ58" s="1"/>
  <c r="AM58" s="1"/>
  <c r="AP58" s="1"/>
  <c r="AS58" s="1"/>
  <c r="AV58" s="1"/>
  <c r="AY58" s="1"/>
  <c r="BB58" s="1"/>
  <c r="BE58" s="1"/>
  <c r="BH58" s="1"/>
  <c r="BK58" s="1"/>
  <c r="BN58" s="1"/>
  <c r="BQ58" s="1"/>
  <c r="BT58" s="1"/>
  <c r="BW58" s="1"/>
  <c r="BZ58" s="1"/>
  <c r="CC58" s="1"/>
  <c r="CF58" s="1"/>
  <c r="CI58" s="1"/>
  <c r="CL58" s="1"/>
  <c r="CO58" s="1"/>
  <c r="I59"/>
  <c r="L59" s="1"/>
  <c r="O59" s="1"/>
  <c r="R59" s="1"/>
  <c r="U59" s="1"/>
  <c r="X59" s="1"/>
  <c r="AA59" s="1"/>
  <c r="AD59" s="1"/>
  <c r="AG59" s="1"/>
  <c r="AJ59" s="1"/>
  <c r="AM59" s="1"/>
  <c r="AP59" s="1"/>
  <c r="AS59" s="1"/>
  <c r="AV59" s="1"/>
  <c r="AY59" s="1"/>
  <c r="BB59" s="1"/>
  <c r="BE59" s="1"/>
  <c r="BH59" s="1"/>
  <c r="BK59" s="1"/>
  <c r="BN59" s="1"/>
  <c r="BQ59" s="1"/>
  <c r="BT59" s="1"/>
  <c r="BW59" s="1"/>
  <c r="BZ59" s="1"/>
  <c r="CC59" s="1"/>
  <c r="CF59" s="1"/>
  <c r="CI59" s="1"/>
  <c r="CL59" s="1"/>
  <c r="CO59" s="1"/>
  <c r="I60"/>
  <c r="L60"/>
  <c r="O60" s="1"/>
  <c r="R60"/>
  <c r="U60" s="1"/>
  <c r="X60" s="1"/>
  <c r="AA60" s="1"/>
  <c r="AD60" s="1"/>
  <c r="AG60" s="1"/>
  <c r="AJ60" s="1"/>
  <c r="AM60" s="1"/>
  <c r="AP60" s="1"/>
  <c r="AS60" s="1"/>
  <c r="AV60" s="1"/>
  <c r="AY60" s="1"/>
  <c r="BB60" s="1"/>
  <c r="BE60" s="1"/>
  <c r="BH60" s="1"/>
  <c r="BK60" s="1"/>
  <c r="BN60" s="1"/>
  <c r="BQ60" s="1"/>
  <c r="BT60" s="1"/>
  <c r="BW60" s="1"/>
  <c r="BZ60" s="1"/>
  <c r="CC60" s="1"/>
  <c r="CF60" s="1"/>
  <c r="CI60" s="1"/>
  <c r="CL60" s="1"/>
  <c r="CO60" s="1"/>
  <c r="I61"/>
  <c r="L61" s="1"/>
  <c r="O61"/>
  <c r="R61" s="1"/>
  <c r="U61" s="1"/>
  <c r="X61" s="1"/>
  <c r="AA61" s="1"/>
  <c r="AD61" s="1"/>
  <c r="AG61" s="1"/>
  <c r="AJ61" s="1"/>
  <c r="AM61" s="1"/>
  <c r="AP61" s="1"/>
  <c r="AS61" s="1"/>
  <c r="AV61" s="1"/>
  <c r="AY61" s="1"/>
  <c r="BB61" s="1"/>
  <c r="BE61" s="1"/>
  <c r="BH61" s="1"/>
  <c r="BK61" s="1"/>
  <c r="BN61" s="1"/>
  <c r="BQ61" s="1"/>
  <c r="BT61" s="1"/>
  <c r="BW61" s="1"/>
  <c r="BZ61" s="1"/>
  <c r="CC61" s="1"/>
  <c r="CF61" s="1"/>
  <c r="CI61" s="1"/>
  <c r="CL61" s="1"/>
  <c r="CO61" s="1"/>
  <c r="I62"/>
  <c r="L62"/>
  <c r="O62" s="1"/>
  <c r="R62" s="1"/>
  <c r="U62" s="1"/>
  <c r="X62" s="1"/>
  <c r="AA62" s="1"/>
  <c r="AD62" s="1"/>
  <c r="AG62" s="1"/>
  <c r="AJ62" s="1"/>
  <c r="AM62" s="1"/>
  <c r="AP62" s="1"/>
  <c r="AS62" s="1"/>
  <c r="AV62" s="1"/>
  <c r="AY62" s="1"/>
  <c r="BB62" s="1"/>
  <c r="BE62" s="1"/>
  <c r="BH62" s="1"/>
  <c r="BK62" s="1"/>
  <c r="BN62" s="1"/>
  <c r="BQ62" s="1"/>
  <c r="BT62" s="1"/>
  <c r="BW62" s="1"/>
  <c r="BZ62" s="1"/>
  <c r="CC62" s="1"/>
  <c r="CF62" s="1"/>
  <c r="CI62" s="1"/>
  <c r="CL62" s="1"/>
  <c r="CO62" s="1"/>
  <c r="I63"/>
  <c r="L63" s="1"/>
  <c r="O63" s="1"/>
  <c r="R63" s="1"/>
  <c r="U63"/>
  <c r="X63" s="1"/>
  <c r="AA63" s="1"/>
  <c r="AD63" s="1"/>
  <c r="AG63" s="1"/>
  <c r="AJ63" s="1"/>
  <c r="AM63" s="1"/>
  <c r="AP63" s="1"/>
  <c r="AS63" s="1"/>
  <c r="AV63" s="1"/>
  <c r="AY63" s="1"/>
  <c r="BB63" s="1"/>
  <c r="BE63" s="1"/>
  <c r="BH63" s="1"/>
  <c r="BK63" s="1"/>
  <c r="BN63" s="1"/>
  <c r="BQ63" s="1"/>
  <c r="BT63" s="1"/>
  <c r="BW63" s="1"/>
  <c r="BZ63" s="1"/>
  <c r="CC63" s="1"/>
  <c r="CF63" s="1"/>
  <c r="CI63" s="1"/>
  <c r="CL63" s="1"/>
  <c r="CO63" s="1"/>
  <c r="I64"/>
  <c r="L64"/>
  <c r="O64" s="1"/>
  <c r="R64" s="1"/>
  <c r="U64" s="1"/>
  <c r="X64" s="1"/>
  <c r="AA64" s="1"/>
  <c r="AD64" s="1"/>
  <c r="AG64" s="1"/>
  <c r="AJ64" s="1"/>
  <c r="AM64" s="1"/>
  <c r="AP64" s="1"/>
  <c r="AS64" s="1"/>
  <c r="AV64" s="1"/>
  <c r="AY64" s="1"/>
  <c r="BB64" s="1"/>
  <c r="BE64" s="1"/>
  <c r="BH64" s="1"/>
  <c r="BK64" s="1"/>
  <c r="BN64" s="1"/>
  <c r="BQ64" s="1"/>
  <c r="BT64" s="1"/>
  <c r="BW64" s="1"/>
  <c r="BZ64" s="1"/>
  <c r="CC64" s="1"/>
  <c r="CF64" s="1"/>
  <c r="CI64" s="1"/>
  <c r="CL64" s="1"/>
  <c r="CO64" s="1"/>
  <c r="I65"/>
  <c r="L65" s="1"/>
  <c r="O65" s="1"/>
  <c r="R65" s="1"/>
  <c r="U65" s="1"/>
  <c r="X65" s="1"/>
  <c r="AA65" s="1"/>
  <c r="AD65" s="1"/>
  <c r="AG65" s="1"/>
  <c r="AJ65" s="1"/>
  <c r="AM65" s="1"/>
  <c r="AP65" s="1"/>
  <c r="AS65" s="1"/>
  <c r="AV65" s="1"/>
  <c r="AY65" s="1"/>
  <c r="BB65" s="1"/>
  <c r="BE65" s="1"/>
  <c r="BH65" s="1"/>
  <c r="BK65" s="1"/>
  <c r="BN65" s="1"/>
  <c r="BQ65" s="1"/>
  <c r="BT65" s="1"/>
  <c r="BW65" s="1"/>
  <c r="BZ65" s="1"/>
  <c r="CC65" s="1"/>
  <c r="CF65" s="1"/>
  <c r="CI65" s="1"/>
  <c r="CL65" s="1"/>
  <c r="CO65" s="1"/>
  <c r="I66"/>
  <c r="L66"/>
  <c r="O66" s="1"/>
  <c r="R66" s="1"/>
  <c r="U66" s="1"/>
  <c r="X66" s="1"/>
  <c r="AA66" s="1"/>
  <c r="AD66" s="1"/>
  <c r="AG66" s="1"/>
  <c r="AJ66" s="1"/>
  <c r="AM66" s="1"/>
  <c r="AP66" s="1"/>
  <c r="AS66" s="1"/>
  <c r="AV66" s="1"/>
  <c r="AY66" s="1"/>
  <c r="BB66" s="1"/>
  <c r="BE66" s="1"/>
  <c r="BH66" s="1"/>
  <c r="BK66" s="1"/>
  <c r="BN66" s="1"/>
  <c r="BQ66" s="1"/>
  <c r="BT66" s="1"/>
  <c r="BW66" s="1"/>
  <c r="BZ66" s="1"/>
  <c r="CC66" s="1"/>
  <c r="CF66" s="1"/>
  <c r="CI66" s="1"/>
  <c r="CL66" s="1"/>
  <c r="CO66" s="1"/>
  <c r="I67"/>
  <c r="L67" s="1"/>
  <c r="O67" s="1"/>
  <c r="R67" s="1"/>
  <c r="U67" s="1"/>
  <c r="X67" s="1"/>
  <c r="AA67" s="1"/>
  <c r="AD67" s="1"/>
  <c r="AG67" s="1"/>
  <c r="AJ67" s="1"/>
  <c r="AM67" s="1"/>
  <c r="AP67" s="1"/>
  <c r="AS67" s="1"/>
  <c r="AV67" s="1"/>
  <c r="AY67" s="1"/>
  <c r="BB67" s="1"/>
  <c r="BE67" s="1"/>
  <c r="BH67" s="1"/>
  <c r="BK67" s="1"/>
  <c r="BN67" s="1"/>
  <c r="BQ67" s="1"/>
  <c r="BT67" s="1"/>
  <c r="BW67" s="1"/>
  <c r="BZ67" s="1"/>
  <c r="CC67" s="1"/>
  <c r="CF67" s="1"/>
  <c r="CI67" s="1"/>
  <c r="CL67" s="1"/>
  <c r="CO67" s="1"/>
  <c r="I68"/>
  <c r="L68"/>
  <c r="O68" s="1"/>
  <c r="R68" s="1"/>
  <c r="U68" s="1"/>
  <c r="X68" s="1"/>
  <c r="AA68" s="1"/>
  <c r="AD68" s="1"/>
  <c r="AG68" s="1"/>
  <c r="AJ68" s="1"/>
  <c r="AM68" s="1"/>
  <c r="AP68" s="1"/>
  <c r="AS68" s="1"/>
  <c r="AV68" s="1"/>
  <c r="AY68" s="1"/>
  <c r="BB68" s="1"/>
  <c r="BE68" s="1"/>
  <c r="BH68" s="1"/>
  <c r="BK68" s="1"/>
  <c r="BN68" s="1"/>
  <c r="BQ68" s="1"/>
  <c r="BT68" s="1"/>
  <c r="BW68" s="1"/>
  <c r="BZ68" s="1"/>
  <c r="CC68" s="1"/>
  <c r="CF68" s="1"/>
  <c r="CI68" s="1"/>
  <c r="CL68" s="1"/>
  <c r="CO68" s="1"/>
  <c r="I69"/>
  <c r="L69" s="1"/>
  <c r="O69" s="1"/>
  <c r="R69" s="1"/>
  <c r="U69" s="1"/>
  <c r="X69" s="1"/>
  <c r="AA69" s="1"/>
  <c r="AD69" s="1"/>
  <c r="AG69" s="1"/>
  <c r="AJ69" s="1"/>
  <c r="AM69" s="1"/>
  <c r="AP69" s="1"/>
  <c r="AS69" s="1"/>
  <c r="AV69" s="1"/>
  <c r="AY69" s="1"/>
  <c r="BB69" s="1"/>
  <c r="BE69" s="1"/>
  <c r="BH69" s="1"/>
  <c r="BK69" s="1"/>
  <c r="BN69" s="1"/>
  <c r="BQ69" s="1"/>
  <c r="BT69" s="1"/>
  <c r="BW69" s="1"/>
  <c r="BZ69" s="1"/>
  <c r="CC69" s="1"/>
  <c r="CF69" s="1"/>
  <c r="CI69" s="1"/>
  <c r="CL69" s="1"/>
  <c r="CO69" s="1"/>
  <c r="I70"/>
  <c r="L70"/>
  <c r="O70" s="1"/>
  <c r="R70" s="1"/>
  <c r="U70" s="1"/>
  <c r="X70" s="1"/>
  <c r="AA70" s="1"/>
  <c r="AD70" s="1"/>
  <c r="AG70" s="1"/>
  <c r="AJ70" s="1"/>
  <c r="AM70" s="1"/>
  <c r="AP70" s="1"/>
  <c r="AS70" s="1"/>
  <c r="AV70" s="1"/>
  <c r="AY70" s="1"/>
  <c r="BB70" s="1"/>
  <c r="BE70" s="1"/>
  <c r="BH70" s="1"/>
  <c r="BK70" s="1"/>
  <c r="BN70" s="1"/>
  <c r="BQ70" s="1"/>
  <c r="BT70" s="1"/>
  <c r="BW70" s="1"/>
  <c r="BZ70" s="1"/>
  <c r="CC70" s="1"/>
  <c r="CF70" s="1"/>
  <c r="CI70" s="1"/>
  <c r="CL70" s="1"/>
  <c r="CO70" s="1"/>
  <c r="I71"/>
  <c r="L71" s="1"/>
  <c r="O71" s="1"/>
  <c r="R71" s="1"/>
  <c r="U71" s="1"/>
  <c r="X71" s="1"/>
  <c r="AA71" s="1"/>
  <c r="AD71" s="1"/>
  <c r="AG71" s="1"/>
  <c r="AJ71" s="1"/>
  <c r="AM71" s="1"/>
  <c r="AP71" s="1"/>
  <c r="AS71" s="1"/>
  <c r="AV71" s="1"/>
  <c r="AY71" s="1"/>
  <c r="BB71" s="1"/>
  <c r="BE71" s="1"/>
  <c r="BH71" s="1"/>
  <c r="BK71" s="1"/>
  <c r="BN71" s="1"/>
  <c r="BQ71" s="1"/>
  <c r="BT71" s="1"/>
  <c r="BW71" s="1"/>
  <c r="BZ71" s="1"/>
  <c r="CC71" s="1"/>
  <c r="CF71" s="1"/>
  <c r="CI71" s="1"/>
  <c r="CL71" s="1"/>
  <c r="CO71" s="1"/>
  <c r="I72"/>
  <c r="L72"/>
  <c r="O72" s="1"/>
  <c r="R72" s="1"/>
  <c r="U72" s="1"/>
  <c r="X72" s="1"/>
  <c r="AA72" s="1"/>
  <c r="AD72" s="1"/>
  <c r="AG72" s="1"/>
  <c r="AJ72" s="1"/>
  <c r="AM72" s="1"/>
  <c r="AP72" s="1"/>
  <c r="AS72" s="1"/>
  <c r="AV72" s="1"/>
  <c r="AY72" s="1"/>
  <c r="BB72" s="1"/>
  <c r="BE72" s="1"/>
  <c r="BH72" s="1"/>
  <c r="BK72" s="1"/>
  <c r="BN72" s="1"/>
  <c r="BQ72" s="1"/>
  <c r="BT72" s="1"/>
  <c r="BW72" s="1"/>
  <c r="BZ72" s="1"/>
  <c r="CC72" s="1"/>
  <c r="CF72" s="1"/>
  <c r="CI72" s="1"/>
  <c r="CL72" s="1"/>
  <c r="CO72" s="1"/>
  <c r="I73"/>
  <c r="L73" s="1"/>
  <c r="O73" s="1"/>
  <c r="R73" s="1"/>
  <c r="U73" s="1"/>
  <c r="X73" s="1"/>
  <c r="AA73" s="1"/>
  <c r="AD73" s="1"/>
  <c r="AG73" s="1"/>
  <c r="AJ73" s="1"/>
  <c r="AM73" s="1"/>
  <c r="AP73" s="1"/>
  <c r="AS73" s="1"/>
  <c r="AV73" s="1"/>
  <c r="AY73" s="1"/>
  <c r="BB73" s="1"/>
  <c r="BE73" s="1"/>
  <c r="BH73" s="1"/>
  <c r="BK73" s="1"/>
  <c r="BN73" s="1"/>
  <c r="BQ73" s="1"/>
  <c r="BT73" s="1"/>
  <c r="BW73" s="1"/>
  <c r="BZ73" s="1"/>
  <c r="CC73" s="1"/>
  <c r="CF73" s="1"/>
  <c r="CI73" s="1"/>
  <c r="CL73" s="1"/>
  <c r="CO73" s="1"/>
  <c r="I74"/>
  <c r="L74"/>
  <c r="O74" s="1"/>
  <c r="R74" s="1"/>
  <c r="U74" s="1"/>
  <c r="X74" s="1"/>
  <c r="AA74" s="1"/>
  <c r="AD74" s="1"/>
  <c r="AG74" s="1"/>
  <c r="AJ74" s="1"/>
  <c r="AM74" s="1"/>
  <c r="AP74" s="1"/>
  <c r="AS74" s="1"/>
  <c r="AV74" s="1"/>
  <c r="AY74" s="1"/>
  <c r="BB74" s="1"/>
  <c r="BE74" s="1"/>
  <c r="BH74" s="1"/>
  <c r="BK74" s="1"/>
  <c r="BN74" s="1"/>
  <c r="BQ74" s="1"/>
  <c r="BT74" s="1"/>
  <c r="BW74" s="1"/>
  <c r="BZ74" s="1"/>
  <c r="CC74" s="1"/>
  <c r="CF74" s="1"/>
  <c r="CI74" s="1"/>
  <c r="CL74" s="1"/>
  <c r="CO74" s="1"/>
  <c r="I75"/>
  <c r="L75" s="1"/>
  <c r="O75" s="1"/>
  <c r="R75" s="1"/>
  <c r="U75" s="1"/>
  <c r="X75" s="1"/>
  <c r="AA75" s="1"/>
  <c r="AD75" s="1"/>
  <c r="AG75" s="1"/>
  <c r="AJ75" s="1"/>
  <c r="AM75" s="1"/>
  <c r="AP75" s="1"/>
  <c r="AS75" s="1"/>
  <c r="AV75" s="1"/>
  <c r="AY75" s="1"/>
  <c r="BB75" s="1"/>
  <c r="BE75" s="1"/>
  <c r="BH75" s="1"/>
  <c r="BK75" s="1"/>
  <c r="BN75" s="1"/>
  <c r="BQ75" s="1"/>
  <c r="BT75" s="1"/>
  <c r="BW75" s="1"/>
  <c r="BZ75" s="1"/>
  <c r="CC75" s="1"/>
  <c r="CF75" s="1"/>
  <c r="CI75" s="1"/>
  <c r="CL75" s="1"/>
  <c r="CO75" s="1"/>
  <c r="I76"/>
  <c r="L76"/>
  <c r="O76" s="1"/>
  <c r="R76" s="1"/>
  <c r="U76" s="1"/>
  <c r="X76" s="1"/>
  <c r="AA76" s="1"/>
  <c r="AD76" s="1"/>
  <c r="AG76" s="1"/>
  <c r="AJ76" s="1"/>
  <c r="AM76" s="1"/>
  <c r="AP76" s="1"/>
  <c r="AS76" s="1"/>
  <c r="AV76" s="1"/>
  <c r="AY76" s="1"/>
  <c r="BB76" s="1"/>
  <c r="BE76" s="1"/>
  <c r="BH76" s="1"/>
  <c r="BK76" s="1"/>
  <c r="BN76" s="1"/>
  <c r="BQ76" s="1"/>
  <c r="BT76" s="1"/>
  <c r="BW76" s="1"/>
  <c r="BZ76" s="1"/>
  <c r="CC76" s="1"/>
  <c r="CF76" s="1"/>
  <c r="CI76" s="1"/>
  <c r="CL76" s="1"/>
  <c r="CO76" s="1"/>
  <c r="I77"/>
  <c r="L77" s="1"/>
  <c r="O77" s="1"/>
  <c r="R77" s="1"/>
  <c r="U77" s="1"/>
  <c r="X77" s="1"/>
  <c r="AA77" s="1"/>
  <c r="AD77" s="1"/>
  <c r="AG77" s="1"/>
  <c r="AJ77" s="1"/>
  <c r="AM77" s="1"/>
  <c r="AP77" s="1"/>
  <c r="AS77" s="1"/>
  <c r="AV77" s="1"/>
  <c r="AY77" s="1"/>
  <c r="BB77" s="1"/>
  <c r="BE77" s="1"/>
  <c r="BH77" s="1"/>
  <c r="BK77" s="1"/>
  <c r="BN77" s="1"/>
  <c r="BQ77" s="1"/>
  <c r="BT77" s="1"/>
  <c r="BW77" s="1"/>
  <c r="BZ77" s="1"/>
  <c r="CC77" s="1"/>
  <c r="CF77" s="1"/>
  <c r="CI77" s="1"/>
  <c r="CL77" s="1"/>
  <c r="CO77" s="1"/>
  <c r="I78"/>
  <c r="L78"/>
  <c r="O78" s="1"/>
  <c r="R78" s="1"/>
  <c r="U78" s="1"/>
  <c r="X78" s="1"/>
  <c r="AA78" s="1"/>
  <c r="AD78" s="1"/>
  <c r="AG78" s="1"/>
  <c r="AJ78" s="1"/>
  <c r="AM78" s="1"/>
  <c r="AP78" s="1"/>
  <c r="AS78" s="1"/>
  <c r="AV78" s="1"/>
  <c r="AY78" s="1"/>
  <c r="BB78" s="1"/>
  <c r="BE78" s="1"/>
  <c r="BH78" s="1"/>
  <c r="BK78" s="1"/>
  <c r="BN78" s="1"/>
  <c r="BQ78" s="1"/>
  <c r="BT78" s="1"/>
  <c r="BW78" s="1"/>
  <c r="BZ78" s="1"/>
  <c r="CC78" s="1"/>
  <c r="CF78" s="1"/>
  <c r="CI78" s="1"/>
  <c r="CL78" s="1"/>
  <c r="CO78" s="1"/>
  <c r="I79"/>
  <c r="L79" s="1"/>
  <c r="O79" s="1"/>
  <c r="R79" s="1"/>
  <c r="U79" s="1"/>
  <c r="X79" s="1"/>
  <c r="AA79" s="1"/>
  <c r="AD79" s="1"/>
  <c r="AG79" s="1"/>
  <c r="AJ79" s="1"/>
  <c r="AM79" s="1"/>
  <c r="AP79" s="1"/>
  <c r="AS79" s="1"/>
  <c r="AV79" s="1"/>
  <c r="AY79" s="1"/>
  <c r="BB79" s="1"/>
  <c r="BE79" s="1"/>
  <c r="BH79" s="1"/>
  <c r="BK79" s="1"/>
  <c r="BN79" s="1"/>
  <c r="BQ79" s="1"/>
  <c r="BT79" s="1"/>
  <c r="BW79" s="1"/>
  <c r="BZ79" s="1"/>
  <c r="CC79" s="1"/>
  <c r="CF79" s="1"/>
  <c r="CI79" s="1"/>
  <c r="CL79" s="1"/>
  <c r="CO79" s="1"/>
  <c r="I80"/>
  <c r="L80"/>
  <c r="O80" s="1"/>
  <c r="R80" s="1"/>
  <c r="U80" s="1"/>
  <c r="X80" s="1"/>
  <c r="AA80" s="1"/>
  <c r="AD80" s="1"/>
  <c r="AG80" s="1"/>
  <c r="AJ80" s="1"/>
  <c r="AM80" s="1"/>
  <c r="AP80" s="1"/>
  <c r="AS80" s="1"/>
  <c r="AV80" s="1"/>
  <c r="AY80" s="1"/>
  <c r="BB80" s="1"/>
  <c r="BE80" s="1"/>
  <c r="BH80" s="1"/>
  <c r="BK80" s="1"/>
  <c r="BN80" s="1"/>
  <c r="BQ80" s="1"/>
  <c r="BT80" s="1"/>
  <c r="BW80" s="1"/>
  <c r="BZ80" s="1"/>
  <c r="CC80" s="1"/>
  <c r="CF80" s="1"/>
  <c r="CI80" s="1"/>
  <c r="CL80" s="1"/>
  <c r="CO80" s="1"/>
  <c r="I81"/>
  <c r="L81" s="1"/>
  <c r="O81" s="1"/>
  <c r="R81" s="1"/>
  <c r="U81" s="1"/>
  <c r="X81" s="1"/>
  <c r="AA81" s="1"/>
  <c r="AD81" s="1"/>
  <c r="AG81" s="1"/>
  <c r="AJ81" s="1"/>
  <c r="AM81" s="1"/>
  <c r="AP81" s="1"/>
  <c r="AS81" s="1"/>
  <c r="AV81" s="1"/>
  <c r="AY81" s="1"/>
  <c r="BB81" s="1"/>
  <c r="BE81" s="1"/>
  <c r="BH81" s="1"/>
  <c r="BK81" s="1"/>
  <c r="BN81" s="1"/>
  <c r="BQ81" s="1"/>
  <c r="BT81" s="1"/>
  <c r="BW81" s="1"/>
  <c r="BZ81" s="1"/>
  <c r="CC81" s="1"/>
  <c r="CF81" s="1"/>
  <c r="CI81" s="1"/>
  <c r="CL81" s="1"/>
  <c r="CO81" s="1"/>
  <c r="I82"/>
  <c r="L82"/>
  <c r="O82" s="1"/>
  <c r="R82" s="1"/>
  <c r="U82" s="1"/>
  <c r="X82" s="1"/>
  <c r="AA82" s="1"/>
  <c r="AD82" s="1"/>
  <c r="AG82" s="1"/>
  <c r="AJ82" s="1"/>
  <c r="AM82" s="1"/>
  <c r="AP82" s="1"/>
  <c r="AS82" s="1"/>
  <c r="AV82" s="1"/>
  <c r="AY82" s="1"/>
  <c r="BB82" s="1"/>
  <c r="BE82" s="1"/>
  <c r="BH82" s="1"/>
  <c r="BK82" s="1"/>
  <c r="BN82" s="1"/>
  <c r="BQ82" s="1"/>
  <c r="BT82" s="1"/>
  <c r="BW82" s="1"/>
  <c r="BZ82" s="1"/>
  <c r="CC82" s="1"/>
  <c r="CF82" s="1"/>
  <c r="CI82" s="1"/>
  <c r="CL82" s="1"/>
  <c r="CO82" s="1"/>
  <c r="I83"/>
  <c r="L83" s="1"/>
  <c r="O83" s="1"/>
  <c r="R83" s="1"/>
  <c r="U83" s="1"/>
  <c r="X83" s="1"/>
  <c r="AA83" s="1"/>
  <c r="AD83" s="1"/>
  <c r="AG83" s="1"/>
  <c r="AJ83" s="1"/>
  <c r="AM83" s="1"/>
  <c r="AP83" s="1"/>
  <c r="AS83" s="1"/>
  <c r="AV83" s="1"/>
  <c r="AY83" s="1"/>
  <c r="BB83" s="1"/>
  <c r="BE83" s="1"/>
  <c r="BH83" s="1"/>
  <c r="BK83" s="1"/>
  <c r="BN83" s="1"/>
  <c r="BQ83" s="1"/>
  <c r="BT83" s="1"/>
  <c r="BW83" s="1"/>
  <c r="BZ83" s="1"/>
  <c r="CC83" s="1"/>
  <c r="CF83" s="1"/>
  <c r="CI83" s="1"/>
  <c r="CL83" s="1"/>
  <c r="CO83" s="1"/>
  <c r="I84"/>
  <c r="L84"/>
  <c r="O84" s="1"/>
  <c r="R84" s="1"/>
  <c r="U84" s="1"/>
  <c r="X84" s="1"/>
  <c r="AA84" s="1"/>
  <c r="AD84" s="1"/>
  <c r="AG84" s="1"/>
  <c r="AJ84" s="1"/>
  <c r="AM84" s="1"/>
  <c r="AP84" s="1"/>
  <c r="AS84" s="1"/>
  <c r="AV84" s="1"/>
  <c r="AY84" s="1"/>
  <c r="BB84" s="1"/>
  <c r="BE84" s="1"/>
  <c r="BH84" s="1"/>
  <c r="BK84" s="1"/>
  <c r="BN84" s="1"/>
  <c r="BQ84" s="1"/>
  <c r="BT84" s="1"/>
  <c r="BW84" s="1"/>
  <c r="BZ84" s="1"/>
  <c r="CC84" s="1"/>
  <c r="CF84" s="1"/>
  <c r="CI84" s="1"/>
  <c r="CL84" s="1"/>
  <c r="CO84" s="1"/>
  <c r="I85"/>
  <c r="L85" s="1"/>
  <c r="O85" s="1"/>
  <c r="R85" s="1"/>
  <c r="U85" s="1"/>
  <c r="X85" s="1"/>
  <c r="AA85" s="1"/>
  <c r="AD85" s="1"/>
  <c r="AG85" s="1"/>
  <c r="AJ85" s="1"/>
  <c r="AM85" s="1"/>
  <c r="AP85" s="1"/>
  <c r="AS85" s="1"/>
  <c r="AV85" s="1"/>
  <c r="AY85" s="1"/>
  <c r="BB85" s="1"/>
  <c r="BE85" s="1"/>
  <c r="BH85" s="1"/>
  <c r="BK85" s="1"/>
  <c r="BN85" s="1"/>
  <c r="BQ85" s="1"/>
  <c r="BT85" s="1"/>
  <c r="BW85" s="1"/>
  <c r="BZ85" s="1"/>
  <c r="CC85" s="1"/>
  <c r="CF85" s="1"/>
  <c r="CI85" s="1"/>
  <c r="CL85" s="1"/>
  <c r="CO85" s="1"/>
  <c r="I86"/>
  <c r="L86"/>
  <c r="O86" s="1"/>
  <c r="R86" s="1"/>
  <c r="U86" s="1"/>
  <c r="X86" s="1"/>
  <c r="AA86" s="1"/>
  <c r="AD86" s="1"/>
  <c r="AG86" s="1"/>
  <c r="AJ86" s="1"/>
  <c r="AM86" s="1"/>
  <c r="AP86" s="1"/>
  <c r="AS86" s="1"/>
  <c r="AV86" s="1"/>
  <c r="AY86" s="1"/>
  <c r="BB86" s="1"/>
  <c r="BE86" s="1"/>
  <c r="BH86" s="1"/>
  <c r="BK86" s="1"/>
  <c r="BN86" s="1"/>
  <c r="BQ86" s="1"/>
  <c r="BT86" s="1"/>
  <c r="BW86" s="1"/>
  <c r="BZ86" s="1"/>
  <c r="CC86" s="1"/>
  <c r="CF86" s="1"/>
  <c r="CI86" s="1"/>
  <c r="CL86" s="1"/>
  <c r="CO86" s="1"/>
  <c r="I87"/>
  <c r="L87" s="1"/>
  <c r="O87" s="1"/>
  <c r="R87" s="1"/>
  <c r="U87" s="1"/>
  <c r="X87" s="1"/>
  <c r="AA87" s="1"/>
  <c r="AD87" s="1"/>
  <c r="AG87" s="1"/>
  <c r="AJ87" s="1"/>
  <c r="AM87" s="1"/>
  <c r="AP87" s="1"/>
  <c r="AS87" s="1"/>
  <c r="AV87" s="1"/>
  <c r="AY87" s="1"/>
  <c r="BB87" s="1"/>
  <c r="BE87" s="1"/>
  <c r="BH87" s="1"/>
  <c r="BK87" s="1"/>
  <c r="BN87" s="1"/>
  <c r="BQ87" s="1"/>
  <c r="BT87" s="1"/>
  <c r="BW87" s="1"/>
  <c r="BZ87" s="1"/>
  <c r="CC87" s="1"/>
  <c r="CF87" s="1"/>
  <c r="CI87" s="1"/>
  <c r="CL87" s="1"/>
  <c r="CO87" s="1"/>
  <c r="I88"/>
  <c r="L88"/>
  <c r="O88" s="1"/>
  <c r="R88" s="1"/>
  <c r="U88" s="1"/>
  <c r="X88" s="1"/>
  <c r="AA88" s="1"/>
  <c r="AD88" s="1"/>
  <c r="AG88" s="1"/>
  <c r="AJ88" s="1"/>
  <c r="AM88" s="1"/>
  <c r="AP88" s="1"/>
  <c r="AS88" s="1"/>
  <c r="AV88" s="1"/>
  <c r="AY88" s="1"/>
  <c r="BB88" s="1"/>
  <c r="BE88" s="1"/>
  <c r="BH88" s="1"/>
  <c r="BK88" s="1"/>
  <c r="BN88" s="1"/>
  <c r="BQ88" s="1"/>
  <c r="BT88" s="1"/>
  <c r="BW88" s="1"/>
  <c r="BZ88" s="1"/>
  <c r="CC88" s="1"/>
  <c r="CF88" s="1"/>
  <c r="CI88" s="1"/>
  <c r="CL88" s="1"/>
  <c r="CO88" s="1"/>
  <c r="I89"/>
  <c r="L89" s="1"/>
  <c r="O89" s="1"/>
  <c r="R89" s="1"/>
  <c r="U89" s="1"/>
  <c r="X89" s="1"/>
  <c r="AA89" s="1"/>
  <c r="AD89" s="1"/>
  <c r="AG89" s="1"/>
  <c r="AJ89" s="1"/>
  <c r="AM89" s="1"/>
  <c r="AP89" s="1"/>
  <c r="AS89" s="1"/>
  <c r="AV89" s="1"/>
  <c r="AY89" s="1"/>
  <c r="BB89" s="1"/>
  <c r="BE89" s="1"/>
  <c r="BH89" s="1"/>
  <c r="BK89" s="1"/>
  <c r="BN89" s="1"/>
  <c r="BQ89" s="1"/>
  <c r="BT89" s="1"/>
  <c r="BW89" s="1"/>
  <c r="BZ89" s="1"/>
  <c r="CC89" s="1"/>
  <c r="CF89" s="1"/>
  <c r="CI89" s="1"/>
  <c r="CL89" s="1"/>
  <c r="CO89" s="1"/>
  <c r="I90"/>
  <c r="L90"/>
  <c r="O90" s="1"/>
  <c r="R90" s="1"/>
  <c r="U90" s="1"/>
  <c r="X90" s="1"/>
  <c r="AA90" s="1"/>
  <c r="AD90" s="1"/>
  <c r="AG90" s="1"/>
  <c r="AJ90" s="1"/>
  <c r="AM90" s="1"/>
  <c r="AP90" s="1"/>
  <c r="AS90" s="1"/>
  <c r="AV90" s="1"/>
  <c r="AY90" s="1"/>
  <c r="BB90" s="1"/>
  <c r="BE90" s="1"/>
  <c r="BH90" s="1"/>
  <c r="BK90" s="1"/>
  <c r="BN90" s="1"/>
  <c r="BQ90" s="1"/>
  <c r="BT90" s="1"/>
  <c r="BW90" s="1"/>
  <c r="BZ90" s="1"/>
  <c r="CC90" s="1"/>
  <c r="CF90" s="1"/>
  <c r="CI90" s="1"/>
  <c r="CL90" s="1"/>
  <c r="CO90" s="1"/>
  <c r="I91"/>
  <c r="L91" s="1"/>
  <c r="O91" s="1"/>
  <c r="R91" s="1"/>
  <c r="U91" s="1"/>
  <c r="X91" s="1"/>
  <c r="AA91" s="1"/>
  <c r="AD91" s="1"/>
  <c r="AG91" s="1"/>
  <c r="AJ91" s="1"/>
  <c r="AM91" s="1"/>
  <c r="AP91" s="1"/>
  <c r="AS91" s="1"/>
  <c r="AV91" s="1"/>
  <c r="AY91" s="1"/>
  <c r="BB91" s="1"/>
  <c r="BE91" s="1"/>
  <c r="BH91" s="1"/>
  <c r="BK91" s="1"/>
  <c r="BN91" s="1"/>
  <c r="BQ91" s="1"/>
  <c r="BT91" s="1"/>
  <c r="BW91" s="1"/>
  <c r="BZ91" s="1"/>
  <c r="CC91" s="1"/>
  <c r="CF91" s="1"/>
  <c r="CI91" s="1"/>
  <c r="CL91" s="1"/>
  <c r="CO91" s="1"/>
  <c r="I92"/>
  <c r="L92"/>
  <c r="O92" s="1"/>
  <c r="R92" s="1"/>
  <c r="U92" s="1"/>
  <c r="X92" s="1"/>
  <c r="AA92" s="1"/>
  <c r="AD92" s="1"/>
  <c r="AG92" s="1"/>
  <c r="AJ92" s="1"/>
  <c r="AM92" s="1"/>
  <c r="AP92" s="1"/>
  <c r="AS92" s="1"/>
  <c r="AV92" s="1"/>
  <c r="AY92" s="1"/>
  <c r="BB92" s="1"/>
  <c r="BE92" s="1"/>
  <c r="BH92" s="1"/>
  <c r="BK92" s="1"/>
  <c r="BN92" s="1"/>
  <c r="BQ92" s="1"/>
  <c r="BT92" s="1"/>
  <c r="BW92" s="1"/>
  <c r="BZ92" s="1"/>
  <c r="CC92" s="1"/>
  <c r="CF92" s="1"/>
  <c r="CI92" s="1"/>
  <c r="CL92" s="1"/>
  <c r="CO92" s="1"/>
  <c r="I93"/>
  <c r="L93" s="1"/>
  <c r="O93" s="1"/>
  <c r="R93" s="1"/>
  <c r="U93" s="1"/>
  <c r="X93" s="1"/>
  <c r="AA93" s="1"/>
  <c r="AD93" s="1"/>
  <c r="AG93" s="1"/>
  <c r="AJ93" s="1"/>
  <c r="AM93" s="1"/>
  <c r="AP93" s="1"/>
  <c r="AS93" s="1"/>
  <c r="AV93" s="1"/>
  <c r="AY93" s="1"/>
  <c r="BB93" s="1"/>
  <c r="BE93" s="1"/>
  <c r="BH93" s="1"/>
  <c r="BK93" s="1"/>
  <c r="BN93" s="1"/>
  <c r="BQ93" s="1"/>
  <c r="BT93" s="1"/>
  <c r="BW93" s="1"/>
  <c r="BZ93" s="1"/>
  <c r="CC93" s="1"/>
  <c r="CF93" s="1"/>
  <c r="CI93" s="1"/>
  <c r="CL93" s="1"/>
  <c r="CO93" s="1"/>
  <c r="I94"/>
  <c r="L94"/>
  <c r="O94" s="1"/>
  <c r="R94" s="1"/>
  <c r="U94" s="1"/>
  <c r="X94" s="1"/>
  <c r="AA94" s="1"/>
  <c r="AD94" s="1"/>
  <c r="AG94" s="1"/>
  <c r="AJ94" s="1"/>
  <c r="AM94" s="1"/>
  <c r="AP94" s="1"/>
  <c r="AS94" s="1"/>
  <c r="AV94" s="1"/>
  <c r="AY94" s="1"/>
  <c r="BB94" s="1"/>
  <c r="BE94" s="1"/>
  <c r="BH94" s="1"/>
  <c r="BK94" s="1"/>
  <c r="BN94" s="1"/>
  <c r="BQ94" s="1"/>
  <c r="BT94" s="1"/>
  <c r="BW94" s="1"/>
  <c r="BZ94" s="1"/>
  <c r="CC94" s="1"/>
  <c r="CF94" s="1"/>
  <c r="CI94" s="1"/>
  <c r="CL94" s="1"/>
  <c r="CO94" s="1"/>
  <c r="I95"/>
  <c r="L95" s="1"/>
  <c r="O95" s="1"/>
  <c r="R95" s="1"/>
  <c r="U95" s="1"/>
  <c r="X95" s="1"/>
  <c r="AA95" s="1"/>
  <c r="AD95" s="1"/>
  <c r="AG95" s="1"/>
  <c r="AJ95" s="1"/>
  <c r="AM95" s="1"/>
  <c r="AP95" s="1"/>
  <c r="AS95" s="1"/>
  <c r="AV95" s="1"/>
  <c r="AY95" s="1"/>
  <c r="BB95" s="1"/>
  <c r="BE95" s="1"/>
  <c r="BH95" s="1"/>
  <c r="BK95" s="1"/>
  <c r="BN95" s="1"/>
  <c r="BQ95" s="1"/>
  <c r="BT95" s="1"/>
  <c r="BW95" s="1"/>
  <c r="BZ95" s="1"/>
  <c r="CC95" s="1"/>
  <c r="CF95" s="1"/>
  <c r="CI95" s="1"/>
  <c r="CL95" s="1"/>
  <c r="CO95" s="1"/>
  <c r="I96"/>
  <c r="L96"/>
  <c r="O96" s="1"/>
  <c r="R96" s="1"/>
  <c r="U96" s="1"/>
  <c r="X96" s="1"/>
  <c r="AA96" s="1"/>
  <c r="AD96" s="1"/>
  <c r="AG96" s="1"/>
  <c r="AJ96" s="1"/>
  <c r="AM96" s="1"/>
  <c r="AP96" s="1"/>
  <c r="AS96" s="1"/>
  <c r="AV96" s="1"/>
  <c r="AY96" s="1"/>
  <c r="BB96" s="1"/>
  <c r="BE96" s="1"/>
  <c r="BH96" s="1"/>
  <c r="BK96" s="1"/>
  <c r="BN96" s="1"/>
  <c r="BQ96" s="1"/>
  <c r="BT96" s="1"/>
  <c r="BW96" s="1"/>
  <c r="BZ96" s="1"/>
  <c r="CC96" s="1"/>
  <c r="CF96" s="1"/>
  <c r="CI96" s="1"/>
  <c r="CL96" s="1"/>
  <c r="CO96" s="1"/>
  <c r="I97"/>
  <c r="L97" s="1"/>
  <c r="O97" s="1"/>
  <c r="R97" s="1"/>
  <c r="U97" s="1"/>
  <c r="X97" s="1"/>
  <c r="AA97" s="1"/>
  <c r="AD97" s="1"/>
  <c r="AG97" s="1"/>
  <c r="AJ97" s="1"/>
  <c r="AM97" s="1"/>
  <c r="AP97" s="1"/>
  <c r="AS97" s="1"/>
  <c r="AV97" s="1"/>
  <c r="AY97" s="1"/>
  <c r="BB97" s="1"/>
  <c r="BE97" s="1"/>
  <c r="BH97" s="1"/>
  <c r="BK97" s="1"/>
  <c r="BN97" s="1"/>
  <c r="BQ97" s="1"/>
  <c r="BT97" s="1"/>
  <c r="BW97" s="1"/>
  <c r="BZ97" s="1"/>
  <c r="CC97" s="1"/>
  <c r="CF97" s="1"/>
  <c r="CI97" s="1"/>
  <c r="CL97" s="1"/>
  <c r="CO97" s="1"/>
  <c r="I98"/>
  <c r="L98"/>
  <c r="O98" s="1"/>
  <c r="R98" s="1"/>
  <c r="U98" s="1"/>
  <c r="X98" s="1"/>
  <c r="AA98" s="1"/>
  <c r="AD98" s="1"/>
  <c r="AG98" s="1"/>
  <c r="AJ98" s="1"/>
  <c r="AM98" s="1"/>
  <c r="AP98" s="1"/>
  <c r="AS98" s="1"/>
  <c r="AV98" s="1"/>
  <c r="AY98" s="1"/>
  <c r="BB98" s="1"/>
  <c r="BE98" s="1"/>
  <c r="BH98" s="1"/>
  <c r="BK98" s="1"/>
  <c r="BN98" s="1"/>
  <c r="BQ98" s="1"/>
  <c r="BT98" s="1"/>
  <c r="BW98" s="1"/>
  <c r="BZ98" s="1"/>
  <c r="CC98" s="1"/>
  <c r="CF98" s="1"/>
  <c r="CI98" s="1"/>
  <c r="CL98" s="1"/>
  <c r="CO98" s="1"/>
  <c r="I99"/>
  <c r="L99" s="1"/>
  <c r="O99" s="1"/>
  <c r="R99" s="1"/>
  <c r="U99" s="1"/>
  <c r="X99" s="1"/>
  <c r="AA99" s="1"/>
  <c r="AD99" s="1"/>
  <c r="AG99" s="1"/>
  <c r="AJ99" s="1"/>
  <c r="AM99" s="1"/>
  <c r="AP99" s="1"/>
  <c r="AS99" s="1"/>
  <c r="AV99" s="1"/>
  <c r="AY99" s="1"/>
  <c r="BB99" s="1"/>
  <c r="BE99" s="1"/>
  <c r="BH99" s="1"/>
  <c r="BK99" s="1"/>
  <c r="BN99" s="1"/>
  <c r="BQ99" s="1"/>
  <c r="BT99" s="1"/>
  <c r="BW99" s="1"/>
  <c r="BZ99" s="1"/>
  <c r="CC99" s="1"/>
  <c r="CF99" s="1"/>
  <c r="CI99" s="1"/>
  <c r="CL99" s="1"/>
  <c r="CO99" s="1"/>
  <c r="I100"/>
  <c r="L100"/>
  <c r="O100" s="1"/>
  <c r="R100" s="1"/>
  <c r="U100" s="1"/>
  <c r="X100" s="1"/>
  <c r="AA100" s="1"/>
  <c r="AD100" s="1"/>
  <c r="AG100" s="1"/>
  <c r="AJ100" s="1"/>
  <c r="AM100" s="1"/>
  <c r="AP100" s="1"/>
  <c r="AS100" s="1"/>
  <c r="AV100" s="1"/>
  <c r="AY100" s="1"/>
  <c r="BB100" s="1"/>
  <c r="BE100" s="1"/>
  <c r="BH100" s="1"/>
  <c r="BK100" s="1"/>
  <c r="BN100" s="1"/>
  <c r="BQ100" s="1"/>
  <c r="BT100" s="1"/>
  <c r="BW100" s="1"/>
  <c r="BZ100" s="1"/>
  <c r="CC100" s="1"/>
  <c r="CF100" s="1"/>
  <c r="CI100" s="1"/>
  <c r="CL100" s="1"/>
  <c r="CO100" s="1"/>
  <c r="I101"/>
  <c r="L101" s="1"/>
  <c r="O101" s="1"/>
  <c r="R101" s="1"/>
  <c r="U101" s="1"/>
  <c r="X101" s="1"/>
  <c r="AA101" s="1"/>
  <c r="AD101" s="1"/>
  <c r="AG101" s="1"/>
  <c r="AJ101" s="1"/>
  <c r="AM101" s="1"/>
  <c r="AP101" s="1"/>
  <c r="AS101" s="1"/>
  <c r="AV101" s="1"/>
  <c r="AY101" s="1"/>
  <c r="BB101" s="1"/>
  <c r="BE101" s="1"/>
  <c r="BH101" s="1"/>
  <c r="BK101" s="1"/>
  <c r="BN101" s="1"/>
  <c r="BQ101" s="1"/>
  <c r="BT101" s="1"/>
  <c r="BW101" s="1"/>
  <c r="BZ101" s="1"/>
  <c r="CC101" s="1"/>
  <c r="CF101" s="1"/>
  <c r="CI101" s="1"/>
  <c r="CL101" s="1"/>
  <c r="CO101" s="1"/>
  <c r="I102"/>
  <c r="L102"/>
  <c r="O102" s="1"/>
  <c r="R102" s="1"/>
  <c r="U102" s="1"/>
  <c r="X102" s="1"/>
  <c r="AA102" s="1"/>
  <c r="AD102" s="1"/>
  <c r="AG102" s="1"/>
  <c r="AJ102" s="1"/>
  <c r="AM102" s="1"/>
  <c r="AP102" s="1"/>
  <c r="AS102" s="1"/>
  <c r="AV102" s="1"/>
  <c r="AY102" s="1"/>
  <c r="BB102" s="1"/>
  <c r="BE102" s="1"/>
  <c r="BH102" s="1"/>
  <c r="BK102" s="1"/>
  <c r="BN102" s="1"/>
  <c r="BQ102" s="1"/>
  <c r="BT102" s="1"/>
  <c r="BW102" s="1"/>
  <c r="BZ102" s="1"/>
  <c r="CC102" s="1"/>
  <c r="CF102" s="1"/>
  <c r="CI102" s="1"/>
  <c r="CL102" s="1"/>
  <c r="CO102" s="1"/>
  <c r="I103"/>
  <c r="L103" s="1"/>
  <c r="O103" s="1"/>
  <c r="R103" s="1"/>
  <c r="U103" s="1"/>
  <c r="X103" s="1"/>
  <c r="AA103" s="1"/>
  <c r="AD103" s="1"/>
  <c r="AG103" s="1"/>
  <c r="AJ103" s="1"/>
  <c r="AM103" s="1"/>
  <c r="AP103" s="1"/>
  <c r="AS103" s="1"/>
  <c r="AV103" s="1"/>
  <c r="AY103" s="1"/>
  <c r="BB103" s="1"/>
  <c r="BE103" s="1"/>
  <c r="BH103" s="1"/>
  <c r="BK103" s="1"/>
  <c r="BN103" s="1"/>
  <c r="BQ103" s="1"/>
  <c r="BT103" s="1"/>
  <c r="BW103" s="1"/>
  <c r="BZ103" s="1"/>
  <c r="CC103" s="1"/>
  <c r="CF103" s="1"/>
  <c r="CI103" s="1"/>
  <c r="CL103" s="1"/>
  <c r="CO103" s="1"/>
  <c r="I104"/>
  <c r="L104"/>
  <c r="O104"/>
  <c r="R104" s="1"/>
  <c r="U104" s="1"/>
  <c r="X104" s="1"/>
  <c r="AA104" s="1"/>
  <c r="AD104" s="1"/>
  <c r="AG104" s="1"/>
  <c r="AJ104" s="1"/>
  <c r="AM104" s="1"/>
  <c r="AP104" s="1"/>
  <c r="AS104" s="1"/>
  <c r="AV104" s="1"/>
  <c r="AY104" s="1"/>
  <c r="BB104" s="1"/>
  <c r="BE104" s="1"/>
  <c r="BH104" s="1"/>
  <c r="BK104" s="1"/>
  <c r="BN104" s="1"/>
  <c r="BQ104" s="1"/>
  <c r="BT104" s="1"/>
  <c r="BW104" s="1"/>
  <c r="BZ104" s="1"/>
  <c r="CC104" s="1"/>
  <c r="CF104" s="1"/>
  <c r="CI104" s="1"/>
  <c r="CL104" s="1"/>
  <c r="CO104" s="1"/>
  <c r="I105"/>
  <c r="L105" s="1"/>
  <c r="O105" s="1"/>
  <c r="R105" s="1"/>
  <c r="U105" s="1"/>
  <c r="X105" s="1"/>
  <c r="AA105" s="1"/>
  <c r="AD105" s="1"/>
  <c r="AG105" s="1"/>
  <c r="AJ105" s="1"/>
  <c r="AM105" s="1"/>
  <c r="AP105" s="1"/>
  <c r="AS105" s="1"/>
  <c r="AV105" s="1"/>
  <c r="AY105" s="1"/>
  <c r="BB105" s="1"/>
  <c r="BE105" s="1"/>
  <c r="BH105" s="1"/>
  <c r="BK105" s="1"/>
  <c r="BN105" s="1"/>
  <c r="BQ105" s="1"/>
  <c r="BT105" s="1"/>
  <c r="BW105" s="1"/>
  <c r="BZ105" s="1"/>
  <c r="CC105" s="1"/>
  <c r="CF105" s="1"/>
  <c r="CI105" s="1"/>
  <c r="CL105" s="1"/>
  <c r="CO105" s="1"/>
  <c r="I106"/>
  <c r="L106" s="1"/>
  <c r="O106" s="1"/>
  <c r="R106" s="1"/>
  <c r="U106" s="1"/>
  <c r="X106" s="1"/>
  <c r="AA106" s="1"/>
  <c r="AD106" s="1"/>
  <c r="AG106" s="1"/>
  <c r="AJ106" s="1"/>
  <c r="AM106" s="1"/>
  <c r="AP106" s="1"/>
  <c r="AS106" s="1"/>
  <c r="AV106" s="1"/>
  <c r="AY106" s="1"/>
  <c r="BB106" s="1"/>
  <c r="BE106" s="1"/>
  <c r="BH106" s="1"/>
  <c r="BK106" s="1"/>
  <c r="BN106" s="1"/>
  <c r="BQ106" s="1"/>
  <c r="BT106" s="1"/>
  <c r="BW106" s="1"/>
  <c r="BZ106" s="1"/>
  <c r="CC106" s="1"/>
  <c r="CF106" s="1"/>
  <c r="CI106" s="1"/>
  <c r="CL106" s="1"/>
  <c r="CO106" s="1"/>
  <c r="I107"/>
  <c r="L107" s="1"/>
  <c r="O107" s="1"/>
  <c r="R107" s="1"/>
  <c r="U107" s="1"/>
  <c r="X107" s="1"/>
  <c r="AA107" s="1"/>
  <c r="AD107" s="1"/>
  <c r="AG107" s="1"/>
  <c r="AJ107" s="1"/>
  <c r="AM107" s="1"/>
  <c r="AP107" s="1"/>
  <c r="AS107" s="1"/>
  <c r="AV107" s="1"/>
  <c r="AY107" s="1"/>
  <c r="BB107" s="1"/>
  <c r="BE107" s="1"/>
  <c r="BH107" s="1"/>
  <c r="BK107" s="1"/>
  <c r="BN107" s="1"/>
  <c r="BQ107" s="1"/>
  <c r="BT107" s="1"/>
  <c r="BW107" s="1"/>
  <c r="BZ107" s="1"/>
  <c r="CC107" s="1"/>
  <c r="CF107" s="1"/>
  <c r="CI107" s="1"/>
  <c r="CL107" s="1"/>
  <c r="CO107" s="1"/>
  <c r="I108"/>
  <c r="L108"/>
  <c r="O108"/>
  <c r="R108" s="1"/>
  <c r="U108" s="1"/>
  <c r="X108" s="1"/>
  <c r="AA108" s="1"/>
  <c r="AD108" s="1"/>
  <c r="AG108" s="1"/>
  <c r="AJ108" s="1"/>
  <c r="AM108" s="1"/>
  <c r="AP108" s="1"/>
  <c r="AS108" s="1"/>
  <c r="AV108" s="1"/>
  <c r="AY108" s="1"/>
  <c r="BB108" s="1"/>
  <c r="BE108" s="1"/>
  <c r="BH108" s="1"/>
  <c r="BK108" s="1"/>
  <c r="BN108" s="1"/>
  <c r="BQ108" s="1"/>
  <c r="BT108" s="1"/>
  <c r="BW108" s="1"/>
  <c r="BZ108" s="1"/>
  <c r="CC108" s="1"/>
  <c r="CF108" s="1"/>
  <c r="CI108" s="1"/>
  <c r="CL108" s="1"/>
  <c r="CO108" s="1"/>
  <c r="I109"/>
  <c r="L109" s="1"/>
  <c r="O109" s="1"/>
  <c r="R109" s="1"/>
  <c r="U109" s="1"/>
  <c r="X109" s="1"/>
  <c r="AA109" s="1"/>
  <c r="AD109" s="1"/>
  <c r="AG109" s="1"/>
  <c r="AJ109" s="1"/>
  <c r="AM109" s="1"/>
  <c r="AP109" s="1"/>
  <c r="AS109" s="1"/>
  <c r="AV109" s="1"/>
  <c r="AY109" s="1"/>
  <c r="BB109" s="1"/>
  <c r="BE109" s="1"/>
  <c r="BH109" s="1"/>
  <c r="BK109" s="1"/>
  <c r="BN109" s="1"/>
  <c r="BQ109" s="1"/>
  <c r="BT109" s="1"/>
  <c r="BW109" s="1"/>
  <c r="BZ109" s="1"/>
  <c r="CC109" s="1"/>
  <c r="CF109" s="1"/>
  <c r="CI109" s="1"/>
  <c r="CL109" s="1"/>
  <c r="CO109" s="1"/>
  <c r="I110"/>
  <c r="L110" s="1"/>
  <c r="O110" s="1"/>
  <c r="R110" s="1"/>
  <c r="U110" s="1"/>
  <c r="X110" s="1"/>
  <c r="AA110" s="1"/>
  <c r="AD110" s="1"/>
  <c r="AG110" s="1"/>
  <c r="AJ110" s="1"/>
  <c r="AM110" s="1"/>
  <c r="AP110" s="1"/>
  <c r="AS110" s="1"/>
  <c r="AV110" s="1"/>
  <c r="AY110" s="1"/>
  <c r="BB110" s="1"/>
  <c r="BE110" s="1"/>
  <c r="BH110" s="1"/>
  <c r="BK110" s="1"/>
  <c r="BN110" s="1"/>
  <c r="BQ110" s="1"/>
  <c r="BT110" s="1"/>
  <c r="BW110" s="1"/>
  <c r="BZ110" s="1"/>
  <c r="CC110" s="1"/>
  <c r="CF110" s="1"/>
  <c r="CI110" s="1"/>
  <c r="CL110" s="1"/>
  <c r="CO110" s="1"/>
  <c r="I111"/>
  <c r="L111" s="1"/>
  <c r="O111" s="1"/>
  <c r="R111" s="1"/>
  <c r="U111" s="1"/>
  <c r="X111" s="1"/>
  <c r="AA111" s="1"/>
  <c r="AD111" s="1"/>
  <c r="AG111" s="1"/>
  <c r="AJ111" s="1"/>
  <c r="AM111" s="1"/>
  <c r="AP111" s="1"/>
  <c r="AS111" s="1"/>
  <c r="AV111" s="1"/>
  <c r="AY111" s="1"/>
  <c r="BB111" s="1"/>
  <c r="BE111" s="1"/>
  <c r="BH111" s="1"/>
  <c r="BK111" s="1"/>
  <c r="BN111" s="1"/>
  <c r="BQ111" s="1"/>
  <c r="BT111" s="1"/>
  <c r="BW111" s="1"/>
  <c r="BZ111" s="1"/>
  <c r="CC111" s="1"/>
  <c r="CF111" s="1"/>
  <c r="CI111" s="1"/>
  <c r="CL111" s="1"/>
  <c r="CO111" s="1"/>
  <c r="I112"/>
  <c r="L112"/>
  <c r="O112"/>
  <c r="R112" s="1"/>
  <c r="U112" s="1"/>
  <c r="X112" s="1"/>
  <c r="AA112" s="1"/>
  <c r="AD112" s="1"/>
  <c r="AG112" s="1"/>
  <c r="AJ112" s="1"/>
  <c r="AM112" s="1"/>
  <c r="AP112" s="1"/>
  <c r="AS112" s="1"/>
  <c r="AV112" s="1"/>
  <c r="AY112" s="1"/>
  <c r="BB112" s="1"/>
  <c r="BE112" s="1"/>
  <c r="BH112" s="1"/>
  <c r="BK112" s="1"/>
  <c r="BN112" s="1"/>
  <c r="BQ112" s="1"/>
  <c r="BT112" s="1"/>
  <c r="BW112" s="1"/>
  <c r="BZ112" s="1"/>
  <c r="CC112" s="1"/>
  <c r="CF112" s="1"/>
  <c r="CI112" s="1"/>
  <c r="CL112" s="1"/>
  <c r="CO112" s="1"/>
  <c r="I113"/>
  <c r="L113" s="1"/>
  <c r="O113" s="1"/>
  <c r="R113" s="1"/>
  <c r="U113" s="1"/>
  <c r="X113" s="1"/>
  <c r="AA113" s="1"/>
  <c r="AD113" s="1"/>
  <c r="AG113" s="1"/>
  <c r="AJ113" s="1"/>
  <c r="AM113" s="1"/>
  <c r="AP113" s="1"/>
  <c r="AS113" s="1"/>
  <c r="AV113" s="1"/>
  <c r="AY113" s="1"/>
  <c r="BB113" s="1"/>
  <c r="BE113" s="1"/>
  <c r="BH113" s="1"/>
  <c r="BK113" s="1"/>
  <c r="BN113" s="1"/>
  <c r="BQ113" s="1"/>
  <c r="BT113" s="1"/>
  <c r="BW113" s="1"/>
  <c r="BZ113" s="1"/>
  <c r="CC113" s="1"/>
  <c r="CF113" s="1"/>
  <c r="CI113" s="1"/>
  <c r="CL113" s="1"/>
  <c r="CO113" s="1"/>
  <c r="I114"/>
  <c r="L114" s="1"/>
  <c r="O114" s="1"/>
  <c r="R114" s="1"/>
  <c r="U114" s="1"/>
  <c r="X114" s="1"/>
  <c r="AA114" s="1"/>
  <c r="AD114" s="1"/>
  <c r="AG114" s="1"/>
  <c r="AJ114" s="1"/>
  <c r="AM114" s="1"/>
  <c r="AP114" s="1"/>
  <c r="AS114" s="1"/>
  <c r="AV114" s="1"/>
  <c r="AY114" s="1"/>
  <c r="BB114" s="1"/>
  <c r="BE114" s="1"/>
  <c r="BH114" s="1"/>
  <c r="BK114" s="1"/>
  <c r="BN114" s="1"/>
  <c r="BQ114" s="1"/>
  <c r="BT114" s="1"/>
  <c r="BW114" s="1"/>
  <c r="BZ114" s="1"/>
  <c r="CC114" s="1"/>
  <c r="CF114" s="1"/>
  <c r="CI114" s="1"/>
  <c r="CL114" s="1"/>
  <c r="CO114" s="1"/>
  <c r="I115"/>
  <c r="L115" s="1"/>
  <c r="O115" s="1"/>
  <c r="R115" s="1"/>
  <c r="U115" s="1"/>
  <c r="X115" s="1"/>
  <c r="AA115" s="1"/>
  <c r="AD115" s="1"/>
  <c r="AG115" s="1"/>
  <c r="AJ115" s="1"/>
  <c r="AM115" s="1"/>
  <c r="AP115" s="1"/>
  <c r="AS115" s="1"/>
  <c r="AV115" s="1"/>
  <c r="AY115" s="1"/>
  <c r="BB115" s="1"/>
  <c r="BE115" s="1"/>
  <c r="BH115" s="1"/>
  <c r="BK115" s="1"/>
  <c r="BN115" s="1"/>
  <c r="BQ115" s="1"/>
  <c r="BT115" s="1"/>
  <c r="BW115" s="1"/>
  <c r="BZ115" s="1"/>
  <c r="CC115" s="1"/>
  <c r="CF115" s="1"/>
  <c r="CI115" s="1"/>
  <c r="CL115" s="1"/>
  <c r="CO115" s="1"/>
  <c r="I116"/>
  <c r="L116"/>
  <c r="O116"/>
  <c r="R116" s="1"/>
  <c r="U116" s="1"/>
  <c r="X116" s="1"/>
  <c r="AA116" s="1"/>
  <c r="AD116" s="1"/>
  <c r="AG116" s="1"/>
  <c r="AJ116" s="1"/>
  <c r="AM116" s="1"/>
  <c r="AP116" s="1"/>
  <c r="AS116" s="1"/>
  <c r="AV116" s="1"/>
  <c r="AY116" s="1"/>
  <c r="BB116" s="1"/>
  <c r="BE116" s="1"/>
  <c r="BH116" s="1"/>
  <c r="BK116" s="1"/>
  <c r="BN116" s="1"/>
  <c r="BQ116" s="1"/>
  <c r="BT116" s="1"/>
  <c r="BW116" s="1"/>
  <c r="BZ116" s="1"/>
  <c r="CC116" s="1"/>
  <c r="CF116" s="1"/>
  <c r="CI116" s="1"/>
  <c r="CL116" s="1"/>
  <c r="CO116" s="1"/>
  <c r="I117"/>
  <c r="L117" s="1"/>
  <c r="O117" s="1"/>
  <c r="R117" s="1"/>
  <c r="U117" s="1"/>
  <c r="X117" s="1"/>
  <c r="AA117" s="1"/>
  <c r="AD117" s="1"/>
  <c r="AG117" s="1"/>
  <c r="AJ117" s="1"/>
  <c r="AM117" s="1"/>
  <c r="AP117" s="1"/>
  <c r="AS117" s="1"/>
  <c r="AV117" s="1"/>
  <c r="AY117" s="1"/>
  <c r="BB117" s="1"/>
  <c r="BE117" s="1"/>
  <c r="BH117" s="1"/>
  <c r="BK117" s="1"/>
  <c r="BN117" s="1"/>
  <c r="BQ117" s="1"/>
  <c r="BT117" s="1"/>
  <c r="BW117" s="1"/>
  <c r="BZ117" s="1"/>
  <c r="CC117" s="1"/>
  <c r="CF117" s="1"/>
  <c r="CI117" s="1"/>
  <c r="CL117" s="1"/>
  <c r="CO117" s="1"/>
  <c r="I118"/>
  <c r="L118" s="1"/>
  <c r="O118" s="1"/>
  <c r="R118" s="1"/>
  <c r="U118" s="1"/>
  <c r="X118" s="1"/>
  <c r="AA118" s="1"/>
  <c r="AD118" s="1"/>
  <c r="AG118" s="1"/>
  <c r="AJ118" s="1"/>
  <c r="AM118" s="1"/>
  <c r="AP118" s="1"/>
  <c r="AS118" s="1"/>
  <c r="AV118" s="1"/>
  <c r="AY118" s="1"/>
  <c r="BB118" s="1"/>
  <c r="BE118" s="1"/>
  <c r="BH118" s="1"/>
  <c r="BK118" s="1"/>
  <c r="BN118" s="1"/>
  <c r="BQ118" s="1"/>
  <c r="BT118" s="1"/>
  <c r="BW118" s="1"/>
  <c r="BZ118" s="1"/>
  <c r="CC118" s="1"/>
  <c r="CF118" s="1"/>
  <c r="CI118" s="1"/>
  <c r="CL118" s="1"/>
  <c r="CO118" s="1"/>
  <c r="I119"/>
  <c r="L119" s="1"/>
  <c r="O119" s="1"/>
  <c r="R119" s="1"/>
  <c r="U119" s="1"/>
  <c r="X119" s="1"/>
  <c r="AA119" s="1"/>
  <c r="AD119" s="1"/>
  <c r="AG119" s="1"/>
  <c r="AJ119" s="1"/>
  <c r="AM119" s="1"/>
  <c r="AP119" s="1"/>
  <c r="AS119" s="1"/>
  <c r="AV119" s="1"/>
  <c r="AY119" s="1"/>
  <c r="BB119" s="1"/>
  <c r="BE119" s="1"/>
  <c r="BH119" s="1"/>
  <c r="BK119" s="1"/>
  <c r="BN119" s="1"/>
  <c r="BQ119" s="1"/>
  <c r="BT119" s="1"/>
  <c r="BW119" s="1"/>
  <c r="BZ119" s="1"/>
  <c r="CC119" s="1"/>
  <c r="CF119" s="1"/>
  <c r="CI119" s="1"/>
  <c r="CL119" s="1"/>
  <c r="CO119" s="1"/>
  <c r="I120"/>
  <c r="L120"/>
  <c r="O120"/>
  <c r="R120" s="1"/>
  <c r="U120" s="1"/>
  <c r="X120" s="1"/>
  <c r="AA120" s="1"/>
  <c r="AD120" s="1"/>
  <c r="AG120" s="1"/>
  <c r="AJ120" s="1"/>
  <c r="AM120" s="1"/>
  <c r="AP120" s="1"/>
  <c r="AS120" s="1"/>
  <c r="AV120" s="1"/>
  <c r="AY120" s="1"/>
  <c r="BB120" s="1"/>
  <c r="BE120" s="1"/>
  <c r="BH120" s="1"/>
  <c r="BK120" s="1"/>
  <c r="BN120" s="1"/>
  <c r="BQ120" s="1"/>
  <c r="BT120" s="1"/>
  <c r="BW120" s="1"/>
  <c r="BZ120" s="1"/>
  <c r="CC120" s="1"/>
  <c r="CF120" s="1"/>
  <c r="CI120" s="1"/>
  <c r="CL120" s="1"/>
  <c r="CO120" s="1"/>
  <c r="I121"/>
  <c r="L121" s="1"/>
  <c r="O121" s="1"/>
  <c r="R121" s="1"/>
  <c r="U121" s="1"/>
  <c r="X121" s="1"/>
  <c r="AA121" s="1"/>
  <c r="AD121" s="1"/>
  <c r="AG121" s="1"/>
  <c r="AJ121" s="1"/>
  <c r="AM121" s="1"/>
  <c r="AP121" s="1"/>
  <c r="AS121" s="1"/>
  <c r="AV121" s="1"/>
  <c r="AY121" s="1"/>
  <c r="BB121" s="1"/>
  <c r="BE121" s="1"/>
  <c r="BH121" s="1"/>
  <c r="BK121" s="1"/>
  <c r="BN121" s="1"/>
  <c r="BQ121" s="1"/>
  <c r="BT121" s="1"/>
  <c r="BW121" s="1"/>
  <c r="BZ121" s="1"/>
  <c r="CC121" s="1"/>
  <c r="CF121" s="1"/>
  <c r="CI121" s="1"/>
  <c r="CL121" s="1"/>
  <c r="CO121" s="1"/>
  <c r="I122"/>
  <c r="L122" s="1"/>
  <c r="O122" s="1"/>
  <c r="R122" s="1"/>
  <c r="U122" s="1"/>
  <c r="X122" s="1"/>
  <c r="AA122" s="1"/>
  <c r="AD122" s="1"/>
  <c r="AG122" s="1"/>
  <c r="AJ122" s="1"/>
  <c r="AM122" s="1"/>
  <c r="AP122" s="1"/>
  <c r="AS122" s="1"/>
  <c r="AV122" s="1"/>
  <c r="AY122" s="1"/>
  <c r="BB122" s="1"/>
  <c r="BE122" s="1"/>
  <c r="BH122" s="1"/>
  <c r="BK122" s="1"/>
  <c r="BN122" s="1"/>
  <c r="BQ122" s="1"/>
  <c r="BT122" s="1"/>
  <c r="BW122" s="1"/>
  <c r="BZ122" s="1"/>
  <c r="CC122" s="1"/>
  <c r="CF122" s="1"/>
  <c r="CI122" s="1"/>
  <c r="CL122" s="1"/>
  <c r="CO122" s="1"/>
  <c r="I123"/>
  <c r="L123" s="1"/>
  <c r="O123" s="1"/>
  <c r="R123" s="1"/>
  <c r="U123" s="1"/>
  <c r="X123" s="1"/>
  <c r="AA123" s="1"/>
  <c r="AD123" s="1"/>
  <c r="AG123" s="1"/>
  <c r="AJ123" s="1"/>
  <c r="AM123" s="1"/>
  <c r="AP123" s="1"/>
  <c r="AS123" s="1"/>
  <c r="AV123" s="1"/>
  <c r="AY123" s="1"/>
  <c r="BB123" s="1"/>
  <c r="BE123" s="1"/>
  <c r="BH123" s="1"/>
  <c r="BK123" s="1"/>
  <c r="BN123" s="1"/>
  <c r="BQ123" s="1"/>
  <c r="BT123" s="1"/>
  <c r="BW123" s="1"/>
  <c r="BZ123" s="1"/>
  <c r="CC123" s="1"/>
  <c r="CF123" s="1"/>
  <c r="CI123" s="1"/>
  <c r="CL123" s="1"/>
  <c r="CO123" s="1"/>
  <c r="I124"/>
  <c r="L124"/>
  <c r="O124"/>
  <c r="R124" s="1"/>
  <c r="U124" s="1"/>
  <c r="X124" s="1"/>
  <c r="AA124" s="1"/>
  <c r="AD124" s="1"/>
  <c r="AG124" s="1"/>
  <c r="AJ124" s="1"/>
  <c r="AM124" s="1"/>
  <c r="AP124" s="1"/>
  <c r="AS124" s="1"/>
  <c r="AV124" s="1"/>
  <c r="AY124" s="1"/>
  <c r="BB124" s="1"/>
  <c r="BE124" s="1"/>
  <c r="BH124" s="1"/>
  <c r="BK124" s="1"/>
  <c r="BN124" s="1"/>
  <c r="BQ124" s="1"/>
  <c r="BT124" s="1"/>
  <c r="BW124" s="1"/>
  <c r="BZ124" s="1"/>
  <c r="CC124" s="1"/>
  <c r="CF124" s="1"/>
  <c r="CI124" s="1"/>
  <c r="CL124" s="1"/>
  <c r="CO124" s="1"/>
  <c r="I125"/>
  <c r="L125" s="1"/>
  <c r="O125" s="1"/>
  <c r="R125" s="1"/>
  <c r="U125" s="1"/>
  <c r="X125" s="1"/>
  <c r="AA125" s="1"/>
  <c r="AD125" s="1"/>
  <c r="AG125" s="1"/>
  <c r="AJ125" s="1"/>
  <c r="AM125" s="1"/>
  <c r="AP125" s="1"/>
  <c r="AS125" s="1"/>
  <c r="AV125" s="1"/>
  <c r="AY125" s="1"/>
  <c r="BB125" s="1"/>
  <c r="BE125" s="1"/>
  <c r="BH125" s="1"/>
  <c r="BK125" s="1"/>
  <c r="BN125" s="1"/>
  <c r="BQ125" s="1"/>
  <c r="BT125" s="1"/>
  <c r="BW125" s="1"/>
  <c r="BZ125" s="1"/>
  <c r="CC125" s="1"/>
  <c r="CF125" s="1"/>
  <c r="CI125" s="1"/>
  <c r="CL125" s="1"/>
  <c r="CO125" s="1"/>
  <c r="I126"/>
  <c r="L126" s="1"/>
  <c r="O126" s="1"/>
  <c r="R126" s="1"/>
  <c r="U126" s="1"/>
  <c r="X126" s="1"/>
  <c r="AA126" s="1"/>
  <c r="AD126" s="1"/>
  <c r="AG126" s="1"/>
  <c r="AJ126" s="1"/>
  <c r="AM126" s="1"/>
  <c r="AP126" s="1"/>
  <c r="AS126" s="1"/>
  <c r="AV126" s="1"/>
  <c r="AY126" s="1"/>
  <c r="BB126" s="1"/>
  <c r="BE126" s="1"/>
  <c r="BH126" s="1"/>
  <c r="BK126" s="1"/>
  <c r="BN126" s="1"/>
  <c r="BQ126" s="1"/>
  <c r="BT126" s="1"/>
  <c r="BW126" s="1"/>
  <c r="BZ126" s="1"/>
  <c r="CC126" s="1"/>
  <c r="CF126" s="1"/>
  <c r="CI126" s="1"/>
  <c r="CL126" s="1"/>
  <c r="CO126" s="1"/>
  <c r="I127"/>
  <c r="L127" s="1"/>
  <c r="O127" s="1"/>
  <c r="R127" s="1"/>
  <c r="U127" s="1"/>
  <c r="X127" s="1"/>
  <c r="AA127" s="1"/>
  <c r="AD127" s="1"/>
  <c r="AG127" s="1"/>
  <c r="AJ127" s="1"/>
  <c r="AM127" s="1"/>
  <c r="AP127" s="1"/>
  <c r="AS127" s="1"/>
  <c r="AV127" s="1"/>
  <c r="AY127" s="1"/>
  <c r="BB127" s="1"/>
  <c r="BE127" s="1"/>
  <c r="BH127" s="1"/>
  <c r="BK127" s="1"/>
  <c r="BN127" s="1"/>
  <c r="BQ127" s="1"/>
  <c r="BT127" s="1"/>
  <c r="BW127" s="1"/>
  <c r="BZ127" s="1"/>
  <c r="CC127" s="1"/>
  <c r="CF127" s="1"/>
  <c r="CI127" s="1"/>
  <c r="CL127" s="1"/>
  <c r="CO127" s="1"/>
  <c r="I128"/>
  <c r="L128"/>
  <c r="O128"/>
  <c r="R128" s="1"/>
  <c r="U128" s="1"/>
  <c r="X128" s="1"/>
  <c r="AA128" s="1"/>
  <c r="AD128" s="1"/>
  <c r="AG128" s="1"/>
  <c r="AJ128" s="1"/>
  <c r="AM128" s="1"/>
  <c r="AP128" s="1"/>
  <c r="AS128" s="1"/>
  <c r="AV128" s="1"/>
  <c r="AY128" s="1"/>
  <c r="BB128" s="1"/>
  <c r="BE128" s="1"/>
  <c r="BH128" s="1"/>
  <c r="BK128" s="1"/>
  <c r="BN128" s="1"/>
  <c r="BQ128" s="1"/>
  <c r="BT128" s="1"/>
  <c r="BW128" s="1"/>
  <c r="BZ128" s="1"/>
  <c r="CC128" s="1"/>
  <c r="CF128" s="1"/>
  <c r="CI128" s="1"/>
  <c r="CL128" s="1"/>
  <c r="CO128" s="1"/>
  <c r="I129"/>
  <c r="L129" s="1"/>
  <c r="O129" s="1"/>
  <c r="R129" s="1"/>
  <c r="U129" s="1"/>
  <c r="X129" s="1"/>
  <c r="AA129" s="1"/>
  <c r="AD129" s="1"/>
  <c r="AG129" s="1"/>
  <c r="AJ129" s="1"/>
  <c r="AM129" s="1"/>
  <c r="AP129" s="1"/>
  <c r="AS129" s="1"/>
  <c r="AV129" s="1"/>
  <c r="AY129" s="1"/>
  <c r="BB129" s="1"/>
  <c r="BE129" s="1"/>
  <c r="BH129" s="1"/>
  <c r="BK129" s="1"/>
  <c r="BN129" s="1"/>
  <c r="BQ129" s="1"/>
  <c r="BT129" s="1"/>
  <c r="BW129" s="1"/>
  <c r="BZ129" s="1"/>
  <c r="CC129" s="1"/>
  <c r="CF129" s="1"/>
  <c r="CI129" s="1"/>
  <c r="CL129" s="1"/>
  <c r="CO129" s="1"/>
  <c r="I130"/>
  <c r="L130" s="1"/>
  <c r="O130" s="1"/>
  <c r="R130" s="1"/>
  <c r="U130" s="1"/>
  <c r="X130" s="1"/>
  <c r="AA130" s="1"/>
  <c r="AD130" s="1"/>
  <c r="AG130" s="1"/>
  <c r="AJ130" s="1"/>
  <c r="AM130" s="1"/>
  <c r="AP130" s="1"/>
  <c r="AS130" s="1"/>
  <c r="AV130" s="1"/>
  <c r="AY130" s="1"/>
  <c r="BB130" s="1"/>
  <c r="BE130" s="1"/>
  <c r="BH130" s="1"/>
  <c r="BK130" s="1"/>
  <c r="BN130" s="1"/>
  <c r="BQ130" s="1"/>
  <c r="BT130" s="1"/>
  <c r="BW130" s="1"/>
  <c r="BZ130" s="1"/>
  <c r="CC130" s="1"/>
  <c r="CF130" s="1"/>
  <c r="CI130" s="1"/>
  <c r="CL130" s="1"/>
  <c r="CO130" s="1"/>
  <c r="I131"/>
  <c r="L131" s="1"/>
  <c r="O131" s="1"/>
  <c r="R131" s="1"/>
  <c r="U131" s="1"/>
  <c r="X131" s="1"/>
  <c r="AA131" s="1"/>
  <c r="AD131" s="1"/>
  <c r="AG131" s="1"/>
  <c r="AJ131" s="1"/>
  <c r="AM131" s="1"/>
  <c r="AP131" s="1"/>
  <c r="AS131" s="1"/>
  <c r="AV131" s="1"/>
  <c r="AY131" s="1"/>
  <c r="BB131" s="1"/>
  <c r="BE131" s="1"/>
  <c r="BH131" s="1"/>
  <c r="BK131" s="1"/>
  <c r="BN131" s="1"/>
  <c r="BQ131" s="1"/>
  <c r="BT131" s="1"/>
  <c r="BW131" s="1"/>
  <c r="BZ131" s="1"/>
  <c r="CC131" s="1"/>
  <c r="CF131" s="1"/>
  <c r="CI131" s="1"/>
  <c r="CL131" s="1"/>
  <c r="CO131" s="1"/>
  <c r="I132"/>
  <c r="L132" s="1"/>
  <c r="O132" s="1"/>
  <c r="R132" s="1"/>
  <c r="U132" s="1"/>
  <c r="X132" s="1"/>
  <c r="AA132" s="1"/>
  <c r="AD132" s="1"/>
  <c r="AG132" s="1"/>
  <c r="AJ132" s="1"/>
  <c r="AM132" s="1"/>
  <c r="AP132" s="1"/>
  <c r="AS132" s="1"/>
  <c r="AV132" s="1"/>
  <c r="AY132" s="1"/>
  <c r="BB132" s="1"/>
  <c r="BE132" s="1"/>
  <c r="BH132" s="1"/>
  <c r="BK132" s="1"/>
  <c r="BN132" s="1"/>
  <c r="BQ132" s="1"/>
  <c r="BT132" s="1"/>
  <c r="BW132" s="1"/>
  <c r="BZ132" s="1"/>
  <c r="CC132" s="1"/>
  <c r="CF132" s="1"/>
  <c r="CI132" s="1"/>
  <c r="CL132" s="1"/>
  <c r="CO132" s="1"/>
  <c r="I133"/>
  <c r="L133"/>
  <c r="O133" s="1"/>
  <c r="R133" s="1"/>
  <c r="U133" s="1"/>
  <c r="X133" s="1"/>
  <c r="AA133" s="1"/>
  <c r="AD133" s="1"/>
  <c r="AG133" s="1"/>
  <c r="AJ133" s="1"/>
  <c r="AM133" s="1"/>
  <c r="AP133" s="1"/>
  <c r="AS133" s="1"/>
  <c r="AV133" s="1"/>
  <c r="AY133" s="1"/>
  <c r="BB133" s="1"/>
  <c r="BE133" s="1"/>
  <c r="BH133" s="1"/>
  <c r="BK133" s="1"/>
  <c r="BN133" s="1"/>
  <c r="BQ133" s="1"/>
  <c r="BT133" s="1"/>
  <c r="BW133" s="1"/>
  <c r="BZ133" s="1"/>
  <c r="CC133" s="1"/>
  <c r="CF133" s="1"/>
  <c r="CI133" s="1"/>
  <c r="CL133" s="1"/>
  <c r="CO133" s="1"/>
  <c r="I134"/>
  <c r="L134" s="1"/>
  <c r="O134" s="1"/>
  <c r="R134" s="1"/>
  <c r="U134" s="1"/>
  <c r="X134" s="1"/>
  <c r="AA134" s="1"/>
  <c r="AD134" s="1"/>
  <c r="AG134" s="1"/>
  <c r="AJ134" s="1"/>
  <c r="AM134" s="1"/>
  <c r="AP134" s="1"/>
  <c r="AS134" s="1"/>
  <c r="AV134" s="1"/>
  <c r="AY134" s="1"/>
  <c r="BB134" s="1"/>
  <c r="BE134" s="1"/>
  <c r="BH134" s="1"/>
  <c r="BK134" s="1"/>
  <c r="BN134" s="1"/>
  <c r="BQ134" s="1"/>
  <c r="BT134" s="1"/>
  <c r="BW134" s="1"/>
  <c r="BZ134" s="1"/>
  <c r="CC134" s="1"/>
  <c r="CF134" s="1"/>
  <c r="CI134" s="1"/>
  <c r="CL134" s="1"/>
  <c r="CO134" s="1"/>
  <c r="I135"/>
  <c r="L135"/>
  <c r="O135" s="1"/>
  <c r="R135" s="1"/>
  <c r="U135" s="1"/>
  <c r="X135" s="1"/>
  <c r="AA135" s="1"/>
  <c r="AD135" s="1"/>
  <c r="AG135" s="1"/>
  <c r="AJ135" s="1"/>
  <c r="AM135" s="1"/>
  <c r="AP135" s="1"/>
  <c r="AS135" s="1"/>
  <c r="AV135" s="1"/>
  <c r="AY135" s="1"/>
  <c r="BB135" s="1"/>
  <c r="BE135" s="1"/>
  <c r="BH135" s="1"/>
  <c r="BK135" s="1"/>
  <c r="BN135" s="1"/>
  <c r="BQ135" s="1"/>
  <c r="BT135" s="1"/>
  <c r="BW135" s="1"/>
  <c r="BZ135" s="1"/>
  <c r="CC135" s="1"/>
  <c r="CF135" s="1"/>
  <c r="CI135" s="1"/>
  <c r="CL135" s="1"/>
  <c r="CO135" s="1"/>
  <c r="I136"/>
  <c r="L136" s="1"/>
  <c r="O136" s="1"/>
  <c r="R136" s="1"/>
  <c r="U136" s="1"/>
  <c r="X136" s="1"/>
  <c r="AA136" s="1"/>
  <c r="AD136" s="1"/>
  <c r="AG136" s="1"/>
  <c r="AJ136" s="1"/>
  <c r="AM136" s="1"/>
  <c r="AP136" s="1"/>
  <c r="AS136" s="1"/>
  <c r="AV136" s="1"/>
  <c r="AY136" s="1"/>
  <c r="BB136" s="1"/>
  <c r="BE136" s="1"/>
  <c r="BH136" s="1"/>
  <c r="BK136" s="1"/>
  <c r="BN136" s="1"/>
  <c r="BQ136" s="1"/>
  <c r="BT136" s="1"/>
  <c r="BW136" s="1"/>
  <c r="BZ136" s="1"/>
  <c r="CC136" s="1"/>
  <c r="CF136" s="1"/>
  <c r="CI136" s="1"/>
  <c r="CL136" s="1"/>
  <c r="CO136" s="1"/>
  <c r="I137"/>
  <c r="L137"/>
  <c r="O137" s="1"/>
  <c r="R137" s="1"/>
  <c r="U137" s="1"/>
  <c r="X137" s="1"/>
  <c r="AA137" s="1"/>
  <c r="AD137" s="1"/>
  <c r="AG137" s="1"/>
  <c r="AJ137" s="1"/>
  <c r="AM137" s="1"/>
  <c r="AP137" s="1"/>
  <c r="AS137" s="1"/>
  <c r="AV137" s="1"/>
  <c r="AY137" s="1"/>
  <c r="BB137" s="1"/>
  <c r="BE137" s="1"/>
  <c r="BH137" s="1"/>
  <c r="BK137" s="1"/>
  <c r="BN137" s="1"/>
  <c r="BQ137" s="1"/>
  <c r="BT137" s="1"/>
  <c r="BW137" s="1"/>
  <c r="BZ137" s="1"/>
  <c r="CC137" s="1"/>
  <c r="CF137" s="1"/>
  <c r="CI137" s="1"/>
  <c r="CL137" s="1"/>
  <c r="CO137" s="1"/>
  <c r="I138"/>
  <c r="L138" s="1"/>
  <c r="O138" s="1"/>
  <c r="R138" s="1"/>
  <c r="U138" s="1"/>
  <c r="X138" s="1"/>
  <c r="AA138" s="1"/>
  <c r="AD138" s="1"/>
  <c r="AG138" s="1"/>
  <c r="AJ138" s="1"/>
  <c r="AM138" s="1"/>
  <c r="AP138" s="1"/>
  <c r="AS138" s="1"/>
  <c r="AV138" s="1"/>
  <c r="AY138" s="1"/>
  <c r="BB138" s="1"/>
  <c r="BE138" s="1"/>
  <c r="BH138" s="1"/>
  <c r="BK138" s="1"/>
  <c r="BN138" s="1"/>
  <c r="BQ138" s="1"/>
  <c r="BT138" s="1"/>
  <c r="BW138" s="1"/>
  <c r="BZ138" s="1"/>
  <c r="CC138" s="1"/>
  <c r="CF138" s="1"/>
  <c r="CI138" s="1"/>
  <c r="CL138" s="1"/>
  <c r="CO138" s="1"/>
  <c r="I139"/>
  <c r="L139"/>
  <c r="O139" s="1"/>
  <c r="R139" s="1"/>
  <c r="U139" s="1"/>
  <c r="X139" s="1"/>
  <c r="AA139" s="1"/>
  <c r="AD139" s="1"/>
  <c r="AG139" s="1"/>
  <c r="AJ139" s="1"/>
  <c r="AM139" s="1"/>
  <c r="AP139" s="1"/>
  <c r="AS139" s="1"/>
  <c r="AV139" s="1"/>
  <c r="AY139" s="1"/>
  <c r="BB139" s="1"/>
  <c r="BE139" s="1"/>
  <c r="BH139" s="1"/>
  <c r="BK139" s="1"/>
  <c r="BN139" s="1"/>
  <c r="BQ139" s="1"/>
  <c r="BT139" s="1"/>
  <c r="BW139" s="1"/>
  <c r="BZ139" s="1"/>
  <c r="CC139" s="1"/>
  <c r="CF139" s="1"/>
  <c r="CI139" s="1"/>
  <c r="CL139" s="1"/>
  <c r="CO139" s="1"/>
  <c r="I140"/>
  <c r="L140" s="1"/>
  <c r="O140" s="1"/>
  <c r="R140" s="1"/>
  <c r="U140" s="1"/>
  <c r="X140" s="1"/>
  <c r="AA140" s="1"/>
  <c r="AD140" s="1"/>
  <c r="AG140" s="1"/>
  <c r="AJ140" s="1"/>
  <c r="AM140" s="1"/>
  <c r="AP140" s="1"/>
  <c r="AS140" s="1"/>
  <c r="AV140" s="1"/>
  <c r="AY140" s="1"/>
  <c r="BB140" s="1"/>
  <c r="BE140" s="1"/>
  <c r="BH140" s="1"/>
  <c r="BK140" s="1"/>
  <c r="BN140" s="1"/>
  <c r="BQ140" s="1"/>
  <c r="BT140" s="1"/>
  <c r="BW140" s="1"/>
  <c r="BZ140" s="1"/>
  <c r="CC140" s="1"/>
  <c r="CF140" s="1"/>
  <c r="CI140" s="1"/>
  <c r="CL140" s="1"/>
  <c r="CO140" s="1"/>
  <c r="I141"/>
  <c r="L141"/>
  <c r="O141" s="1"/>
  <c r="R141" s="1"/>
  <c r="U141" s="1"/>
  <c r="X141" s="1"/>
  <c r="AA141" s="1"/>
  <c r="AD141" s="1"/>
  <c r="AG141" s="1"/>
  <c r="AJ141" s="1"/>
  <c r="AM141" s="1"/>
  <c r="AP141" s="1"/>
  <c r="AS141" s="1"/>
  <c r="AV141" s="1"/>
  <c r="AY141" s="1"/>
  <c r="BB141" s="1"/>
  <c r="BE141" s="1"/>
  <c r="BH141" s="1"/>
  <c r="BK141" s="1"/>
  <c r="BN141" s="1"/>
  <c r="BQ141" s="1"/>
  <c r="BT141" s="1"/>
  <c r="BW141" s="1"/>
  <c r="BZ141" s="1"/>
  <c r="CC141" s="1"/>
  <c r="CF141" s="1"/>
  <c r="CI141" s="1"/>
  <c r="CL141" s="1"/>
  <c r="CO141" s="1"/>
  <c r="I142"/>
  <c r="L142" s="1"/>
  <c r="O142" s="1"/>
  <c r="R142" s="1"/>
  <c r="U142" s="1"/>
  <c r="X142" s="1"/>
  <c r="AA142" s="1"/>
  <c r="AD142" s="1"/>
  <c r="AG142" s="1"/>
  <c r="AJ142" s="1"/>
  <c r="AM142" s="1"/>
  <c r="AP142" s="1"/>
  <c r="AS142" s="1"/>
  <c r="AV142" s="1"/>
  <c r="AY142" s="1"/>
  <c r="BB142" s="1"/>
  <c r="BE142" s="1"/>
  <c r="BH142" s="1"/>
  <c r="BK142" s="1"/>
  <c r="BN142" s="1"/>
  <c r="BQ142" s="1"/>
  <c r="BT142" s="1"/>
  <c r="BW142" s="1"/>
  <c r="BZ142" s="1"/>
  <c r="CC142" s="1"/>
  <c r="CF142" s="1"/>
  <c r="CI142" s="1"/>
  <c r="CL142" s="1"/>
  <c r="CO142" s="1"/>
  <c r="I143"/>
  <c r="L143"/>
  <c r="O143" s="1"/>
  <c r="R143" s="1"/>
  <c r="U143" s="1"/>
  <c r="X143" s="1"/>
  <c r="AA143" s="1"/>
  <c r="AD143" s="1"/>
  <c r="AG143" s="1"/>
  <c r="AJ143" s="1"/>
  <c r="AM143" s="1"/>
  <c r="AP143" s="1"/>
  <c r="AS143" s="1"/>
  <c r="AV143" s="1"/>
  <c r="AY143" s="1"/>
  <c r="BB143" s="1"/>
  <c r="BE143" s="1"/>
  <c r="BH143" s="1"/>
  <c r="BK143" s="1"/>
  <c r="BN143" s="1"/>
  <c r="BQ143" s="1"/>
  <c r="BT143" s="1"/>
  <c r="BW143" s="1"/>
  <c r="BZ143" s="1"/>
  <c r="CC143" s="1"/>
  <c r="CF143" s="1"/>
  <c r="CI143" s="1"/>
  <c r="CL143" s="1"/>
  <c r="CO143" s="1"/>
  <c r="I144"/>
  <c r="L144" s="1"/>
  <c r="O144" s="1"/>
  <c r="R144" s="1"/>
  <c r="U144" s="1"/>
  <c r="X144" s="1"/>
  <c r="AA144" s="1"/>
  <c r="AD144" s="1"/>
  <c r="AG144" s="1"/>
  <c r="AJ144" s="1"/>
  <c r="AM144" s="1"/>
  <c r="AP144" s="1"/>
  <c r="AS144" s="1"/>
  <c r="AV144" s="1"/>
  <c r="AY144" s="1"/>
  <c r="BB144" s="1"/>
  <c r="BE144" s="1"/>
  <c r="BH144" s="1"/>
  <c r="BK144" s="1"/>
  <c r="BN144" s="1"/>
  <c r="BQ144" s="1"/>
  <c r="BT144" s="1"/>
  <c r="BW144" s="1"/>
  <c r="BZ144" s="1"/>
  <c r="CC144" s="1"/>
  <c r="CF144" s="1"/>
  <c r="CI144" s="1"/>
  <c r="CL144" s="1"/>
  <c r="CO144" s="1"/>
  <c r="I145"/>
  <c r="L145"/>
  <c r="O145" s="1"/>
  <c r="R145" s="1"/>
  <c r="U145" s="1"/>
  <c r="X145" s="1"/>
  <c r="AA145" s="1"/>
  <c r="AD145" s="1"/>
  <c r="AG145" s="1"/>
  <c r="AJ145" s="1"/>
  <c r="AM145" s="1"/>
  <c r="AP145" s="1"/>
  <c r="AS145" s="1"/>
  <c r="AV145" s="1"/>
  <c r="AY145" s="1"/>
  <c r="BB145" s="1"/>
  <c r="BE145" s="1"/>
  <c r="BH145" s="1"/>
  <c r="BK145" s="1"/>
  <c r="BN145" s="1"/>
  <c r="BQ145" s="1"/>
  <c r="BT145" s="1"/>
  <c r="BW145" s="1"/>
  <c r="BZ145" s="1"/>
  <c r="CC145" s="1"/>
  <c r="CF145" s="1"/>
  <c r="CI145" s="1"/>
  <c r="CL145" s="1"/>
  <c r="CO145" s="1"/>
  <c r="I146"/>
  <c r="L146" s="1"/>
  <c r="O146" s="1"/>
  <c r="R146" s="1"/>
  <c r="U146" s="1"/>
  <c r="X146" s="1"/>
  <c r="AA146" s="1"/>
  <c r="AD146" s="1"/>
  <c r="AG146" s="1"/>
  <c r="AJ146" s="1"/>
  <c r="AM146" s="1"/>
  <c r="AP146" s="1"/>
  <c r="AS146" s="1"/>
  <c r="AV146" s="1"/>
  <c r="AY146" s="1"/>
  <c r="BB146" s="1"/>
  <c r="BE146" s="1"/>
  <c r="BH146" s="1"/>
  <c r="BK146" s="1"/>
  <c r="BN146" s="1"/>
  <c r="BQ146" s="1"/>
  <c r="BT146" s="1"/>
  <c r="BW146" s="1"/>
  <c r="BZ146" s="1"/>
  <c r="CC146" s="1"/>
  <c r="CF146" s="1"/>
  <c r="CI146" s="1"/>
  <c r="CL146" s="1"/>
  <c r="CO146" s="1"/>
  <c r="I147"/>
  <c r="L147"/>
  <c r="O147" s="1"/>
  <c r="R147" s="1"/>
  <c r="U147" s="1"/>
  <c r="X147" s="1"/>
  <c r="AA147" s="1"/>
  <c r="AD147" s="1"/>
  <c r="AG147" s="1"/>
  <c r="AJ147" s="1"/>
  <c r="AM147" s="1"/>
  <c r="AP147" s="1"/>
  <c r="AS147" s="1"/>
  <c r="AV147" s="1"/>
  <c r="AY147" s="1"/>
  <c r="BB147" s="1"/>
  <c r="BE147" s="1"/>
  <c r="BH147" s="1"/>
  <c r="BK147" s="1"/>
  <c r="BN147" s="1"/>
  <c r="BQ147" s="1"/>
  <c r="BT147" s="1"/>
  <c r="BW147" s="1"/>
  <c r="BZ147" s="1"/>
  <c r="CC147" s="1"/>
  <c r="CF147" s="1"/>
  <c r="CI147" s="1"/>
  <c r="CL147" s="1"/>
  <c r="CO147" s="1"/>
  <c r="I148"/>
  <c r="L148" s="1"/>
  <c r="O148" s="1"/>
  <c r="R148" s="1"/>
  <c r="U148" s="1"/>
  <c r="X148" s="1"/>
  <c r="AA148" s="1"/>
  <c r="AD148" s="1"/>
  <c r="AG148" s="1"/>
  <c r="AJ148" s="1"/>
  <c r="AM148" s="1"/>
  <c r="AP148" s="1"/>
  <c r="AS148" s="1"/>
  <c r="AV148" s="1"/>
  <c r="AY148" s="1"/>
  <c r="BB148" s="1"/>
  <c r="BE148" s="1"/>
  <c r="BH148" s="1"/>
  <c r="BK148" s="1"/>
  <c r="BN148" s="1"/>
  <c r="BQ148" s="1"/>
  <c r="BT148" s="1"/>
  <c r="BW148" s="1"/>
  <c r="BZ148" s="1"/>
  <c r="CC148" s="1"/>
  <c r="CF148" s="1"/>
  <c r="CI148" s="1"/>
  <c r="CL148" s="1"/>
  <c r="CO148" s="1"/>
  <c r="I149"/>
  <c r="L149"/>
  <c r="O149" s="1"/>
  <c r="R149" s="1"/>
  <c r="U149" s="1"/>
  <c r="X149" s="1"/>
  <c r="AA149" s="1"/>
  <c r="AD149" s="1"/>
  <c r="AG149" s="1"/>
  <c r="AJ149" s="1"/>
  <c r="AM149" s="1"/>
  <c r="AP149" s="1"/>
  <c r="AS149" s="1"/>
  <c r="AV149" s="1"/>
  <c r="AY149" s="1"/>
  <c r="BB149" s="1"/>
  <c r="BE149" s="1"/>
  <c r="BH149" s="1"/>
  <c r="BK149" s="1"/>
  <c r="BN149" s="1"/>
  <c r="BQ149" s="1"/>
  <c r="BT149" s="1"/>
  <c r="BW149" s="1"/>
  <c r="BZ149"/>
  <c r="CC149" s="1"/>
  <c r="CF149" s="1"/>
  <c r="CI149" s="1"/>
  <c r="CL149" s="1"/>
  <c r="CO149" s="1"/>
  <c r="I150"/>
  <c r="L150" s="1"/>
  <c r="O150" s="1"/>
  <c r="R150" s="1"/>
  <c r="U150" s="1"/>
  <c r="X150" s="1"/>
  <c r="AA150" s="1"/>
  <c r="AD150" s="1"/>
  <c r="AG150" s="1"/>
  <c r="AJ150" s="1"/>
  <c r="AM150" s="1"/>
  <c r="AP150" s="1"/>
  <c r="AS150" s="1"/>
  <c r="AV150" s="1"/>
  <c r="AY150" s="1"/>
  <c r="BB150" s="1"/>
  <c r="BE150" s="1"/>
  <c r="BH150" s="1"/>
  <c r="BK150" s="1"/>
  <c r="BN150" s="1"/>
  <c r="BQ150" s="1"/>
  <c r="BT150" s="1"/>
  <c r="BW150" s="1"/>
  <c r="BZ150" s="1"/>
  <c r="CC150" s="1"/>
  <c r="CF150" s="1"/>
  <c r="CI150" s="1"/>
  <c r="CL150" s="1"/>
  <c r="CO150" s="1"/>
  <c r="I151"/>
  <c r="L151"/>
  <c r="O151" s="1"/>
  <c r="R151" s="1"/>
  <c r="U151" s="1"/>
  <c r="X151"/>
  <c r="AA151" s="1"/>
  <c r="AD151" s="1"/>
  <c r="AG151" s="1"/>
  <c r="AJ151" s="1"/>
  <c r="AM151" s="1"/>
  <c r="AP151" s="1"/>
  <c r="AS151" s="1"/>
  <c r="AV151" s="1"/>
  <c r="AY151" s="1"/>
  <c r="BB151" s="1"/>
  <c r="BE151" s="1"/>
  <c r="BH151" s="1"/>
  <c r="BK151" s="1"/>
  <c r="BN151" s="1"/>
  <c r="BQ151" s="1"/>
  <c r="BT151" s="1"/>
  <c r="BW151" s="1"/>
  <c r="BZ151" s="1"/>
  <c r="CC151" s="1"/>
  <c r="CF151" s="1"/>
  <c r="CI151" s="1"/>
  <c r="CL151" s="1"/>
  <c r="CO151" s="1"/>
  <c r="I152"/>
  <c r="L152" s="1"/>
  <c r="O152" s="1"/>
  <c r="R152" s="1"/>
  <c r="U152" s="1"/>
  <c r="X152" s="1"/>
  <c r="AA152" s="1"/>
  <c r="AD152" s="1"/>
  <c r="AG152" s="1"/>
  <c r="AJ152" s="1"/>
  <c r="AM152" s="1"/>
  <c r="AP152" s="1"/>
  <c r="AS152" s="1"/>
  <c r="AV152" s="1"/>
  <c r="AY152" s="1"/>
  <c r="BB152" s="1"/>
  <c r="BE152" s="1"/>
  <c r="BH152" s="1"/>
  <c r="BK152" s="1"/>
  <c r="BN152" s="1"/>
  <c r="BQ152" s="1"/>
  <c r="BT152" s="1"/>
  <c r="BW152" s="1"/>
  <c r="BZ152" s="1"/>
  <c r="CC152" s="1"/>
  <c r="CF152" s="1"/>
  <c r="CI152" s="1"/>
  <c r="CL152" s="1"/>
  <c r="CO152" s="1"/>
  <c r="I153"/>
  <c r="L153"/>
  <c r="O153" s="1"/>
  <c r="R153"/>
  <c r="U153" s="1"/>
  <c r="X153" s="1"/>
  <c r="AA153" s="1"/>
  <c r="AD153" s="1"/>
  <c r="AG153" s="1"/>
  <c r="AJ153" s="1"/>
  <c r="AM153" s="1"/>
  <c r="AP153" s="1"/>
  <c r="AS153" s="1"/>
  <c r="AV153" s="1"/>
  <c r="AY153" s="1"/>
  <c r="BB153" s="1"/>
  <c r="BE153" s="1"/>
  <c r="BH153" s="1"/>
  <c r="BK153" s="1"/>
  <c r="BN153" s="1"/>
  <c r="BQ153" s="1"/>
  <c r="BT153" s="1"/>
  <c r="BW153" s="1"/>
  <c r="BZ153" s="1"/>
  <c r="CC153" s="1"/>
  <c r="CF153" s="1"/>
  <c r="CI153" s="1"/>
  <c r="CL153" s="1"/>
  <c r="CO153" s="1"/>
  <c r="I154"/>
  <c r="L154" s="1"/>
  <c r="O154"/>
  <c r="R154" s="1"/>
  <c r="U154" s="1"/>
  <c r="X154" s="1"/>
  <c r="AA154" s="1"/>
  <c r="AD154" s="1"/>
  <c r="AG154" s="1"/>
  <c r="AJ154" s="1"/>
  <c r="AM154" s="1"/>
  <c r="AP154" s="1"/>
  <c r="AS154" s="1"/>
  <c r="AV154" s="1"/>
  <c r="AY154" s="1"/>
  <c r="BB154" s="1"/>
  <c r="BE154" s="1"/>
  <c r="BH154" s="1"/>
  <c r="BK154" s="1"/>
  <c r="BN154" s="1"/>
  <c r="BQ154" s="1"/>
  <c r="BT154" s="1"/>
  <c r="BW154" s="1"/>
  <c r="BZ154" s="1"/>
  <c r="CC154" s="1"/>
  <c r="CF154" s="1"/>
  <c r="CI154" s="1"/>
  <c r="CL154" s="1"/>
  <c r="CO154" s="1"/>
  <c r="I155"/>
  <c r="L155"/>
  <c r="O155" s="1"/>
  <c r="R155" s="1"/>
  <c r="U155" s="1"/>
  <c r="X155" s="1"/>
  <c r="AA155" s="1"/>
  <c r="AD155" s="1"/>
  <c r="AG155" s="1"/>
  <c r="AJ155" s="1"/>
  <c r="AM155" s="1"/>
  <c r="AP155" s="1"/>
  <c r="AS155" s="1"/>
  <c r="AV155" s="1"/>
  <c r="AY155" s="1"/>
  <c r="BB155" s="1"/>
  <c r="BE155" s="1"/>
  <c r="BH155" s="1"/>
  <c r="BK155" s="1"/>
  <c r="BN155" s="1"/>
  <c r="BQ155" s="1"/>
  <c r="BT155" s="1"/>
  <c r="BW155" s="1"/>
  <c r="BZ155" s="1"/>
  <c r="CC155" s="1"/>
  <c r="CF155" s="1"/>
  <c r="CI155" s="1"/>
  <c r="CL155" s="1"/>
  <c r="CO155" s="1"/>
  <c r="I156"/>
  <c r="L156" s="1"/>
  <c r="O156" s="1"/>
  <c r="R156" s="1"/>
  <c r="U156"/>
  <c r="X156" s="1"/>
  <c r="AA156" s="1"/>
  <c r="AD156" s="1"/>
  <c r="AG156" s="1"/>
  <c r="AJ156" s="1"/>
  <c r="AM156" s="1"/>
  <c r="AP156" s="1"/>
  <c r="AS156" s="1"/>
  <c r="AV156" s="1"/>
  <c r="AY156" s="1"/>
  <c r="BB156" s="1"/>
  <c r="BE156" s="1"/>
  <c r="BH156" s="1"/>
  <c r="BK156" s="1"/>
  <c r="BN156" s="1"/>
  <c r="BQ156" s="1"/>
  <c r="BT156" s="1"/>
  <c r="BW156" s="1"/>
  <c r="BZ156" s="1"/>
  <c r="CC156" s="1"/>
  <c r="CF156" s="1"/>
  <c r="CI156" s="1"/>
  <c r="CL156" s="1"/>
  <c r="CO156" s="1"/>
  <c r="I157"/>
  <c r="L157"/>
  <c r="O157" s="1"/>
  <c r="R157" s="1"/>
  <c r="U157" s="1"/>
  <c r="X157" s="1"/>
  <c r="AA157" s="1"/>
  <c r="AD157" s="1"/>
  <c r="AG157" s="1"/>
  <c r="AJ157" s="1"/>
  <c r="AM157" s="1"/>
  <c r="AP157" s="1"/>
  <c r="AS157" s="1"/>
  <c r="AV157" s="1"/>
  <c r="AY157" s="1"/>
  <c r="BB157" s="1"/>
  <c r="BE157" s="1"/>
  <c r="BH157" s="1"/>
  <c r="BK157" s="1"/>
  <c r="BN157" s="1"/>
  <c r="BQ157" s="1"/>
  <c r="BT157" s="1"/>
  <c r="BW157" s="1"/>
  <c r="BZ157" s="1"/>
  <c r="CC157" s="1"/>
  <c r="CF157" s="1"/>
  <c r="CI157" s="1"/>
  <c r="CL157" s="1"/>
  <c r="CO157" s="1"/>
  <c r="I158"/>
  <c r="L158" s="1"/>
  <c r="O158" s="1"/>
  <c r="R158" s="1"/>
  <c r="U158" s="1"/>
  <c r="X158" s="1"/>
  <c r="AA158" s="1"/>
  <c r="AD158" s="1"/>
  <c r="AG158" s="1"/>
  <c r="AJ158" s="1"/>
  <c r="AM158" s="1"/>
  <c r="AP158" s="1"/>
  <c r="AS158" s="1"/>
  <c r="AV158" s="1"/>
  <c r="AY158" s="1"/>
  <c r="BB158" s="1"/>
  <c r="BE158" s="1"/>
  <c r="BH158" s="1"/>
  <c r="BK158" s="1"/>
  <c r="BN158" s="1"/>
  <c r="BQ158" s="1"/>
  <c r="BT158" s="1"/>
  <c r="BW158" s="1"/>
  <c r="BZ158" s="1"/>
  <c r="CC158" s="1"/>
  <c r="CF158" s="1"/>
  <c r="CI158" s="1"/>
  <c r="CL158" s="1"/>
  <c r="CO158" s="1"/>
  <c r="I159"/>
  <c r="L159"/>
  <c r="O159" s="1"/>
  <c r="R159" s="1"/>
  <c r="U159" s="1"/>
  <c r="X159"/>
  <c r="AA159" s="1"/>
  <c r="AD159" s="1"/>
  <c r="AG159" s="1"/>
  <c r="AJ159" s="1"/>
  <c r="AM159" s="1"/>
  <c r="AP159" s="1"/>
  <c r="AS159" s="1"/>
  <c r="AV159" s="1"/>
  <c r="AY159" s="1"/>
  <c r="BB159" s="1"/>
  <c r="BE159" s="1"/>
  <c r="BH159" s="1"/>
  <c r="BK159" s="1"/>
  <c r="BN159" s="1"/>
  <c r="BQ159" s="1"/>
  <c r="BT159" s="1"/>
  <c r="BW159" s="1"/>
  <c r="BZ159" s="1"/>
  <c r="CC159" s="1"/>
  <c r="CF159" s="1"/>
  <c r="CI159" s="1"/>
  <c r="CL159" s="1"/>
  <c r="CO159" s="1"/>
  <c r="I160"/>
  <c r="L160" s="1"/>
  <c r="O160" s="1"/>
  <c r="R160" s="1"/>
  <c r="U160" s="1"/>
  <c r="X160" s="1"/>
  <c r="AA160" s="1"/>
  <c r="AD160" s="1"/>
  <c r="AG160" s="1"/>
  <c r="AJ160" s="1"/>
  <c r="AM160" s="1"/>
  <c r="AP160" s="1"/>
  <c r="AS160" s="1"/>
  <c r="AV160" s="1"/>
  <c r="AY160" s="1"/>
  <c r="BB160" s="1"/>
  <c r="BE160" s="1"/>
  <c r="BH160" s="1"/>
  <c r="BK160" s="1"/>
  <c r="BN160" s="1"/>
  <c r="BQ160" s="1"/>
  <c r="BT160" s="1"/>
  <c r="BW160" s="1"/>
  <c r="BZ160" s="1"/>
  <c r="CC160" s="1"/>
  <c r="CF160" s="1"/>
  <c r="CI160" s="1"/>
  <c r="CL160" s="1"/>
  <c r="CO160" s="1"/>
  <c r="I161"/>
  <c r="L161"/>
  <c r="O161" s="1"/>
  <c r="R161"/>
  <c r="U161" s="1"/>
  <c r="X161" s="1"/>
  <c r="AA161" s="1"/>
  <c r="AD161" s="1"/>
  <c r="AG161" s="1"/>
  <c r="AJ161" s="1"/>
  <c r="AM161" s="1"/>
  <c r="AP161" s="1"/>
  <c r="AS161" s="1"/>
  <c r="AV161" s="1"/>
  <c r="AY161" s="1"/>
  <c r="BB161" s="1"/>
  <c r="BE161" s="1"/>
  <c r="BH161" s="1"/>
  <c r="BK161" s="1"/>
  <c r="BN161" s="1"/>
  <c r="BQ161" s="1"/>
  <c r="BT161" s="1"/>
  <c r="BW161" s="1"/>
  <c r="BZ161" s="1"/>
  <c r="CC161" s="1"/>
  <c r="CF161" s="1"/>
  <c r="CI161" s="1"/>
  <c r="CL161" s="1"/>
  <c r="CO161" s="1"/>
  <c r="I162"/>
  <c r="L162" s="1"/>
  <c r="O162"/>
  <c r="R162" s="1"/>
  <c r="U162" s="1"/>
  <c r="X162" s="1"/>
  <c r="AA162" s="1"/>
  <c r="AD162" s="1"/>
  <c r="AG162" s="1"/>
  <c r="AJ162" s="1"/>
  <c r="AM162" s="1"/>
  <c r="AP162" s="1"/>
  <c r="AS162" s="1"/>
  <c r="AV162" s="1"/>
  <c r="AY162" s="1"/>
  <c r="BB162" s="1"/>
  <c r="BE162" s="1"/>
  <c r="BH162" s="1"/>
  <c r="BK162" s="1"/>
  <c r="BN162" s="1"/>
  <c r="BQ162" s="1"/>
  <c r="BT162" s="1"/>
  <c r="BW162" s="1"/>
  <c r="BZ162" s="1"/>
  <c r="CC162" s="1"/>
  <c r="CF162" s="1"/>
  <c r="CI162" s="1"/>
  <c r="CL162" s="1"/>
  <c r="CO162" s="1"/>
  <c r="I163"/>
  <c r="L163"/>
  <c r="O163" s="1"/>
  <c r="R163" s="1"/>
  <c r="U163" s="1"/>
  <c r="X163" s="1"/>
  <c r="AA163" s="1"/>
  <c r="AD163" s="1"/>
  <c r="AG163" s="1"/>
  <c r="AJ163" s="1"/>
  <c r="AM163" s="1"/>
  <c r="AP163" s="1"/>
  <c r="AS163" s="1"/>
  <c r="AV163" s="1"/>
  <c r="AY163" s="1"/>
  <c r="BB163" s="1"/>
  <c r="BE163" s="1"/>
  <c r="BH163" s="1"/>
  <c r="BK163" s="1"/>
  <c r="BN163" s="1"/>
  <c r="BQ163" s="1"/>
  <c r="BT163" s="1"/>
  <c r="BW163" s="1"/>
  <c r="BZ163" s="1"/>
  <c r="CC163" s="1"/>
  <c r="CF163" s="1"/>
  <c r="CI163" s="1"/>
  <c r="CL163" s="1"/>
  <c r="CO163" s="1"/>
  <c r="I164"/>
  <c r="L164" s="1"/>
  <c r="O164" s="1"/>
  <c r="R164" s="1"/>
  <c r="U164"/>
  <c r="X164" s="1"/>
  <c r="AA164" s="1"/>
  <c r="AD164" s="1"/>
  <c r="AG164" s="1"/>
  <c r="AJ164" s="1"/>
  <c r="AM164" s="1"/>
  <c r="AP164" s="1"/>
  <c r="AS164" s="1"/>
  <c r="AV164" s="1"/>
  <c r="AY164" s="1"/>
  <c r="BB164" s="1"/>
  <c r="BE164" s="1"/>
  <c r="BH164" s="1"/>
  <c r="BK164" s="1"/>
  <c r="BN164" s="1"/>
  <c r="BQ164" s="1"/>
  <c r="BT164" s="1"/>
  <c r="BW164" s="1"/>
  <c r="BZ164" s="1"/>
  <c r="CC164" s="1"/>
  <c r="CF164" s="1"/>
  <c r="CI164" s="1"/>
  <c r="CL164" s="1"/>
  <c r="CO164" s="1"/>
  <c r="I165"/>
  <c r="L165"/>
  <c r="O165" s="1"/>
  <c r="R165" s="1"/>
  <c r="U165" s="1"/>
  <c r="X165" s="1"/>
  <c r="AA165" s="1"/>
  <c r="AD165" s="1"/>
  <c r="AG165" s="1"/>
  <c r="AJ165" s="1"/>
  <c r="AM165" s="1"/>
  <c r="AP165" s="1"/>
  <c r="AS165" s="1"/>
  <c r="AV165" s="1"/>
  <c r="AY165" s="1"/>
  <c r="BB165" s="1"/>
  <c r="BE165" s="1"/>
  <c r="BH165" s="1"/>
  <c r="BK165" s="1"/>
  <c r="BN165" s="1"/>
  <c r="BQ165" s="1"/>
  <c r="BT165" s="1"/>
  <c r="BW165" s="1"/>
  <c r="BZ165" s="1"/>
  <c r="CC165" s="1"/>
  <c r="CF165" s="1"/>
  <c r="CI165" s="1"/>
  <c r="CL165" s="1"/>
  <c r="CO165" s="1"/>
  <c r="I166"/>
  <c r="L166" s="1"/>
  <c r="O166" s="1"/>
  <c r="R166" s="1"/>
  <c r="U166" s="1"/>
  <c r="X166" s="1"/>
  <c r="AA166" s="1"/>
  <c r="AD166" s="1"/>
  <c r="AG166" s="1"/>
  <c r="AJ166" s="1"/>
  <c r="AM166" s="1"/>
  <c r="AP166" s="1"/>
  <c r="AS166" s="1"/>
  <c r="AV166" s="1"/>
  <c r="AY166" s="1"/>
  <c r="BB166" s="1"/>
  <c r="BE166" s="1"/>
  <c r="BH166" s="1"/>
  <c r="BK166" s="1"/>
  <c r="BN166" s="1"/>
  <c r="BQ166" s="1"/>
  <c r="BT166" s="1"/>
  <c r="BW166" s="1"/>
  <c r="BZ166" s="1"/>
  <c r="CC166" s="1"/>
  <c r="CF166" s="1"/>
  <c r="CI166" s="1"/>
  <c r="CL166" s="1"/>
  <c r="CO166" s="1"/>
  <c r="I167"/>
  <c r="L167"/>
  <c r="O167" s="1"/>
  <c r="R167" s="1"/>
  <c r="U167" s="1"/>
  <c r="X167"/>
  <c r="AA167" s="1"/>
  <c r="AD167" s="1"/>
  <c r="AG167" s="1"/>
  <c r="AJ167" s="1"/>
  <c r="AM167" s="1"/>
  <c r="AP167" s="1"/>
  <c r="AS167" s="1"/>
  <c r="AV167" s="1"/>
  <c r="AY167" s="1"/>
  <c r="BB167" s="1"/>
  <c r="BE167" s="1"/>
  <c r="BH167" s="1"/>
  <c r="BK167" s="1"/>
  <c r="BN167" s="1"/>
  <c r="BQ167" s="1"/>
  <c r="BT167" s="1"/>
  <c r="BW167" s="1"/>
  <c r="BZ167" s="1"/>
  <c r="CC167" s="1"/>
  <c r="CF167" s="1"/>
  <c r="CI167" s="1"/>
  <c r="CL167" s="1"/>
  <c r="CO167" s="1"/>
  <c r="I168"/>
  <c r="L168" s="1"/>
  <c r="O168" s="1"/>
  <c r="R168" s="1"/>
  <c r="U168" s="1"/>
  <c r="X168" s="1"/>
  <c r="AA168" s="1"/>
  <c r="AD168" s="1"/>
  <c r="AG168" s="1"/>
  <c r="AJ168" s="1"/>
  <c r="AM168" s="1"/>
  <c r="AP168" s="1"/>
  <c r="AS168" s="1"/>
  <c r="AV168" s="1"/>
  <c r="AY168" s="1"/>
  <c r="BB168" s="1"/>
  <c r="BE168" s="1"/>
  <c r="BH168" s="1"/>
  <c r="BK168" s="1"/>
  <c r="BN168" s="1"/>
  <c r="BQ168" s="1"/>
  <c r="BT168" s="1"/>
  <c r="BW168" s="1"/>
  <c r="BZ168" s="1"/>
  <c r="CC168" s="1"/>
  <c r="CF168" s="1"/>
  <c r="CI168" s="1"/>
  <c r="CL168" s="1"/>
  <c r="CO168" s="1"/>
  <c r="I169"/>
  <c r="L169"/>
  <c r="O169" s="1"/>
  <c r="R169"/>
  <c r="U169" s="1"/>
  <c r="X169" s="1"/>
  <c r="AA169" s="1"/>
  <c r="AD169" s="1"/>
  <c r="AG169" s="1"/>
  <c r="AJ169" s="1"/>
  <c r="AM169" s="1"/>
  <c r="AP169" s="1"/>
  <c r="AS169" s="1"/>
  <c r="AV169" s="1"/>
  <c r="AY169" s="1"/>
  <c r="BB169" s="1"/>
  <c r="BE169" s="1"/>
  <c r="BH169" s="1"/>
  <c r="BK169" s="1"/>
  <c r="BN169" s="1"/>
  <c r="BQ169" s="1"/>
  <c r="BT169" s="1"/>
  <c r="BW169" s="1"/>
  <c r="BZ169" s="1"/>
  <c r="CC169" s="1"/>
  <c r="CF169" s="1"/>
  <c r="CI169" s="1"/>
  <c r="CL169" s="1"/>
  <c r="CO169" s="1"/>
  <c r="I170"/>
  <c r="L170" s="1"/>
  <c r="O170"/>
  <c r="R170" s="1"/>
  <c r="U170" s="1"/>
  <c r="X170" s="1"/>
  <c r="AA170" s="1"/>
  <c r="AD170" s="1"/>
  <c r="AG170" s="1"/>
  <c r="AJ170" s="1"/>
  <c r="AM170" s="1"/>
  <c r="AP170" s="1"/>
  <c r="AS170" s="1"/>
  <c r="AV170" s="1"/>
  <c r="AY170" s="1"/>
  <c r="BB170" s="1"/>
  <c r="BE170" s="1"/>
  <c r="BH170" s="1"/>
  <c r="BK170" s="1"/>
  <c r="BN170" s="1"/>
  <c r="BQ170" s="1"/>
  <c r="BT170" s="1"/>
  <c r="BW170" s="1"/>
  <c r="BZ170" s="1"/>
  <c r="CC170" s="1"/>
  <c r="CF170" s="1"/>
  <c r="CI170" s="1"/>
  <c r="CL170" s="1"/>
  <c r="CO170" s="1"/>
  <c r="I171"/>
  <c r="L171"/>
  <c r="O171" s="1"/>
  <c r="R171" s="1"/>
  <c r="U171" s="1"/>
  <c r="X171" s="1"/>
  <c r="AA171" s="1"/>
  <c r="AD171" s="1"/>
  <c r="AG171" s="1"/>
  <c r="AJ171" s="1"/>
  <c r="AM171" s="1"/>
  <c r="AP171" s="1"/>
  <c r="AS171" s="1"/>
  <c r="AV171" s="1"/>
  <c r="AY171" s="1"/>
  <c r="BB171" s="1"/>
  <c r="BE171" s="1"/>
  <c r="BH171" s="1"/>
  <c r="BK171" s="1"/>
  <c r="BN171" s="1"/>
  <c r="BQ171" s="1"/>
  <c r="BT171" s="1"/>
  <c r="BW171" s="1"/>
  <c r="BZ171" s="1"/>
  <c r="CC171" s="1"/>
  <c r="CF171" s="1"/>
  <c r="CI171" s="1"/>
  <c r="CL171" s="1"/>
  <c r="CO171" s="1"/>
  <c r="I172"/>
  <c r="L172" s="1"/>
  <c r="O172" s="1"/>
  <c r="R172" s="1"/>
  <c r="U172" s="1"/>
  <c r="X172" s="1"/>
  <c r="AA172" s="1"/>
  <c r="AD172" s="1"/>
  <c r="AG172" s="1"/>
  <c r="AJ172" s="1"/>
  <c r="AM172" s="1"/>
  <c r="AP172" s="1"/>
  <c r="AS172" s="1"/>
  <c r="AV172" s="1"/>
  <c r="AY172" s="1"/>
  <c r="BB172" s="1"/>
  <c r="BE172" s="1"/>
  <c r="BH172" s="1"/>
  <c r="BK172" s="1"/>
  <c r="BN172" s="1"/>
  <c r="BQ172" s="1"/>
  <c r="BT172" s="1"/>
  <c r="BW172" s="1"/>
  <c r="BZ172" s="1"/>
  <c r="CC172" s="1"/>
  <c r="CF172" s="1"/>
  <c r="CI172" s="1"/>
  <c r="CL172" s="1"/>
  <c r="CO172" s="1"/>
  <c r="I173"/>
  <c r="L173"/>
  <c r="O173" s="1"/>
  <c r="R173" s="1"/>
  <c r="U173" s="1"/>
  <c r="X173" s="1"/>
  <c r="AA173" s="1"/>
  <c r="AD173" s="1"/>
  <c r="AG173" s="1"/>
  <c r="AJ173" s="1"/>
  <c r="AM173" s="1"/>
  <c r="AP173" s="1"/>
  <c r="AS173" s="1"/>
  <c r="AV173" s="1"/>
  <c r="AY173" s="1"/>
  <c r="BB173" s="1"/>
  <c r="BE173" s="1"/>
  <c r="BH173" s="1"/>
  <c r="BK173" s="1"/>
  <c r="BN173" s="1"/>
  <c r="BQ173" s="1"/>
  <c r="BT173" s="1"/>
  <c r="BW173" s="1"/>
  <c r="BZ173" s="1"/>
  <c r="CC173" s="1"/>
  <c r="CF173" s="1"/>
  <c r="CI173" s="1"/>
  <c r="CL173" s="1"/>
  <c r="CO173" s="1"/>
  <c r="I174"/>
  <c r="L174" s="1"/>
  <c r="O174" s="1"/>
  <c r="R174" s="1"/>
  <c r="U174" s="1"/>
  <c r="X174" s="1"/>
  <c r="AA174" s="1"/>
  <c r="AD174" s="1"/>
  <c r="AG174" s="1"/>
  <c r="AJ174" s="1"/>
  <c r="AM174" s="1"/>
  <c r="AP174" s="1"/>
  <c r="AS174" s="1"/>
  <c r="AV174" s="1"/>
  <c r="AY174" s="1"/>
  <c r="BB174" s="1"/>
  <c r="BE174" s="1"/>
  <c r="BH174" s="1"/>
  <c r="BK174" s="1"/>
  <c r="BN174" s="1"/>
  <c r="BQ174" s="1"/>
  <c r="BT174" s="1"/>
  <c r="BW174" s="1"/>
  <c r="BZ174" s="1"/>
  <c r="CC174" s="1"/>
  <c r="CF174" s="1"/>
  <c r="CI174" s="1"/>
  <c r="CL174" s="1"/>
  <c r="CO174" s="1"/>
  <c r="I175"/>
  <c r="L175"/>
  <c r="O175" s="1"/>
  <c r="R175" s="1"/>
  <c r="U175" s="1"/>
  <c r="X175" s="1"/>
  <c r="AA175" s="1"/>
  <c r="AD175" s="1"/>
  <c r="AG175" s="1"/>
  <c r="AJ175" s="1"/>
  <c r="AM175" s="1"/>
  <c r="AP175" s="1"/>
  <c r="AS175" s="1"/>
  <c r="AV175" s="1"/>
  <c r="AY175" s="1"/>
  <c r="BB175" s="1"/>
  <c r="BE175" s="1"/>
  <c r="BH175" s="1"/>
  <c r="BK175" s="1"/>
  <c r="BN175" s="1"/>
  <c r="BQ175" s="1"/>
  <c r="BT175" s="1"/>
  <c r="BW175" s="1"/>
  <c r="BZ175" s="1"/>
  <c r="CC175" s="1"/>
  <c r="CF175" s="1"/>
  <c r="CI175" s="1"/>
  <c r="CL175" s="1"/>
  <c r="CO175" s="1"/>
  <c r="I176"/>
  <c r="L176" s="1"/>
  <c r="O176" s="1"/>
  <c r="R176" s="1"/>
  <c r="U176" s="1"/>
  <c r="X176" s="1"/>
  <c r="AA176" s="1"/>
  <c r="AD176" s="1"/>
  <c r="AG176" s="1"/>
  <c r="AJ176" s="1"/>
  <c r="AM176" s="1"/>
  <c r="AP176" s="1"/>
  <c r="AS176" s="1"/>
  <c r="AV176" s="1"/>
  <c r="AY176" s="1"/>
  <c r="BB176" s="1"/>
  <c r="BE176" s="1"/>
  <c r="BH176" s="1"/>
  <c r="BK176" s="1"/>
  <c r="BN176" s="1"/>
  <c r="BQ176" s="1"/>
  <c r="BT176" s="1"/>
  <c r="BW176" s="1"/>
  <c r="BZ176" s="1"/>
  <c r="CC176" s="1"/>
  <c r="CF176" s="1"/>
  <c r="CI176" s="1"/>
  <c r="CL176" s="1"/>
  <c r="CO176" s="1"/>
  <c r="I177"/>
  <c r="L177"/>
  <c r="O177" s="1"/>
  <c r="R177" s="1"/>
  <c r="U177" s="1"/>
  <c r="X177" s="1"/>
  <c r="AA177" s="1"/>
  <c r="AD177" s="1"/>
  <c r="AG177" s="1"/>
  <c r="AJ177" s="1"/>
  <c r="AM177" s="1"/>
  <c r="AP177" s="1"/>
  <c r="AS177" s="1"/>
  <c r="AV177" s="1"/>
  <c r="AY177" s="1"/>
  <c r="BB177" s="1"/>
  <c r="BE177" s="1"/>
  <c r="BH177" s="1"/>
  <c r="BK177" s="1"/>
  <c r="BN177" s="1"/>
  <c r="BQ177" s="1"/>
  <c r="BT177" s="1"/>
  <c r="BW177" s="1"/>
  <c r="BZ177" s="1"/>
  <c r="CC177" s="1"/>
  <c r="CF177" s="1"/>
  <c r="CI177" s="1"/>
  <c r="CL177" s="1"/>
  <c r="CO177" s="1"/>
  <c r="I178"/>
  <c r="L178" s="1"/>
  <c r="O178" s="1"/>
  <c r="R178" s="1"/>
  <c r="U178" s="1"/>
  <c r="X178" s="1"/>
  <c r="AA178" s="1"/>
  <c r="AD178" s="1"/>
  <c r="AG178" s="1"/>
  <c r="AJ178" s="1"/>
  <c r="AM178" s="1"/>
  <c r="AP178" s="1"/>
  <c r="AS178" s="1"/>
  <c r="AV178" s="1"/>
  <c r="AY178" s="1"/>
  <c r="BB178" s="1"/>
  <c r="BE178" s="1"/>
  <c r="BH178" s="1"/>
  <c r="BK178" s="1"/>
  <c r="BN178" s="1"/>
  <c r="BQ178" s="1"/>
  <c r="BT178" s="1"/>
  <c r="BW178" s="1"/>
  <c r="BZ178" s="1"/>
  <c r="CC178" s="1"/>
  <c r="CF178" s="1"/>
  <c r="CI178" s="1"/>
  <c r="CL178" s="1"/>
  <c r="CO178" s="1"/>
  <c r="I179"/>
  <c r="L179"/>
  <c r="O179" s="1"/>
  <c r="R179" s="1"/>
  <c r="U179" s="1"/>
  <c r="X179" s="1"/>
  <c r="AA179" s="1"/>
  <c r="AD179" s="1"/>
  <c r="AG179" s="1"/>
  <c r="AJ179" s="1"/>
  <c r="AM179" s="1"/>
  <c r="AP179" s="1"/>
  <c r="AS179" s="1"/>
  <c r="AV179" s="1"/>
  <c r="AY179" s="1"/>
  <c r="BB179" s="1"/>
  <c r="BE179" s="1"/>
  <c r="BH179" s="1"/>
  <c r="BK179" s="1"/>
  <c r="BN179" s="1"/>
  <c r="BQ179" s="1"/>
  <c r="BT179" s="1"/>
  <c r="BW179" s="1"/>
  <c r="BZ179" s="1"/>
  <c r="CC179" s="1"/>
  <c r="CF179" s="1"/>
  <c r="CI179" s="1"/>
  <c r="CL179" s="1"/>
  <c r="CO179" s="1"/>
  <c r="I180"/>
  <c r="L180"/>
  <c r="O180" s="1"/>
  <c r="R180" s="1"/>
  <c r="U180" s="1"/>
  <c r="X180" s="1"/>
  <c r="AA180" s="1"/>
  <c r="AD180" s="1"/>
  <c r="AG180" s="1"/>
  <c r="AJ180" s="1"/>
  <c r="AM180" s="1"/>
  <c r="AP180" s="1"/>
  <c r="AS180" s="1"/>
  <c r="AV180" s="1"/>
  <c r="AY180" s="1"/>
  <c r="BB180" s="1"/>
  <c r="BE180" s="1"/>
  <c r="BH180" s="1"/>
  <c r="BK180" s="1"/>
  <c r="BN180" s="1"/>
  <c r="BQ180" s="1"/>
  <c r="BT180" s="1"/>
  <c r="BW180" s="1"/>
  <c r="BZ180" s="1"/>
  <c r="CC180" s="1"/>
  <c r="CF180" s="1"/>
  <c r="CI180" s="1"/>
  <c r="CL180" s="1"/>
  <c r="CO180" s="1"/>
  <c r="I181"/>
  <c r="L181"/>
  <c r="O181" s="1"/>
  <c r="R181" s="1"/>
  <c r="U181" s="1"/>
  <c r="X181" s="1"/>
  <c r="AA181" s="1"/>
  <c r="AD181" s="1"/>
  <c r="AG181" s="1"/>
  <c r="AJ181" s="1"/>
  <c r="AM181" s="1"/>
  <c r="AP181" s="1"/>
  <c r="AS181" s="1"/>
  <c r="AV181" s="1"/>
  <c r="AY181" s="1"/>
  <c r="BB181" s="1"/>
  <c r="BE181" s="1"/>
  <c r="BH181" s="1"/>
  <c r="BK181" s="1"/>
  <c r="BN181" s="1"/>
  <c r="BQ181" s="1"/>
  <c r="BT181" s="1"/>
  <c r="BW181" s="1"/>
  <c r="BZ181" s="1"/>
  <c r="CC181" s="1"/>
  <c r="CF181" s="1"/>
  <c r="CI181" s="1"/>
  <c r="CL181" s="1"/>
  <c r="CO181" s="1"/>
  <c r="I182"/>
  <c r="L182" s="1"/>
  <c r="O182"/>
  <c r="R182" s="1"/>
  <c r="U182" s="1"/>
  <c r="X182" s="1"/>
  <c r="AA182" s="1"/>
  <c r="AD182" s="1"/>
  <c r="AG182" s="1"/>
  <c r="AJ182" s="1"/>
  <c r="AM182" s="1"/>
  <c r="AP182" s="1"/>
  <c r="AS182" s="1"/>
  <c r="AV182" s="1"/>
  <c r="AY182" s="1"/>
  <c r="BB182" s="1"/>
  <c r="BE182" s="1"/>
  <c r="BH182" s="1"/>
  <c r="BK182" s="1"/>
  <c r="BN182" s="1"/>
  <c r="BQ182" s="1"/>
  <c r="BT182" s="1"/>
  <c r="BW182" s="1"/>
  <c r="BZ182" s="1"/>
  <c r="CC182" s="1"/>
  <c r="CF182" s="1"/>
  <c r="CI182" s="1"/>
  <c r="CL182" s="1"/>
  <c r="CO182" s="1"/>
  <c r="I183"/>
  <c r="L183"/>
  <c r="O183" s="1"/>
  <c r="R183" s="1"/>
  <c r="U183" s="1"/>
  <c r="X183" s="1"/>
  <c r="AA183" s="1"/>
  <c r="AD183" s="1"/>
  <c r="AG183" s="1"/>
  <c r="AJ183" s="1"/>
  <c r="AM183" s="1"/>
  <c r="AP183" s="1"/>
  <c r="AS183" s="1"/>
  <c r="AV183" s="1"/>
  <c r="AY183" s="1"/>
  <c r="BB183" s="1"/>
  <c r="BE183" s="1"/>
  <c r="BH183" s="1"/>
  <c r="BK183" s="1"/>
  <c r="BN183" s="1"/>
  <c r="BQ183" s="1"/>
  <c r="BT183" s="1"/>
  <c r="BW183" s="1"/>
  <c r="BZ183" s="1"/>
  <c r="CC183" s="1"/>
  <c r="CF183" s="1"/>
  <c r="CI183" s="1"/>
  <c r="CL183" s="1"/>
  <c r="CO183" s="1"/>
  <c r="I184"/>
  <c r="L184" s="1"/>
  <c r="O184" s="1"/>
  <c r="R184" s="1"/>
  <c r="U184" s="1"/>
  <c r="X184" s="1"/>
  <c r="AA184" s="1"/>
  <c r="AD184" s="1"/>
  <c r="AG184" s="1"/>
  <c r="AJ184" s="1"/>
  <c r="AM184" s="1"/>
  <c r="AP184" s="1"/>
  <c r="AS184" s="1"/>
  <c r="AV184" s="1"/>
  <c r="AY184" s="1"/>
  <c r="BB184" s="1"/>
  <c r="BE184" s="1"/>
  <c r="BH184" s="1"/>
  <c r="BK184" s="1"/>
  <c r="BN184" s="1"/>
  <c r="BQ184" s="1"/>
  <c r="BT184" s="1"/>
  <c r="BW184" s="1"/>
  <c r="BZ184" s="1"/>
  <c r="CC184" s="1"/>
  <c r="CF184" s="1"/>
  <c r="CI184" s="1"/>
  <c r="CL184" s="1"/>
  <c r="CO184" s="1"/>
  <c r="I185"/>
  <c r="L185"/>
  <c r="O185" s="1"/>
  <c r="R185" s="1"/>
  <c r="U185" s="1"/>
  <c r="X185" s="1"/>
  <c r="AA185" s="1"/>
  <c r="AD185" s="1"/>
  <c r="AG185" s="1"/>
  <c r="AJ185" s="1"/>
  <c r="AM185" s="1"/>
  <c r="AP185" s="1"/>
  <c r="AS185" s="1"/>
  <c r="AV185" s="1"/>
  <c r="AY185" s="1"/>
  <c r="BB185" s="1"/>
  <c r="BE185" s="1"/>
  <c r="BH185" s="1"/>
  <c r="BK185" s="1"/>
  <c r="BN185" s="1"/>
  <c r="BQ185" s="1"/>
  <c r="BT185" s="1"/>
  <c r="BW185" s="1"/>
  <c r="BZ185" s="1"/>
  <c r="CC185" s="1"/>
  <c r="CF185" s="1"/>
  <c r="CI185" s="1"/>
  <c r="CL185" s="1"/>
  <c r="CO185" s="1"/>
  <c r="I186"/>
  <c r="L186" s="1"/>
  <c r="O186" s="1"/>
  <c r="R186" s="1"/>
  <c r="U186" s="1"/>
  <c r="X186" s="1"/>
  <c r="AA186" s="1"/>
  <c r="AD186" s="1"/>
  <c r="AG186" s="1"/>
  <c r="AJ186" s="1"/>
  <c r="AM186" s="1"/>
  <c r="AP186" s="1"/>
  <c r="AS186" s="1"/>
  <c r="AV186" s="1"/>
  <c r="AY186" s="1"/>
  <c r="BB186" s="1"/>
  <c r="BE186" s="1"/>
  <c r="BH186" s="1"/>
  <c r="BK186" s="1"/>
  <c r="BN186" s="1"/>
  <c r="BQ186" s="1"/>
  <c r="BT186" s="1"/>
  <c r="BW186" s="1"/>
  <c r="BZ186" s="1"/>
  <c r="CC186" s="1"/>
  <c r="CF186" s="1"/>
  <c r="CI186" s="1"/>
  <c r="CL186" s="1"/>
  <c r="CO186" s="1"/>
  <c r="I187"/>
  <c r="L187"/>
  <c r="O187" s="1"/>
  <c r="R187" s="1"/>
  <c r="U187" s="1"/>
  <c r="X187" s="1"/>
  <c r="AA187" s="1"/>
  <c r="AD187" s="1"/>
  <c r="AG187" s="1"/>
  <c r="AJ187" s="1"/>
  <c r="AM187" s="1"/>
  <c r="AP187" s="1"/>
  <c r="AS187" s="1"/>
  <c r="AV187" s="1"/>
  <c r="AY187" s="1"/>
  <c r="BB187" s="1"/>
  <c r="BE187" s="1"/>
  <c r="BH187" s="1"/>
  <c r="BK187" s="1"/>
  <c r="BN187" s="1"/>
  <c r="BQ187" s="1"/>
  <c r="BT187" s="1"/>
  <c r="BW187" s="1"/>
  <c r="BZ187" s="1"/>
  <c r="CC187" s="1"/>
  <c r="CF187" s="1"/>
  <c r="CI187" s="1"/>
  <c r="CL187" s="1"/>
  <c r="CO187" s="1"/>
  <c r="I188"/>
  <c r="L188" s="1"/>
  <c r="O188" s="1"/>
  <c r="R188" s="1"/>
  <c r="U188" s="1"/>
  <c r="X188" s="1"/>
  <c r="AA188" s="1"/>
  <c r="AD188" s="1"/>
  <c r="AG188" s="1"/>
  <c r="AJ188" s="1"/>
  <c r="AM188" s="1"/>
  <c r="AP188" s="1"/>
  <c r="AS188" s="1"/>
  <c r="AV188" s="1"/>
  <c r="AY188" s="1"/>
  <c r="BB188" s="1"/>
  <c r="BE188" s="1"/>
  <c r="BH188" s="1"/>
  <c r="BK188" s="1"/>
  <c r="BN188" s="1"/>
  <c r="BQ188" s="1"/>
  <c r="BT188" s="1"/>
  <c r="BW188" s="1"/>
  <c r="BZ188" s="1"/>
  <c r="CC188" s="1"/>
  <c r="CF188" s="1"/>
  <c r="CI188" s="1"/>
  <c r="CL188" s="1"/>
  <c r="CO188" s="1"/>
  <c r="I189"/>
  <c r="L189"/>
  <c r="O189" s="1"/>
  <c r="R189" s="1"/>
  <c r="U189" s="1"/>
  <c r="X189" s="1"/>
  <c r="AA189" s="1"/>
  <c r="AD189" s="1"/>
  <c r="AG189" s="1"/>
  <c r="AJ189" s="1"/>
  <c r="AM189" s="1"/>
  <c r="AP189" s="1"/>
  <c r="AS189" s="1"/>
  <c r="AV189" s="1"/>
  <c r="AY189" s="1"/>
  <c r="BB189" s="1"/>
  <c r="BE189" s="1"/>
  <c r="BH189" s="1"/>
  <c r="BK189" s="1"/>
  <c r="BN189" s="1"/>
  <c r="BQ189" s="1"/>
  <c r="BT189" s="1"/>
  <c r="BW189" s="1"/>
  <c r="BZ189" s="1"/>
  <c r="CC189" s="1"/>
  <c r="CF189" s="1"/>
  <c r="CI189" s="1"/>
  <c r="CL189" s="1"/>
  <c r="CO189" s="1"/>
  <c r="I190"/>
  <c r="L190" s="1"/>
  <c r="O190" s="1"/>
  <c r="R190" s="1"/>
  <c r="U190" s="1"/>
  <c r="X190" s="1"/>
  <c r="AA190" s="1"/>
  <c r="AD190" s="1"/>
  <c r="AG190" s="1"/>
  <c r="AJ190" s="1"/>
  <c r="AM190" s="1"/>
  <c r="AP190" s="1"/>
  <c r="AS190" s="1"/>
  <c r="AV190" s="1"/>
  <c r="AY190" s="1"/>
  <c r="BB190" s="1"/>
  <c r="BE190" s="1"/>
  <c r="BH190" s="1"/>
  <c r="BK190" s="1"/>
  <c r="BN190" s="1"/>
  <c r="BQ190" s="1"/>
  <c r="BT190" s="1"/>
  <c r="BW190" s="1"/>
  <c r="BZ190" s="1"/>
  <c r="CC190" s="1"/>
  <c r="CF190" s="1"/>
  <c r="CI190" s="1"/>
  <c r="CL190" s="1"/>
  <c r="CO190" s="1"/>
  <c r="I191"/>
  <c r="L191"/>
  <c r="O191" s="1"/>
  <c r="R191" s="1"/>
  <c r="U191" s="1"/>
  <c r="X191" s="1"/>
  <c r="AA191" s="1"/>
  <c r="AD191" s="1"/>
  <c r="AG191" s="1"/>
  <c r="AJ191" s="1"/>
  <c r="AM191" s="1"/>
  <c r="AP191" s="1"/>
  <c r="AS191" s="1"/>
  <c r="AV191" s="1"/>
  <c r="AY191" s="1"/>
  <c r="BB191" s="1"/>
  <c r="BE191" s="1"/>
  <c r="BH191" s="1"/>
  <c r="BK191" s="1"/>
  <c r="BN191" s="1"/>
  <c r="BQ191" s="1"/>
  <c r="BT191" s="1"/>
  <c r="BW191" s="1"/>
  <c r="BZ191" s="1"/>
  <c r="CC191" s="1"/>
  <c r="CF191" s="1"/>
  <c r="CI191" s="1"/>
  <c r="CL191" s="1"/>
  <c r="CO191" s="1"/>
  <c r="I192"/>
  <c r="L192" s="1"/>
  <c r="O192" s="1"/>
  <c r="R192" s="1"/>
  <c r="U192" s="1"/>
  <c r="X192" s="1"/>
  <c r="AA192" s="1"/>
  <c r="AD192" s="1"/>
  <c r="AG192" s="1"/>
  <c r="AJ192" s="1"/>
  <c r="AM192" s="1"/>
  <c r="AP192" s="1"/>
  <c r="AS192" s="1"/>
  <c r="AV192" s="1"/>
  <c r="AY192" s="1"/>
  <c r="BB192" s="1"/>
  <c r="BE192" s="1"/>
  <c r="BH192" s="1"/>
  <c r="BK192" s="1"/>
  <c r="BN192" s="1"/>
  <c r="BQ192" s="1"/>
  <c r="BT192" s="1"/>
  <c r="BW192" s="1"/>
  <c r="BZ192" s="1"/>
  <c r="CC192" s="1"/>
  <c r="CF192" s="1"/>
  <c r="CI192" s="1"/>
  <c r="CL192" s="1"/>
  <c r="CO192" s="1"/>
  <c r="I193"/>
  <c r="L193"/>
  <c r="O193" s="1"/>
  <c r="R193" s="1"/>
  <c r="U193" s="1"/>
  <c r="X193" s="1"/>
  <c r="AA193" s="1"/>
  <c r="AD193" s="1"/>
  <c r="AG193" s="1"/>
  <c r="AJ193" s="1"/>
  <c r="AM193" s="1"/>
  <c r="AP193" s="1"/>
  <c r="AS193" s="1"/>
  <c r="AV193" s="1"/>
  <c r="AY193" s="1"/>
  <c r="BB193" s="1"/>
  <c r="BE193" s="1"/>
  <c r="BH193" s="1"/>
  <c r="BK193" s="1"/>
  <c r="BN193" s="1"/>
  <c r="BQ193" s="1"/>
  <c r="BT193" s="1"/>
  <c r="BW193" s="1"/>
  <c r="BZ193" s="1"/>
  <c r="CC193" s="1"/>
  <c r="CF193" s="1"/>
  <c r="CI193" s="1"/>
  <c r="CL193" s="1"/>
  <c r="CO193" s="1"/>
  <c r="I194"/>
  <c r="L194" s="1"/>
  <c r="O194" s="1"/>
  <c r="R194" s="1"/>
  <c r="U194" s="1"/>
  <c r="X194" s="1"/>
  <c r="AA194" s="1"/>
  <c r="AD194" s="1"/>
  <c r="AG194" s="1"/>
  <c r="AJ194" s="1"/>
  <c r="AM194" s="1"/>
  <c r="AP194" s="1"/>
  <c r="AS194" s="1"/>
  <c r="AV194" s="1"/>
  <c r="AY194" s="1"/>
  <c r="BB194" s="1"/>
  <c r="BE194" s="1"/>
  <c r="BH194" s="1"/>
  <c r="BK194" s="1"/>
  <c r="BN194" s="1"/>
  <c r="BQ194" s="1"/>
  <c r="BT194" s="1"/>
  <c r="BW194" s="1"/>
  <c r="BZ194" s="1"/>
  <c r="CC194" s="1"/>
  <c r="CF194" s="1"/>
  <c r="CI194" s="1"/>
  <c r="CL194" s="1"/>
  <c r="CO194" s="1"/>
  <c r="I195"/>
  <c r="L195"/>
  <c r="O195" s="1"/>
  <c r="R195" s="1"/>
  <c r="U195" s="1"/>
  <c r="X195" s="1"/>
  <c r="AA195" s="1"/>
  <c r="AD195" s="1"/>
  <c r="AG195" s="1"/>
  <c r="AJ195" s="1"/>
  <c r="AM195" s="1"/>
  <c r="AP195" s="1"/>
  <c r="AS195" s="1"/>
  <c r="AV195" s="1"/>
  <c r="AY195" s="1"/>
  <c r="BB195" s="1"/>
  <c r="BE195" s="1"/>
  <c r="BH195" s="1"/>
  <c r="BK195" s="1"/>
  <c r="BN195" s="1"/>
  <c r="BQ195" s="1"/>
  <c r="BT195" s="1"/>
  <c r="BW195" s="1"/>
  <c r="BZ195" s="1"/>
  <c r="CC195" s="1"/>
  <c r="CF195" s="1"/>
  <c r="CI195" s="1"/>
  <c r="CL195" s="1"/>
  <c r="CO195" s="1"/>
  <c r="I196"/>
  <c r="L196" s="1"/>
  <c r="O196" s="1"/>
  <c r="R196" s="1"/>
  <c r="U196" s="1"/>
  <c r="X196" s="1"/>
  <c r="AA196" s="1"/>
  <c r="AD196" s="1"/>
  <c r="AG196" s="1"/>
  <c r="AJ196" s="1"/>
  <c r="AM196" s="1"/>
  <c r="AP196" s="1"/>
  <c r="AS196" s="1"/>
  <c r="AV196" s="1"/>
  <c r="AY196" s="1"/>
  <c r="BB196" s="1"/>
  <c r="BE196" s="1"/>
  <c r="BH196" s="1"/>
  <c r="BK196" s="1"/>
  <c r="BN196" s="1"/>
  <c r="BQ196" s="1"/>
  <c r="BT196" s="1"/>
  <c r="BW196" s="1"/>
  <c r="BZ196" s="1"/>
  <c r="CC196" s="1"/>
  <c r="CF196" s="1"/>
  <c r="CI196" s="1"/>
  <c r="CL196" s="1"/>
  <c r="CO196" s="1"/>
  <c r="I197"/>
  <c r="L197"/>
  <c r="O197" s="1"/>
  <c r="R197" s="1"/>
  <c r="U197" s="1"/>
  <c r="X197" s="1"/>
  <c r="AA197" s="1"/>
  <c r="AD197" s="1"/>
  <c r="AG197" s="1"/>
  <c r="AJ197" s="1"/>
  <c r="AM197" s="1"/>
  <c r="AP197" s="1"/>
  <c r="AS197" s="1"/>
  <c r="AV197" s="1"/>
  <c r="AY197" s="1"/>
  <c r="BB197" s="1"/>
  <c r="BE197" s="1"/>
  <c r="BH197" s="1"/>
  <c r="BK197" s="1"/>
  <c r="BN197" s="1"/>
  <c r="BQ197" s="1"/>
  <c r="BT197" s="1"/>
  <c r="BW197" s="1"/>
  <c r="BZ197" s="1"/>
  <c r="CC197" s="1"/>
  <c r="CF197" s="1"/>
  <c r="CI197" s="1"/>
  <c r="CL197" s="1"/>
  <c r="CO197" s="1"/>
  <c r="I198"/>
  <c r="L198" s="1"/>
  <c r="O198" s="1"/>
  <c r="R198" s="1"/>
  <c r="U198" s="1"/>
  <c r="X198" s="1"/>
  <c r="AA198" s="1"/>
  <c r="AD198" s="1"/>
  <c r="AG198" s="1"/>
  <c r="AJ198" s="1"/>
  <c r="AM198" s="1"/>
  <c r="AP198" s="1"/>
  <c r="AS198" s="1"/>
  <c r="AV198" s="1"/>
  <c r="AY198" s="1"/>
  <c r="BB198" s="1"/>
  <c r="BE198" s="1"/>
  <c r="BH198" s="1"/>
  <c r="BK198" s="1"/>
  <c r="BN198" s="1"/>
  <c r="BQ198" s="1"/>
  <c r="BT198" s="1"/>
  <c r="BW198" s="1"/>
  <c r="BZ198" s="1"/>
  <c r="CC198" s="1"/>
  <c r="CF198" s="1"/>
  <c r="CI198" s="1"/>
  <c r="CL198" s="1"/>
  <c r="CO198" s="1"/>
  <c r="I199"/>
  <c r="L199"/>
  <c r="O199" s="1"/>
  <c r="R199" s="1"/>
  <c r="U199" s="1"/>
  <c r="X199" s="1"/>
  <c r="AA199" s="1"/>
  <c r="AD199" s="1"/>
  <c r="AG199" s="1"/>
  <c r="AJ199" s="1"/>
  <c r="AM199" s="1"/>
  <c r="AP199" s="1"/>
  <c r="AS199" s="1"/>
  <c r="AV199" s="1"/>
  <c r="AY199" s="1"/>
  <c r="BB199" s="1"/>
  <c r="BE199" s="1"/>
  <c r="BH199" s="1"/>
  <c r="BK199" s="1"/>
  <c r="BN199" s="1"/>
  <c r="BQ199" s="1"/>
  <c r="BT199" s="1"/>
  <c r="BW199" s="1"/>
  <c r="BZ199" s="1"/>
  <c r="CC199" s="1"/>
  <c r="CF199" s="1"/>
  <c r="CI199" s="1"/>
  <c r="CL199" s="1"/>
  <c r="CO199" s="1"/>
  <c r="I200"/>
  <c r="L200" s="1"/>
  <c r="O200" s="1"/>
  <c r="R200" s="1"/>
  <c r="U200" s="1"/>
  <c r="X200" s="1"/>
  <c r="AA200" s="1"/>
  <c r="AD200" s="1"/>
  <c r="AG200" s="1"/>
  <c r="AJ200" s="1"/>
  <c r="AM200" s="1"/>
  <c r="AP200" s="1"/>
  <c r="AS200" s="1"/>
  <c r="AV200" s="1"/>
  <c r="AY200" s="1"/>
  <c r="BB200" s="1"/>
  <c r="BE200" s="1"/>
  <c r="BH200" s="1"/>
  <c r="BK200" s="1"/>
  <c r="BN200" s="1"/>
  <c r="BQ200" s="1"/>
  <c r="BT200" s="1"/>
  <c r="BW200" s="1"/>
  <c r="BZ200" s="1"/>
  <c r="CC200" s="1"/>
  <c r="CF200" s="1"/>
  <c r="CI200" s="1"/>
  <c r="CL200" s="1"/>
  <c r="CO200" s="1"/>
  <c r="I201"/>
  <c r="L201"/>
  <c r="O201" s="1"/>
  <c r="R201" s="1"/>
  <c r="U201" s="1"/>
  <c r="X201" s="1"/>
  <c r="AA201" s="1"/>
  <c r="AD201" s="1"/>
  <c r="AG201" s="1"/>
  <c r="AJ201" s="1"/>
  <c r="AM201" s="1"/>
  <c r="AP201" s="1"/>
  <c r="AS201" s="1"/>
  <c r="AV201" s="1"/>
  <c r="AY201" s="1"/>
  <c r="BB201" s="1"/>
  <c r="BE201" s="1"/>
  <c r="BH201" s="1"/>
  <c r="BK201" s="1"/>
  <c r="BN201" s="1"/>
  <c r="BQ201" s="1"/>
  <c r="BT201" s="1"/>
  <c r="BW201" s="1"/>
  <c r="BZ201" s="1"/>
  <c r="CC201" s="1"/>
  <c r="CF201" s="1"/>
  <c r="CI201" s="1"/>
  <c r="CL201" s="1"/>
  <c r="CO201" s="1"/>
  <c r="I202"/>
  <c r="L202" s="1"/>
  <c r="O202" s="1"/>
  <c r="R202" s="1"/>
  <c r="U202" s="1"/>
  <c r="X202" s="1"/>
  <c r="AA202" s="1"/>
  <c r="AD202" s="1"/>
  <c r="AG202" s="1"/>
  <c r="AJ202" s="1"/>
  <c r="AM202" s="1"/>
  <c r="AP202" s="1"/>
  <c r="AS202" s="1"/>
  <c r="AV202" s="1"/>
  <c r="AY202" s="1"/>
  <c r="BB202" s="1"/>
  <c r="BE202" s="1"/>
  <c r="BH202" s="1"/>
  <c r="BK202" s="1"/>
  <c r="BN202" s="1"/>
  <c r="BQ202" s="1"/>
  <c r="BT202" s="1"/>
  <c r="BW202" s="1"/>
  <c r="BZ202" s="1"/>
  <c r="CC202" s="1"/>
  <c r="CF202" s="1"/>
  <c r="CI202" s="1"/>
  <c r="CL202" s="1"/>
  <c r="CO202" s="1"/>
  <c r="I203"/>
  <c r="L203"/>
  <c r="O203" s="1"/>
  <c r="R203" s="1"/>
  <c r="U203" s="1"/>
  <c r="X203" s="1"/>
  <c r="AA203" s="1"/>
  <c r="AD203" s="1"/>
  <c r="AG203" s="1"/>
  <c r="AJ203" s="1"/>
  <c r="AM203" s="1"/>
  <c r="AP203" s="1"/>
  <c r="AS203" s="1"/>
  <c r="AV203" s="1"/>
  <c r="AY203" s="1"/>
  <c r="BB203" s="1"/>
  <c r="BE203" s="1"/>
  <c r="BH203" s="1"/>
  <c r="BK203" s="1"/>
  <c r="BN203" s="1"/>
  <c r="BQ203" s="1"/>
  <c r="BT203" s="1"/>
  <c r="BW203" s="1"/>
  <c r="BZ203" s="1"/>
  <c r="CC203" s="1"/>
  <c r="CF203" s="1"/>
  <c r="CI203" s="1"/>
  <c r="CL203" s="1"/>
  <c r="CO203" s="1"/>
  <c r="I204"/>
  <c r="L204" s="1"/>
  <c r="O204" s="1"/>
  <c r="R204" s="1"/>
  <c r="U204" s="1"/>
  <c r="X204" s="1"/>
  <c r="AA204" s="1"/>
  <c r="AD204" s="1"/>
  <c r="AG204" s="1"/>
  <c r="AJ204" s="1"/>
  <c r="AM204" s="1"/>
  <c r="AP204" s="1"/>
  <c r="AS204" s="1"/>
  <c r="AV204" s="1"/>
  <c r="AY204" s="1"/>
  <c r="BB204" s="1"/>
  <c r="BE204" s="1"/>
  <c r="BH204" s="1"/>
  <c r="BK204" s="1"/>
  <c r="BN204" s="1"/>
  <c r="BQ204" s="1"/>
  <c r="BT204" s="1"/>
  <c r="BW204" s="1"/>
  <c r="BZ204" s="1"/>
  <c r="CC204" s="1"/>
  <c r="CF204" s="1"/>
  <c r="CI204" s="1"/>
  <c r="CL204" s="1"/>
  <c r="CO204" s="1"/>
  <c r="I205"/>
  <c r="L205"/>
  <c r="O205" s="1"/>
  <c r="R205" s="1"/>
  <c r="U205" s="1"/>
  <c r="X205" s="1"/>
  <c r="AA205" s="1"/>
  <c r="AD205" s="1"/>
  <c r="AG205" s="1"/>
  <c r="AJ205" s="1"/>
  <c r="AM205" s="1"/>
  <c r="AP205" s="1"/>
  <c r="AS205" s="1"/>
  <c r="AV205" s="1"/>
  <c r="AY205" s="1"/>
  <c r="BB205" s="1"/>
  <c r="BE205" s="1"/>
  <c r="BH205" s="1"/>
  <c r="BK205" s="1"/>
  <c r="BN205" s="1"/>
  <c r="BQ205" s="1"/>
  <c r="BT205" s="1"/>
  <c r="BW205" s="1"/>
  <c r="BZ205" s="1"/>
  <c r="CC205" s="1"/>
  <c r="CF205" s="1"/>
  <c r="CI205" s="1"/>
  <c r="CL205" s="1"/>
  <c r="CO205" s="1"/>
  <c r="I206"/>
  <c r="L206" s="1"/>
  <c r="O206" s="1"/>
  <c r="R206" s="1"/>
  <c r="U206" s="1"/>
  <c r="X206" s="1"/>
  <c r="AA206" s="1"/>
  <c r="AD206" s="1"/>
  <c r="AG206" s="1"/>
  <c r="AJ206" s="1"/>
  <c r="AM206" s="1"/>
  <c r="AP206" s="1"/>
  <c r="AS206" s="1"/>
  <c r="AV206" s="1"/>
  <c r="AY206" s="1"/>
  <c r="BB206" s="1"/>
  <c r="BE206" s="1"/>
  <c r="BH206" s="1"/>
  <c r="BK206" s="1"/>
  <c r="BN206" s="1"/>
  <c r="BQ206" s="1"/>
  <c r="BT206" s="1"/>
  <c r="BW206" s="1"/>
  <c r="BZ206" s="1"/>
  <c r="CC206" s="1"/>
  <c r="CF206" s="1"/>
  <c r="CI206" s="1"/>
  <c r="CL206" s="1"/>
  <c r="CO206" s="1"/>
  <c r="I207"/>
  <c r="L207"/>
  <c r="O207" s="1"/>
  <c r="R207" s="1"/>
  <c r="U207" s="1"/>
  <c r="X207" s="1"/>
  <c r="AA207" s="1"/>
  <c r="AD207" s="1"/>
  <c r="AG207" s="1"/>
  <c r="AJ207" s="1"/>
  <c r="AM207" s="1"/>
  <c r="AP207" s="1"/>
  <c r="AS207" s="1"/>
  <c r="AV207" s="1"/>
  <c r="AY207" s="1"/>
  <c r="BB207" s="1"/>
  <c r="BE207" s="1"/>
  <c r="BH207" s="1"/>
  <c r="BK207" s="1"/>
  <c r="BN207" s="1"/>
  <c r="BQ207" s="1"/>
  <c r="BT207" s="1"/>
  <c r="BW207" s="1"/>
  <c r="BZ207" s="1"/>
  <c r="CC207" s="1"/>
  <c r="CF207" s="1"/>
  <c r="CI207" s="1"/>
  <c r="CL207" s="1"/>
  <c r="CO207" s="1"/>
  <c r="I208"/>
  <c r="L208" s="1"/>
  <c r="O208" s="1"/>
  <c r="R208" s="1"/>
  <c r="U208" s="1"/>
  <c r="X208" s="1"/>
  <c r="AA208" s="1"/>
  <c r="AD208" s="1"/>
  <c r="AG208" s="1"/>
  <c r="AJ208" s="1"/>
  <c r="AM208" s="1"/>
  <c r="AP208" s="1"/>
  <c r="AS208" s="1"/>
  <c r="AV208" s="1"/>
  <c r="AY208" s="1"/>
  <c r="BB208" s="1"/>
  <c r="BE208" s="1"/>
  <c r="BH208" s="1"/>
  <c r="BK208" s="1"/>
  <c r="BN208" s="1"/>
  <c r="BQ208" s="1"/>
  <c r="BT208" s="1"/>
  <c r="BW208" s="1"/>
  <c r="BZ208" s="1"/>
  <c r="CC208" s="1"/>
  <c r="CF208" s="1"/>
  <c r="CI208" s="1"/>
  <c r="CL208" s="1"/>
  <c r="CO208" s="1"/>
  <c r="I209"/>
  <c r="L209"/>
  <c r="O209" s="1"/>
  <c r="R209" s="1"/>
  <c r="U209" s="1"/>
  <c r="X209" s="1"/>
  <c r="AA209" s="1"/>
  <c r="AD209" s="1"/>
  <c r="AG209" s="1"/>
  <c r="AJ209" s="1"/>
  <c r="AM209" s="1"/>
  <c r="AP209" s="1"/>
  <c r="AS209" s="1"/>
  <c r="AV209" s="1"/>
  <c r="AY209" s="1"/>
  <c r="BB209" s="1"/>
  <c r="BE209" s="1"/>
  <c r="BH209" s="1"/>
  <c r="BK209" s="1"/>
  <c r="BN209" s="1"/>
  <c r="BQ209" s="1"/>
  <c r="BT209" s="1"/>
  <c r="BW209" s="1"/>
  <c r="BZ209" s="1"/>
  <c r="CC209" s="1"/>
  <c r="CF209" s="1"/>
  <c r="CI209" s="1"/>
  <c r="CL209" s="1"/>
  <c r="CO209" s="1"/>
  <c r="I210"/>
  <c r="L210" s="1"/>
  <c r="O210" s="1"/>
  <c r="R210" s="1"/>
  <c r="U210" s="1"/>
  <c r="X210" s="1"/>
  <c r="AA210" s="1"/>
  <c r="AD210" s="1"/>
  <c r="AG210" s="1"/>
  <c r="AJ210" s="1"/>
  <c r="AM210" s="1"/>
  <c r="AP210" s="1"/>
  <c r="AS210" s="1"/>
  <c r="AV210" s="1"/>
  <c r="AY210" s="1"/>
  <c r="BB210" s="1"/>
  <c r="BE210" s="1"/>
  <c r="BH210" s="1"/>
  <c r="BK210" s="1"/>
  <c r="BN210" s="1"/>
  <c r="BQ210" s="1"/>
  <c r="BT210" s="1"/>
  <c r="BW210" s="1"/>
  <c r="BZ210" s="1"/>
  <c r="CC210" s="1"/>
  <c r="CF210" s="1"/>
  <c r="CI210" s="1"/>
  <c r="CL210" s="1"/>
  <c r="CO210" s="1"/>
  <c r="I211"/>
  <c r="L211"/>
  <c r="O211" s="1"/>
  <c r="R211" s="1"/>
  <c r="U211" s="1"/>
  <c r="X211" s="1"/>
  <c r="AA211" s="1"/>
  <c r="AD211" s="1"/>
  <c r="AG211" s="1"/>
  <c r="AJ211" s="1"/>
  <c r="AM211" s="1"/>
  <c r="AP211" s="1"/>
  <c r="AS211" s="1"/>
  <c r="AV211" s="1"/>
  <c r="AY211" s="1"/>
  <c r="BB211" s="1"/>
  <c r="BE211" s="1"/>
  <c r="BH211" s="1"/>
  <c r="BK211" s="1"/>
  <c r="BN211" s="1"/>
  <c r="BQ211" s="1"/>
  <c r="BT211" s="1"/>
  <c r="BW211" s="1"/>
  <c r="BZ211" s="1"/>
  <c r="CC211" s="1"/>
  <c r="CF211" s="1"/>
  <c r="CI211" s="1"/>
  <c r="CL211" s="1"/>
  <c r="CO211" s="1"/>
  <c r="I212"/>
  <c r="L212" s="1"/>
  <c r="O212" s="1"/>
  <c r="R212" s="1"/>
  <c r="U212" s="1"/>
  <c r="X212" s="1"/>
  <c r="AA212" s="1"/>
  <c r="AD212" s="1"/>
  <c r="AG212" s="1"/>
  <c r="AJ212" s="1"/>
  <c r="AM212" s="1"/>
  <c r="AP212" s="1"/>
  <c r="AS212" s="1"/>
  <c r="AV212" s="1"/>
  <c r="AY212" s="1"/>
  <c r="BB212" s="1"/>
  <c r="BE212" s="1"/>
  <c r="BH212" s="1"/>
  <c r="BK212" s="1"/>
  <c r="BN212" s="1"/>
  <c r="BQ212" s="1"/>
  <c r="BT212" s="1"/>
  <c r="BW212" s="1"/>
  <c r="BZ212" s="1"/>
  <c r="CC212" s="1"/>
  <c r="CF212" s="1"/>
  <c r="CI212" s="1"/>
  <c r="CL212" s="1"/>
  <c r="CO212" s="1"/>
  <c r="I213"/>
  <c r="L213"/>
  <c r="O213" s="1"/>
  <c r="R213" s="1"/>
  <c r="U213" s="1"/>
  <c r="X213" s="1"/>
  <c r="AA213" s="1"/>
  <c r="AD213" s="1"/>
  <c r="AG213" s="1"/>
  <c r="AJ213" s="1"/>
  <c r="AM213" s="1"/>
  <c r="AP213" s="1"/>
  <c r="AS213" s="1"/>
  <c r="AV213" s="1"/>
  <c r="AY213" s="1"/>
  <c r="BB213" s="1"/>
  <c r="BE213" s="1"/>
  <c r="BH213" s="1"/>
  <c r="BK213" s="1"/>
  <c r="BN213" s="1"/>
  <c r="BQ213" s="1"/>
  <c r="BT213" s="1"/>
  <c r="BW213" s="1"/>
  <c r="BZ213" s="1"/>
  <c r="CC213" s="1"/>
  <c r="CF213" s="1"/>
  <c r="CI213" s="1"/>
  <c r="CL213" s="1"/>
  <c r="CO213" s="1"/>
  <c r="I214"/>
  <c r="L214" s="1"/>
  <c r="O214" s="1"/>
  <c r="R214" s="1"/>
  <c r="U214" s="1"/>
  <c r="X214" s="1"/>
  <c r="AA214" s="1"/>
  <c r="AD214" s="1"/>
  <c r="AG214" s="1"/>
  <c r="AJ214" s="1"/>
  <c r="AM214" s="1"/>
  <c r="AP214" s="1"/>
  <c r="AS214" s="1"/>
  <c r="AV214" s="1"/>
  <c r="AY214" s="1"/>
  <c r="BB214" s="1"/>
  <c r="BE214" s="1"/>
  <c r="BH214" s="1"/>
  <c r="BK214" s="1"/>
  <c r="BN214" s="1"/>
  <c r="BQ214" s="1"/>
  <c r="BT214" s="1"/>
  <c r="BW214" s="1"/>
  <c r="BZ214" s="1"/>
  <c r="CC214" s="1"/>
  <c r="CF214" s="1"/>
  <c r="CI214" s="1"/>
  <c r="CL214" s="1"/>
  <c r="CO214" s="1"/>
  <c r="I215"/>
  <c r="L215"/>
  <c r="O215" s="1"/>
  <c r="R215" s="1"/>
  <c r="U215" s="1"/>
  <c r="X215" s="1"/>
  <c r="AA215" s="1"/>
  <c r="AD215" s="1"/>
  <c r="AG215" s="1"/>
  <c r="AJ215" s="1"/>
  <c r="AM215" s="1"/>
  <c r="AP215" s="1"/>
  <c r="AS215" s="1"/>
  <c r="AV215" s="1"/>
  <c r="AY215" s="1"/>
  <c r="BB215" s="1"/>
  <c r="BE215" s="1"/>
  <c r="BH215" s="1"/>
  <c r="BK215" s="1"/>
  <c r="BN215" s="1"/>
  <c r="BQ215" s="1"/>
  <c r="BT215" s="1"/>
  <c r="BW215" s="1"/>
  <c r="BZ215" s="1"/>
  <c r="CC215" s="1"/>
  <c r="CF215" s="1"/>
  <c r="CI215" s="1"/>
  <c r="CL215" s="1"/>
  <c r="CO215" s="1"/>
  <c r="I216"/>
  <c r="L216" s="1"/>
  <c r="O216" s="1"/>
  <c r="R216" s="1"/>
  <c r="U216" s="1"/>
  <c r="X216" s="1"/>
  <c r="AA216" s="1"/>
  <c r="AD216" s="1"/>
  <c r="AG216" s="1"/>
  <c r="AJ216" s="1"/>
  <c r="AM216" s="1"/>
  <c r="AP216" s="1"/>
  <c r="AS216" s="1"/>
  <c r="AV216" s="1"/>
  <c r="AY216" s="1"/>
  <c r="BB216" s="1"/>
  <c r="BE216" s="1"/>
  <c r="BH216" s="1"/>
  <c r="BK216" s="1"/>
  <c r="BN216" s="1"/>
  <c r="BQ216" s="1"/>
  <c r="BT216" s="1"/>
  <c r="BW216" s="1"/>
  <c r="BZ216" s="1"/>
  <c r="CC216" s="1"/>
  <c r="CF216" s="1"/>
  <c r="CI216" s="1"/>
  <c r="CL216" s="1"/>
  <c r="CO216" s="1"/>
  <c r="I217"/>
  <c r="L217"/>
  <c r="O217" s="1"/>
  <c r="R217" s="1"/>
  <c r="U217" s="1"/>
  <c r="X217" s="1"/>
  <c r="AA217" s="1"/>
  <c r="AD217" s="1"/>
  <c r="AG217" s="1"/>
  <c r="AJ217" s="1"/>
  <c r="AM217" s="1"/>
  <c r="AP217" s="1"/>
  <c r="AS217" s="1"/>
  <c r="AV217" s="1"/>
  <c r="AY217" s="1"/>
  <c r="BB217" s="1"/>
  <c r="BE217" s="1"/>
  <c r="BH217" s="1"/>
  <c r="BK217" s="1"/>
  <c r="BN217" s="1"/>
  <c r="BQ217" s="1"/>
  <c r="BT217" s="1"/>
  <c r="BW217" s="1"/>
  <c r="BZ217" s="1"/>
  <c r="CC217" s="1"/>
  <c r="CF217" s="1"/>
  <c r="CI217" s="1"/>
  <c r="CL217" s="1"/>
  <c r="CO217" s="1"/>
  <c r="I218"/>
  <c r="L218" s="1"/>
  <c r="O218" s="1"/>
  <c r="R218" s="1"/>
  <c r="U218" s="1"/>
  <c r="X218" s="1"/>
  <c r="AA218" s="1"/>
  <c r="AD218" s="1"/>
  <c r="AG218" s="1"/>
  <c r="AJ218" s="1"/>
  <c r="AM218" s="1"/>
  <c r="AP218" s="1"/>
  <c r="AS218" s="1"/>
  <c r="AV218" s="1"/>
  <c r="AY218" s="1"/>
  <c r="BB218" s="1"/>
  <c r="BE218" s="1"/>
  <c r="BH218" s="1"/>
  <c r="BK218" s="1"/>
  <c r="BN218" s="1"/>
  <c r="BQ218" s="1"/>
  <c r="BT218" s="1"/>
  <c r="BW218" s="1"/>
  <c r="BZ218" s="1"/>
  <c r="CC218" s="1"/>
  <c r="CF218" s="1"/>
  <c r="CI218" s="1"/>
  <c r="CL218" s="1"/>
  <c r="CO218" s="1"/>
  <c r="I219"/>
  <c r="L219"/>
  <c r="O219" s="1"/>
  <c r="R219" s="1"/>
  <c r="U219" s="1"/>
  <c r="X219" s="1"/>
  <c r="AA219" s="1"/>
  <c r="AD219" s="1"/>
  <c r="AG219" s="1"/>
  <c r="AJ219" s="1"/>
  <c r="AM219" s="1"/>
  <c r="AP219" s="1"/>
  <c r="AS219" s="1"/>
  <c r="AV219" s="1"/>
  <c r="AY219" s="1"/>
  <c r="BB219" s="1"/>
  <c r="BE219" s="1"/>
  <c r="BH219" s="1"/>
  <c r="BK219" s="1"/>
  <c r="BN219" s="1"/>
  <c r="BQ219" s="1"/>
  <c r="BT219" s="1"/>
  <c r="BW219" s="1"/>
  <c r="BZ219" s="1"/>
  <c r="CC219" s="1"/>
  <c r="CF219" s="1"/>
  <c r="CI219" s="1"/>
  <c r="CL219" s="1"/>
  <c r="CO219" s="1"/>
  <c r="I220"/>
  <c r="L220" s="1"/>
  <c r="O220" s="1"/>
  <c r="R220" s="1"/>
  <c r="U220" s="1"/>
  <c r="X220" s="1"/>
  <c r="AA220" s="1"/>
  <c r="AD220" s="1"/>
  <c r="AG220" s="1"/>
  <c r="AJ220" s="1"/>
  <c r="AM220" s="1"/>
  <c r="AP220" s="1"/>
  <c r="AS220" s="1"/>
  <c r="AV220" s="1"/>
  <c r="AY220" s="1"/>
  <c r="BB220" s="1"/>
  <c r="BE220" s="1"/>
  <c r="BH220" s="1"/>
  <c r="BK220" s="1"/>
  <c r="BN220" s="1"/>
  <c r="BQ220" s="1"/>
  <c r="BT220" s="1"/>
  <c r="BW220" s="1"/>
  <c r="BZ220" s="1"/>
  <c r="CC220" s="1"/>
  <c r="CF220" s="1"/>
  <c r="CI220" s="1"/>
  <c r="CL220" s="1"/>
  <c r="CO220" s="1"/>
  <c r="I221"/>
  <c r="L221"/>
  <c r="O221" s="1"/>
  <c r="R221" s="1"/>
  <c r="U221" s="1"/>
  <c r="X221" s="1"/>
  <c r="AA221" s="1"/>
  <c r="AD221" s="1"/>
  <c r="AG221" s="1"/>
  <c r="AJ221" s="1"/>
  <c r="AM221" s="1"/>
  <c r="AP221" s="1"/>
  <c r="AS221" s="1"/>
  <c r="AV221" s="1"/>
  <c r="AY221" s="1"/>
  <c r="BB221" s="1"/>
  <c r="BE221" s="1"/>
  <c r="BH221" s="1"/>
  <c r="BK221" s="1"/>
  <c r="BN221" s="1"/>
  <c r="BQ221" s="1"/>
  <c r="BT221" s="1"/>
  <c r="BW221" s="1"/>
  <c r="BZ221" s="1"/>
  <c r="CC221" s="1"/>
  <c r="CF221" s="1"/>
  <c r="CI221" s="1"/>
  <c r="CL221" s="1"/>
  <c r="CO221" s="1"/>
  <c r="I222"/>
  <c r="L222" s="1"/>
  <c r="O222" s="1"/>
  <c r="R222" s="1"/>
  <c r="U222" s="1"/>
  <c r="X222" s="1"/>
  <c r="AA222" s="1"/>
  <c r="AD222" s="1"/>
  <c r="AG222" s="1"/>
  <c r="AJ222" s="1"/>
  <c r="AM222" s="1"/>
  <c r="AP222" s="1"/>
  <c r="AS222" s="1"/>
  <c r="AV222" s="1"/>
  <c r="AY222" s="1"/>
  <c r="BB222" s="1"/>
  <c r="BE222" s="1"/>
  <c r="BH222" s="1"/>
  <c r="BK222" s="1"/>
  <c r="BN222" s="1"/>
  <c r="BQ222" s="1"/>
  <c r="BT222" s="1"/>
  <c r="BW222" s="1"/>
  <c r="BZ222" s="1"/>
  <c r="CC222" s="1"/>
  <c r="CF222" s="1"/>
  <c r="CI222" s="1"/>
  <c r="CL222" s="1"/>
  <c r="CO222" s="1"/>
  <c r="I223"/>
  <c r="L223"/>
  <c r="O223" s="1"/>
  <c r="R223" s="1"/>
  <c r="U223" s="1"/>
  <c r="X223" s="1"/>
  <c r="AA223" s="1"/>
  <c r="AD223" s="1"/>
  <c r="AG223" s="1"/>
  <c r="AJ223" s="1"/>
  <c r="AM223" s="1"/>
  <c r="AP223" s="1"/>
  <c r="AS223" s="1"/>
  <c r="AV223" s="1"/>
  <c r="AY223" s="1"/>
  <c r="BB223" s="1"/>
  <c r="BE223" s="1"/>
  <c r="BH223" s="1"/>
  <c r="BK223" s="1"/>
  <c r="BN223" s="1"/>
  <c r="BQ223" s="1"/>
  <c r="BT223" s="1"/>
  <c r="BW223" s="1"/>
  <c r="BZ223" s="1"/>
  <c r="CC223" s="1"/>
  <c r="CF223" s="1"/>
  <c r="CI223" s="1"/>
  <c r="CL223" s="1"/>
  <c r="CO223" s="1"/>
  <c r="I224"/>
  <c r="L224" s="1"/>
  <c r="O224" s="1"/>
  <c r="R224" s="1"/>
  <c r="U224" s="1"/>
  <c r="X224" s="1"/>
  <c r="AA224" s="1"/>
  <c r="AD224" s="1"/>
  <c r="AG224" s="1"/>
  <c r="AJ224" s="1"/>
  <c r="AM224" s="1"/>
  <c r="AP224" s="1"/>
  <c r="AS224" s="1"/>
  <c r="AV224" s="1"/>
  <c r="AY224" s="1"/>
  <c r="BB224" s="1"/>
  <c r="BE224" s="1"/>
  <c r="BH224" s="1"/>
  <c r="BK224" s="1"/>
  <c r="BN224" s="1"/>
  <c r="BQ224" s="1"/>
  <c r="BT224" s="1"/>
  <c r="BW224" s="1"/>
  <c r="BZ224" s="1"/>
  <c r="CC224" s="1"/>
  <c r="CF224" s="1"/>
  <c r="CI224" s="1"/>
  <c r="CL224" s="1"/>
  <c r="CO224" s="1"/>
  <c r="I225"/>
  <c r="L225"/>
  <c r="O225" s="1"/>
  <c r="R225" s="1"/>
  <c r="U225" s="1"/>
  <c r="X225" s="1"/>
  <c r="AA225" s="1"/>
  <c r="AD225" s="1"/>
  <c r="AG225" s="1"/>
  <c r="AJ225" s="1"/>
  <c r="AM225" s="1"/>
  <c r="AP225" s="1"/>
  <c r="AS225" s="1"/>
  <c r="AV225" s="1"/>
  <c r="AY225" s="1"/>
  <c r="BB225" s="1"/>
  <c r="BE225" s="1"/>
  <c r="BH225" s="1"/>
  <c r="BK225" s="1"/>
  <c r="BN225" s="1"/>
  <c r="BQ225" s="1"/>
  <c r="BT225" s="1"/>
  <c r="BW225" s="1"/>
  <c r="BZ225" s="1"/>
  <c r="CC225" s="1"/>
  <c r="CF225" s="1"/>
  <c r="CI225" s="1"/>
  <c r="CL225" s="1"/>
  <c r="CO225" s="1"/>
  <c r="I226"/>
  <c r="L226" s="1"/>
  <c r="O226" s="1"/>
  <c r="R226" s="1"/>
  <c r="U226" s="1"/>
  <c r="X226" s="1"/>
  <c r="AA226" s="1"/>
  <c r="AD226" s="1"/>
  <c r="AG226" s="1"/>
  <c r="AJ226" s="1"/>
  <c r="AM226" s="1"/>
  <c r="AP226" s="1"/>
  <c r="AS226" s="1"/>
  <c r="AV226" s="1"/>
  <c r="AY226" s="1"/>
  <c r="BB226" s="1"/>
  <c r="BE226" s="1"/>
  <c r="BH226" s="1"/>
  <c r="BK226" s="1"/>
  <c r="BN226" s="1"/>
  <c r="BQ226" s="1"/>
  <c r="BT226" s="1"/>
  <c r="BW226" s="1"/>
  <c r="BZ226" s="1"/>
  <c r="CC226" s="1"/>
  <c r="CF226" s="1"/>
  <c r="CI226" s="1"/>
  <c r="CL226" s="1"/>
  <c r="CO226" s="1"/>
  <c r="I227"/>
  <c r="L227"/>
  <c r="O227" s="1"/>
  <c r="R227" s="1"/>
  <c r="U227" s="1"/>
  <c r="X227" s="1"/>
  <c r="AA227" s="1"/>
  <c r="AD227" s="1"/>
  <c r="AG227" s="1"/>
  <c r="AJ227" s="1"/>
  <c r="AM227" s="1"/>
  <c r="AP227" s="1"/>
  <c r="AS227" s="1"/>
  <c r="AV227" s="1"/>
  <c r="AY227" s="1"/>
  <c r="BB227" s="1"/>
  <c r="BE227" s="1"/>
  <c r="BH227" s="1"/>
  <c r="BK227" s="1"/>
  <c r="BN227" s="1"/>
  <c r="BQ227" s="1"/>
  <c r="BT227" s="1"/>
  <c r="BW227" s="1"/>
  <c r="BZ227" s="1"/>
  <c r="CC227" s="1"/>
  <c r="CF227" s="1"/>
  <c r="CI227" s="1"/>
  <c r="CL227" s="1"/>
  <c r="CO227" s="1"/>
  <c r="I228"/>
  <c r="L228" s="1"/>
  <c r="O228" s="1"/>
  <c r="R228" s="1"/>
  <c r="U228" s="1"/>
  <c r="X228" s="1"/>
  <c r="AA228" s="1"/>
  <c r="AD228" s="1"/>
  <c r="AG228" s="1"/>
  <c r="AJ228" s="1"/>
  <c r="AM228" s="1"/>
  <c r="AP228" s="1"/>
  <c r="AS228" s="1"/>
  <c r="AV228" s="1"/>
  <c r="AY228" s="1"/>
  <c r="BB228" s="1"/>
  <c r="BE228" s="1"/>
  <c r="BH228" s="1"/>
  <c r="BK228" s="1"/>
  <c r="BN228" s="1"/>
  <c r="BQ228" s="1"/>
  <c r="BT228" s="1"/>
  <c r="BW228" s="1"/>
  <c r="BZ228" s="1"/>
  <c r="CC228" s="1"/>
  <c r="CF228" s="1"/>
  <c r="CI228" s="1"/>
  <c r="CL228" s="1"/>
  <c r="CO228" s="1"/>
  <c r="I229"/>
  <c r="L229"/>
  <c r="O229" s="1"/>
  <c r="R229" s="1"/>
  <c r="U229" s="1"/>
  <c r="X229" s="1"/>
  <c r="AA229" s="1"/>
  <c r="AD229" s="1"/>
  <c r="AG229" s="1"/>
  <c r="AJ229" s="1"/>
  <c r="AM229" s="1"/>
  <c r="AP229" s="1"/>
  <c r="AS229" s="1"/>
  <c r="AV229" s="1"/>
  <c r="AY229" s="1"/>
  <c r="BB229" s="1"/>
  <c r="BE229" s="1"/>
  <c r="BH229" s="1"/>
  <c r="BK229" s="1"/>
  <c r="BN229" s="1"/>
  <c r="BQ229" s="1"/>
  <c r="BT229" s="1"/>
  <c r="BW229" s="1"/>
  <c r="BZ229" s="1"/>
  <c r="CC229" s="1"/>
  <c r="CF229" s="1"/>
  <c r="CI229" s="1"/>
  <c r="CL229" s="1"/>
  <c r="CO229" s="1"/>
  <c r="I230"/>
  <c r="L230" s="1"/>
  <c r="O230" s="1"/>
  <c r="R230" s="1"/>
  <c r="U230" s="1"/>
  <c r="X230" s="1"/>
  <c r="AA230" s="1"/>
  <c r="AD230" s="1"/>
  <c r="AG230" s="1"/>
  <c r="AJ230" s="1"/>
  <c r="AM230" s="1"/>
  <c r="AP230" s="1"/>
  <c r="AS230" s="1"/>
  <c r="AV230" s="1"/>
  <c r="AY230" s="1"/>
  <c r="BB230" s="1"/>
  <c r="BE230" s="1"/>
  <c r="BH230" s="1"/>
  <c r="BK230" s="1"/>
  <c r="BN230" s="1"/>
  <c r="BQ230" s="1"/>
  <c r="BT230" s="1"/>
  <c r="BW230" s="1"/>
  <c r="BZ230" s="1"/>
  <c r="CC230" s="1"/>
  <c r="CF230" s="1"/>
  <c r="CI230" s="1"/>
  <c r="CL230" s="1"/>
  <c r="CO230" s="1"/>
  <c r="I231"/>
  <c r="L231"/>
  <c r="O231" s="1"/>
  <c r="R231" s="1"/>
  <c r="U231" s="1"/>
  <c r="X231"/>
  <c r="AA231" s="1"/>
  <c r="AD231" s="1"/>
  <c r="AG231" s="1"/>
  <c r="AJ231" s="1"/>
  <c r="AM231" s="1"/>
  <c r="AP231" s="1"/>
  <c r="AS231" s="1"/>
  <c r="AV231" s="1"/>
  <c r="AY231" s="1"/>
  <c r="BB231" s="1"/>
  <c r="BE231" s="1"/>
  <c r="BH231" s="1"/>
  <c r="BK231" s="1"/>
  <c r="BN231" s="1"/>
  <c r="BQ231" s="1"/>
  <c r="BT231" s="1"/>
  <c r="BW231" s="1"/>
  <c r="BZ231" s="1"/>
  <c r="CC231" s="1"/>
  <c r="CF231" s="1"/>
  <c r="CI231" s="1"/>
  <c r="CL231" s="1"/>
  <c r="CO231" s="1"/>
  <c r="I232"/>
  <c r="L232" s="1"/>
  <c r="O232" s="1"/>
  <c r="R232" s="1"/>
  <c r="U232" s="1"/>
  <c r="X232" s="1"/>
  <c r="AA232" s="1"/>
  <c r="AD232" s="1"/>
  <c r="AG232" s="1"/>
  <c r="AJ232" s="1"/>
  <c r="AM232" s="1"/>
  <c r="AP232" s="1"/>
  <c r="AS232" s="1"/>
  <c r="AV232" s="1"/>
  <c r="AY232" s="1"/>
  <c r="BB232" s="1"/>
  <c r="BE232" s="1"/>
  <c r="BH232" s="1"/>
  <c r="BK232" s="1"/>
  <c r="BN232" s="1"/>
  <c r="BQ232" s="1"/>
  <c r="BT232" s="1"/>
  <c r="BW232" s="1"/>
  <c r="BZ232" s="1"/>
  <c r="CC232" s="1"/>
  <c r="CF232" s="1"/>
  <c r="CI232" s="1"/>
  <c r="CL232" s="1"/>
  <c r="CO232" s="1"/>
  <c r="I233"/>
  <c r="L233"/>
  <c r="O233" s="1"/>
  <c r="R233"/>
  <c r="U233" s="1"/>
  <c r="X233" s="1"/>
  <c r="AA233" s="1"/>
  <c r="AD233" s="1"/>
  <c r="AG233" s="1"/>
  <c r="AJ233" s="1"/>
  <c r="AM233" s="1"/>
  <c r="AP233" s="1"/>
  <c r="AS233" s="1"/>
  <c r="AV233" s="1"/>
  <c r="AY233" s="1"/>
  <c r="BB233" s="1"/>
  <c r="BE233" s="1"/>
  <c r="BH233" s="1"/>
  <c r="BK233" s="1"/>
  <c r="BN233" s="1"/>
  <c r="BQ233" s="1"/>
  <c r="BT233" s="1"/>
  <c r="BW233" s="1"/>
  <c r="BZ233" s="1"/>
  <c r="CC233" s="1"/>
  <c r="CF233" s="1"/>
  <c r="CI233" s="1"/>
  <c r="CL233" s="1"/>
  <c r="CO233" s="1"/>
  <c r="I234"/>
  <c r="L234" s="1"/>
  <c r="O234"/>
  <c r="R234" s="1"/>
  <c r="U234" s="1"/>
  <c r="X234" s="1"/>
  <c r="AA234" s="1"/>
  <c r="AD234" s="1"/>
  <c r="AG234" s="1"/>
  <c r="AJ234" s="1"/>
  <c r="AM234" s="1"/>
  <c r="AP234" s="1"/>
  <c r="AS234" s="1"/>
  <c r="AV234" s="1"/>
  <c r="AY234" s="1"/>
  <c r="BB234" s="1"/>
  <c r="BE234" s="1"/>
  <c r="BH234" s="1"/>
  <c r="BK234" s="1"/>
  <c r="BN234" s="1"/>
  <c r="BQ234" s="1"/>
  <c r="BT234" s="1"/>
  <c r="BW234" s="1"/>
  <c r="BZ234" s="1"/>
  <c r="CC234" s="1"/>
  <c r="CF234" s="1"/>
  <c r="CI234" s="1"/>
  <c r="CL234" s="1"/>
  <c r="CO234" s="1"/>
  <c r="I235"/>
  <c r="L235"/>
  <c r="O235" s="1"/>
  <c r="R235" s="1"/>
  <c r="U235" s="1"/>
  <c r="X235" s="1"/>
  <c r="AA235" s="1"/>
  <c r="AD235" s="1"/>
  <c r="AG235" s="1"/>
  <c r="AJ235" s="1"/>
  <c r="AM235" s="1"/>
  <c r="AP235" s="1"/>
  <c r="AS235" s="1"/>
  <c r="AV235" s="1"/>
  <c r="AY235" s="1"/>
  <c r="BB235" s="1"/>
  <c r="BE235" s="1"/>
  <c r="BH235" s="1"/>
  <c r="BK235" s="1"/>
  <c r="BN235" s="1"/>
  <c r="BQ235" s="1"/>
  <c r="BT235" s="1"/>
  <c r="BW235" s="1"/>
  <c r="BZ235" s="1"/>
  <c r="CC235" s="1"/>
  <c r="CF235" s="1"/>
  <c r="CI235" s="1"/>
  <c r="CL235" s="1"/>
  <c r="CO235" s="1"/>
  <c r="I236"/>
  <c r="L236" s="1"/>
  <c r="O236" s="1"/>
  <c r="R236" s="1"/>
  <c r="U236"/>
  <c r="X236" s="1"/>
  <c r="AA236" s="1"/>
  <c r="AD236" s="1"/>
  <c r="AG236" s="1"/>
  <c r="AJ236" s="1"/>
  <c r="AM236" s="1"/>
  <c r="AP236" s="1"/>
  <c r="AS236" s="1"/>
  <c r="AV236" s="1"/>
  <c r="AY236" s="1"/>
  <c r="BB236" s="1"/>
  <c r="BE236" s="1"/>
  <c r="BH236" s="1"/>
  <c r="BK236" s="1"/>
  <c r="BN236" s="1"/>
  <c r="BQ236" s="1"/>
  <c r="BT236" s="1"/>
  <c r="BW236" s="1"/>
  <c r="BZ236" s="1"/>
  <c r="CC236" s="1"/>
  <c r="CF236" s="1"/>
  <c r="CI236" s="1"/>
  <c r="CL236" s="1"/>
  <c r="CO236" s="1"/>
  <c r="I237"/>
  <c r="L237"/>
  <c r="O237" s="1"/>
  <c r="R237" s="1"/>
  <c r="U237" s="1"/>
  <c r="X237" s="1"/>
  <c r="AA237" s="1"/>
  <c r="AD237" s="1"/>
  <c r="AG237" s="1"/>
  <c r="AJ237" s="1"/>
  <c r="AM237" s="1"/>
  <c r="AP237" s="1"/>
  <c r="AS237" s="1"/>
  <c r="AV237" s="1"/>
  <c r="AY237" s="1"/>
  <c r="BB237" s="1"/>
  <c r="BE237" s="1"/>
  <c r="BH237" s="1"/>
  <c r="BK237" s="1"/>
  <c r="BN237" s="1"/>
  <c r="BQ237" s="1"/>
  <c r="BT237" s="1"/>
  <c r="BW237" s="1"/>
  <c r="BZ237" s="1"/>
  <c r="CC237" s="1"/>
  <c r="CF237" s="1"/>
  <c r="CI237" s="1"/>
  <c r="CL237" s="1"/>
  <c r="CO237" s="1"/>
  <c r="I238"/>
  <c r="L238" s="1"/>
  <c r="O238" s="1"/>
  <c r="R238" s="1"/>
  <c r="U238" s="1"/>
  <c r="X238" s="1"/>
  <c r="AA238" s="1"/>
  <c r="AD238" s="1"/>
  <c r="AG238" s="1"/>
  <c r="AJ238" s="1"/>
  <c r="AM238" s="1"/>
  <c r="AP238" s="1"/>
  <c r="AS238" s="1"/>
  <c r="AV238" s="1"/>
  <c r="AY238" s="1"/>
  <c r="BB238" s="1"/>
  <c r="BE238" s="1"/>
  <c r="BH238" s="1"/>
  <c r="BK238" s="1"/>
  <c r="BN238" s="1"/>
  <c r="BQ238" s="1"/>
  <c r="BT238" s="1"/>
  <c r="BW238" s="1"/>
  <c r="BZ238" s="1"/>
  <c r="CC238" s="1"/>
  <c r="CF238" s="1"/>
  <c r="CI238" s="1"/>
  <c r="CL238" s="1"/>
  <c r="CO238" s="1"/>
  <c r="I239"/>
  <c r="L239"/>
  <c r="O239" s="1"/>
  <c r="R239" s="1"/>
  <c r="U239" s="1"/>
  <c r="X239" s="1"/>
  <c r="AA239" s="1"/>
  <c r="AD239" s="1"/>
  <c r="AG239" s="1"/>
  <c r="AJ239" s="1"/>
  <c r="AM239" s="1"/>
  <c r="AP239" s="1"/>
  <c r="AS239" s="1"/>
  <c r="AV239" s="1"/>
  <c r="AY239" s="1"/>
  <c r="BB239" s="1"/>
  <c r="BE239" s="1"/>
  <c r="BH239" s="1"/>
  <c r="BK239" s="1"/>
  <c r="BN239" s="1"/>
  <c r="BQ239" s="1"/>
  <c r="BT239" s="1"/>
  <c r="BW239" s="1"/>
  <c r="BZ239" s="1"/>
  <c r="CC239" s="1"/>
  <c r="CF239" s="1"/>
  <c r="CI239" s="1"/>
  <c r="CL239" s="1"/>
  <c r="CO239" s="1"/>
  <c r="I240"/>
  <c r="L240" s="1"/>
  <c r="O240" s="1"/>
  <c r="R240" s="1"/>
  <c r="U240" s="1"/>
  <c r="X240" s="1"/>
  <c r="AA240" s="1"/>
  <c r="AD240" s="1"/>
  <c r="AG240" s="1"/>
  <c r="AJ240" s="1"/>
  <c r="AM240" s="1"/>
  <c r="AP240" s="1"/>
  <c r="AS240" s="1"/>
  <c r="AV240" s="1"/>
  <c r="AY240" s="1"/>
  <c r="BB240" s="1"/>
  <c r="BE240" s="1"/>
  <c r="BH240" s="1"/>
  <c r="BK240" s="1"/>
  <c r="BN240" s="1"/>
  <c r="BQ240" s="1"/>
  <c r="BT240" s="1"/>
  <c r="BW240" s="1"/>
  <c r="BZ240" s="1"/>
  <c r="CC240" s="1"/>
  <c r="CF240" s="1"/>
  <c r="CI240" s="1"/>
  <c r="CL240" s="1"/>
  <c r="CO240" s="1"/>
  <c r="I241"/>
  <c r="L241"/>
  <c r="O241" s="1"/>
  <c r="R241" s="1"/>
  <c r="U241" s="1"/>
  <c r="X241" s="1"/>
  <c r="AA241" s="1"/>
  <c r="AD241" s="1"/>
  <c r="AG241" s="1"/>
  <c r="AJ241" s="1"/>
  <c r="AM241" s="1"/>
  <c r="AP241" s="1"/>
  <c r="AS241" s="1"/>
  <c r="AV241" s="1"/>
  <c r="AY241" s="1"/>
  <c r="BB241" s="1"/>
  <c r="BE241" s="1"/>
  <c r="BH241" s="1"/>
  <c r="BK241" s="1"/>
  <c r="BN241" s="1"/>
  <c r="BQ241" s="1"/>
  <c r="BT241" s="1"/>
  <c r="BW241" s="1"/>
  <c r="BZ241" s="1"/>
  <c r="CC241" s="1"/>
  <c r="CF241" s="1"/>
  <c r="CI241" s="1"/>
  <c r="CL241" s="1"/>
  <c r="CO241" s="1"/>
  <c r="I242"/>
  <c r="L242" s="1"/>
  <c r="O242" s="1"/>
  <c r="R242" s="1"/>
  <c r="U242" s="1"/>
  <c r="X242" s="1"/>
  <c r="AA242" s="1"/>
  <c r="AD242" s="1"/>
  <c r="AG242" s="1"/>
  <c r="AJ242" s="1"/>
  <c r="AM242" s="1"/>
  <c r="AP242" s="1"/>
  <c r="AS242" s="1"/>
  <c r="AV242" s="1"/>
  <c r="AY242" s="1"/>
  <c r="BB242" s="1"/>
  <c r="BE242" s="1"/>
  <c r="BH242" s="1"/>
  <c r="BK242" s="1"/>
  <c r="BN242" s="1"/>
  <c r="BQ242" s="1"/>
  <c r="BT242" s="1"/>
  <c r="BW242" s="1"/>
  <c r="BZ242" s="1"/>
  <c r="CC242" s="1"/>
  <c r="CF242" s="1"/>
  <c r="CI242" s="1"/>
  <c r="CL242" s="1"/>
  <c r="CO242" s="1"/>
  <c r="I243"/>
  <c r="L243"/>
  <c r="O243" s="1"/>
  <c r="R243" s="1"/>
  <c r="U243" s="1"/>
  <c r="X243" s="1"/>
  <c r="AA243" s="1"/>
  <c r="AD243" s="1"/>
  <c r="AG243" s="1"/>
  <c r="AJ243" s="1"/>
  <c r="AM243" s="1"/>
  <c r="AP243" s="1"/>
  <c r="AS243" s="1"/>
  <c r="AV243" s="1"/>
  <c r="AY243" s="1"/>
  <c r="BB243" s="1"/>
  <c r="BE243" s="1"/>
  <c r="BH243" s="1"/>
  <c r="BK243" s="1"/>
  <c r="BN243" s="1"/>
  <c r="BQ243" s="1"/>
  <c r="BT243" s="1"/>
  <c r="BW243" s="1"/>
  <c r="BZ243" s="1"/>
  <c r="CC243" s="1"/>
  <c r="CF243" s="1"/>
  <c r="CI243" s="1"/>
  <c r="CL243" s="1"/>
  <c r="CO243" s="1"/>
  <c r="I244"/>
  <c r="L244" s="1"/>
  <c r="O244" s="1"/>
  <c r="R244" s="1"/>
  <c r="U244" s="1"/>
  <c r="X244" s="1"/>
  <c r="AA244" s="1"/>
  <c r="AD244" s="1"/>
  <c r="AG244" s="1"/>
  <c r="AJ244" s="1"/>
  <c r="AM244" s="1"/>
  <c r="AP244" s="1"/>
  <c r="AS244" s="1"/>
  <c r="AV244" s="1"/>
  <c r="AY244" s="1"/>
  <c r="BB244" s="1"/>
  <c r="BE244" s="1"/>
  <c r="BH244" s="1"/>
  <c r="BK244" s="1"/>
  <c r="BN244" s="1"/>
  <c r="BQ244" s="1"/>
  <c r="BT244" s="1"/>
  <c r="BW244" s="1"/>
  <c r="BZ244" s="1"/>
  <c r="CC244" s="1"/>
  <c r="CF244" s="1"/>
  <c r="CI244" s="1"/>
  <c r="CL244" s="1"/>
  <c r="CO244" s="1"/>
  <c r="I245"/>
  <c r="L245" s="1"/>
  <c r="O245" s="1"/>
  <c r="R245" s="1"/>
  <c r="U245" s="1"/>
  <c r="X245" s="1"/>
  <c r="AA245" s="1"/>
  <c r="AD245" s="1"/>
  <c r="AG245" s="1"/>
  <c r="AJ245" s="1"/>
  <c r="AM245" s="1"/>
  <c r="AP245" s="1"/>
  <c r="AS245" s="1"/>
  <c r="AV245" s="1"/>
  <c r="AY245" s="1"/>
  <c r="BB245" s="1"/>
  <c r="BE245" s="1"/>
  <c r="BH245" s="1"/>
  <c r="BK245" s="1"/>
  <c r="BN245" s="1"/>
  <c r="BQ245" s="1"/>
  <c r="BT245" s="1"/>
  <c r="BW245" s="1"/>
  <c r="BZ245" s="1"/>
  <c r="CC245" s="1"/>
  <c r="CF245" s="1"/>
  <c r="CI245" s="1"/>
  <c r="CL245" s="1"/>
  <c r="CO245" s="1"/>
  <c r="I246"/>
  <c r="L246" s="1"/>
  <c r="O246" s="1"/>
  <c r="R246" s="1"/>
  <c r="U246" s="1"/>
  <c r="X246" s="1"/>
  <c r="AA246" s="1"/>
  <c r="AD246" s="1"/>
  <c r="AG246" s="1"/>
  <c r="AJ246" s="1"/>
  <c r="AM246" s="1"/>
  <c r="AP246" s="1"/>
  <c r="AS246" s="1"/>
  <c r="AV246" s="1"/>
  <c r="AY246" s="1"/>
  <c r="BB246" s="1"/>
  <c r="BE246" s="1"/>
  <c r="BH246" s="1"/>
  <c r="BK246" s="1"/>
  <c r="BN246" s="1"/>
  <c r="BQ246" s="1"/>
  <c r="BT246" s="1"/>
  <c r="BW246" s="1"/>
  <c r="BZ246" s="1"/>
  <c r="CC246" s="1"/>
  <c r="CF246" s="1"/>
  <c r="CI246" s="1"/>
  <c r="CL246" s="1"/>
  <c r="CO246" s="1"/>
  <c r="I247"/>
  <c r="L247"/>
  <c r="O247" s="1"/>
  <c r="R247" s="1"/>
  <c r="U247" s="1"/>
  <c r="X247" s="1"/>
  <c r="AA247" s="1"/>
  <c r="AD247" s="1"/>
  <c r="AG247" s="1"/>
  <c r="AJ247" s="1"/>
  <c r="AM247" s="1"/>
  <c r="AP247" s="1"/>
  <c r="AS247" s="1"/>
  <c r="AV247" s="1"/>
  <c r="AY247" s="1"/>
  <c r="BB247" s="1"/>
  <c r="BE247" s="1"/>
  <c r="BH247" s="1"/>
  <c r="BK247" s="1"/>
  <c r="BN247" s="1"/>
  <c r="BQ247" s="1"/>
  <c r="BT247" s="1"/>
  <c r="BW247" s="1"/>
  <c r="BZ247" s="1"/>
  <c r="CC247" s="1"/>
  <c r="CF247" s="1"/>
  <c r="CI247" s="1"/>
  <c r="CL247" s="1"/>
  <c r="CO247" s="1"/>
  <c r="I248"/>
  <c r="L248" s="1"/>
  <c r="O248" s="1"/>
  <c r="R248" s="1"/>
  <c r="U248" s="1"/>
  <c r="X248" s="1"/>
  <c r="AA248" s="1"/>
  <c r="AD248" s="1"/>
  <c r="AG248" s="1"/>
  <c r="AJ248" s="1"/>
  <c r="AM248" s="1"/>
  <c r="AP248" s="1"/>
  <c r="AS248" s="1"/>
  <c r="AV248" s="1"/>
  <c r="AY248" s="1"/>
  <c r="BB248" s="1"/>
  <c r="BE248" s="1"/>
  <c r="BH248" s="1"/>
  <c r="BK248" s="1"/>
  <c r="BN248" s="1"/>
  <c r="BQ248" s="1"/>
  <c r="BT248" s="1"/>
  <c r="BW248" s="1"/>
  <c r="BZ248" s="1"/>
  <c r="CC248" s="1"/>
  <c r="CF248" s="1"/>
  <c r="CI248" s="1"/>
  <c r="CL248" s="1"/>
  <c r="CO248" s="1"/>
  <c r="I249"/>
  <c r="L249" s="1"/>
  <c r="O249" s="1"/>
  <c r="R249" s="1"/>
  <c r="U249" s="1"/>
  <c r="X249" s="1"/>
  <c r="AA249" s="1"/>
  <c r="AD249" s="1"/>
  <c r="AG249" s="1"/>
  <c r="AJ249" s="1"/>
  <c r="AM249" s="1"/>
  <c r="AP249" s="1"/>
  <c r="AS249" s="1"/>
  <c r="AV249" s="1"/>
  <c r="AY249" s="1"/>
  <c r="BB249" s="1"/>
  <c r="BE249" s="1"/>
  <c r="BH249" s="1"/>
  <c r="BK249" s="1"/>
  <c r="BN249" s="1"/>
  <c r="BQ249" s="1"/>
  <c r="BT249" s="1"/>
  <c r="BW249" s="1"/>
  <c r="BZ249" s="1"/>
  <c r="CC249" s="1"/>
  <c r="CF249" s="1"/>
  <c r="CI249" s="1"/>
  <c r="CL249" s="1"/>
  <c r="CO249" s="1"/>
  <c r="I250"/>
  <c r="L250" s="1"/>
  <c r="O250" s="1"/>
  <c r="R250" s="1"/>
  <c r="U250" s="1"/>
  <c r="X250" s="1"/>
  <c r="AA250" s="1"/>
  <c r="AD250" s="1"/>
  <c r="AG250" s="1"/>
  <c r="AJ250" s="1"/>
  <c r="AM250" s="1"/>
  <c r="AP250" s="1"/>
  <c r="AS250" s="1"/>
  <c r="AV250" s="1"/>
  <c r="AY250" s="1"/>
  <c r="BB250" s="1"/>
  <c r="BE250" s="1"/>
  <c r="BH250" s="1"/>
  <c r="BK250" s="1"/>
  <c r="BN250" s="1"/>
  <c r="BQ250" s="1"/>
  <c r="BT250" s="1"/>
  <c r="BW250" s="1"/>
  <c r="BZ250" s="1"/>
  <c r="CC250" s="1"/>
  <c r="CF250" s="1"/>
  <c r="CI250" s="1"/>
  <c r="CL250" s="1"/>
  <c r="CO250" s="1"/>
  <c r="I251"/>
  <c r="L251"/>
  <c r="O251" s="1"/>
  <c r="R251" s="1"/>
  <c r="U251" s="1"/>
  <c r="X251" s="1"/>
  <c r="AA251" s="1"/>
  <c r="AD251" s="1"/>
  <c r="AG251" s="1"/>
  <c r="AJ251" s="1"/>
  <c r="AM251" s="1"/>
  <c r="AP251" s="1"/>
  <c r="AS251" s="1"/>
  <c r="AV251" s="1"/>
  <c r="AY251" s="1"/>
  <c r="BB251" s="1"/>
  <c r="BE251" s="1"/>
  <c r="BH251" s="1"/>
  <c r="BK251" s="1"/>
  <c r="BN251" s="1"/>
  <c r="BQ251" s="1"/>
  <c r="BT251" s="1"/>
  <c r="BW251" s="1"/>
  <c r="BZ251" s="1"/>
  <c r="CC251" s="1"/>
  <c r="CF251" s="1"/>
  <c r="CI251" s="1"/>
  <c r="CL251" s="1"/>
  <c r="CO251" s="1"/>
  <c r="I252"/>
  <c r="L252" s="1"/>
  <c r="O252" s="1"/>
  <c r="R252" s="1"/>
  <c r="U252" s="1"/>
  <c r="X252" s="1"/>
  <c r="AA252" s="1"/>
  <c r="AD252" s="1"/>
  <c r="AG252" s="1"/>
  <c r="AJ252" s="1"/>
  <c r="AM252" s="1"/>
  <c r="AP252" s="1"/>
  <c r="AS252" s="1"/>
  <c r="AV252" s="1"/>
  <c r="AY252" s="1"/>
  <c r="BB252" s="1"/>
  <c r="BE252" s="1"/>
  <c r="BH252" s="1"/>
  <c r="BK252" s="1"/>
  <c r="BN252" s="1"/>
  <c r="BQ252" s="1"/>
  <c r="BT252" s="1"/>
  <c r="BW252" s="1"/>
  <c r="BZ252" s="1"/>
  <c r="CC252" s="1"/>
  <c r="CF252" s="1"/>
  <c r="CI252" s="1"/>
  <c r="CL252" s="1"/>
  <c r="CO252" s="1"/>
  <c r="I253"/>
  <c r="L253" s="1"/>
  <c r="O253" s="1"/>
  <c r="R253" s="1"/>
  <c r="U253" s="1"/>
  <c r="X253" s="1"/>
  <c r="AA253" s="1"/>
  <c r="AD253" s="1"/>
  <c r="AG253" s="1"/>
  <c r="AJ253" s="1"/>
  <c r="AM253" s="1"/>
  <c r="AP253" s="1"/>
  <c r="AS253" s="1"/>
  <c r="AV253" s="1"/>
  <c r="AY253" s="1"/>
  <c r="BB253" s="1"/>
  <c r="BE253" s="1"/>
  <c r="BH253" s="1"/>
  <c r="BK253" s="1"/>
  <c r="BN253" s="1"/>
  <c r="BQ253" s="1"/>
  <c r="BT253" s="1"/>
  <c r="BW253" s="1"/>
  <c r="BZ253" s="1"/>
  <c r="CC253" s="1"/>
  <c r="CF253" s="1"/>
  <c r="CI253" s="1"/>
  <c r="CL253" s="1"/>
  <c r="CO253" s="1"/>
  <c r="I254"/>
  <c r="L254" s="1"/>
  <c r="O254" s="1"/>
  <c r="R254" s="1"/>
  <c r="U254" s="1"/>
  <c r="X254" s="1"/>
  <c r="AA254" s="1"/>
  <c r="AD254" s="1"/>
  <c r="AG254" s="1"/>
  <c r="AJ254" s="1"/>
  <c r="AM254" s="1"/>
  <c r="AP254" s="1"/>
  <c r="AS254" s="1"/>
  <c r="AV254" s="1"/>
  <c r="AY254" s="1"/>
  <c r="BB254" s="1"/>
  <c r="BE254" s="1"/>
  <c r="BH254" s="1"/>
  <c r="BK254" s="1"/>
  <c r="BN254" s="1"/>
  <c r="BQ254" s="1"/>
  <c r="BT254" s="1"/>
  <c r="BW254" s="1"/>
  <c r="BZ254" s="1"/>
  <c r="CC254" s="1"/>
  <c r="CF254" s="1"/>
  <c r="CI254" s="1"/>
  <c r="CL254" s="1"/>
  <c r="CO254" s="1"/>
  <c r="I255"/>
  <c r="L255"/>
  <c r="O255" s="1"/>
  <c r="R255" s="1"/>
  <c r="U255" s="1"/>
  <c r="X255" s="1"/>
  <c r="AA255" s="1"/>
  <c r="AD255" s="1"/>
  <c r="AG255" s="1"/>
  <c r="AJ255" s="1"/>
  <c r="AM255" s="1"/>
  <c r="AP255" s="1"/>
  <c r="AS255" s="1"/>
  <c r="AV255" s="1"/>
  <c r="AY255" s="1"/>
  <c r="BB255" s="1"/>
  <c r="BE255" s="1"/>
  <c r="BH255" s="1"/>
  <c r="BK255" s="1"/>
  <c r="BN255" s="1"/>
  <c r="BQ255" s="1"/>
  <c r="BT255" s="1"/>
  <c r="BW255" s="1"/>
  <c r="BZ255" s="1"/>
  <c r="CC255" s="1"/>
  <c r="CF255" s="1"/>
  <c r="CI255" s="1"/>
  <c r="CL255" s="1"/>
  <c r="CO255" s="1"/>
  <c r="I256"/>
  <c r="L256" s="1"/>
  <c r="O256" s="1"/>
  <c r="R256" s="1"/>
  <c r="U256" s="1"/>
  <c r="X256" s="1"/>
  <c r="AA256" s="1"/>
  <c r="AD256" s="1"/>
  <c r="AG256" s="1"/>
  <c r="AJ256" s="1"/>
  <c r="AM256" s="1"/>
  <c r="AP256" s="1"/>
  <c r="AS256" s="1"/>
  <c r="AV256" s="1"/>
  <c r="AY256" s="1"/>
  <c r="BB256" s="1"/>
  <c r="BE256" s="1"/>
  <c r="BH256" s="1"/>
  <c r="BK256" s="1"/>
  <c r="BN256" s="1"/>
  <c r="BQ256" s="1"/>
  <c r="BT256" s="1"/>
  <c r="BW256" s="1"/>
  <c r="BZ256" s="1"/>
  <c r="CC256" s="1"/>
  <c r="CF256" s="1"/>
  <c r="CI256" s="1"/>
  <c r="CL256" s="1"/>
  <c r="CO256" s="1"/>
  <c r="I257"/>
  <c r="L257" s="1"/>
  <c r="O257" s="1"/>
  <c r="R257" s="1"/>
  <c r="U257" s="1"/>
  <c r="X257" s="1"/>
  <c r="AA257" s="1"/>
  <c r="AD257" s="1"/>
  <c r="AG257" s="1"/>
  <c r="AJ257" s="1"/>
  <c r="AM257" s="1"/>
  <c r="AP257" s="1"/>
  <c r="AS257" s="1"/>
  <c r="AV257" s="1"/>
  <c r="AY257" s="1"/>
  <c r="BB257" s="1"/>
  <c r="BE257" s="1"/>
  <c r="BH257" s="1"/>
  <c r="BK257" s="1"/>
  <c r="BN257" s="1"/>
  <c r="BQ257" s="1"/>
  <c r="BT257" s="1"/>
  <c r="BW257" s="1"/>
  <c r="BZ257" s="1"/>
  <c r="CC257" s="1"/>
  <c r="CF257" s="1"/>
  <c r="CI257" s="1"/>
  <c r="CL257" s="1"/>
  <c r="CO257" s="1"/>
  <c r="I258"/>
  <c r="L258" s="1"/>
  <c r="O258" s="1"/>
  <c r="R258" s="1"/>
  <c r="U258" s="1"/>
  <c r="X258" s="1"/>
  <c r="AA258" s="1"/>
  <c r="AD258" s="1"/>
  <c r="AG258" s="1"/>
  <c r="AJ258" s="1"/>
  <c r="AM258" s="1"/>
  <c r="AP258" s="1"/>
  <c r="AS258" s="1"/>
  <c r="AV258" s="1"/>
  <c r="AY258" s="1"/>
  <c r="BB258" s="1"/>
  <c r="BE258" s="1"/>
  <c r="BH258" s="1"/>
  <c r="BK258" s="1"/>
  <c r="BN258" s="1"/>
  <c r="BQ258" s="1"/>
  <c r="BT258" s="1"/>
  <c r="BW258" s="1"/>
  <c r="BZ258" s="1"/>
  <c r="CC258" s="1"/>
  <c r="CF258" s="1"/>
  <c r="CI258" s="1"/>
  <c r="CL258" s="1"/>
  <c r="CO258" s="1"/>
  <c r="I259"/>
  <c r="L259"/>
  <c r="O259" s="1"/>
  <c r="R259" s="1"/>
  <c r="U259" s="1"/>
  <c r="X259" s="1"/>
  <c r="AA259" s="1"/>
  <c r="AD259" s="1"/>
  <c r="AG259" s="1"/>
  <c r="AJ259" s="1"/>
  <c r="AM259" s="1"/>
  <c r="AP259" s="1"/>
  <c r="AS259" s="1"/>
  <c r="AV259" s="1"/>
  <c r="AY259" s="1"/>
  <c r="BB259" s="1"/>
  <c r="BE259" s="1"/>
  <c r="BH259" s="1"/>
  <c r="BK259" s="1"/>
  <c r="BN259" s="1"/>
  <c r="BQ259" s="1"/>
  <c r="BT259" s="1"/>
  <c r="BW259" s="1"/>
  <c r="BZ259" s="1"/>
  <c r="CC259" s="1"/>
  <c r="CF259" s="1"/>
  <c r="CI259" s="1"/>
  <c r="CL259" s="1"/>
  <c r="CO259" s="1"/>
  <c r="I260"/>
  <c r="L260" s="1"/>
  <c r="O260" s="1"/>
  <c r="R260" s="1"/>
  <c r="U260" s="1"/>
  <c r="X260" s="1"/>
  <c r="AA260" s="1"/>
  <c r="AD260" s="1"/>
  <c r="AG260" s="1"/>
  <c r="AJ260" s="1"/>
  <c r="AM260" s="1"/>
  <c r="AP260" s="1"/>
  <c r="AS260" s="1"/>
  <c r="AV260" s="1"/>
  <c r="AY260" s="1"/>
  <c r="BB260" s="1"/>
  <c r="BE260" s="1"/>
  <c r="BH260" s="1"/>
  <c r="BK260" s="1"/>
  <c r="BN260" s="1"/>
  <c r="BQ260" s="1"/>
  <c r="BT260" s="1"/>
  <c r="BW260" s="1"/>
  <c r="BZ260" s="1"/>
  <c r="CC260" s="1"/>
  <c r="CF260" s="1"/>
  <c r="CI260" s="1"/>
  <c r="CL260" s="1"/>
  <c r="CO260" s="1"/>
  <c r="I261"/>
  <c r="L261" s="1"/>
  <c r="O261" s="1"/>
  <c r="R261" s="1"/>
  <c r="U261" s="1"/>
  <c r="X261" s="1"/>
  <c r="AA261" s="1"/>
  <c r="AD261" s="1"/>
  <c r="AG261" s="1"/>
  <c r="AJ261" s="1"/>
  <c r="AM261" s="1"/>
  <c r="AP261" s="1"/>
  <c r="AS261" s="1"/>
  <c r="AV261" s="1"/>
  <c r="AY261" s="1"/>
  <c r="BB261" s="1"/>
  <c r="BE261" s="1"/>
  <c r="BH261" s="1"/>
  <c r="BK261" s="1"/>
  <c r="BN261" s="1"/>
  <c r="BQ261" s="1"/>
  <c r="BT261" s="1"/>
  <c r="BW261" s="1"/>
  <c r="BZ261" s="1"/>
  <c r="CC261" s="1"/>
  <c r="CF261" s="1"/>
  <c r="CI261" s="1"/>
  <c r="CL261" s="1"/>
  <c r="CO261" s="1"/>
  <c r="I262"/>
  <c r="L262" s="1"/>
  <c r="O262" s="1"/>
  <c r="R262" s="1"/>
  <c r="U262" s="1"/>
  <c r="X262" s="1"/>
  <c r="AA262" s="1"/>
  <c r="AD262" s="1"/>
  <c r="AG262" s="1"/>
  <c r="AJ262" s="1"/>
  <c r="AM262" s="1"/>
  <c r="AP262" s="1"/>
  <c r="AS262" s="1"/>
  <c r="AV262" s="1"/>
  <c r="AY262" s="1"/>
  <c r="BB262" s="1"/>
  <c r="BE262" s="1"/>
  <c r="BH262" s="1"/>
  <c r="BK262" s="1"/>
  <c r="BN262" s="1"/>
  <c r="BQ262" s="1"/>
  <c r="BT262" s="1"/>
  <c r="BW262" s="1"/>
  <c r="BZ262" s="1"/>
  <c r="CC262" s="1"/>
  <c r="CF262" s="1"/>
  <c r="CI262" s="1"/>
  <c r="CL262" s="1"/>
  <c r="CO262" s="1"/>
  <c r="I263"/>
  <c r="L263"/>
  <c r="O263" s="1"/>
  <c r="R263" s="1"/>
  <c r="U263" s="1"/>
  <c r="X263" s="1"/>
  <c r="AA263" s="1"/>
  <c r="AD263" s="1"/>
  <c r="AG263" s="1"/>
  <c r="AJ263" s="1"/>
  <c r="AM263" s="1"/>
  <c r="AP263" s="1"/>
  <c r="AS263" s="1"/>
  <c r="AV263" s="1"/>
  <c r="AY263" s="1"/>
  <c r="BB263" s="1"/>
  <c r="BE263" s="1"/>
  <c r="BH263" s="1"/>
  <c r="BK263" s="1"/>
  <c r="BN263" s="1"/>
  <c r="BQ263" s="1"/>
  <c r="BT263" s="1"/>
  <c r="BW263" s="1"/>
  <c r="BZ263" s="1"/>
  <c r="CC263" s="1"/>
  <c r="CF263" s="1"/>
  <c r="CI263" s="1"/>
  <c r="CL263" s="1"/>
  <c r="CO263" s="1"/>
  <c r="I264"/>
  <c r="L264" s="1"/>
  <c r="O264" s="1"/>
  <c r="R264" s="1"/>
  <c r="U264" s="1"/>
  <c r="X264" s="1"/>
  <c r="AA264" s="1"/>
  <c r="AD264" s="1"/>
  <c r="AG264" s="1"/>
  <c r="AJ264" s="1"/>
  <c r="AM264" s="1"/>
  <c r="AP264" s="1"/>
  <c r="AS264" s="1"/>
  <c r="AV264" s="1"/>
  <c r="AY264" s="1"/>
  <c r="BB264" s="1"/>
  <c r="BE264" s="1"/>
  <c r="BH264" s="1"/>
  <c r="BK264" s="1"/>
  <c r="BN264" s="1"/>
  <c r="BQ264" s="1"/>
  <c r="BT264" s="1"/>
  <c r="BW264" s="1"/>
  <c r="BZ264" s="1"/>
  <c r="CC264" s="1"/>
  <c r="CF264" s="1"/>
  <c r="CI264" s="1"/>
  <c r="CL264" s="1"/>
  <c r="CO264" s="1"/>
  <c r="I265"/>
  <c r="L265" s="1"/>
  <c r="O265" s="1"/>
  <c r="R265" s="1"/>
  <c r="U265" s="1"/>
  <c r="X265" s="1"/>
  <c r="AA265" s="1"/>
  <c r="AD265" s="1"/>
  <c r="AG265" s="1"/>
  <c r="AJ265" s="1"/>
  <c r="AM265" s="1"/>
  <c r="AP265" s="1"/>
  <c r="AS265" s="1"/>
  <c r="AV265" s="1"/>
  <c r="AY265" s="1"/>
  <c r="BB265" s="1"/>
  <c r="BE265" s="1"/>
  <c r="BH265" s="1"/>
  <c r="BK265" s="1"/>
  <c r="BN265" s="1"/>
  <c r="BQ265" s="1"/>
  <c r="BT265" s="1"/>
  <c r="BW265" s="1"/>
  <c r="BZ265" s="1"/>
  <c r="CC265" s="1"/>
  <c r="CF265" s="1"/>
  <c r="CI265" s="1"/>
  <c r="CL265" s="1"/>
  <c r="CO265" s="1"/>
  <c r="I266"/>
  <c r="L266" s="1"/>
  <c r="O266" s="1"/>
  <c r="R266" s="1"/>
  <c r="U266" s="1"/>
  <c r="X266" s="1"/>
  <c r="AA266" s="1"/>
  <c r="AD266" s="1"/>
  <c r="AG266" s="1"/>
  <c r="AJ266" s="1"/>
  <c r="AM266" s="1"/>
  <c r="AP266" s="1"/>
  <c r="AS266" s="1"/>
  <c r="AV266" s="1"/>
  <c r="AY266" s="1"/>
  <c r="BB266" s="1"/>
  <c r="BE266" s="1"/>
  <c r="BH266" s="1"/>
  <c r="BK266" s="1"/>
  <c r="BN266" s="1"/>
  <c r="BQ266" s="1"/>
  <c r="BT266" s="1"/>
  <c r="BW266" s="1"/>
  <c r="BZ266" s="1"/>
  <c r="CC266" s="1"/>
  <c r="CF266" s="1"/>
  <c r="CI266" s="1"/>
  <c r="CL266" s="1"/>
  <c r="CO266" s="1"/>
  <c r="I267"/>
  <c r="L267"/>
  <c r="O267" s="1"/>
  <c r="R267" s="1"/>
  <c r="U267" s="1"/>
  <c r="X267" s="1"/>
  <c r="AA267" s="1"/>
  <c r="AD267" s="1"/>
  <c r="AG267" s="1"/>
  <c r="AJ267" s="1"/>
  <c r="AM267" s="1"/>
  <c r="AP267" s="1"/>
  <c r="AS267" s="1"/>
  <c r="AV267" s="1"/>
  <c r="AY267" s="1"/>
  <c r="BB267" s="1"/>
  <c r="BE267" s="1"/>
  <c r="BH267" s="1"/>
  <c r="BK267" s="1"/>
  <c r="BN267" s="1"/>
  <c r="BQ267" s="1"/>
  <c r="BT267" s="1"/>
  <c r="BW267" s="1"/>
  <c r="BZ267" s="1"/>
  <c r="CC267" s="1"/>
  <c r="CF267" s="1"/>
  <c r="CI267" s="1"/>
  <c r="CL267" s="1"/>
  <c r="CO267" s="1"/>
  <c r="I268"/>
  <c r="L268" s="1"/>
  <c r="O268" s="1"/>
  <c r="R268" s="1"/>
  <c r="U268" s="1"/>
  <c r="X268" s="1"/>
  <c r="AA268" s="1"/>
  <c r="AD268" s="1"/>
  <c r="AG268" s="1"/>
  <c r="AJ268" s="1"/>
  <c r="AM268" s="1"/>
  <c r="AP268" s="1"/>
  <c r="AS268" s="1"/>
  <c r="AV268" s="1"/>
  <c r="AY268" s="1"/>
  <c r="BB268" s="1"/>
  <c r="BE268" s="1"/>
  <c r="BH268" s="1"/>
  <c r="BK268" s="1"/>
  <c r="BN268" s="1"/>
  <c r="BQ268" s="1"/>
  <c r="BT268" s="1"/>
  <c r="BW268" s="1"/>
  <c r="BZ268" s="1"/>
  <c r="CC268" s="1"/>
  <c r="CF268" s="1"/>
  <c r="CI268" s="1"/>
  <c r="CL268" s="1"/>
  <c r="CO268" s="1"/>
  <c r="I269"/>
  <c r="L269" s="1"/>
  <c r="O269" s="1"/>
  <c r="R269" s="1"/>
  <c r="U269" s="1"/>
  <c r="X269" s="1"/>
  <c r="AA269" s="1"/>
  <c r="AD269" s="1"/>
  <c r="AG269" s="1"/>
  <c r="AJ269" s="1"/>
  <c r="AM269" s="1"/>
  <c r="AP269" s="1"/>
  <c r="AS269" s="1"/>
  <c r="AV269" s="1"/>
  <c r="AY269" s="1"/>
  <c r="BB269" s="1"/>
  <c r="BE269" s="1"/>
  <c r="BH269" s="1"/>
  <c r="BK269" s="1"/>
  <c r="BN269" s="1"/>
  <c r="BQ269" s="1"/>
  <c r="BT269" s="1"/>
  <c r="BW269" s="1"/>
  <c r="BZ269" s="1"/>
  <c r="CC269" s="1"/>
  <c r="CF269" s="1"/>
  <c r="CI269" s="1"/>
  <c r="CL269" s="1"/>
  <c r="CO269" s="1"/>
  <c r="I270"/>
  <c r="L270" s="1"/>
  <c r="O270" s="1"/>
  <c r="R270" s="1"/>
  <c r="U270" s="1"/>
  <c r="X270" s="1"/>
  <c r="AA270" s="1"/>
  <c r="AD270" s="1"/>
  <c r="AG270" s="1"/>
  <c r="AJ270" s="1"/>
  <c r="AM270" s="1"/>
  <c r="AP270" s="1"/>
  <c r="AS270" s="1"/>
  <c r="AV270" s="1"/>
  <c r="AY270" s="1"/>
  <c r="BB270" s="1"/>
  <c r="BE270" s="1"/>
  <c r="BH270" s="1"/>
  <c r="BK270" s="1"/>
  <c r="BN270" s="1"/>
  <c r="BQ270" s="1"/>
  <c r="BT270" s="1"/>
  <c r="BW270" s="1"/>
  <c r="BZ270" s="1"/>
  <c r="CC270" s="1"/>
  <c r="CF270" s="1"/>
  <c r="CI270" s="1"/>
  <c r="CL270" s="1"/>
  <c r="CO270" s="1"/>
  <c r="I271"/>
  <c r="L271"/>
  <c r="O271" s="1"/>
  <c r="R271" s="1"/>
  <c r="U271" s="1"/>
  <c r="X271" s="1"/>
  <c r="AA271" s="1"/>
  <c r="AD271" s="1"/>
  <c r="AG271" s="1"/>
  <c r="AJ271" s="1"/>
  <c r="AM271" s="1"/>
  <c r="AP271" s="1"/>
  <c r="AS271" s="1"/>
  <c r="AV271" s="1"/>
  <c r="AY271" s="1"/>
  <c r="BB271" s="1"/>
  <c r="BE271" s="1"/>
  <c r="BH271" s="1"/>
  <c r="BK271" s="1"/>
  <c r="BN271" s="1"/>
  <c r="BQ271" s="1"/>
  <c r="BT271" s="1"/>
  <c r="BW271" s="1"/>
  <c r="BZ271" s="1"/>
  <c r="CC271" s="1"/>
  <c r="CF271" s="1"/>
  <c r="CI271" s="1"/>
  <c r="CL271" s="1"/>
  <c r="CO271" s="1"/>
  <c r="I272"/>
  <c r="L272" s="1"/>
  <c r="O272" s="1"/>
  <c r="R272" s="1"/>
  <c r="U272" s="1"/>
  <c r="X272" s="1"/>
  <c r="AA272" s="1"/>
  <c r="AD272" s="1"/>
  <c r="AG272" s="1"/>
  <c r="AJ272" s="1"/>
  <c r="AM272" s="1"/>
  <c r="AP272" s="1"/>
  <c r="AS272" s="1"/>
  <c r="AV272" s="1"/>
  <c r="AY272" s="1"/>
  <c r="BB272" s="1"/>
  <c r="BE272" s="1"/>
  <c r="BH272" s="1"/>
  <c r="BK272" s="1"/>
  <c r="BN272" s="1"/>
  <c r="BQ272" s="1"/>
  <c r="BT272" s="1"/>
  <c r="BW272" s="1"/>
  <c r="BZ272" s="1"/>
  <c r="CC272" s="1"/>
  <c r="CF272" s="1"/>
  <c r="CI272" s="1"/>
  <c r="CL272" s="1"/>
  <c r="CO272" s="1"/>
  <c r="I273"/>
  <c r="L273" s="1"/>
  <c r="O273" s="1"/>
  <c r="R273" s="1"/>
  <c r="U273" s="1"/>
  <c r="X273" s="1"/>
  <c r="AA273" s="1"/>
  <c r="AD273" s="1"/>
  <c r="AG273" s="1"/>
  <c r="AJ273" s="1"/>
  <c r="AM273" s="1"/>
  <c r="AP273" s="1"/>
  <c r="AS273" s="1"/>
  <c r="AV273" s="1"/>
  <c r="AY273" s="1"/>
  <c r="BB273" s="1"/>
  <c r="BE273" s="1"/>
  <c r="BH273" s="1"/>
  <c r="BK273" s="1"/>
  <c r="BN273" s="1"/>
  <c r="BQ273" s="1"/>
  <c r="BT273" s="1"/>
  <c r="BW273" s="1"/>
  <c r="BZ273" s="1"/>
  <c r="CC273" s="1"/>
  <c r="CF273" s="1"/>
  <c r="CI273" s="1"/>
  <c r="CL273" s="1"/>
  <c r="CO273" s="1"/>
  <c r="I274"/>
  <c r="L274" s="1"/>
  <c r="O274" s="1"/>
  <c r="R274" s="1"/>
  <c r="U274" s="1"/>
  <c r="X274" s="1"/>
  <c r="AA274" s="1"/>
  <c r="AD274" s="1"/>
  <c r="AG274" s="1"/>
  <c r="AJ274" s="1"/>
  <c r="AM274" s="1"/>
  <c r="AP274" s="1"/>
  <c r="AS274" s="1"/>
  <c r="AV274" s="1"/>
  <c r="AY274" s="1"/>
  <c r="BB274" s="1"/>
  <c r="BE274" s="1"/>
  <c r="BH274" s="1"/>
  <c r="BK274" s="1"/>
  <c r="BN274" s="1"/>
  <c r="BQ274" s="1"/>
  <c r="BT274" s="1"/>
  <c r="BW274" s="1"/>
  <c r="BZ274" s="1"/>
  <c r="CC274" s="1"/>
  <c r="CF274" s="1"/>
  <c r="CI274" s="1"/>
  <c r="CL274" s="1"/>
  <c r="CO274" s="1"/>
  <c r="I275"/>
  <c r="L275"/>
  <c r="O275" s="1"/>
  <c r="R275" s="1"/>
  <c r="U275" s="1"/>
  <c r="X275" s="1"/>
  <c r="AA275" s="1"/>
  <c r="AD275" s="1"/>
  <c r="AG275" s="1"/>
  <c r="AJ275" s="1"/>
  <c r="AM275" s="1"/>
  <c r="AP275" s="1"/>
  <c r="AS275" s="1"/>
  <c r="AV275" s="1"/>
  <c r="AY275" s="1"/>
  <c r="BB275" s="1"/>
  <c r="BE275" s="1"/>
  <c r="BH275" s="1"/>
  <c r="BK275" s="1"/>
  <c r="BN275" s="1"/>
  <c r="BQ275" s="1"/>
  <c r="BT275" s="1"/>
  <c r="BW275" s="1"/>
  <c r="BZ275" s="1"/>
  <c r="CC275" s="1"/>
  <c r="CF275" s="1"/>
  <c r="CI275" s="1"/>
  <c r="CL275" s="1"/>
  <c r="CO275" s="1"/>
  <c r="I276"/>
  <c r="L276" s="1"/>
  <c r="O276" s="1"/>
  <c r="R276" s="1"/>
  <c r="U276" s="1"/>
  <c r="X276" s="1"/>
  <c r="AA276" s="1"/>
  <c r="AD276" s="1"/>
  <c r="AG276" s="1"/>
  <c r="AJ276" s="1"/>
  <c r="AM276" s="1"/>
  <c r="AP276" s="1"/>
  <c r="AS276" s="1"/>
  <c r="AV276" s="1"/>
  <c r="AY276" s="1"/>
  <c r="BB276" s="1"/>
  <c r="BE276" s="1"/>
  <c r="BH276" s="1"/>
  <c r="BK276" s="1"/>
  <c r="BN276" s="1"/>
  <c r="BQ276" s="1"/>
  <c r="BT276" s="1"/>
  <c r="BW276" s="1"/>
  <c r="BZ276" s="1"/>
  <c r="CC276" s="1"/>
  <c r="CF276" s="1"/>
  <c r="CI276" s="1"/>
  <c r="CL276" s="1"/>
  <c r="CO276" s="1"/>
  <c r="I277"/>
  <c r="L277" s="1"/>
  <c r="O277" s="1"/>
  <c r="R277" s="1"/>
  <c r="U277" s="1"/>
  <c r="X277" s="1"/>
  <c r="AA277" s="1"/>
  <c r="AD277" s="1"/>
  <c r="AG277" s="1"/>
  <c r="AJ277" s="1"/>
  <c r="AM277" s="1"/>
  <c r="AP277" s="1"/>
  <c r="AS277" s="1"/>
  <c r="AV277" s="1"/>
  <c r="AY277" s="1"/>
  <c r="BB277" s="1"/>
  <c r="BE277" s="1"/>
  <c r="BH277" s="1"/>
  <c r="BK277" s="1"/>
  <c r="BN277" s="1"/>
  <c r="BQ277" s="1"/>
  <c r="BT277" s="1"/>
  <c r="BW277" s="1"/>
  <c r="BZ277" s="1"/>
  <c r="CC277" s="1"/>
  <c r="CF277" s="1"/>
  <c r="CI277" s="1"/>
  <c r="CL277" s="1"/>
  <c r="CO277" s="1"/>
  <c r="I278"/>
  <c r="L278" s="1"/>
  <c r="O278" s="1"/>
  <c r="R278" s="1"/>
  <c r="U278" s="1"/>
  <c r="X278" s="1"/>
  <c r="AA278" s="1"/>
  <c r="AD278" s="1"/>
  <c r="AG278" s="1"/>
  <c r="AJ278" s="1"/>
  <c r="AM278" s="1"/>
  <c r="AP278" s="1"/>
  <c r="AS278" s="1"/>
  <c r="AV278" s="1"/>
  <c r="AY278" s="1"/>
  <c r="BB278" s="1"/>
  <c r="BE278" s="1"/>
  <c r="BH278" s="1"/>
  <c r="BK278" s="1"/>
  <c r="BN278" s="1"/>
  <c r="BQ278" s="1"/>
  <c r="BT278" s="1"/>
  <c r="BW278" s="1"/>
  <c r="BZ278" s="1"/>
  <c r="CC278" s="1"/>
  <c r="CF278" s="1"/>
  <c r="CI278" s="1"/>
  <c r="CL278" s="1"/>
  <c r="CO278" s="1"/>
  <c r="I279"/>
  <c r="L279"/>
  <c r="O279" s="1"/>
  <c r="R279" s="1"/>
  <c r="U279" s="1"/>
  <c r="X279" s="1"/>
  <c r="AA279" s="1"/>
  <c r="AD279" s="1"/>
  <c r="AG279" s="1"/>
  <c r="AJ279" s="1"/>
  <c r="AM279" s="1"/>
  <c r="AP279" s="1"/>
  <c r="AS279" s="1"/>
  <c r="AV279" s="1"/>
  <c r="AY279" s="1"/>
  <c r="BB279" s="1"/>
  <c r="BE279" s="1"/>
  <c r="BH279" s="1"/>
  <c r="BK279" s="1"/>
  <c r="BN279" s="1"/>
  <c r="BQ279" s="1"/>
  <c r="BT279" s="1"/>
  <c r="BW279" s="1"/>
  <c r="BZ279" s="1"/>
  <c r="CC279" s="1"/>
  <c r="CF279" s="1"/>
  <c r="CI279" s="1"/>
  <c r="CL279" s="1"/>
  <c r="CO279" s="1"/>
  <c r="I280"/>
  <c r="L280" s="1"/>
  <c r="O280" s="1"/>
  <c r="R280" s="1"/>
  <c r="U280" s="1"/>
  <c r="X280" s="1"/>
  <c r="AA280" s="1"/>
  <c r="AD280" s="1"/>
  <c r="AG280" s="1"/>
  <c r="AJ280" s="1"/>
  <c r="AM280" s="1"/>
  <c r="AP280" s="1"/>
  <c r="AS280" s="1"/>
  <c r="AV280" s="1"/>
  <c r="AY280" s="1"/>
  <c r="BB280" s="1"/>
  <c r="BE280" s="1"/>
  <c r="BH280" s="1"/>
  <c r="BK280" s="1"/>
  <c r="BN280" s="1"/>
  <c r="BQ280" s="1"/>
  <c r="BT280" s="1"/>
  <c r="BW280" s="1"/>
  <c r="BZ280" s="1"/>
  <c r="CC280" s="1"/>
  <c r="CF280" s="1"/>
  <c r="CI280" s="1"/>
  <c r="CL280" s="1"/>
  <c r="CO280" s="1"/>
  <c r="I281"/>
  <c r="L281" s="1"/>
  <c r="O281" s="1"/>
  <c r="R281" s="1"/>
  <c r="U281" s="1"/>
  <c r="X281" s="1"/>
  <c r="AA281" s="1"/>
  <c r="AD281" s="1"/>
  <c r="AG281" s="1"/>
  <c r="AJ281" s="1"/>
  <c r="AM281" s="1"/>
  <c r="AP281" s="1"/>
  <c r="AS281" s="1"/>
  <c r="AV281" s="1"/>
  <c r="AY281" s="1"/>
  <c r="BB281" s="1"/>
  <c r="BE281" s="1"/>
  <c r="BH281" s="1"/>
  <c r="BK281" s="1"/>
  <c r="BN281" s="1"/>
  <c r="BQ281" s="1"/>
  <c r="BT281" s="1"/>
  <c r="BW281" s="1"/>
  <c r="BZ281" s="1"/>
  <c r="CC281" s="1"/>
  <c r="CF281" s="1"/>
  <c r="CI281" s="1"/>
  <c r="CL281" s="1"/>
  <c r="CO281" s="1"/>
  <c r="I282"/>
  <c r="L282" s="1"/>
  <c r="O282" s="1"/>
  <c r="R282" s="1"/>
  <c r="U282" s="1"/>
  <c r="X282" s="1"/>
  <c r="AA282" s="1"/>
  <c r="AD282" s="1"/>
  <c r="AG282" s="1"/>
  <c r="AJ282" s="1"/>
  <c r="AM282" s="1"/>
  <c r="AP282" s="1"/>
  <c r="AS282" s="1"/>
  <c r="AV282" s="1"/>
  <c r="AY282" s="1"/>
  <c r="BB282" s="1"/>
  <c r="BE282" s="1"/>
  <c r="BH282" s="1"/>
  <c r="BK282" s="1"/>
  <c r="BN282" s="1"/>
  <c r="BQ282" s="1"/>
  <c r="BT282" s="1"/>
  <c r="BW282" s="1"/>
  <c r="BZ282" s="1"/>
  <c r="CC282" s="1"/>
  <c r="CF282" s="1"/>
  <c r="CI282" s="1"/>
  <c r="CL282" s="1"/>
  <c r="CO282" s="1"/>
  <c r="I283"/>
  <c r="L283"/>
  <c r="O283" s="1"/>
  <c r="R283" s="1"/>
  <c r="U283" s="1"/>
  <c r="X283" s="1"/>
  <c r="AA283" s="1"/>
  <c r="AD283" s="1"/>
  <c r="AG283" s="1"/>
  <c r="AJ283" s="1"/>
  <c r="AM283" s="1"/>
  <c r="AP283" s="1"/>
  <c r="AS283" s="1"/>
  <c r="AV283" s="1"/>
  <c r="AY283" s="1"/>
  <c r="BB283" s="1"/>
  <c r="BE283" s="1"/>
  <c r="BH283" s="1"/>
  <c r="BK283" s="1"/>
  <c r="BN283" s="1"/>
  <c r="BQ283" s="1"/>
  <c r="BT283" s="1"/>
  <c r="BW283" s="1"/>
  <c r="BZ283" s="1"/>
  <c r="CC283" s="1"/>
  <c r="CF283" s="1"/>
  <c r="CI283" s="1"/>
  <c r="CL283" s="1"/>
  <c r="CO283" s="1"/>
  <c r="I284"/>
  <c r="L284" s="1"/>
  <c r="O284" s="1"/>
  <c r="R284" s="1"/>
  <c r="U284" s="1"/>
  <c r="X284" s="1"/>
  <c r="AA284" s="1"/>
  <c r="AD284" s="1"/>
  <c r="AG284" s="1"/>
  <c r="AJ284" s="1"/>
  <c r="AM284" s="1"/>
  <c r="AP284" s="1"/>
  <c r="AS284" s="1"/>
  <c r="AV284" s="1"/>
  <c r="AY284" s="1"/>
  <c r="BB284" s="1"/>
  <c r="BE284" s="1"/>
  <c r="BH284" s="1"/>
  <c r="BK284" s="1"/>
  <c r="BN284" s="1"/>
  <c r="BQ284" s="1"/>
  <c r="BT284" s="1"/>
  <c r="BW284" s="1"/>
  <c r="BZ284" s="1"/>
  <c r="CC284" s="1"/>
  <c r="CF284" s="1"/>
  <c r="CI284" s="1"/>
  <c r="CL284" s="1"/>
  <c r="CO284" s="1"/>
  <c r="I285"/>
  <c r="L285" s="1"/>
  <c r="O285" s="1"/>
  <c r="R285" s="1"/>
  <c r="U285" s="1"/>
  <c r="X285" s="1"/>
  <c r="AA285" s="1"/>
  <c r="AD285" s="1"/>
  <c r="AG285" s="1"/>
  <c r="AJ285" s="1"/>
  <c r="AM285" s="1"/>
  <c r="AP285" s="1"/>
  <c r="AS285" s="1"/>
  <c r="AV285" s="1"/>
  <c r="AY285" s="1"/>
  <c r="BB285" s="1"/>
  <c r="BE285" s="1"/>
  <c r="BH285" s="1"/>
  <c r="BK285" s="1"/>
  <c r="BN285" s="1"/>
  <c r="BQ285" s="1"/>
  <c r="BT285" s="1"/>
  <c r="BW285" s="1"/>
  <c r="BZ285" s="1"/>
  <c r="CC285" s="1"/>
  <c r="CF285" s="1"/>
  <c r="CI285" s="1"/>
  <c r="CL285" s="1"/>
  <c r="CO285" s="1"/>
  <c r="I286"/>
  <c r="L286" s="1"/>
  <c r="O286" s="1"/>
  <c r="R286" s="1"/>
  <c r="U286" s="1"/>
  <c r="X286" s="1"/>
  <c r="AA286" s="1"/>
  <c r="AD286" s="1"/>
  <c r="AG286" s="1"/>
  <c r="AJ286" s="1"/>
  <c r="AM286" s="1"/>
  <c r="AP286" s="1"/>
  <c r="AS286" s="1"/>
  <c r="AV286" s="1"/>
  <c r="AY286" s="1"/>
  <c r="BB286" s="1"/>
  <c r="BE286" s="1"/>
  <c r="BH286" s="1"/>
  <c r="BK286" s="1"/>
  <c r="BN286" s="1"/>
  <c r="BQ286" s="1"/>
  <c r="BT286" s="1"/>
  <c r="BW286" s="1"/>
  <c r="BZ286" s="1"/>
  <c r="CC286" s="1"/>
  <c r="CF286" s="1"/>
  <c r="CI286" s="1"/>
  <c r="CL286" s="1"/>
  <c r="CO286" s="1"/>
  <c r="I287"/>
  <c r="L287"/>
  <c r="O287" s="1"/>
  <c r="R287" s="1"/>
  <c r="U287" s="1"/>
  <c r="X287" s="1"/>
  <c r="AA287" s="1"/>
  <c r="AD287" s="1"/>
  <c r="AG287" s="1"/>
  <c r="AJ287" s="1"/>
  <c r="AM287" s="1"/>
  <c r="AP287" s="1"/>
  <c r="AS287" s="1"/>
  <c r="AV287" s="1"/>
  <c r="AY287" s="1"/>
  <c r="BB287" s="1"/>
  <c r="BE287" s="1"/>
  <c r="BH287" s="1"/>
  <c r="BK287" s="1"/>
  <c r="BN287" s="1"/>
  <c r="BQ287" s="1"/>
  <c r="BT287" s="1"/>
  <c r="BW287" s="1"/>
  <c r="BZ287" s="1"/>
  <c r="CC287" s="1"/>
  <c r="CF287" s="1"/>
  <c r="CI287" s="1"/>
  <c r="CL287" s="1"/>
  <c r="CO287" s="1"/>
  <c r="I288"/>
  <c r="L288" s="1"/>
  <c r="O288" s="1"/>
  <c r="R288" s="1"/>
  <c r="U288" s="1"/>
  <c r="X288" s="1"/>
  <c r="AA288" s="1"/>
  <c r="AD288" s="1"/>
  <c r="AG288" s="1"/>
  <c r="AJ288" s="1"/>
  <c r="AM288" s="1"/>
  <c r="AP288" s="1"/>
  <c r="AS288" s="1"/>
  <c r="AV288" s="1"/>
  <c r="AY288" s="1"/>
  <c r="BB288" s="1"/>
  <c r="BE288" s="1"/>
  <c r="BH288" s="1"/>
  <c r="BK288" s="1"/>
  <c r="BN288" s="1"/>
  <c r="BQ288" s="1"/>
  <c r="BT288" s="1"/>
  <c r="BW288" s="1"/>
  <c r="BZ288" s="1"/>
  <c r="CC288" s="1"/>
  <c r="CF288" s="1"/>
  <c r="CI288" s="1"/>
  <c r="CL288" s="1"/>
  <c r="CO288" s="1"/>
  <c r="I289"/>
  <c r="L289" s="1"/>
  <c r="O289" s="1"/>
  <c r="R289" s="1"/>
  <c r="U289" s="1"/>
  <c r="X289" s="1"/>
  <c r="AA289" s="1"/>
  <c r="AD289" s="1"/>
  <c r="AG289" s="1"/>
  <c r="AJ289" s="1"/>
  <c r="AM289" s="1"/>
  <c r="AP289" s="1"/>
  <c r="AS289" s="1"/>
  <c r="AV289" s="1"/>
  <c r="AY289" s="1"/>
  <c r="BB289" s="1"/>
  <c r="BE289" s="1"/>
  <c r="BH289" s="1"/>
  <c r="BK289" s="1"/>
  <c r="BN289" s="1"/>
  <c r="BQ289" s="1"/>
  <c r="BT289" s="1"/>
  <c r="BW289" s="1"/>
  <c r="BZ289" s="1"/>
  <c r="CC289" s="1"/>
  <c r="CF289" s="1"/>
  <c r="CI289" s="1"/>
  <c r="CL289" s="1"/>
  <c r="CO289" s="1"/>
  <c r="I290"/>
  <c r="L290" s="1"/>
  <c r="O290" s="1"/>
  <c r="R290" s="1"/>
  <c r="U290" s="1"/>
  <c r="X290" s="1"/>
  <c r="AA290" s="1"/>
  <c r="AD290" s="1"/>
  <c r="AG290" s="1"/>
  <c r="AJ290" s="1"/>
  <c r="AM290" s="1"/>
  <c r="AP290" s="1"/>
  <c r="AS290" s="1"/>
  <c r="AV290" s="1"/>
  <c r="AY290" s="1"/>
  <c r="BB290" s="1"/>
  <c r="BE290" s="1"/>
  <c r="BH290" s="1"/>
  <c r="BK290" s="1"/>
  <c r="BN290" s="1"/>
  <c r="BQ290" s="1"/>
  <c r="BT290" s="1"/>
  <c r="BW290" s="1"/>
  <c r="BZ290" s="1"/>
  <c r="CC290" s="1"/>
  <c r="CF290" s="1"/>
  <c r="CI290" s="1"/>
  <c r="CL290" s="1"/>
  <c r="CO290" s="1"/>
  <c r="I291"/>
  <c r="L291"/>
  <c r="O291" s="1"/>
  <c r="R291" s="1"/>
  <c r="U291" s="1"/>
  <c r="X291" s="1"/>
  <c r="AA291" s="1"/>
  <c r="AD291" s="1"/>
  <c r="AG291" s="1"/>
  <c r="AJ291" s="1"/>
  <c r="AM291" s="1"/>
  <c r="AP291" s="1"/>
  <c r="AS291" s="1"/>
  <c r="AV291" s="1"/>
  <c r="AY291" s="1"/>
  <c r="BB291" s="1"/>
  <c r="BE291" s="1"/>
  <c r="BH291" s="1"/>
  <c r="BK291" s="1"/>
  <c r="BN291" s="1"/>
  <c r="BQ291" s="1"/>
  <c r="BT291" s="1"/>
  <c r="BW291" s="1"/>
  <c r="BZ291" s="1"/>
  <c r="CC291" s="1"/>
  <c r="CF291" s="1"/>
  <c r="CI291" s="1"/>
  <c r="CL291" s="1"/>
  <c r="CO291" s="1"/>
  <c r="I292"/>
  <c r="L292" s="1"/>
  <c r="O292" s="1"/>
  <c r="R292" s="1"/>
  <c r="U292" s="1"/>
  <c r="X292" s="1"/>
  <c r="AA292" s="1"/>
  <c r="AD292" s="1"/>
  <c r="AG292" s="1"/>
  <c r="AJ292" s="1"/>
  <c r="AM292" s="1"/>
  <c r="AP292" s="1"/>
  <c r="AS292" s="1"/>
  <c r="AV292" s="1"/>
  <c r="AY292" s="1"/>
  <c r="BB292" s="1"/>
  <c r="BE292" s="1"/>
  <c r="BH292" s="1"/>
  <c r="BK292" s="1"/>
  <c r="BN292" s="1"/>
  <c r="BQ292" s="1"/>
  <c r="BT292" s="1"/>
  <c r="BW292" s="1"/>
  <c r="BZ292" s="1"/>
  <c r="CC292" s="1"/>
  <c r="CF292" s="1"/>
  <c r="CI292" s="1"/>
  <c r="CL292" s="1"/>
  <c r="CO292" s="1"/>
  <c r="I293"/>
  <c r="L293" s="1"/>
  <c r="O293" s="1"/>
  <c r="R293" s="1"/>
  <c r="U293" s="1"/>
  <c r="X293" s="1"/>
  <c r="AA293" s="1"/>
  <c r="AD293" s="1"/>
  <c r="AG293" s="1"/>
  <c r="AJ293" s="1"/>
  <c r="AM293" s="1"/>
  <c r="AP293" s="1"/>
  <c r="AS293" s="1"/>
  <c r="AV293" s="1"/>
  <c r="AY293" s="1"/>
  <c r="BB293" s="1"/>
  <c r="BE293" s="1"/>
  <c r="BH293" s="1"/>
  <c r="BK293" s="1"/>
  <c r="BN293" s="1"/>
  <c r="BQ293" s="1"/>
  <c r="BT293" s="1"/>
  <c r="BW293" s="1"/>
  <c r="BZ293" s="1"/>
  <c r="CC293" s="1"/>
  <c r="CF293" s="1"/>
  <c r="CI293" s="1"/>
  <c r="CL293" s="1"/>
  <c r="CO293" s="1"/>
  <c r="I294"/>
  <c r="L294" s="1"/>
  <c r="O294" s="1"/>
  <c r="R294" s="1"/>
  <c r="U294" s="1"/>
  <c r="X294" s="1"/>
  <c r="AA294" s="1"/>
  <c r="AD294" s="1"/>
  <c r="AG294" s="1"/>
  <c r="AJ294" s="1"/>
  <c r="AM294" s="1"/>
  <c r="AP294" s="1"/>
  <c r="AS294" s="1"/>
  <c r="AV294" s="1"/>
  <c r="AY294" s="1"/>
  <c r="BB294" s="1"/>
  <c r="BE294" s="1"/>
  <c r="BH294" s="1"/>
  <c r="BK294" s="1"/>
  <c r="BN294" s="1"/>
  <c r="BQ294" s="1"/>
  <c r="BT294" s="1"/>
  <c r="BW294" s="1"/>
  <c r="BZ294" s="1"/>
  <c r="CC294" s="1"/>
  <c r="CF294" s="1"/>
  <c r="CI294" s="1"/>
  <c r="CL294" s="1"/>
  <c r="CO294" s="1"/>
  <c r="I295"/>
  <c r="L295"/>
  <c r="O295" s="1"/>
  <c r="R295" s="1"/>
  <c r="U295" s="1"/>
  <c r="X295" s="1"/>
  <c r="AA295" s="1"/>
  <c r="AD295" s="1"/>
  <c r="AG295" s="1"/>
  <c r="AJ295" s="1"/>
  <c r="AM295" s="1"/>
  <c r="AP295" s="1"/>
  <c r="AS295" s="1"/>
  <c r="AV295" s="1"/>
  <c r="AY295" s="1"/>
  <c r="BB295" s="1"/>
  <c r="BE295" s="1"/>
  <c r="BH295" s="1"/>
  <c r="BK295" s="1"/>
  <c r="BN295" s="1"/>
  <c r="BQ295" s="1"/>
  <c r="BT295" s="1"/>
  <c r="BW295" s="1"/>
  <c r="BZ295" s="1"/>
  <c r="CC295" s="1"/>
  <c r="CF295" s="1"/>
  <c r="CI295" s="1"/>
  <c r="CL295" s="1"/>
  <c r="CO295" s="1"/>
  <c r="I296"/>
  <c r="L296" s="1"/>
  <c r="O296" s="1"/>
  <c r="R296" s="1"/>
  <c r="U296" s="1"/>
  <c r="X296" s="1"/>
  <c r="AA296" s="1"/>
  <c r="AD296" s="1"/>
  <c r="AG296" s="1"/>
  <c r="AJ296" s="1"/>
  <c r="AM296" s="1"/>
  <c r="AP296" s="1"/>
  <c r="AS296" s="1"/>
  <c r="AV296" s="1"/>
  <c r="AY296" s="1"/>
  <c r="BB296" s="1"/>
  <c r="BE296" s="1"/>
  <c r="BH296" s="1"/>
  <c r="BK296" s="1"/>
  <c r="BN296" s="1"/>
  <c r="BQ296" s="1"/>
  <c r="BT296" s="1"/>
  <c r="BW296" s="1"/>
  <c r="BZ296" s="1"/>
  <c r="CC296" s="1"/>
  <c r="CF296" s="1"/>
  <c r="CI296" s="1"/>
  <c r="CL296" s="1"/>
  <c r="CO296" s="1"/>
  <c r="I297"/>
  <c r="L297" s="1"/>
  <c r="O297" s="1"/>
  <c r="R297" s="1"/>
  <c r="U297" s="1"/>
  <c r="X297" s="1"/>
  <c r="AA297" s="1"/>
  <c r="AD297" s="1"/>
  <c r="AG297" s="1"/>
  <c r="AJ297" s="1"/>
  <c r="AM297" s="1"/>
  <c r="AP297" s="1"/>
  <c r="AS297" s="1"/>
  <c r="AV297" s="1"/>
  <c r="AY297" s="1"/>
  <c r="BB297" s="1"/>
  <c r="BE297" s="1"/>
  <c r="BH297" s="1"/>
  <c r="BK297" s="1"/>
  <c r="BN297" s="1"/>
  <c r="BQ297" s="1"/>
  <c r="BT297" s="1"/>
  <c r="BW297" s="1"/>
  <c r="BZ297" s="1"/>
  <c r="CC297" s="1"/>
  <c r="CF297" s="1"/>
  <c r="CI297" s="1"/>
  <c r="CL297" s="1"/>
  <c r="CO297" s="1"/>
  <c r="I298"/>
  <c r="L298" s="1"/>
  <c r="O298" s="1"/>
  <c r="R298" s="1"/>
  <c r="U298" s="1"/>
  <c r="X298" s="1"/>
  <c r="AA298" s="1"/>
  <c r="AD298" s="1"/>
  <c r="AG298" s="1"/>
  <c r="AJ298" s="1"/>
  <c r="AM298" s="1"/>
  <c r="AP298" s="1"/>
  <c r="AS298" s="1"/>
  <c r="AV298" s="1"/>
  <c r="AY298" s="1"/>
  <c r="BB298" s="1"/>
  <c r="BE298" s="1"/>
  <c r="BH298" s="1"/>
  <c r="BK298" s="1"/>
  <c r="BN298" s="1"/>
  <c r="BQ298" s="1"/>
  <c r="BT298" s="1"/>
  <c r="BW298" s="1"/>
  <c r="BZ298" s="1"/>
  <c r="CC298" s="1"/>
  <c r="CF298" s="1"/>
  <c r="CI298" s="1"/>
  <c r="CL298" s="1"/>
  <c r="CO298" s="1"/>
  <c r="I299"/>
  <c r="L299"/>
  <c r="O299" s="1"/>
  <c r="R299" s="1"/>
  <c r="U299" s="1"/>
  <c r="X299" s="1"/>
  <c r="AA299" s="1"/>
  <c r="AD299" s="1"/>
  <c r="AG299" s="1"/>
  <c r="AJ299" s="1"/>
  <c r="AM299" s="1"/>
  <c r="AP299" s="1"/>
  <c r="AS299" s="1"/>
  <c r="AV299" s="1"/>
  <c r="AY299" s="1"/>
  <c r="BB299" s="1"/>
  <c r="BE299" s="1"/>
  <c r="BH299" s="1"/>
  <c r="BK299" s="1"/>
  <c r="BN299" s="1"/>
  <c r="BQ299" s="1"/>
  <c r="BT299" s="1"/>
  <c r="BW299" s="1"/>
  <c r="BZ299" s="1"/>
  <c r="CC299" s="1"/>
  <c r="CF299" s="1"/>
  <c r="CI299" s="1"/>
  <c r="CL299" s="1"/>
  <c r="CO299" s="1"/>
  <c r="I300"/>
  <c r="L300" s="1"/>
  <c r="O300" s="1"/>
  <c r="R300" s="1"/>
  <c r="U300" s="1"/>
  <c r="X300" s="1"/>
  <c r="AA300" s="1"/>
  <c r="AD300" s="1"/>
  <c r="AG300" s="1"/>
  <c r="AJ300" s="1"/>
  <c r="AM300" s="1"/>
  <c r="AP300" s="1"/>
  <c r="AS300" s="1"/>
  <c r="AV300" s="1"/>
  <c r="AY300" s="1"/>
  <c r="BB300" s="1"/>
  <c r="BE300" s="1"/>
  <c r="BH300" s="1"/>
  <c r="BK300" s="1"/>
  <c r="BN300" s="1"/>
  <c r="BQ300" s="1"/>
  <c r="BT300" s="1"/>
  <c r="BW300" s="1"/>
  <c r="BZ300" s="1"/>
  <c r="CC300" s="1"/>
  <c r="CF300" s="1"/>
  <c r="CI300" s="1"/>
  <c r="CL300" s="1"/>
  <c r="CO300" s="1"/>
  <c r="I301"/>
  <c r="L301" s="1"/>
  <c r="O301" s="1"/>
  <c r="R301" s="1"/>
  <c r="U301" s="1"/>
  <c r="X301" s="1"/>
  <c r="AA301" s="1"/>
  <c r="AD301" s="1"/>
  <c r="AG301" s="1"/>
  <c r="AJ301" s="1"/>
  <c r="AM301" s="1"/>
  <c r="AP301" s="1"/>
  <c r="AS301" s="1"/>
  <c r="AV301" s="1"/>
  <c r="AY301" s="1"/>
  <c r="BB301" s="1"/>
  <c r="BE301" s="1"/>
  <c r="BH301" s="1"/>
  <c r="BK301" s="1"/>
  <c r="BN301" s="1"/>
  <c r="BQ301" s="1"/>
  <c r="BT301" s="1"/>
  <c r="BW301" s="1"/>
  <c r="BZ301" s="1"/>
  <c r="CC301" s="1"/>
  <c r="CF301" s="1"/>
  <c r="CI301" s="1"/>
  <c r="CL301" s="1"/>
  <c r="CO301" s="1"/>
  <c r="I302"/>
  <c r="L302" s="1"/>
  <c r="O302" s="1"/>
  <c r="R302" s="1"/>
  <c r="U302" s="1"/>
  <c r="X302" s="1"/>
  <c r="AA302" s="1"/>
  <c r="AD302" s="1"/>
  <c r="AG302" s="1"/>
  <c r="AJ302" s="1"/>
  <c r="AM302" s="1"/>
  <c r="AP302" s="1"/>
  <c r="AS302" s="1"/>
  <c r="AV302" s="1"/>
  <c r="AY302" s="1"/>
  <c r="BB302" s="1"/>
  <c r="BE302" s="1"/>
  <c r="BH302" s="1"/>
  <c r="BK302" s="1"/>
  <c r="BN302" s="1"/>
  <c r="BQ302" s="1"/>
  <c r="BT302" s="1"/>
  <c r="BW302" s="1"/>
  <c r="BZ302" s="1"/>
  <c r="CC302" s="1"/>
  <c r="CF302" s="1"/>
  <c r="CI302" s="1"/>
  <c r="CL302" s="1"/>
  <c r="CO302" s="1"/>
  <c r="I303"/>
  <c r="L303"/>
  <c r="O303" s="1"/>
  <c r="R303" s="1"/>
  <c r="U303" s="1"/>
  <c r="X303" s="1"/>
  <c r="AA303" s="1"/>
  <c r="AD303" s="1"/>
  <c r="AG303" s="1"/>
  <c r="AJ303" s="1"/>
  <c r="AM303" s="1"/>
  <c r="AP303" s="1"/>
  <c r="AS303" s="1"/>
  <c r="AV303" s="1"/>
  <c r="AY303" s="1"/>
  <c r="BB303" s="1"/>
  <c r="BE303" s="1"/>
  <c r="BH303" s="1"/>
  <c r="BK303" s="1"/>
  <c r="BN303" s="1"/>
  <c r="BQ303" s="1"/>
  <c r="BT303" s="1"/>
  <c r="BW303" s="1"/>
  <c r="BZ303" s="1"/>
  <c r="CC303" s="1"/>
  <c r="CF303" s="1"/>
  <c r="CI303" s="1"/>
  <c r="CL303" s="1"/>
  <c r="CO303" s="1"/>
  <c r="I304"/>
  <c r="L304" s="1"/>
  <c r="O304" s="1"/>
  <c r="R304" s="1"/>
  <c r="U304" s="1"/>
  <c r="X304" s="1"/>
  <c r="AA304" s="1"/>
  <c r="AD304" s="1"/>
  <c r="AG304" s="1"/>
  <c r="AJ304" s="1"/>
  <c r="AM304" s="1"/>
  <c r="AP304" s="1"/>
  <c r="AS304" s="1"/>
  <c r="AV304" s="1"/>
  <c r="AY304" s="1"/>
  <c r="BB304" s="1"/>
  <c r="BE304" s="1"/>
  <c r="BH304" s="1"/>
  <c r="BK304" s="1"/>
  <c r="BN304" s="1"/>
  <c r="BQ304" s="1"/>
  <c r="BT304" s="1"/>
  <c r="BW304" s="1"/>
  <c r="BZ304" s="1"/>
  <c r="CC304" s="1"/>
  <c r="CF304" s="1"/>
  <c r="CI304" s="1"/>
  <c r="CL304" s="1"/>
  <c r="CO304" s="1"/>
  <c r="I305"/>
  <c r="L305" s="1"/>
  <c r="O305" s="1"/>
  <c r="R305" s="1"/>
  <c r="U305" s="1"/>
  <c r="X305" s="1"/>
  <c r="AA305" s="1"/>
  <c r="AD305" s="1"/>
  <c r="AG305" s="1"/>
  <c r="AJ305" s="1"/>
  <c r="AM305" s="1"/>
  <c r="AP305" s="1"/>
  <c r="AS305" s="1"/>
  <c r="AV305" s="1"/>
  <c r="AY305" s="1"/>
  <c r="BB305" s="1"/>
  <c r="BE305" s="1"/>
  <c r="BH305" s="1"/>
  <c r="BK305" s="1"/>
  <c r="BN305" s="1"/>
  <c r="BQ305" s="1"/>
  <c r="BT305" s="1"/>
  <c r="BW305" s="1"/>
  <c r="BZ305" s="1"/>
  <c r="CC305" s="1"/>
  <c r="CF305" s="1"/>
  <c r="CI305" s="1"/>
  <c r="CL305" s="1"/>
  <c r="CO305" s="1"/>
  <c r="I306"/>
  <c r="L306" s="1"/>
  <c r="O306" s="1"/>
  <c r="R306" s="1"/>
  <c r="U306" s="1"/>
  <c r="X306" s="1"/>
  <c r="AA306" s="1"/>
  <c r="AD306" s="1"/>
  <c r="AG306" s="1"/>
  <c r="AJ306" s="1"/>
  <c r="AM306" s="1"/>
  <c r="AP306" s="1"/>
  <c r="AS306" s="1"/>
  <c r="AV306" s="1"/>
  <c r="AY306" s="1"/>
  <c r="BB306" s="1"/>
  <c r="BE306" s="1"/>
  <c r="BH306" s="1"/>
  <c r="BK306" s="1"/>
  <c r="BN306" s="1"/>
  <c r="BQ306" s="1"/>
  <c r="BT306" s="1"/>
  <c r="BW306" s="1"/>
  <c r="BZ306" s="1"/>
  <c r="CC306" s="1"/>
  <c r="CF306" s="1"/>
  <c r="CI306" s="1"/>
  <c r="CL306" s="1"/>
  <c r="CO306" s="1"/>
  <c r="I307"/>
  <c r="L307"/>
  <c r="O307" s="1"/>
  <c r="R307" s="1"/>
  <c r="U307" s="1"/>
  <c r="X307" s="1"/>
  <c r="AA307" s="1"/>
  <c r="AD307" s="1"/>
  <c r="AG307" s="1"/>
  <c r="AJ307" s="1"/>
  <c r="AM307" s="1"/>
  <c r="AP307" s="1"/>
  <c r="AS307" s="1"/>
  <c r="AV307" s="1"/>
  <c r="AY307" s="1"/>
  <c r="BB307" s="1"/>
  <c r="BE307" s="1"/>
  <c r="BH307" s="1"/>
  <c r="BK307" s="1"/>
  <c r="BN307" s="1"/>
  <c r="BQ307" s="1"/>
  <c r="BT307" s="1"/>
  <c r="BW307" s="1"/>
  <c r="BZ307" s="1"/>
  <c r="CC307" s="1"/>
  <c r="CF307" s="1"/>
  <c r="CI307" s="1"/>
  <c r="CL307" s="1"/>
  <c r="CO307" s="1"/>
  <c r="I308"/>
  <c r="L308" s="1"/>
  <c r="O308" s="1"/>
  <c r="R308" s="1"/>
  <c r="U308" s="1"/>
  <c r="X308" s="1"/>
  <c r="AA308" s="1"/>
  <c r="AD308" s="1"/>
  <c r="AG308" s="1"/>
  <c r="AJ308" s="1"/>
  <c r="AM308" s="1"/>
  <c r="AP308" s="1"/>
  <c r="AS308" s="1"/>
  <c r="AV308" s="1"/>
  <c r="AY308" s="1"/>
  <c r="BB308" s="1"/>
  <c r="BE308" s="1"/>
  <c r="BH308" s="1"/>
  <c r="BK308" s="1"/>
  <c r="BN308" s="1"/>
  <c r="BQ308" s="1"/>
  <c r="BT308" s="1"/>
  <c r="BW308" s="1"/>
  <c r="BZ308" s="1"/>
  <c r="CC308" s="1"/>
  <c r="CF308" s="1"/>
  <c r="CI308" s="1"/>
  <c r="CL308" s="1"/>
  <c r="CO308" s="1"/>
  <c r="I309"/>
  <c r="L309" s="1"/>
  <c r="O309" s="1"/>
  <c r="R309" s="1"/>
  <c r="U309" s="1"/>
  <c r="X309" s="1"/>
  <c r="AA309" s="1"/>
  <c r="AD309" s="1"/>
  <c r="AG309" s="1"/>
  <c r="AJ309" s="1"/>
  <c r="AM309" s="1"/>
  <c r="AP309" s="1"/>
  <c r="AS309" s="1"/>
  <c r="AV309" s="1"/>
  <c r="AY309" s="1"/>
  <c r="BB309" s="1"/>
  <c r="BE309" s="1"/>
  <c r="BH309" s="1"/>
  <c r="BK309" s="1"/>
  <c r="BN309" s="1"/>
  <c r="BQ309" s="1"/>
  <c r="BT309" s="1"/>
  <c r="BW309" s="1"/>
  <c r="BZ309" s="1"/>
  <c r="CC309" s="1"/>
  <c r="CF309" s="1"/>
  <c r="CI309" s="1"/>
  <c r="CL309" s="1"/>
  <c r="CO309" s="1"/>
  <c r="I310"/>
  <c r="L310" s="1"/>
  <c r="O310"/>
  <c r="R310" s="1"/>
  <c r="U310" s="1"/>
  <c r="X310" s="1"/>
  <c r="AA310" s="1"/>
  <c r="AD310" s="1"/>
  <c r="AG310" s="1"/>
  <c r="AJ310" s="1"/>
  <c r="AM310" s="1"/>
  <c r="AP310" s="1"/>
  <c r="AS310" s="1"/>
  <c r="AV310" s="1"/>
  <c r="AY310" s="1"/>
  <c r="BB310" s="1"/>
  <c r="BE310" s="1"/>
  <c r="BH310" s="1"/>
  <c r="BK310" s="1"/>
  <c r="BN310" s="1"/>
  <c r="BQ310" s="1"/>
  <c r="BT310" s="1"/>
  <c r="BW310" s="1"/>
  <c r="BZ310" s="1"/>
  <c r="CC310" s="1"/>
  <c r="CF310" s="1"/>
  <c r="CI310" s="1"/>
  <c r="CL310" s="1"/>
  <c r="CO310" s="1"/>
  <c r="I311"/>
  <c r="L311"/>
  <c r="O311" s="1"/>
  <c r="R311" s="1"/>
  <c r="U311" s="1"/>
  <c r="X311" s="1"/>
  <c r="AA311" s="1"/>
  <c r="AD311" s="1"/>
  <c r="AG311" s="1"/>
  <c r="AJ311" s="1"/>
  <c r="AM311" s="1"/>
  <c r="AP311" s="1"/>
  <c r="AS311" s="1"/>
  <c r="AV311" s="1"/>
  <c r="AY311" s="1"/>
  <c r="BB311" s="1"/>
  <c r="BE311" s="1"/>
  <c r="BH311" s="1"/>
  <c r="BK311" s="1"/>
  <c r="BN311" s="1"/>
  <c r="BQ311" s="1"/>
  <c r="BT311" s="1"/>
  <c r="BW311" s="1"/>
  <c r="BZ311" s="1"/>
  <c r="CC311" s="1"/>
  <c r="CF311" s="1"/>
  <c r="CI311" s="1"/>
  <c r="CL311" s="1"/>
  <c r="CO311" s="1"/>
  <c r="I312"/>
  <c r="L312" s="1"/>
  <c r="O312" s="1"/>
  <c r="R312" s="1"/>
  <c r="U312" s="1"/>
  <c r="X312" s="1"/>
  <c r="AA312" s="1"/>
  <c r="AD312" s="1"/>
  <c r="AG312" s="1"/>
  <c r="AJ312" s="1"/>
  <c r="AM312" s="1"/>
  <c r="AP312" s="1"/>
  <c r="AS312" s="1"/>
  <c r="AV312" s="1"/>
  <c r="AY312" s="1"/>
  <c r="BB312" s="1"/>
  <c r="BE312" s="1"/>
  <c r="BH312" s="1"/>
  <c r="BK312" s="1"/>
  <c r="BN312" s="1"/>
  <c r="BQ312" s="1"/>
  <c r="BT312" s="1"/>
  <c r="BW312" s="1"/>
  <c r="BZ312" s="1"/>
  <c r="CC312" s="1"/>
  <c r="CF312" s="1"/>
  <c r="CI312" s="1"/>
  <c r="CL312" s="1"/>
  <c r="CO312" s="1"/>
  <c r="I313"/>
  <c r="L313"/>
  <c r="O313" s="1"/>
  <c r="R313" s="1"/>
  <c r="U313" s="1"/>
  <c r="X313" s="1"/>
  <c r="AA313" s="1"/>
  <c r="AD313" s="1"/>
  <c r="AG313" s="1"/>
  <c r="AJ313" s="1"/>
  <c r="AM313" s="1"/>
  <c r="AP313" s="1"/>
  <c r="AS313" s="1"/>
  <c r="AV313" s="1"/>
  <c r="AY313" s="1"/>
  <c r="BB313" s="1"/>
  <c r="BE313" s="1"/>
  <c r="BH313" s="1"/>
  <c r="BK313" s="1"/>
  <c r="BN313" s="1"/>
  <c r="BQ313" s="1"/>
  <c r="BT313" s="1"/>
  <c r="BW313" s="1"/>
  <c r="BZ313" s="1"/>
  <c r="CC313" s="1"/>
  <c r="CF313" s="1"/>
  <c r="CI313" s="1"/>
  <c r="CL313" s="1"/>
  <c r="CO313" s="1"/>
  <c r="I314"/>
  <c r="L314" s="1"/>
  <c r="O314" s="1"/>
  <c r="R314" s="1"/>
  <c r="U314" s="1"/>
  <c r="X314" s="1"/>
  <c r="AA314" s="1"/>
  <c r="AD314" s="1"/>
  <c r="AG314" s="1"/>
  <c r="AJ314" s="1"/>
  <c r="AM314" s="1"/>
  <c r="AP314" s="1"/>
  <c r="AS314" s="1"/>
  <c r="AV314" s="1"/>
  <c r="AY314" s="1"/>
  <c r="BB314" s="1"/>
  <c r="BE314" s="1"/>
  <c r="BH314" s="1"/>
  <c r="BK314" s="1"/>
  <c r="BN314" s="1"/>
  <c r="BQ314" s="1"/>
  <c r="BT314" s="1"/>
  <c r="BW314" s="1"/>
  <c r="BZ314" s="1"/>
  <c r="CC314" s="1"/>
  <c r="CF314" s="1"/>
  <c r="CI314" s="1"/>
  <c r="CL314" s="1"/>
  <c r="CO314" s="1"/>
  <c r="I315"/>
  <c r="L315"/>
  <c r="O315" s="1"/>
  <c r="R315" s="1"/>
  <c r="U315" s="1"/>
  <c r="X315" s="1"/>
  <c r="AA315" s="1"/>
  <c r="AD315" s="1"/>
  <c r="AG315" s="1"/>
  <c r="AJ315" s="1"/>
  <c r="AM315" s="1"/>
  <c r="AP315" s="1"/>
  <c r="AS315" s="1"/>
  <c r="AV315" s="1"/>
  <c r="AY315" s="1"/>
  <c r="BB315" s="1"/>
  <c r="BE315" s="1"/>
  <c r="BH315" s="1"/>
  <c r="BK315" s="1"/>
  <c r="BN315" s="1"/>
  <c r="BQ315" s="1"/>
  <c r="BT315" s="1"/>
  <c r="BW315" s="1"/>
  <c r="BZ315" s="1"/>
  <c r="CC315" s="1"/>
  <c r="CF315" s="1"/>
  <c r="CI315" s="1"/>
  <c r="CL315" s="1"/>
  <c r="CO315" s="1"/>
  <c r="I316"/>
  <c r="L316" s="1"/>
  <c r="O316" s="1"/>
  <c r="R316" s="1"/>
  <c r="U316" s="1"/>
  <c r="X316" s="1"/>
  <c r="AA316" s="1"/>
  <c r="AD316" s="1"/>
  <c r="AG316" s="1"/>
  <c r="AJ316" s="1"/>
  <c r="AM316" s="1"/>
  <c r="AP316" s="1"/>
  <c r="AS316" s="1"/>
  <c r="AV316" s="1"/>
  <c r="AY316" s="1"/>
  <c r="BB316" s="1"/>
  <c r="BE316" s="1"/>
  <c r="BH316" s="1"/>
  <c r="BK316" s="1"/>
  <c r="BN316" s="1"/>
  <c r="BQ316" s="1"/>
  <c r="BT316" s="1"/>
  <c r="BW316" s="1"/>
  <c r="BZ316" s="1"/>
  <c r="CC316" s="1"/>
  <c r="CF316" s="1"/>
  <c r="CI316" s="1"/>
  <c r="CL316" s="1"/>
  <c r="CO316" s="1"/>
  <c r="I317"/>
  <c r="L317"/>
  <c r="O317" s="1"/>
  <c r="R317" s="1"/>
  <c r="U317" s="1"/>
  <c r="X317" s="1"/>
  <c r="AA317" s="1"/>
  <c r="AD317" s="1"/>
  <c r="AG317" s="1"/>
  <c r="AJ317" s="1"/>
  <c r="AM317" s="1"/>
  <c r="AP317" s="1"/>
  <c r="AS317" s="1"/>
  <c r="AV317" s="1"/>
  <c r="AY317" s="1"/>
  <c r="BB317" s="1"/>
  <c r="BE317" s="1"/>
  <c r="BH317" s="1"/>
  <c r="BK317" s="1"/>
  <c r="BN317" s="1"/>
  <c r="BQ317" s="1"/>
  <c r="BT317" s="1"/>
  <c r="BW317" s="1"/>
  <c r="BZ317" s="1"/>
  <c r="CC317" s="1"/>
  <c r="CF317" s="1"/>
  <c r="CI317" s="1"/>
  <c r="CL317" s="1"/>
  <c r="CO317" s="1"/>
  <c r="I318"/>
  <c r="L318" s="1"/>
  <c r="O318" s="1"/>
  <c r="R318" s="1"/>
  <c r="U318" s="1"/>
  <c r="X318" s="1"/>
  <c r="AA318" s="1"/>
  <c r="AD318" s="1"/>
  <c r="AG318" s="1"/>
  <c r="AJ318" s="1"/>
  <c r="AM318" s="1"/>
  <c r="AP318" s="1"/>
  <c r="AS318" s="1"/>
  <c r="AV318" s="1"/>
  <c r="AY318" s="1"/>
  <c r="BB318" s="1"/>
  <c r="BE318" s="1"/>
  <c r="BH318" s="1"/>
  <c r="BK318" s="1"/>
  <c r="BN318" s="1"/>
  <c r="BQ318" s="1"/>
  <c r="BT318" s="1"/>
  <c r="BW318" s="1"/>
  <c r="BZ318" s="1"/>
  <c r="CC318" s="1"/>
  <c r="CF318" s="1"/>
  <c r="CI318" s="1"/>
  <c r="CL318" s="1"/>
  <c r="CO318" s="1"/>
  <c r="I319"/>
  <c r="L319"/>
  <c r="O319" s="1"/>
  <c r="R319" s="1"/>
  <c r="U319" s="1"/>
  <c r="X319" s="1"/>
  <c r="AA319" s="1"/>
  <c r="AD319" s="1"/>
  <c r="AG319" s="1"/>
  <c r="AJ319" s="1"/>
  <c r="AM319" s="1"/>
  <c r="AP319" s="1"/>
  <c r="AS319" s="1"/>
  <c r="AV319" s="1"/>
  <c r="AY319" s="1"/>
  <c r="BB319" s="1"/>
  <c r="BE319" s="1"/>
  <c r="BH319" s="1"/>
  <c r="BK319" s="1"/>
  <c r="BN319" s="1"/>
  <c r="BQ319" s="1"/>
  <c r="BT319" s="1"/>
  <c r="BW319" s="1"/>
  <c r="BZ319" s="1"/>
  <c r="CC319" s="1"/>
  <c r="CF319" s="1"/>
  <c r="CI319" s="1"/>
  <c r="CL319" s="1"/>
  <c r="CO319" s="1"/>
  <c r="I320"/>
  <c r="L320" s="1"/>
  <c r="O320" s="1"/>
  <c r="R320" s="1"/>
  <c r="U320" s="1"/>
  <c r="X320" s="1"/>
  <c r="AA320" s="1"/>
  <c r="AD320" s="1"/>
  <c r="AG320" s="1"/>
  <c r="AJ320" s="1"/>
  <c r="AM320" s="1"/>
  <c r="AP320" s="1"/>
  <c r="AS320" s="1"/>
  <c r="AV320" s="1"/>
  <c r="AY320" s="1"/>
  <c r="BB320" s="1"/>
  <c r="BE320" s="1"/>
  <c r="BH320" s="1"/>
  <c r="BK320" s="1"/>
  <c r="BN320" s="1"/>
  <c r="BQ320" s="1"/>
  <c r="BT320" s="1"/>
  <c r="BW320" s="1"/>
  <c r="BZ320" s="1"/>
  <c r="CC320" s="1"/>
  <c r="CF320" s="1"/>
  <c r="CI320" s="1"/>
  <c r="CL320" s="1"/>
  <c r="CO320" s="1"/>
  <c r="I321"/>
  <c r="L321" s="1"/>
  <c r="O321" s="1"/>
  <c r="R321" s="1"/>
  <c r="U321" s="1"/>
  <c r="X321" s="1"/>
  <c r="AA321" s="1"/>
  <c r="AD321" s="1"/>
  <c r="AG321" s="1"/>
  <c r="AJ321" s="1"/>
  <c r="AM321" s="1"/>
  <c r="AP321" s="1"/>
  <c r="AS321" s="1"/>
  <c r="AV321" s="1"/>
  <c r="AY321" s="1"/>
  <c r="BB321" s="1"/>
  <c r="BE321" s="1"/>
  <c r="BH321" s="1"/>
  <c r="BK321" s="1"/>
  <c r="BN321" s="1"/>
  <c r="BQ321" s="1"/>
  <c r="BT321" s="1"/>
  <c r="BW321" s="1"/>
  <c r="BZ321" s="1"/>
  <c r="CC321" s="1"/>
  <c r="CF321" s="1"/>
  <c r="CI321" s="1"/>
  <c r="CL321" s="1"/>
  <c r="CO321" s="1"/>
  <c r="I322"/>
  <c r="L322"/>
  <c r="O322" s="1"/>
  <c r="R322" s="1"/>
  <c r="U322" s="1"/>
  <c r="X322" s="1"/>
  <c r="AA322" s="1"/>
  <c r="AD322" s="1"/>
  <c r="AG322" s="1"/>
  <c r="AJ322" s="1"/>
  <c r="AM322" s="1"/>
  <c r="AP322" s="1"/>
  <c r="AS322" s="1"/>
  <c r="AV322" s="1"/>
  <c r="AY322" s="1"/>
  <c r="BB322" s="1"/>
  <c r="BE322" s="1"/>
  <c r="BH322" s="1"/>
  <c r="BK322" s="1"/>
  <c r="BN322" s="1"/>
  <c r="BQ322" s="1"/>
  <c r="BT322" s="1"/>
  <c r="BW322" s="1"/>
  <c r="BZ322" s="1"/>
  <c r="CC322" s="1"/>
  <c r="CF322" s="1"/>
  <c r="CI322" s="1"/>
  <c r="CL322" s="1"/>
  <c r="CO322" s="1"/>
  <c r="I323"/>
  <c r="L323" s="1"/>
  <c r="O323" s="1"/>
  <c r="R323" s="1"/>
  <c r="U323" s="1"/>
  <c r="X323" s="1"/>
  <c r="AA323" s="1"/>
  <c r="AD323" s="1"/>
  <c r="AG323" s="1"/>
  <c r="AJ323" s="1"/>
  <c r="AM323" s="1"/>
  <c r="AP323" s="1"/>
  <c r="AS323" s="1"/>
  <c r="AV323" s="1"/>
  <c r="AY323" s="1"/>
  <c r="BB323" s="1"/>
  <c r="BE323" s="1"/>
  <c r="BH323" s="1"/>
  <c r="BK323" s="1"/>
  <c r="BN323" s="1"/>
  <c r="BQ323" s="1"/>
  <c r="BT323" s="1"/>
  <c r="BW323" s="1"/>
  <c r="BZ323" s="1"/>
  <c r="CC323" s="1"/>
  <c r="CF323" s="1"/>
  <c r="CI323" s="1"/>
  <c r="CL323" s="1"/>
  <c r="CO323" s="1"/>
  <c r="I324"/>
  <c r="L324" s="1"/>
  <c r="O324" s="1"/>
  <c r="R324" s="1"/>
  <c r="U324" s="1"/>
  <c r="X324" s="1"/>
  <c r="AA324" s="1"/>
  <c r="AD324" s="1"/>
  <c r="AG324" s="1"/>
  <c r="AJ324" s="1"/>
  <c r="AM324" s="1"/>
  <c r="AP324" s="1"/>
  <c r="AS324" s="1"/>
  <c r="AV324" s="1"/>
  <c r="AY324" s="1"/>
  <c r="BB324" s="1"/>
  <c r="BE324" s="1"/>
  <c r="BH324" s="1"/>
  <c r="BK324" s="1"/>
  <c r="BN324" s="1"/>
  <c r="BQ324" s="1"/>
  <c r="BT324" s="1"/>
  <c r="BW324" s="1"/>
  <c r="BZ324" s="1"/>
  <c r="CC324" s="1"/>
  <c r="CF324" s="1"/>
  <c r="CI324" s="1"/>
  <c r="CL324" s="1"/>
  <c r="CO324" s="1"/>
  <c r="I325"/>
  <c r="L325" s="1"/>
  <c r="O325" s="1"/>
  <c r="R325" s="1"/>
  <c r="U325" s="1"/>
  <c r="X325" s="1"/>
  <c r="AA325" s="1"/>
  <c r="AD325" s="1"/>
  <c r="AG325" s="1"/>
  <c r="AJ325" s="1"/>
  <c r="AM325" s="1"/>
  <c r="AP325" s="1"/>
  <c r="AS325" s="1"/>
  <c r="AV325" s="1"/>
  <c r="AY325" s="1"/>
  <c r="BB325" s="1"/>
  <c r="BE325" s="1"/>
  <c r="BH325" s="1"/>
  <c r="BK325" s="1"/>
  <c r="BN325" s="1"/>
  <c r="BQ325" s="1"/>
  <c r="BT325" s="1"/>
  <c r="BW325" s="1"/>
  <c r="BZ325" s="1"/>
  <c r="CC325" s="1"/>
  <c r="CF325" s="1"/>
  <c r="CI325" s="1"/>
  <c r="CL325" s="1"/>
  <c r="CO325" s="1"/>
  <c r="I326"/>
  <c r="L326"/>
  <c r="O326" s="1"/>
  <c r="R326" s="1"/>
  <c r="U326" s="1"/>
  <c r="X326" s="1"/>
  <c r="AA326" s="1"/>
  <c r="AD326" s="1"/>
  <c r="AG326" s="1"/>
  <c r="AJ326" s="1"/>
  <c r="AM326" s="1"/>
  <c r="AP326" s="1"/>
  <c r="AS326" s="1"/>
  <c r="AV326" s="1"/>
  <c r="AY326" s="1"/>
  <c r="BB326" s="1"/>
  <c r="BE326" s="1"/>
  <c r="BH326" s="1"/>
  <c r="BK326" s="1"/>
  <c r="BN326" s="1"/>
  <c r="BQ326" s="1"/>
  <c r="BT326" s="1"/>
  <c r="BW326" s="1"/>
  <c r="BZ326" s="1"/>
  <c r="CC326" s="1"/>
  <c r="CF326" s="1"/>
  <c r="CI326" s="1"/>
  <c r="CL326" s="1"/>
  <c r="CO326" s="1"/>
  <c r="I327"/>
  <c r="L327" s="1"/>
  <c r="O327" s="1"/>
  <c r="R327" s="1"/>
  <c r="U327" s="1"/>
  <c r="X327" s="1"/>
  <c r="AA327" s="1"/>
  <c r="AD327" s="1"/>
  <c r="AG327" s="1"/>
  <c r="AJ327" s="1"/>
  <c r="AM327" s="1"/>
  <c r="AP327" s="1"/>
  <c r="AS327" s="1"/>
  <c r="AV327" s="1"/>
  <c r="AY327" s="1"/>
  <c r="BB327" s="1"/>
  <c r="BE327" s="1"/>
  <c r="BH327" s="1"/>
  <c r="BK327" s="1"/>
  <c r="BN327" s="1"/>
  <c r="BQ327" s="1"/>
  <c r="BT327" s="1"/>
  <c r="BW327" s="1"/>
  <c r="BZ327" s="1"/>
  <c r="CC327" s="1"/>
  <c r="CF327" s="1"/>
  <c r="CI327" s="1"/>
  <c r="CL327" s="1"/>
  <c r="CO327" s="1"/>
  <c r="I328"/>
  <c r="L328" s="1"/>
  <c r="O328" s="1"/>
  <c r="R328" s="1"/>
  <c r="U328" s="1"/>
  <c r="X328" s="1"/>
  <c r="AA328" s="1"/>
  <c r="AD328" s="1"/>
  <c r="AG328" s="1"/>
  <c r="AJ328" s="1"/>
  <c r="AM328" s="1"/>
  <c r="AP328" s="1"/>
  <c r="AS328" s="1"/>
  <c r="AV328" s="1"/>
  <c r="AY328" s="1"/>
  <c r="BB328" s="1"/>
  <c r="BE328" s="1"/>
  <c r="BH328" s="1"/>
  <c r="BK328" s="1"/>
  <c r="BN328" s="1"/>
  <c r="BQ328" s="1"/>
  <c r="BT328" s="1"/>
  <c r="BW328" s="1"/>
  <c r="BZ328" s="1"/>
  <c r="CC328" s="1"/>
  <c r="CF328" s="1"/>
  <c r="CI328" s="1"/>
  <c r="CL328" s="1"/>
  <c r="CO328" s="1"/>
  <c r="I329"/>
  <c r="L329" s="1"/>
  <c r="O329" s="1"/>
  <c r="R329" s="1"/>
  <c r="U329" s="1"/>
  <c r="X329" s="1"/>
  <c r="AA329" s="1"/>
  <c r="AD329" s="1"/>
  <c r="AG329" s="1"/>
  <c r="AJ329" s="1"/>
  <c r="AM329" s="1"/>
  <c r="AP329" s="1"/>
  <c r="AS329" s="1"/>
  <c r="AV329" s="1"/>
  <c r="AY329" s="1"/>
  <c r="BB329" s="1"/>
  <c r="BE329" s="1"/>
  <c r="BH329" s="1"/>
  <c r="BK329" s="1"/>
  <c r="BN329" s="1"/>
  <c r="BQ329" s="1"/>
  <c r="BT329" s="1"/>
  <c r="BW329" s="1"/>
  <c r="BZ329" s="1"/>
  <c r="CC329" s="1"/>
  <c r="CF329" s="1"/>
  <c r="CI329" s="1"/>
  <c r="CL329" s="1"/>
  <c r="CO329" s="1"/>
  <c r="I330"/>
  <c r="L330"/>
  <c r="O330" s="1"/>
  <c r="R330" s="1"/>
  <c r="U330" s="1"/>
  <c r="X330" s="1"/>
  <c r="AA330" s="1"/>
  <c r="AD330" s="1"/>
  <c r="AG330" s="1"/>
  <c r="AJ330" s="1"/>
  <c r="AM330" s="1"/>
  <c r="AP330" s="1"/>
  <c r="AS330" s="1"/>
  <c r="AV330" s="1"/>
  <c r="AY330" s="1"/>
  <c r="BB330" s="1"/>
  <c r="BE330" s="1"/>
  <c r="BH330" s="1"/>
  <c r="BK330" s="1"/>
  <c r="BN330" s="1"/>
  <c r="BQ330" s="1"/>
  <c r="BT330" s="1"/>
  <c r="BW330" s="1"/>
  <c r="BZ330" s="1"/>
  <c r="CC330" s="1"/>
  <c r="CF330" s="1"/>
  <c r="CI330" s="1"/>
  <c r="CL330" s="1"/>
  <c r="CO330" s="1"/>
  <c r="I331"/>
  <c r="L331" s="1"/>
  <c r="O331" s="1"/>
  <c r="R331" s="1"/>
  <c r="U331" s="1"/>
  <c r="X331" s="1"/>
  <c r="AA331" s="1"/>
  <c r="AD331" s="1"/>
  <c r="AG331" s="1"/>
  <c r="AJ331" s="1"/>
  <c r="AM331" s="1"/>
  <c r="AP331" s="1"/>
  <c r="AS331" s="1"/>
  <c r="AV331" s="1"/>
  <c r="AY331" s="1"/>
  <c r="BB331" s="1"/>
  <c r="BE331" s="1"/>
  <c r="BH331" s="1"/>
  <c r="BK331" s="1"/>
  <c r="BN331" s="1"/>
  <c r="BQ331" s="1"/>
  <c r="BT331" s="1"/>
  <c r="BW331" s="1"/>
  <c r="BZ331" s="1"/>
  <c r="CC331" s="1"/>
  <c r="CF331" s="1"/>
  <c r="CI331" s="1"/>
  <c r="CL331" s="1"/>
  <c r="CO331" s="1"/>
  <c r="I332"/>
  <c r="L332" s="1"/>
  <c r="O332" s="1"/>
  <c r="R332" s="1"/>
  <c r="U332" s="1"/>
  <c r="X332" s="1"/>
  <c r="AA332" s="1"/>
  <c r="AD332" s="1"/>
  <c r="AG332" s="1"/>
  <c r="AJ332" s="1"/>
  <c r="AM332" s="1"/>
  <c r="AP332" s="1"/>
  <c r="AS332" s="1"/>
  <c r="AV332" s="1"/>
  <c r="AY332" s="1"/>
  <c r="BB332" s="1"/>
  <c r="BE332" s="1"/>
  <c r="BH332" s="1"/>
  <c r="BK332" s="1"/>
  <c r="BN332" s="1"/>
  <c r="BQ332" s="1"/>
  <c r="BT332" s="1"/>
  <c r="BW332" s="1"/>
  <c r="BZ332" s="1"/>
  <c r="CC332" s="1"/>
  <c r="CF332" s="1"/>
  <c r="CI332" s="1"/>
  <c r="CL332" s="1"/>
  <c r="CO332" s="1"/>
  <c r="I333"/>
  <c r="L333" s="1"/>
  <c r="O333" s="1"/>
  <c r="R333" s="1"/>
  <c r="U333" s="1"/>
  <c r="X333" s="1"/>
  <c r="AA333" s="1"/>
  <c r="AD333" s="1"/>
  <c r="AG333" s="1"/>
  <c r="AJ333" s="1"/>
  <c r="AM333" s="1"/>
  <c r="AP333" s="1"/>
  <c r="AS333" s="1"/>
  <c r="AV333" s="1"/>
  <c r="AY333" s="1"/>
  <c r="BB333" s="1"/>
  <c r="BE333" s="1"/>
  <c r="BH333" s="1"/>
  <c r="BK333" s="1"/>
  <c r="BN333" s="1"/>
  <c r="BQ333" s="1"/>
  <c r="BT333" s="1"/>
  <c r="BW333" s="1"/>
  <c r="BZ333" s="1"/>
  <c r="CC333" s="1"/>
  <c r="CF333" s="1"/>
  <c r="CI333" s="1"/>
  <c r="CL333" s="1"/>
  <c r="CO333" s="1"/>
  <c r="I334"/>
  <c r="L334"/>
  <c r="O334" s="1"/>
  <c r="R334" s="1"/>
  <c r="U334" s="1"/>
  <c r="X334" s="1"/>
  <c r="AA334" s="1"/>
  <c r="AD334" s="1"/>
  <c r="AG334" s="1"/>
  <c r="AJ334" s="1"/>
  <c r="AM334" s="1"/>
  <c r="AP334" s="1"/>
  <c r="AS334" s="1"/>
  <c r="AV334" s="1"/>
  <c r="AY334" s="1"/>
  <c r="BB334" s="1"/>
  <c r="BE334" s="1"/>
  <c r="BH334" s="1"/>
  <c r="BK334" s="1"/>
  <c r="BN334" s="1"/>
  <c r="BQ334" s="1"/>
  <c r="BT334" s="1"/>
  <c r="BW334" s="1"/>
  <c r="BZ334" s="1"/>
  <c r="CC334" s="1"/>
  <c r="CF334" s="1"/>
  <c r="CI334" s="1"/>
  <c r="CL334" s="1"/>
  <c r="CO334" s="1"/>
  <c r="I335"/>
  <c r="L335" s="1"/>
  <c r="O335" s="1"/>
  <c r="R335" s="1"/>
  <c r="U335" s="1"/>
  <c r="X335" s="1"/>
  <c r="AA335" s="1"/>
  <c r="AD335" s="1"/>
  <c r="AG335" s="1"/>
  <c r="AJ335" s="1"/>
  <c r="AM335" s="1"/>
  <c r="AP335" s="1"/>
  <c r="AS335" s="1"/>
  <c r="AV335" s="1"/>
  <c r="AY335" s="1"/>
  <c r="BB335" s="1"/>
  <c r="BE335" s="1"/>
  <c r="BH335" s="1"/>
  <c r="BK335" s="1"/>
  <c r="BN335" s="1"/>
  <c r="BQ335" s="1"/>
  <c r="BT335" s="1"/>
  <c r="BW335" s="1"/>
  <c r="BZ335" s="1"/>
  <c r="CC335" s="1"/>
  <c r="CF335" s="1"/>
  <c r="CI335" s="1"/>
  <c r="CL335" s="1"/>
  <c r="CO335" s="1"/>
  <c r="I336"/>
  <c r="L336" s="1"/>
  <c r="O336" s="1"/>
  <c r="R336" s="1"/>
  <c r="U336" s="1"/>
  <c r="X336" s="1"/>
  <c r="AA336" s="1"/>
  <c r="AD336" s="1"/>
  <c r="AG336" s="1"/>
  <c r="AJ336" s="1"/>
  <c r="AM336" s="1"/>
  <c r="AP336" s="1"/>
  <c r="AS336" s="1"/>
  <c r="AV336" s="1"/>
  <c r="AY336" s="1"/>
  <c r="BB336" s="1"/>
  <c r="BE336" s="1"/>
  <c r="BH336" s="1"/>
  <c r="BK336" s="1"/>
  <c r="BN336" s="1"/>
  <c r="BQ336" s="1"/>
  <c r="BT336" s="1"/>
  <c r="BW336" s="1"/>
  <c r="BZ336" s="1"/>
  <c r="CC336" s="1"/>
  <c r="CF336" s="1"/>
  <c r="CI336" s="1"/>
  <c r="CL336" s="1"/>
  <c r="CO336" s="1"/>
  <c r="I337"/>
  <c r="L337" s="1"/>
  <c r="O337" s="1"/>
  <c r="R337" s="1"/>
  <c r="U337" s="1"/>
  <c r="X337" s="1"/>
  <c r="AA337" s="1"/>
  <c r="AD337" s="1"/>
  <c r="AG337" s="1"/>
  <c r="AJ337" s="1"/>
  <c r="AM337" s="1"/>
  <c r="AP337" s="1"/>
  <c r="AS337" s="1"/>
  <c r="AV337" s="1"/>
  <c r="AY337" s="1"/>
  <c r="BB337" s="1"/>
  <c r="BE337" s="1"/>
  <c r="BH337" s="1"/>
  <c r="BK337" s="1"/>
  <c r="BN337" s="1"/>
  <c r="BQ337" s="1"/>
  <c r="BT337" s="1"/>
  <c r="BW337" s="1"/>
  <c r="BZ337" s="1"/>
  <c r="CC337" s="1"/>
  <c r="CF337" s="1"/>
  <c r="CI337" s="1"/>
  <c r="CL337" s="1"/>
  <c r="CO337" s="1"/>
  <c r="I338"/>
  <c r="L338"/>
  <c r="O338" s="1"/>
  <c r="R338" s="1"/>
  <c r="U338" s="1"/>
  <c r="X338" s="1"/>
  <c r="AA338" s="1"/>
  <c r="AD338" s="1"/>
  <c r="AG338" s="1"/>
  <c r="AJ338" s="1"/>
  <c r="AM338" s="1"/>
  <c r="AP338" s="1"/>
  <c r="AS338" s="1"/>
  <c r="AV338" s="1"/>
  <c r="AY338" s="1"/>
  <c r="BB338" s="1"/>
  <c r="BE338" s="1"/>
  <c r="BH338" s="1"/>
  <c r="BK338" s="1"/>
  <c r="BN338" s="1"/>
  <c r="BQ338" s="1"/>
  <c r="BT338" s="1"/>
  <c r="BW338" s="1"/>
  <c r="BZ338" s="1"/>
  <c r="CC338" s="1"/>
  <c r="CF338" s="1"/>
  <c r="CI338" s="1"/>
  <c r="CL338" s="1"/>
  <c r="CO338" s="1"/>
  <c r="I339"/>
  <c r="L339" s="1"/>
  <c r="O339" s="1"/>
  <c r="R339" s="1"/>
  <c r="U339" s="1"/>
  <c r="X339" s="1"/>
  <c r="AA339" s="1"/>
  <c r="AD339" s="1"/>
  <c r="AG339" s="1"/>
  <c r="AJ339" s="1"/>
  <c r="AM339" s="1"/>
  <c r="AP339" s="1"/>
  <c r="AS339" s="1"/>
  <c r="AV339" s="1"/>
  <c r="AY339" s="1"/>
  <c r="BB339" s="1"/>
  <c r="BE339" s="1"/>
  <c r="BH339" s="1"/>
  <c r="BK339" s="1"/>
  <c r="BN339" s="1"/>
  <c r="BQ339" s="1"/>
  <c r="BT339" s="1"/>
  <c r="BW339" s="1"/>
  <c r="BZ339" s="1"/>
  <c r="CC339" s="1"/>
  <c r="CF339" s="1"/>
  <c r="CI339" s="1"/>
  <c r="CL339" s="1"/>
  <c r="CO339" s="1"/>
  <c r="I340"/>
  <c r="L340" s="1"/>
  <c r="O340" s="1"/>
  <c r="R340" s="1"/>
  <c r="U340" s="1"/>
  <c r="X340" s="1"/>
  <c r="AA340" s="1"/>
  <c r="AD340" s="1"/>
  <c r="AG340" s="1"/>
  <c r="AJ340" s="1"/>
  <c r="AM340" s="1"/>
  <c r="AP340" s="1"/>
  <c r="AS340" s="1"/>
  <c r="AV340" s="1"/>
  <c r="AY340" s="1"/>
  <c r="BB340" s="1"/>
  <c r="BE340" s="1"/>
  <c r="BH340" s="1"/>
  <c r="BK340" s="1"/>
  <c r="BN340" s="1"/>
  <c r="BQ340" s="1"/>
  <c r="BT340" s="1"/>
  <c r="BW340" s="1"/>
  <c r="BZ340" s="1"/>
  <c r="CC340" s="1"/>
  <c r="CF340" s="1"/>
  <c r="CI340" s="1"/>
  <c r="CL340" s="1"/>
  <c r="CO340" s="1"/>
  <c r="I341"/>
  <c r="L341" s="1"/>
  <c r="O341" s="1"/>
  <c r="R341" s="1"/>
  <c r="U341" s="1"/>
  <c r="X341" s="1"/>
  <c r="AA341" s="1"/>
  <c r="AD341" s="1"/>
  <c r="AG341" s="1"/>
  <c r="AJ341" s="1"/>
  <c r="AM341" s="1"/>
  <c r="AP341" s="1"/>
  <c r="AS341" s="1"/>
  <c r="AV341" s="1"/>
  <c r="AY341" s="1"/>
  <c r="BB341" s="1"/>
  <c r="BE341" s="1"/>
  <c r="BH341" s="1"/>
  <c r="BK341" s="1"/>
  <c r="BN341" s="1"/>
  <c r="BQ341" s="1"/>
  <c r="BT341" s="1"/>
  <c r="BW341" s="1"/>
  <c r="BZ341" s="1"/>
  <c r="CC341" s="1"/>
  <c r="CF341" s="1"/>
  <c r="CI341" s="1"/>
  <c r="CL341" s="1"/>
  <c r="CO341" s="1"/>
  <c r="I342"/>
  <c r="L342"/>
  <c r="O342" s="1"/>
  <c r="R342" s="1"/>
  <c r="U342" s="1"/>
  <c r="X342" s="1"/>
  <c r="AA342" s="1"/>
  <c r="AD342" s="1"/>
  <c r="AG342" s="1"/>
  <c r="AJ342" s="1"/>
  <c r="AM342" s="1"/>
  <c r="AP342" s="1"/>
  <c r="AS342" s="1"/>
  <c r="AV342" s="1"/>
  <c r="AY342" s="1"/>
  <c r="BB342" s="1"/>
  <c r="BE342" s="1"/>
  <c r="BH342" s="1"/>
  <c r="BK342" s="1"/>
  <c r="BN342" s="1"/>
  <c r="BQ342" s="1"/>
  <c r="BT342" s="1"/>
  <c r="BW342" s="1"/>
  <c r="BZ342" s="1"/>
  <c r="CC342" s="1"/>
  <c r="CF342" s="1"/>
  <c r="CI342" s="1"/>
  <c r="CL342" s="1"/>
  <c r="CO342" s="1"/>
  <c r="I343"/>
  <c r="L343" s="1"/>
  <c r="O343" s="1"/>
  <c r="R343" s="1"/>
  <c r="U343" s="1"/>
  <c r="X343" s="1"/>
  <c r="AA343" s="1"/>
  <c r="AD343" s="1"/>
  <c r="AG343" s="1"/>
  <c r="AJ343" s="1"/>
  <c r="AM343" s="1"/>
  <c r="AP343" s="1"/>
  <c r="AS343" s="1"/>
  <c r="AV343" s="1"/>
  <c r="AY343" s="1"/>
  <c r="BB343" s="1"/>
  <c r="BE343" s="1"/>
  <c r="BH343" s="1"/>
  <c r="BK343" s="1"/>
  <c r="BN343" s="1"/>
  <c r="BQ343" s="1"/>
  <c r="BT343" s="1"/>
  <c r="BW343" s="1"/>
  <c r="BZ343" s="1"/>
  <c r="CC343" s="1"/>
  <c r="CF343" s="1"/>
  <c r="CI343" s="1"/>
  <c r="CL343" s="1"/>
  <c r="CO343" s="1"/>
  <c r="I344"/>
  <c r="L344" s="1"/>
  <c r="O344" s="1"/>
  <c r="R344" s="1"/>
  <c r="U344" s="1"/>
  <c r="X344" s="1"/>
  <c r="AA344" s="1"/>
  <c r="AD344" s="1"/>
  <c r="AG344" s="1"/>
  <c r="AJ344" s="1"/>
  <c r="AM344" s="1"/>
  <c r="AP344" s="1"/>
  <c r="AS344" s="1"/>
  <c r="AV344" s="1"/>
  <c r="AY344" s="1"/>
  <c r="BB344" s="1"/>
  <c r="BE344" s="1"/>
  <c r="BH344" s="1"/>
  <c r="BK344" s="1"/>
  <c r="BN344" s="1"/>
  <c r="BQ344" s="1"/>
  <c r="BT344" s="1"/>
  <c r="BW344" s="1"/>
  <c r="BZ344" s="1"/>
  <c r="CC344" s="1"/>
  <c r="CF344" s="1"/>
  <c r="CI344" s="1"/>
  <c r="CL344" s="1"/>
  <c r="CO344" s="1"/>
  <c r="I345"/>
  <c r="L345" s="1"/>
  <c r="O345" s="1"/>
  <c r="R345" s="1"/>
  <c r="U345" s="1"/>
  <c r="X345" s="1"/>
  <c r="AA345" s="1"/>
  <c r="AD345" s="1"/>
  <c r="AG345" s="1"/>
  <c r="AJ345" s="1"/>
  <c r="AM345" s="1"/>
  <c r="AP345" s="1"/>
  <c r="AS345" s="1"/>
  <c r="AV345" s="1"/>
  <c r="AY345" s="1"/>
  <c r="BB345" s="1"/>
  <c r="BE345" s="1"/>
  <c r="BH345" s="1"/>
  <c r="BK345" s="1"/>
  <c r="BN345" s="1"/>
  <c r="BQ345" s="1"/>
  <c r="BT345" s="1"/>
  <c r="BW345" s="1"/>
  <c r="BZ345" s="1"/>
  <c r="CC345" s="1"/>
  <c r="CF345" s="1"/>
  <c r="CI345" s="1"/>
  <c r="CL345" s="1"/>
  <c r="CO345" s="1"/>
  <c r="I346"/>
  <c r="L346"/>
  <c r="O346" s="1"/>
  <c r="R346" s="1"/>
  <c r="U346" s="1"/>
  <c r="X346" s="1"/>
  <c r="AA346" s="1"/>
  <c r="AD346" s="1"/>
  <c r="AG346" s="1"/>
  <c r="AJ346" s="1"/>
  <c r="AM346" s="1"/>
  <c r="AP346" s="1"/>
  <c r="AS346" s="1"/>
  <c r="AV346" s="1"/>
  <c r="AY346" s="1"/>
  <c r="BB346" s="1"/>
  <c r="BE346" s="1"/>
  <c r="BH346" s="1"/>
  <c r="BK346" s="1"/>
  <c r="BN346" s="1"/>
  <c r="BQ346" s="1"/>
  <c r="BT346" s="1"/>
  <c r="BW346" s="1"/>
  <c r="BZ346" s="1"/>
  <c r="CC346" s="1"/>
  <c r="CF346" s="1"/>
  <c r="CI346" s="1"/>
  <c r="CL346" s="1"/>
  <c r="CO346" s="1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CR347"/>
  <c r="CQ347"/>
  <c r="CP347"/>
  <c r="CN347"/>
  <c r="CM347"/>
  <c r="CJ347"/>
  <c r="CH347"/>
  <c r="CG347"/>
  <c r="CE347"/>
  <c r="CD347"/>
  <c r="CA347"/>
  <c r="BX347"/>
  <c r="BU347"/>
  <c r="BR347"/>
  <c r="BP347"/>
  <c r="BO347"/>
  <c r="BL347"/>
  <c r="BI347"/>
  <c r="BF347"/>
  <c r="AW347"/>
  <c r="AU347"/>
  <c r="AT347"/>
  <c r="AR347"/>
  <c r="AQ347"/>
  <c r="AK347"/>
  <c r="AH347"/>
  <c r="AF347"/>
  <c r="AE347"/>
  <c r="AC347"/>
  <c r="AB347"/>
  <c r="Z347"/>
  <c r="Y347"/>
  <c r="W347"/>
  <c r="V347"/>
  <c r="T347"/>
  <c r="S347"/>
  <c r="Q347"/>
  <c r="P347"/>
  <c r="N347"/>
  <c r="M347"/>
  <c r="K347"/>
  <c r="J347"/>
  <c r="H347"/>
  <c r="G347"/>
  <c r="E347"/>
  <c r="D347"/>
  <c r="BA347"/>
  <c r="AN347"/>
  <c r="AO347"/>
  <c r="CB347"/>
  <c r="AL347"/>
  <c r="BV347"/>
  <c r="CK347"/>
  <c r="F3"/>
  <c r="I3" s="1"/>
  <c r="Y85" i="3"/>
  <c r="Y79"/>
  <c r="Y70"/>
  <c r="Y53"/>
  <c r="Y51"/>
  <c r="Y45"/>
  <c r="Y35"/>
  <c r="Y29"/>
  <c r="Y19"/>
  <c r="Y8"/>
  <c r="Y92"/>
  <c r="Y91"/>
  <c r="Y76"/>
  <c r="Y75"/>
  <c r="Y56"/>
  <c r="Y55"/>
  <c r="Y41"/>
  <c r="Y40"/>
  <c r="Y26"/>
  <c r="Y25"/>
  <c r="Y24"/>
  <c r="Y23"/>
  <c r="Y344"/>
  <c r="Y343"/>
  <c r="Y342"/>
  <c r="Y341"/>
  <c r="Y340"/>
  <c r="Y339"/>
  <c r="Y338"/>
  <c r="Y337"/>
  <c r="Y336"/>
  <c r="Y335"/>
  <c r="Y334"/>
  <c r="Y333"/>
  <c r="Y332"/>
  <c r="Y331"/>
  <c r="Y330"/>
  <c r="Y329"/>
  <c r="Y328"/>
  <c r="Y327"/>
  <c r="Y326"/>
  <c r="Y325"/>
  <c r="Y324"/>
  <c r="Y323"/>
  <c r="Y322"/>
  <c r="Y321"/>
  <c r="Y320"/>
  <c r="Y319"/>
  <c r="Y318"/>
  <c r="Y317"/>
  <c r="Y316"/>
  <c r="Y315"/>
  <c r="Y314"/>
  <c r="Y313"/>
  <c r="Y312"/>
  <c r="Y311"/>
  <c r="Y310"/>
  <c r="Y309"/>
  <c r="Y308"/>
  <c r="Y307"/>
  <c r="Y306"/>
  <c r="Y305"/>
  <c r="Y304"/>
  <c r="Y303"/>
  <c r="Y302"/>
  <c r="Y301"/>
  <c r="Y300"/>
  <c r="Y299"/>
  <c r="Y298"/>
  <c r="Y297"/>
  <c r="Y296"/>
  <c r="Y295"/>
  <c r="Y294"/>
  <c r="Y293"/>
  <c r="Y292"/>
  <c r="Y291"/>
  <c r="Y290"/>
  <c r="Y289"/>
  <c r="Y288"/>
  <c r="Y287"/>
  <c r="Y286"/>
  <c r="Y285"/>
  <c r="Y284"/>
  <c r="Y283"/>
  <c r="Y282"/>
  <c r="Y281"/>
  <c r="Y280"/>
  <c r="Y279"/>
  <c r="Y278"/>
  <c r="Y277"/>
  <c r="Y276"/>
  <c r="Y275"/>
  <c r="Y274"/>
  <c r="Y273"/>
  <c r="Y272"/>
  <c r="Y271"/>
  <c r="Y270"/>
  <c r="Y269"/>
  <c r="Y268"/>
  <c r="Y267"/>
  <c r="Y266"/>
  <c r="Y265"/>
  <c r="Y264"/>
  <c r="Y263"/>
  <c r="Y262"/>
  <c r="Y261"/>
  <c r="Y260"/>
  <c r="Y259"/>
  <c r="Y258"/>
  <c r="Y257"/>
  <c r="Y256"/>
  <c r="Y255"/>
  <c r="Y254"/>
  <c r="Y253"/>
  <c r="Y252"/>
  <c r="Y251"/>
  <c r="Y250"/>
  <c r="Y249"/>
  <c r="Y248"/>
  <c r="Y247"/>
  <c r="Y246"/>
  <c r="Y245"/>
  <c r="Y244"/>
  <c r="Y243"/>
  <c r="Y242"/>
  <c r="Y241"/>
  <c r="Y240"/>
  <c r="Y239"/>
  <c r="Y238"/>
  <c r="Y237"/>
  <c r="Y236"/>
  <c r="Y235"/>
  <c r="Y234"/>
  <c r="Y233"/>
  <c r="Y232"/>
  <c r="Y231"/>
  <c r="Y230"/>
  <c r="Y229"/>
  <c r="Y228"/>
  <c r="Y227"/>
  <c r="Y226"/>
  <c r="Y225"/>
  <c r="Y224"/>
  <c r="Y223"/>
  <c r="Y222"/>
  <c r="Y221"/>
  <c r="Y220"/>
  <c r="Y219"/>
  <c r="Y218"/>
  <c r="Y217"/>
  <c r="Y216"/>
  <c r="Y215"/>
  <c r="Y214"/>
  <c r="Y213"/>
  <c r="Y212"/>
  <c r="Y211"/>
  <c r="Y210"/>
  <c r="Y209"/>
  <c r="Y208"/>
  <c r="Y207"/>
  <c r="Y206"/>
  <c r="Y205"/>
  <c r="Y204"/>
  <c r="Y203"/>
  <c r="Y202"/>
  <c r="Y201"/>
  <c r="Y200"/>
  <c r="Y199"/>
  <c r="Y198"/>
  <c r="Y197"/>
  <c r="Y196"/>
  <c r="Y195"/>
  <c r="Y194"/>
  <c r="Y193"/>
  <c r="Y192"/>
  <c r="Y191"/>
  <c r="Y190"/>
  <c r="Y189"/>
  <c r="Y188"/>
  <c r="Y187"/>
  <c r="Y186"/>
  <c r="Y185"/>
  <c r="Y184"/>
  <c r="Y183"/>
  <c r="Y182"/>
  <c r="Y181"/>
  <c r="Y180"/>
  <c r="Y179"/>
  <c r="Y178"/>
  <c r="Y177"/>
  <c r="Y176"/>
  <c r="Y175"/>
  <c r="Y174"/>
  <c r="Y173"/>
  <c r="Y172"/>
  <c r="Y171"/>
  <c r="Y170"/>
  <c r="Y169"/>
  <c r="Y168"/>
  <c r="Y167"/>
  <c r="Y166"/>
  <c r="Y165"/>
  <c r="Y164"/>
  <c r="Y163"/>
  <c r="Y162"/>
  <c r="Y161"/>
  <c r="Y160"/>
  <c r="Y159"/>
  <c r="Y158"/>
  <c r="Y157"/>
  <c r="Y156"/>
  <c r="Y155"/>
  <c r="Y154"/>
  <c r="Y153"/>
  <c r="Y152"/>
  <c r="Y151"/>
  <c r="Y150"/>
  <c r="Y149"/>
  <c r="Y148"/>
  <c r="Y147"/>
  <c r="Y146"/>
  <c r="Y145"/>
  <c r="Y144"/>
  <c r="Y143"/>
  <c r="Y142"/>
  <c r="Y141"/>
  <c r="Y140"/>
  <c r="Y139"/>
  <c r="Y138"/>
  <c r="Y137"/>
  <c r="Y136"/>
  <c r="Y135"/>
  <c r="Y134"/>
  <c r="Y133"/>
  <c r="Y132"/>
  <c r="Y131"/>
  <c r="Y130"/>
  <c r="Y129"/>
  <c r="Y128"/>
  <c r="Y127"/>
  <c r="Y126"/>
  <c r="Y125"/>
  <c r="Y124"/>
  <c r="Y123"/>
  <c r="Y122"/>
  <c r="Y121"/>
  <c r="Y120"/>
  <c r="Y119"/>
  <c r="Y118"/>
  <c r="Y117"/>
  <c r="Y116"/>
  <c r="Y115"/>
  <c r="Y114"/>
  <c r="Y113"/>
  <c r="Y112"/>
  <c r="Y111"/>
  <c r="Y110"/>
  <c r="Y109"/>
  <c r="Y108"/>
  <c r="Y107"/>
  <c r="Y106"/>
  <c r="Y105"/>
  <c r="Y104"/>
  <c r="Y103"/>
  <c r="Y102"/>
  <c r="Y101"/>
  <c r="Y100"/>
  <c r="Y99"/>
  <c r="Y98"/>
  <c r="Y97"/>
  <c r="Y96"/>
  <c r="Y95"/>
  <c r="Y94"/>
  <c r="Y93"/>
  <c r="Y90"/>
  <c r="Y89"/>
  <c r="Y88"/>
  <c r="Y87"/>
  <c r="Y86"/>
  <c r="Y84"/>
  <c r="Y83"/>
  <c r="Y82"/>
  <c r="Y81"/>
  <c r="Y80"/>
  <c r="Y78"/>
  <c r="Y77"/>
  <c r="Y74"/>
  <c r="Y73"/>
  <c r="Y72"/>
  <c r="Y71"/>
  <c r="Y69"/>
  <c r="Y68"/>
  <c r="Y67"/>
  <c r="Y66"/>
  <c r="Y65"/>
  <c r="Y64"/>
  <c r="Y63"/>
  <c r="Y62"/>
  <c r="Y61"/>
  <c r="Y60"/>
  <c r="Y59"/>
  <c r="Y58"/>
  <c r="Y57"/>
  <c r="Y54"/>
  <c r="Y52"/>
  <c r="Y50"/>
  <c r="Y49"/>
  <c r="Y48"/>
  <c r="Y47"/>
  <c r="Y46"/>
  <c r="Y44"/>
  <c r="Y43"/>
  <c r="Y42"/>
  <c r="Y39"/>
  <c r="Y38"/>
  <c r="Y37"/>
  <c r="Y36"/>
  <c r="Y34"/>
  <c r="Y33"/>
  <c r="Y32"/>
  <c r="Y31"/>
  <c r="Y30"/>
  <c r="Y28"/>
  <c r="Y27"/>
  <c r="Y22"/>
  <c r="Y21"/>
  <c r="Y20"/>
  <c r="Y18"/>
  <c r="Y17"/>
  <c r="Y16"/>
  <c r="Y15"/>
  <c r="Y14"/>
  <c r="Y13"/>
  <c r="Y12"/>
  <c r="Y11"/>
  <c r="Y10"/>
  <c r="Y9"/>
  <c r="Y7"/>
  <c r="Y6"/>
  <c r="Y5"/>
  <c r="Y4"/>
  <c r="BM347" i="5" l="1"/>
  <c r="BJ347"/>
  <c r="BY347"/>
  <c r="BG347"/>
  <c r="L3"/>
  <c r="C347"/>
  <c r="AX347"/>
  <c r="AI347"/>
  <c r="BS347"/>
  <c r="BD347"/>
  <c r="F347" l="1"/>
  <c r="I347"/>
  <c r="L347"/>
  <c r="O3"/>
  <c r="Y347" i="3"/>
  <c r="O347" i="5" l="1"/>
  <c r="R3"/>
  <c r="BY303" i="3"/>
  <c r="BY261"/>
  <c r="BY182"/>
  <c r="BY200"/>
  <c r="BY209"/>
  <c r="BY175"/>
  <c r="BY67"/>
  <c r="R347" i="5" l="1"/>
  <c r="U3"/>
  <c r="BY202" i="3"/>
  <c r="BV203"/>
  <c r="BV228"/>
  <c r="BV268"/>
  <c r="BV34"/>
  <c r="BV272"/>
  <c r="BV223"/>
  <c r="BV218"/>
  <c r="BV193"/>
  <c r="BV44"/>
  <c r="BV202"/>
  <c r="BV25"/>
  <c r="BV303"/>
  <c r="BV300"/>
  <c r="BV91"/>
  <c r="BV235"/>
  <c r="BV332"/>
  <c r="BV28"/>
  <c r="BV23"/>
  <c r="BV214"/>
  <c r="BV339"/>
  <c r="BV210"/>
  <c r="BV24"/>
  <c r="BV233"/>
  <c r="BV313"/>
  <c r="BV238"/>
  <c r="BV67"/>
  <c r="BV55"/>
  <c r="BV162"/>
  <c r="BV182"/>
  <c r="BS310"/>
  <c r="BV124"/>
  <c r="BV215"/>
  <c r="BV88"/>
  <c r="BV209"/>
  <c r="BV287"/>
  <c r="BV196"/>
  <c r="BV143"/>
  <c r="BV101"/>
  <c r="BV75"/>
  <c r="BV70"/>
  <c r="BV68"/>
  <c r="U347" i="5" l="1"/>
  <c r="X3"/>
  <c r="BV49" i="3"/>
  <c r="BV27"/>
  <c r="BV11"/>
  <c r="BV4"/>
  <c r="BV213"/>
  <c r="BV163"/>
  <c r="BV126"/>
  <c r="BS294"/>
  <c r="BS202"/>
  <c r="BS168"/>
  <c r="BS291"/>
  <c r="BS13"/>
  <c r="BS92"/>
  <c r="BS59"/>
  <c r="BS142"/>
  <c r="BS178"/>
  <c r="BS196"/>
  <c r="BS23"/>
  <c r="BS237"/>
  <c r="BS25"/>
  <c r="BS44"/>
  <c r="BS33"/>
  <c r="BS170"/>
  <c r="BS20"/>
  <c r="BS55"/>
  <c r="BS332"/>
  <c r="BS211"/>
  <c r="BS79"/>
  <c r="BS235"/>
  <c r="BS193"/>
  <c r="BS188"/>
  <c r="BS91"/>
  <c r="BS303"/>
  <c r="BS177"/>
  <c r="BS95"/>
  <c r="BS233"/>
  <c r="BS28"/>
  <c r="BS72"/>
  <c r="BS24"/>
  <c r="BS240"/>
  <c r="BS228"/>
  <c r="BS34"/>
  <c r="BS305"/>
  <c r="BS203"/>
  <c r="BS214"/>
  <c r="BS268"/>
  <c r="BS300"/>
  <c r="BS12"/>
  <c r="BS218"/>
  <c r="BS213"/>
  <c r="BS210"/>
  <c r="BS339"/>
  <c r="BS313"/>
  <c r="BS217"/>
  <c r="BS259"/>
  <c r="BS132"/>
  <c r="BS93"/>
  <c r="BS194"/>
  <c r="BS29"/>
  <c r="BS56"/>
  <c r="BS275"/>
  <c r="BS182"/>
  <c r="BS67"/>
  <c r="BS96"/>
  <c r="BS45"/>
  <c r="BS198"/>
  <c r="BS207"/>
  <c r="BS200"/>
  <c r="X347" i="5" l="1"/>
  <c r="AA3"/>
  <c r="BS333" i="3"/>
  <c r="BS223"/>
  <c r="BS163"/>
  <c r="BS120"/>
  <c r="BS116"/>
  <c r="BS85"/>
  <c r="BS51"/>
  <c r="BS49"/>
  <c r="BS19"/>
  <c r="BS6"/>
  <c r="BS70"/>
  <c r="BS301"/>
  <c r="BS208"/>
  <c r="BP223"/>
  <c r="BP44"/>
  <c r="BP281"/>
  <c r="BP55"/>
  <c r="BP177"/>
  <c r="BP210"/>
  <c r="BP202"/>
  <c r="BP125"/>
  <c r="BP235"/>
  <c r="BP268"/>
  <c r="BP79"/>
  <c r="BP170"/>
  <c r="BP95"/>
  <c r="BP193"/>
  <c r="BP23"/>
  <c r="BP92"/>
  <c r="BP303"/>
  <c r="BP72"/>
  <c r="BP294"/>
  <c r="BP300"/>
  <c r="BP13"/>
  <c r="BP237"/>
  <c r="BP228"/>
  <c r="BP11"/>
  <c r="BP27"/>
  <c r="BP233"/>
  <c r="BP305"/>
  <c r="BP33"/>
  <c r="BP168"/>
  <c r="BP91"/>
  <c r="BP59"/>
  <c r="BP25"/>
  <c r="BP163"/>
  <c r="BP12"/>
  <c r="BP28"/>
  <c r="BP24"/>
  <c r="BP211"/>
  <c r="BP34"/>
  <c r="BP332"/>
  <c r="BP218"/>
  <c r="BP213"/>
  <c r="BP339"/>
  <c r="BP203"/>
  <c r="BP313"/>
  <c r="BP162"/>
  <c r="BP285"/>
  <c r="BP46"/>
  <c r="BP175"/>
  <c r="BP182"/>
  <c r="BP337"/>
  <c r="BP230"/>
  <c r="BP215"/>
  <c r="BP29"/>
  <c r="BP212"/>
  <c r="BP258"/>
  <c r="BP214"/>
  <c r="BP101"/>
  <c r="BP287"/>
  <c r="BP209"/>
  <c r="BP312"/>
  <c r="BP56"/>
  <c r="BP178"/>
  <c r="BP188"/>
  <c r="BP150"/>
  <c r="BP40"/>
  <c r="BP255"/>
  <c r="BP171"/>
  <c r="BP196"/>
  <c r="BP142"/>
  <c r="BP88"/>
  <c r="BP87"/>
  <c r="BP75"/>
  <c r="BP70"/>
  <c r="BP20"/>
  <c r="BM72"/>
  <c r="BM188"/>
  <c r="BM11"/>
  <c r="BM202"/>
  <c r="BM120"/>
  <c r="BM333"/>
  <c r="BM332"/>
  <c r="BM44"/>
  <c r="BM49"/>
  <c r="BM235"/>
  <c r="BM210"/>
  <c r="BM55"/>
  <c r="BM300"/>
  <c r="BM170"/>
  <c r="BM12"/>
  <c r="BM194"/>
  <c r="BM183"/>
  <c r="BM182"/>
  <c r="BM28"/>
  <c r="BM79"/>
  <c r="BM33"/>
  <c r="BM233"/>
  <c r="BM162"/>
  <c r="BM95"/>
  <c r="BM150"/>
  <c r="BM101"/>
  <c r="BM268"/>
  <c r="BM92"/>
  <c r="BM193"/>
  <c r="BM24"/>
  <c r="BM29"/>
  <c r="BM237"/>
  <c r="BM211"/>
  <c r="BM91"/>
  <c r="BM214"/>
  <c r="BM171"/>
  <c r="BM23"/>
  <c r="BM339"/>
  <c r="BM213"/>
  <c r="BM218"/>
  <c r="BM303"/>
  <c r="BM13"/>
  <c r="BM25"/>
  <c r="BM125"/>
  <c r="BM223"/>
  <c r="BM34"/>
  <c r="BM228"/>
  <c r="BM313"/>
  <c r="BM294"/>
  <c r="BM168"/>
  <c r="BM203"/>
  <c r="BM142"/>
  <c r="BM305"/>
  <c r="BM175"/>
  <c r="BM35"/>
  <c r="BM51"/>
  <c r="BM177"/>
  <c r="BM209"/>
  <c r="BM312"/>
  <c r="BP238"/>
  <c r="BJ215"/>
  <c r="BD228"/>
  <c r="BD214"/>
  <c r="BD339"/>
  <c r="BD209"/>
  <c r="BD312"/>
  <c r="BD162"/>
  <c r="BD202"/>
  <c r="BD182"/>
  <c r="BD163"/>
  <c r="BD289"/>
  <c r="BD300"/>
  <c r="BD23"/>
  <c r="BD233"/>
  <c r="BD311"/>
  <c r="AA347" i="5" l="1"/>
  <c r="AD3"/>
  <c r="BJ92" i="3"/>
  <c r="BJ91"/>
  <c r="BJ142"/>
  <c r="BJ95"/>
  <c r="BJ182"/>
  <c r="BM163"/>
  <c r="BJ233"/>
  <c r="BJ20"/>
  <c r="BJ311"/>
  <c r="BJ268"/>
  <c r="BJ179"/>
  <c r="BJ313"/>
  <c r="BJ211"/>
  <c r="BJ237"/>
  <c r="BJ218"/>
  <c r="BJ210"/>
  <c r="BD235"/>
  <c r="BD203"/>
  <c r="BD170"/>
  <c r="BD287"/>
  <c r="BD210"/>
  <c r="BD188"/>
  <c r="BD28"/>
  <c r="BD238"/>
  <c r="BD51"/>
  <c r="BD24"/>
  <c r="BD13"/>
  <c r="BD196"/>
  <c r="BA268"/>
  <c r="BA209"/>
  <c r="BA177"/>
  <c r="BA45"/>
  <c r="BA8"/>
  <c r="BA101"/>
  <c r="BA232"/>
  <c r="BA194"/>
  <c r="BA67"/>
  <c r="BA25"/>
  <c r="BA233"/>
  <c r="BA300"/>
  <c r="BA91"/>
  <c r="BA190"/>
  <c r="BA55"/>
  <c r="BA258"/>
  <c r="BA23"/>
  <c r="BA40"/>
  <c r="BA230"/>
  <c r="BA333"/>
  <c r="BA175"/>
  <c r="BA296"/>
  <c r="BA235"/>
  <c r="BA226"/>
  <c r="BA332"/>
  <c r="BA339"/>
  <c r="BA215"/>
  <c r="BA214"/>
  <c r="BA337"/>
  <c r="BA193"/>
  <c r="BA79"/>
  <c r="BA62"/>
  <c r="BA92"/>
  <c r="BA163"/>
  <c r="BA41"/>
  <c r="BA95"/>
  <c r="BA24"/>
  <c r="BA212"/>
  <c r="BA202"/>
  <c r="BA182"/>
  <c r="BA29"/>
  <c r="BA200"/>
  <c r="BA213"/>
  <c r="BA218"/>
  <c r="BA217"/>
  <c r="BA186"/>
  <c r="BA259"/>
  <c r="BA295"/>
  <c r="BA56"/>
  <c r="BA301"/>
  <c r="BA44"/>
  <c r="BA57"/>
  <c r="BA132"/>
  <c r="BA275"/>
  <c r="BA33"/>
  <c r="BA281"/>
  <c r="BA198"/>
  <c r="BA312"/>
  <c r="BA203"/>
  <c r="BA93"/>
  <c r="BA228"/>
  <c r="BA35"/>
  <c r="BA49"/>
  <c r="BA142"/>
  <c r="BA237"/>
  <c r="BA291"/>
  <c r="BA85"/>
  <c r="BA72"/>
  <c r="BA342"/>
  <c r="BA188"/>
  <c r="BA145"/>
  <c r="BA94"/>
  <c r="BA70"/>
  <c r="BA38"/>
  <c r="AX313"/>
  <c r="AX214"/>
  <c r="AX203"/>
  <c r="AX213"/>
  <c r="AX218"/>
  <c r="AX217"/>
  <c r="AD347" i="5" l="1"/>
  <c r="AG3"/>
  <c r="AX268" i="3"/>
  <c r="AX310"/>
  <c r="AX339"/>
  <c r="AX210"/>
  <c r="AX168"/>
  <c r="AX272"/>
  <c r="AG347" i="5" l="1"/>
  <c r="AJ3"/>
  <c r="AX170" i="3"/>
  <c r="AX300"/>
  <c r="AU214"/>
  <c r="AU203"/>
  <c r="AU68"/>
  <c r="AU193"/>
  <c r="AU91"/>
  <c r="AU300"/>
  <c r="AU268"/>
  <c r="AU11"/>
  <c r="AU49"/>
  <c r="AU177"/>
  <c r="AU332"/>
  <c r="AU13"/>
  <c r="AU142"/>
  <c r="AU235"/>
  <c r="AU294"/>
  <c r="AU182"/>
  <c r="AU188"/>
  <c r="AU28"/>
  <c r="AU168"/>
  <c r="AU291"/>
  <c r="AU33"/>
  <c r="AU233"/>
  <c r="AU72"/>
  <c r="AU211"/>
  <c r="AU34"/>
  <c r="AU12"/>
  <c r="AU44"/>
  <c r="AU23"/>
  <c r="AU303"/>
  <c r="AX51"/>
  <c r="AU95"/>
  <c r="AU67"/>
  <c r="AU55"/>
  <c r="AU228"/>
  <c r="AU189"/>
  <c r="AU256"/>
  <c r="AU59"/>
  <c r="AU75"/>
  <c r="AU150"/>
  <c r="AU79"/>
  <c r="AU202"/>
  <c r="AU27"/>
  <c r="AU178"/>
  <c r="AU313"/>
  <c r="AU210"/>
  <c r="AU213"/>
  <c r="AU218"/>
  <c r="AU339"/>
  <c r="AU226"/>
  <c r="AU56"/>
  <c r="AU217"/>
  <c r="AU196"/>
  <c r="AX337"/>
  <c r="AU20"/>
  <c r="AU85"/>
  <c r="AU140"/>
  <c r="AU4"/>
  <c r="AU93"/>
  <c r="AU92"/>
  <c r="AU70"/>
  <c r="AU194"/>
  <c r="AU259"/>
  <c r="AU186"/>
  <c r="AU96"/>
  <c r="AU25"/>
  <c r="AU24"/>
  <c r="AU45"/>
  <c r="AU29"/>
  <c r="AU310"/>
  <c r="AU198"/>
  <c r="AJ347" i="5" l="1"/>
  <c r="AM3"/>
  <c r="AU163" i="3"/>
  <c r="AU162"/>
  <c r="AR340"/>
  <c r="AR300"/>
  <c r="AR215"/>
  <c r="AM347" i="5" l="1"/>
  <c r="AP3"/>
  <c r="AR311" i="3"/>
  <c r="AP347" i="5" l="1"/>
  <c r="AS3"/>
  <c r="AR339" i="3"/>
  <c r="AS347" i="5" l="1"/>
  <c r="AV3"/>
  <c r="AR28" i="3"/>
  <c r="AR238"/>
  <c r="AR210"/>
  <c r="AR163"/>
  <c r="AO182"/>
  <c r="AO205"/>
  <c r="AO314"/>
  <c r="AO285"/>
  <c r="AI200"/>
  <c r="AI339"/>
  <c r="AI209"/>
  <c r="AI185"/>
  <c r="AI203"/>
  <c r="AI311"/>
  <c r="AI340"/>
  <c r="AI218"/>
  <c r="AI213"/>
  <c r="AV347" i="5" l="1"/>
  <c r="AY3"/>
  <c r="AI215" i="3"/>
  <c r="AI163"/>
  <c r="AI238"/>
  <c r="AI285"/>
  <c r="AF203"/>
  <c r="AF208"/>
  <c r="AF340"/>
  <c r="AF218"/>
  <c r="AF215"/>
  <c r="AI210"/>
  <c r="AF311"/>
  <c r="AF285"/>
  <c r="AF300"/>
  <c r="AF214"/>
  <c r="AI268"/>
  <c r="AY347" i="5" l="1"/>
  <c r="BB3"/>
  <c r="AE346" i="3"/>
  <c r="AF163"/>
  <c r="AF162"/>
  <c r="AF238"/>
  <c r="AC203"/>
  <c r="AC182"/>
  <c r="AC55"/>
  <c r="AC205"/>
  <c r="AC208"/>
  <c r="AC213"/>
  <c r="AC300"/>
  <c r="AC340"/>
  <c r="AC215"/>
  <c r="AC200"/>
  <c r="AF205"/>
  <c r="AC311"/>
  <c r="M347"/>
  <c r="P347"/>
  <c r="Q347"/>
  <c r="S347"/>
  <c r="V347"/>
  <c r="AB347"/>
  <c r="AE347"/>
  <c r="AF347"/>
  <c r="AH347"/>
  <c r="AI347"/>
  <c r="AK347"/>
  <c r="AL347"/>
  <c r="AN347"/>
  <c r="AO347"/>
  <c r="AQ347"/>
  <c r="AR347"/>
  <c r="AT347"/>
  <c r="AU347"/>
  <c r="AW347"/>
  <c r="AX347"/>
  <c r="AZ347"/>
  <c r="BA347"/>
  <c r="BC347"/>
  <c r="BD347"/>
  <c r="BF347"/>
  <c r="BG347"/>
  <c r="BI347"/>
  <c r="BJ347"/>
  <c r="BL347"/>
  <c r="BM347"/>
  <c r="BO347"/>
  <c r="BP347"/>
  <c r="BR347"/>
  <c r="BS347"/>
  <c r="BU347"/>
  <c r="BV347"/>
  <c r="BX347"/>
  <c r="BY347"/>
  <c r="CA347"/>
  <c r="CB347"/>
  <c r="CD347"/>
  <c r="CE347"/>
  <c r="CG347"/>
  <c r="CH347"/>
  <c r="CJ347"/>
  <c r="CK347"/>
  <c r="CM347"/>
  <c r="CN347"/>
  <c r="CP347"/>
  <c r="CQ347"/>
  <c r="G347"/>
  <c r="J347"/>
  <c r="D347"/>
  <c r="AC162"/>
  <c r="AC347" s="1"/>
  <c r="AC163"/>
  <c r="Z163"/>
  <c r="AC285"/>
  <c r="Z296"/>
  <c r="Z24"/>
  <c r="Z339"/>
  <c r="Z215"/>
  <c r="AC214"/>
  <c r="Z218"/>
  <c r="Z213"/>
  <c r="Z285"/>
  <c r="AC238"/>
  <c r="Z312"/>
  <c r="Z23"/>
  <c r="Z347" s="1"/>
  <c r="Z209"/>
  <c r="Z228"/>
  <c r="Z116"/>
  <c r="W214"/>
  <c r="Z182"/>
  <c r="W13"/>
  <c r="W25"/>
  <c r="W202"/>
  <c r="W339"/>
  <c r="W29"/>
  <c r="W215"/>
  <c r="W56"/>
  <c r="W298"/>
  <c r="Z88"/>
  <c r="W176"/>
  <c r="W237"/>
  <c r="Z203"/>
  <c r="W175"/>
  <c r="W285"/>
  <c r="W300"/>
  <c r="W228"/>
  <c r="W24"/>
  <c r="Z214"/>
  <c r="Z202"/>
  <c r="T268"/>
  <c r="T203"/>
  <c r="Z162"/>
  <c r="T339"/>
  <c r="Z300"/>
  <c r="Z208"/>
  <c r="Z268"/>
  <c r="W209"/>
  <c r="W268"/>
  <c r="W28"/>
  <c r="W11"/>
  <c r="W347" s="1"/>
  <c r="W170"/>
  <c r="W34"/>
  <c r="W211"/>
  <c r="W88"/>
  <c r="T311"/>
  <c r="T162"/>
  <c r="T347" s="1"/>
  <c r="N203"/>
  <c r="N95"/>
  <c r="N233"/>
  <c r="N209"/>
  <c r="N23"/>
  <c r="N347" s="1"/>
  <c r="N175"/>
  <c r="N300"/>
  <c r="N28"/>
  <c r="N228"/>
  <c r="N34"/>
  <c r="N235"/>
  <c r="N218"/>
  <c r="N339"/>
  <c r="N210"/>
  <c r="N35"/>
  <c r="N217"/>
  <c r="N177"/>
  <c r="N332"/>
  <c r="N92"/>
  <c r="N214"/>
  <c r="K210"/>
  <c r="K339"/>
  <c r="K214"/>
  <c r="K28"/>
  <c r="K347" s="1"/>
  <c r="K268"/>
  <c r="BJ312" i="2"/>
  <c r="N268" i="3"/>
  <c r="N314"/>
  <c r="H339"/>
  <c r="H268"/>
  <c r="H241"/>
  <c r="H110"/>
  <c r="H347" s="1"/>
  <c r="BP14" i="4"/>
  <c r="BD14"/>
  <c r="D14"/>
  <c r="BG6"/>
  <c r="BD6"/>
  <c r="AX6"/>
  <c r="C6"/>
  <c r="F6" s="1"/>
  <c r="I6" s="1"/>
  <c r="L6" s="1"/>
  <c r="O6" s="1"/>
  <c r="R6" s="1"/>
  <c r="U6" s="1"/>
  <c r="X6" s="1"/>
  <c r="AA6" s="1"/>
  <c r="AD6" s="1"/>
  <c r="AG6" s="1"/>
  <c r="AJ6" s="1"/>
  <c r="AM6" s="1"/>
  <c r="AP6" s="1"/>
  <c r="AS6" s="1"/>
  <c r="AV6" s="1"/>
  <c r="AY6" s="1"/>
  <c r="BB6" s="1"/>
  <c r="BE6" s="1"/>
  <c r="BH6" s="1"/>
  <c r="BK6" s="1"/>
  <c r="BN6" s="1"/>
  <c r="BQ6" s="1"/>
  <c r="E14" s="1"/>
  <c r="BB14" s="1"/>
  <c r="BE14" s="1"/>
  <c r="BH14" s="1"/>
  <c r="BK14" s="1"/>
  <c r="BN14" s="1"/>
  <c r="BQ14" s="1"/>
  <c r="BT14" s="1"/>
  <c r="BP13"/>
  <c r="BG13"/>
  <c r="BD13"/>
  <c r="D13"/>
  <c r="BG5"/>
  <c r="BD5"/>
  <c r="F5"/>
  <c r="I5" s="1"/>
  <c r="L5" s="1"/>
  <c r="O5" s="1"/>
  <c r="R5" s="1"/>
  <c r="U5" s="1"/>
  <c r="X5" s="1"/>
  <c r="AA5" s="1"/>
  <c r="AD5" s="1"/>
  <c r="AG5" s="1"/>
  <c r="AJ5" s="1"/>
  <c r="AM5" s="1"/>
  <c r="AP5" s="1"/>
  <c r="AS5" s="1"/>
  <c r="AV5" s="1"/>
  <c r="AY5" s="1"/>
  <c r="BB5" s="1"/>
  <c r="BE5" s="1"/>
  <c r="BH5" s="1"/>
  <c r="BK5" s="1"/>
  <c r="BN5" s="1"/>
  <c r="BQ5" s="1"/>
  <c r="E13" s="1"/>
  <c r="BB13" s="1"/>
  <c r="BE13" s="1"/>
  <c r="BH13" s="1"/>
  <c r="BK13" s="1"/>
  <c r="BN13" s="1"/>
  <c r="BQ13" s="1"/>
  <c r="BT13" s="1"/>
  <c r="BD12"/>
  <c r="D12"/>
  <c r="BG4"/>
  <c r="BD4"/>
  <c r="F4"/>
  <c r="I4" s="1"/>
  <c r="L4" s="1"/>
  <c r="O4" s="1"/>
  <c r="R4" s="1"/>
  <c r="U4" s="1"/>
  <c r="X4" s="1"/>
  <c r="AA4" s="1"/>
  <c r="AD4" s="1"/>
  <c r="AG4" s="1"/>
  <c r="AJ4" s="1"/>
  <c r="AM4" s="1"/>
  <c r="AP4" s="1"/>
  <c r="AS4" s="1"/>
  <c r="AV4" s="1"/>
  <c r="AY4" s="1"/>
  <c r="BB4" s="1"/>
  <c r="E101" i="3"/>
  <c r="E72"/>
  <c r="E155"/>
  <c r="E35"/>
  <c r="E237"/>
  <c r="E120"/>
  <c r="E268"/>
  <c r="E67"/>
  <c r="E44"/>
  <c r="E339"/>
  <c r="E332"/>
  <c r="E300"/>
  <c r="E233"/>
  <c r="E228"/>
  <c r="E223"/>
  <c r="E218"/>
  <c r="E214"/>
  <c r="E213"/>
  <c r="E211"/>
  <c r="E193"/>
  <c r="E189"/>
  <c r="E182"/>
  <c r="E142"/>
  <c r="E125"/>
  <c r="E95"/>
  <c r="E92"/>
  <c r="E91"/>
  <c r="E79"/>
  <c r="E68"/>
  <c r="E56"/>
  <c r="E55"/>
  <c r="E28"/>
  <c r="E25"/>
  <c r="E24"/>
  <c r="E23"/>
  <c r="E347" s="1"/>
  <c r="E208"/>
  <c r="H163"/>
  <c r="E163"/>
  <c r="CB341" i="2"/>
  <c r="CB312"/>
  <c r="CB214"/>
  <c r="CB215"/>
  <c r="CK215"/>
  <c r="CK26"/>
  <c r="CK209"/>
  <c r="CK341"/>
  <c r="CK239"/>
  <c r="CK315"/>
  <c r="CB164"/>
  <c r="BY229"/>
  <c r="BY146"/>
  <c r="BY312"/>
  <c r="BY177"/>
  <c r="BY25"/>
  <c r="BY216"/>
  <c r="BY301"/>
  <c r="BY183"/>
  <c r="BY14"/>
  <c r="BY203"/>
  <c r="BY186"/>
  <c r="BY215"/>
  <c r="BY219"/>
  <c r="BY89"/>
  <c r="BY231"/>
  <c r="BY209"/>
  <c r="BY178"/>
  <c r="BY68"/>
  <c r="BY176"/>
  <c r="BY46"/>
  <c r="BY297"/>
  <c r="BY333"/>
  <c r="BY56"/>
  <c r="BY76"/>
  <c r="CB239"/>
  <c r="BY166"/>
  <c r="BY143"/>
  <c r="BY41"/>
  <c r="BY195"/>
  <c r="BY213"/>
  <c r="BY304"/>
  <c r="BY92"/>
  <c r="BY80"/>
  <c r="BY234"/>
  <c r="BY174"/>
  <c r="BY96"/>
  <c r="BY93"/>
  <c r="BY201"/>
  <c r="BY206"/>
  <c r="BY214"/>
  <c r="BY24"/>
  <c r="BY341"/>
  <c r="BY239"/>
  <c r="BY204"/>
  <c r="BY164"/>
  <c r="BV238"/>
  <c r="BV183"/>
  <c r="BV190"/>
  <c r="BV102"/>
  <c r="BV176"/>
  <c r="BV95"/>
  <c r="BV236"/>
  <c r="BV111"/>
  <c r="BV184"/>
  <c r="BV234"/>
  <c r="BV164"/>
  <c r="BS42"/>
  <c r="BS52"/>
  <c r="BV204"/>
  <c r="BV301"/>
  <c r="BV216"/>
  <c r="BS24"/>
  <c r="BS234"/>
  <c r="BS227"/>
  <c r="BS25"/>
  <c r="BS23"/>
  <c r="BS57"/>
  <c r="BS80"/>
  <c r="BS233"/>
  <c r="BS238"/>
  <c r="BS93"/>
  <c r="BS304"/>
  <c r="BS231"/>
  <c r="BS46"/>
  <c r="BS216"/>
  <c r="BS236"/>
  <c r="BS343"/>
  <c r="BS146"/>
  <c r="BS214"/>
  <c r="BS174"/>
  <c r="BS96"/>
  <c r="BS288"/>
  <c r="BS229"/>
  <c r="BS77"/>
  <c r="BS76"/>
  <c r="BS74"/>
  <c r="BS71"/>
  <c r="BS68"/>
  <c r="BS54"/>
  <c r="BS47"/>
  <c r="BS41"/>
  <c r="BS39"/>
  <c r="BS30"/>
  <c r="BS26"/>
  <c r="BS20"/>
  <c r="BS56"/>
  <c r="BS62"/>
  <c r="BS63"/>
  <c r="BS256"/>
  <c r="BS194"/>
  <c r="BS336"/>
  <c r="BS213"/>
  <c r="BS259"/>
  <c r="BS239"/>
  <c r="BS14"/>
  <c r="BS287"/>
  <c r="BS297"/>
  <c r="BS143"/>
  <c r="BS89"/>
  <c r="BS177"/>
  <c r="BS183"/>
  <c r="BS92"/>
  <c r="BS102"/>
  <c r="BS301"/>
  <c r="BS204"/>
  <c r="BS286"/>
  <c r="BS215"/>
  <c r="BS206"/>
  <c r="BS209"/>
  <c r="BS341"/>
  <c r="BS312"/>
  <c r="BS126"/>
  <c r="BS189"/>
  <c r="BS299"/>
  <c r="BS333"/>
  <c r="BS219"/>
  <c r="BS338"/>
  <c r="BS319"/>
  <c r="BS250"/>
  <c r="BV286"/>
  <c r="BV239"/>
  <c r="BB347" i="5" l="1"/>
  <c r="BE3"/>
  <c r="BE4" i="4"/>
  <c r="BH4" s="1"/>
  <c r="BK4" s="1"/>
  <c r="BN4" s="1"/>
  <c r="BQ4" s="1"/>
  <c r="E12" s="1"/>
  <c r="BB12" s="1"/>
  <c r="BE12" s="1"/>
  <c r="BH12" s="1"/>
  <c r="BK12" s="1"/>
  <c r="BN12" s="1"/>
  <c r="BQ12" s="1"/>
  <c r="BT12" s="1"/>
  <c r="BM215" i="2"/>
  <c r="BM213"/>
  <c r="BM297"/>
  <c r="BM96"/>
  <c r="BM56"/>
  <c r="BM183"/>
  <c r="BM24"/>
  <c r="BM301"/>
  <c r="BA338"/>
  <c r="BJ277"/>
  <c r="BJ256"/>
  <c r="BJ238"/>
  <c r="BJ234"/>
  <c r="BJ229"/>
  <c r="BJ227"/>
  <c r="BJ194"/>
  <c r="BJ190"/>
  <c r="BJ186"/>
  <c r="BJ183"/>
  <c r="BJ178"/>
  <c r="BJ176"/>
  <c r="BJ174"/>
  <c r="BJ153"/>
  <c r="BJ146"/>
  <c r="BJ143"/>
  <c r="BJ97"/>
  <c r="BJ94"/>
  <c r="BJ93"/>
  <c r="BJ92"/>
  <c r="BJ89"/>
  <c r="BJ80"/>
  <c r="BJ77"/>
  <c r="BJ68"/>
  <c r="BJ57"/>
  <c r="BJ56"/>
  <c r="BJ30"/>
  <c r="BJ26"/>
  <c r="BJ25"/>
  <c r="BJ24"/>
  <c r="BJ334"/>
  <c r="BJ333"/>
  <c r="BJ218"/>
  <c r="BJ69"/>
  <c r="BE347" i="5" l="1"/>
  <c r="BH3"/>
  <c r="BD341" i="2"/>
  <c r="BD178"/>
  <c r="BD80"/>
  <c r="BD151"/>
  <c r="BD227"/>
  <c r="BD236"/>
  <c r="BD172"/>
  <c r="BD206"/>
  <c r="BD299"/>
  <c r="BD183"/>
  <c r="BD209"/>
  <c r="BD20"/>
  <c r="BD204"/>
  <c r="BD213"/>
  <c r="BD191"/>
  <c r="BD92"/>
  <c r="BD176"/>
  <c r="BD56"/>
  <c r="BD301"/>
  <c r="BD71"/>
  <c r="BD26"/>
  <c r="BD30"/>
  <c r="BD333"/>
  <c r="BD259"/>
  <c r="BD39"/>
  <c r="BD190"/>
  <c r="BD238"/>
  <c r="BD297"/>
  <c r="BD194"/>
  <c r="BD96"/>
  <c r="BD234"/>
  <c r="BD229"/>
  <c r="BD89"/>
  <c r="BD304"/>
  <c r="BD186"/>
  <c r="BD93"/>
  <c r="BD166"/>
  <c r="BD41"/>
  <c r="BD24"/>
  <c r="BD68"/>
  <c r="BD286"/>
  <c r="BD25"/>
  <c r="BD57"/>
  <c r="BD171"/>
  <c r="BD174"/>
  <c r="BD146"/>
  <c r="BD76"/>
  <c r="BD102"/>
  <c r="BD231"/>
  <c r="BD219"/>
  <c r="BG56"/>
  <c r="BG183"/>
  <c r="BG259"/>
  <c r="BG286"/>
  <c r="BG24"/>
  <c r="BG96"/>
  <c r="BG93"/>
  <c r="BG68"/>
  <c r="BG199"/>
  <c r="BG172"/>
  <c r="BG297"/>
  <c r="BG215"/>
  <c r="BG204"/>
  <c r="BG213"/>
  <c r="BG219"/>
  <c r="BG190"/>
  <c r="BG209"/>
  <c r="BG201"/>
  <c r="BG341"/>
  <c r="BG206"/>
  <c r="BG97"/>
  <c r="BI348"/>
  <c r="AX96"/>
  <c r="AX214"/>
  <c r="AX219"/>
  <c r="AX24"/>
  <c r="AX236"/>
  <c r="AX9"/>
  <c r="AX204"/>
  <c r="AX209"/>
  <c r="AX183"/>
  <c r="AX304"/>
  <c r="AX215"/>
  <c r="AX203"/>
  <c r="AX178"/>
  <c r="AX46"/>
  <c r="AX26"/>
  <c r="AX194"/>
  <c r="AX334"/>
  <c r="AX333"/>
  <c r="AX25"/>
  <c r="AX80"/>
  <c r="AX234"/>
  <c r="AX93"/>
  <c r="AX92"/>
  <c r="AX176"/>
  <c r="AX218"/>
  <c r="AL199"/>
  <c r="AO215"/>
  <c r="AN224"/>
  <c r="AL218"/>
  <c r="AL211"/>
  <c r="AL315"/>
  <c r="AL96"/>
  <c r="AI183"/>
  <c r="AI126"/>
  <c r="AI80"/>
  <c r="AI234"/>
  <c r="AI26"/>
  <c r="AI94"/>
  <c r="AI133"/>
  <c r="AI92"/>
  <c r="AI96"/>
  <c r="AI21"/>
  <c r="AI148"/>
  <c r="AI25"/>
  <c r="AI135"/>
  <c r="AI189"/>
  <c r="AI190"/>
  <c r="AI218"/>
  <c r="AI24"/>
  <c r="AI191"/>
  <c r="AI87"/>
  <c r="AI46"/>
  <c r="BH347" i="5" l="1"/>
  <c r="BK3"/>
  <c r="D348" i="2"/>
  <c r="E348"/>
  <c r="G348"/>
  <c r="H348"/>
  <c r="J348"/>
  <c r="K348"/>
  <c r="M348"/>
  <c r="N348"/>
  <c r="P348"/>
  <c r="Q348"/>
  <c r="S348"/>
  <c r="T348"/>
  <c r="V348"/>
  <c r="W348"/>
  <c r="Y348"/>
  <c r="Z348"/>
  <c r="AB348"/>
  <c r="AC348"/>
  <c r="AE348"/>
  <c r="AF348"/>
  <c r="AH348"/>
  <c r="AQ348"/>
  <c r="AR348"/>
  <c r="AT348"/>
  <c r="AU348"/>
  <c r="AW348"/>
  <c r="AX348"/>
  <c r="BA348"/>
  <c r="BD348"/>
  <c r="BF348"/>
  <c r="BG348"/>
  <c r="BJ348"/>
  <c r="BL348"/>
  <c r="BM348"/>
  <c r="BO348"/>
  <c r="BP348"/>
  <c r="BR348"/>
  <c r="BS348"/>
  <c r="BU348"/>
  <c r="BV348"/>
  <c r="BX348"/>
  <c r="BY348"/>
  <c r="CA348"/>
  <c r="CB348"/>
  <c r="CD348"/>
  <c r="CE348"/>
  <c r="CG348"/>
  <c r="CH348"/>
  <c r="CJ348"/>
  <c r="CK348"/>
  <c r="CM348"/>
  <c r="CN348"/>
  <c r="CP348"/>
  <c r="CQ348"/>
  <c r="CR348"/>
  <c r="AK348"/>
  <c r="AL348"/>
  <c r="AN348"/>
  <c r="AO348"/>
  <c r="BK347" i="5" l="1"/>
  <c r="BN3"/>
  <c r="AI301" i="2"/>
  <c r="AI30"/>
  <c r="AI56"/>
  <c r="AI195"/>
  <c r="AI229"/>
  <c r="AI288"/>
  <c r="AI98"/>
  <c r="AI143"/>
  <c r="AI219"/>
  <c r="AI214"/>
  <c r="AI340"/>
  <c r="C342"/>
  <c r="C340"/>
  <c r="AI286"/>
  <c r="C262"/>
  <c r="C290"/>
  <c r="C260"/>
  <c r="C239"/>
  <c r="C285"/>
  <c r="C345"/>
  <c r="C269"/>
  <c r="C286"/>
  <c r="C264"/>
  <c r="C284"/>
  <c r="C245"/>
  <c r="C236"/>
  <c r="C229"/>
  <c r="C234"/>
  <c r="C183"/>
  <c r="C333"/>
  <c r="C304"/>
  <c r="C298"/>
  <c r="C297"/>
  <c r="C294"/>
  <c r="C288"/>
  <c r="C287"/>
  <c r="C275"/>
  <c r="C272"/>
  <c r="C267"/>
  <c r="C266"/>
  <c r="C259"/>
  <c r="C256"/>
  <c r="C218"/>
  <c r="C216"/>
  <c r="C215"/>
  <c r="C213"/>
  <c r="C212"/>
  <c r="C204"/>
  <c r="C203"/>
  <c r="C200"/>
  <c r="C172"/>
  <c r="C171"/>
  <c r="C169"/>
  <c r="C170"/>
  <c r="C166"/>
  <c r="C301"/>
  <c r="C214"/>
  <c r="C337"/>
  <c r="C225"/>
  <c r="C219"/>
  <c r="C338"/>
  <c r="C334"/>
  <c r="C238"/>
  <c r="C233"/>
  <c r="C232"/>
  <c r="C231"/>
  <c r="C228"/>
  <c r="C227"/>
  <c r="C63"/>
  <c r="C60"/>
  <c r="C59"/>
  <c r="C57"/>
  <c r="C299"/>
  <c r="C250"/>
  <c r="C62"/>
  <c r="C316"/>
  <c r="C134"/>
  <c r="C89"/>
  <c r="C80"/>
  <c r="C73"/>
  <c r="C71"/>
  <c r="C68"/>
  <c r="C194"/>
  <c r="C189"/>
  <c r="C188"/>
  <c r="C186"/>
  <c r="C178"/>
  <c r="C177"/>
  <c r="C176"/>
  <c r="C56"/>
  <c r="C46"/>
  <c r="C42"/>
  <c r="C41"/>
  <c r="C38"/>
  <c r="C36"/>
  <c r="C35"/>
  <c r="C34"/>
  <c r="C30"/>
  <c r="C29"/>
  <c r="C27"/>
  <c r="C26"/>
  <c r="C25"/>
  <c r="C24"/>
  <c r="F24" s="1"/>
  <c r="I24" s="1"/>
  <c r="L24" s="1"/>
  <c r="O24" s="1"/>
  <c r="R24" s="1"/>
  <c r="U24" s="1"/>
  <c r="X24" s="1"/>
  <c r="AA24" s="1"/>
  <c r="AD24" s="1"/>
  <c r="AG24" s="1"/>
  <c r="AJ24" s="1"/>
  <c r="AM24" s="1"/>
  <c r="AP24" s="1"/>
  <c r="AS24" s="1"/>
  <c r="AV24" s="1"/>
  <c r="AY24" s="1"/>
  <c r="BB24" s="1"/>
  <c r="BE24" s="1"/>
  <c r="BH24" s="1"/>
  <c r="BK24" s="1"/>
  <c r="BN24" s="1"/>
  <c r="BQ24" s="1"/>
  <c r="BT24" s="1"/>
  <c r="BW24" s="1"/>
  <c r="BZ24" s="1"/>
  <c r="CC24" s="1"/>
  <c r="CF24" s="1"/>
  <c r="CI24" s="1"/>
  <c r="CL24" s="1"/>
  <c r="CO24" s="1"/>
  <c r="C23" i="3" s="1"/>
  <c r="F23" s="1"/>
  <c r="I23" s="1"/>
  <c r="L23" s="1"/>
  <c r="O23" s="1"/>
  <c r="R23" s="1"/>
  <c r="U23" s="1"/>
  <c r="X23" s="1"/>
  <c r="AA23" s="1"/>
  <c r="AD23" s="1"/>
  <c r="AG23" s="1"/>
  <c r="AJ23" s="1"/>
  <c r="AM23" s="1"/>
  <c r="AP23" s="1"/>
  <c r="AS23" s="1"/>
  <c r="AV23" s="1"/>
  <c r="AY23" s="1"/>
  <c r="BB23" s="1"/>
  <c r="BE23" s="1"/>
  <c r="BH23" s="1"/>
  <c r="BK23" s="1"/>
  <c r="BN23" s="1"/>
  <c r="BQ23" s="1"/>
  <c r="BT23" s="1"/>
  <c r="BW23" s="1"/>
  <c r="BZ23" s="1"/>
  <c r="CC23" s="1"/>
  <c r="CF23" s="1"/>
  <c r="CI23" s="1"/>
  <c r="CL23" s="1"/>
  <c r="CO23" s="1"/>
  <c r="CR23" s="1"/>
  <c r="CW23" s="1"/>
  <c r="C23" i="2"/>
  <c r="C21"/>
  <c r="C20"/>
  <c r="C19"/>
  <c r="F19" s="1"/>
  <c r="I19" s="1"/>
  <c r="L19" s="1"/>
  <c r="O19" s="1"/>
  <c r="R19" s="1"/>
  <c r="U19" s="1"/>
  <c r="X19" s="1"/>
  <c r="AA19" s="1"/>
  <c r="AD19" s="1"/>
  <c r="AG19" s="1"/>
  <c r="AJ19" s="1"/>
  <c r="AM19" s="1"/>
  <c r="AP19" s="1"/>
  <c r="AS19" s="1"/>
  <c r="AV19" s="1"/>
  <c r="AY19" s="1"/>
  <c r="BB19" s="1"/>
  <c r="BE19" s="1"/>
  <c r="BH19" s="1"/>
  <c r="BK19" s="1"/>
  <c r="BN19" s="1"/>
  <c r="BQ19" s="1"/>
  <c r="BT19" s="1"/>
  <c r="BW19" s="1"/>
  <c r="BZ19" s="1"/>
  <c r="CC19" s="1"/>
  <c r="CF19" s="1"/>
  <c r="CI19" s="1"/>
  <c r="CL19" s="1"/>
  <c r="CO19" s="1"/>
  <c r="C18" i="3" s="1"/>
  <c r="F18" s="1"/>
  <c r="I18" s="1"/>
  <c r="L18" s="1"/>
  <c r="C18" i="2"/>
  <c r="C14"/>
  <c r="C13"/>
  <c r="C11"/>
  <c r="F11" s="1"/>
  <c r="I11" s="1"/>
  <c r="L11" s="1"/>
  <c r="O11" s="1"/>
  <c r="R11" s="1"/>
  <c r="U11" s="1"/>
  <c r="X11" s="1"/>
  <c r="AA11" s="1"/>
  <c r="AD11" s="1"/>
  <c r="AG11" s="1"/>
  <c r="AJ11" s="1"/>
  <c r="AM11" s="1"/>
  <c r="AP11" s="1"/>
  <c r="AS11" s="1"/>
  <c r="AV11" s="1"/>
  <c r="AY11" s="1"/>
  <c r="BB11" s="1"/>
  <c r="BE11" s="1"/>
  <c r="BH11" s="1"/>
  <c r="BK11" s="1"/>
  <c r="BN11" s="1"/>
  <c r="BQ11" s="1"/>
  <c r="BT11" s="1"/>
  <c r="BW11" s="1"/>
  <c r="BZ11" s="1"/>
  <c r="CC11" s="1"/>
  <c r="CF11" s="1"/>
  <c r="CI11" s="1"/>
  <c r="CL11" s="1"/>
  <c r="CO11" s="1"/>
  <c r="C10" i="3" s="1"/>
  <c r="F10" s="1"/>
  <c r="I10" s="1"/>
  <c r="L10" s="1"/>
  <c r="O10" s="1"/>
  <c r="R10" s="1"/>
  <c r="U10" s="1"/>
  <c r="X10" s="1"/>
  <c r="AA10" s="1"/>
  <c r="AD10" s="1"/>
  <c r="AG10" s="1"/>
  <c r="AJ10" s="1"/>
  <c r="AM10" s="1"/>
  <c r="AP10" s="1"/>
  <c r="AS10" s="1"/>
  <c r="AV10" s="1"/>
  <c r="AY10" s="1"/>
  <c r="BB10" s="1"/>
  <c r="BE10" s="1"/>
  <c r="BH10" s="1"/>
  <c r="BK10" s="1"/>
  <c r="BN10" s="1"/>
  <c r="BQ10" s="1"/>
  <c r="BT10" s="1"/>
  <c r="BW10" s="1"/>
  <c r="BZ10" s="1"/>
  <c r="CC10" s="1"/>
  <c r="CF10" s="1"/>
  <c r="CI10" s="1"/>
  <c r="CL10" s="1"/>
  <c r="CO10" s="1"/>
  <c r="CR10" s="1"/>
  <c r="CW10" s="1"/>
  <c r="C9" i="2"/>
  <c r="C209"/>
  <c r="C210"/>
  <c r="C163" i="1"/>
  <c r="C284"/>
  <c r="C285"/>
  <c r="C238"/>
  <c r="F5" i="2"/>
  <c r="I5" s="1"/>
  <c r="L5" s="1"/>
  <c r="O5" s="1"/>
  <c r="R5" s="1"/>
  <c r="U5" s="1"/>
  <c r="X5" s="1"/>
  <c r="AA5" s="1"/>
  <c r="AD5" s="1"/>
  <c r="AG5" s="1"/>
  <c r="AJ5" s="1"/>
  <c r="AM5" s="1"/>
  <c r="AP5" s="1"/>
  <c r="AS5" s="1"/>
  <c r="AV5" s="1"/>
  <c r="AY5" s="1"/>
  <c r="BB5" s="1"/>
  <c r="BE5" s="1"/>
  <c r="BH5" s="1"/>
  <c r="BK5" s="1"/>
  <c r="BN5" s="1"/>
  <c r="BQ5" s="1"/>
  <c r="BT5" s="1"/>
  <c r="BW5" s="1"/>
  <c r="BZ5" s="1"/>
  <c r="CC5" s="1"/>
  <c r="CF5" s="1"/>
  <c r="CI5" s="1"/>
  <c r="CL5" s="1"/>
  <c r="CO5" s="1"/>
  <c r="C4" i="3" s="1"/>
  <c r="F4" s="1"/>
  <c r="I4" s="1"/>
  <c r="L4" s="1"/>
  <c r="O4" s="1"/>
  <c r="R4" s="1"/>
  <c r="U4" s="1"/>
  <c r="X4" s="1"/>
  <c r="AA4" s="1"/>
  <c r="AD4" s="1"/>
  <c r="AG4" s="1"/>
  <c r="AJ4" s="1"/>
  <c r="AM4" s="1"/>
  <c r="AP4" s="1"/>
  <c r="AS4" s="1"/>
  <c r="AV4" s="1"/>
  <c r="AY4" s="1"/>
  <c r="BB4" s="1"/>
  <c r="BE4" s="1"/>
  <c r="BH4" s="1"/>
  <c r="BK4" s="1"/>
  <c r="BN4" s="1"/>
  <c r="BQ4" s="1"/>
  <c r="BT4" s="1"/>
  <c r="BW4" s="1"/>
  <c r="BZ4" s="1"/>
  <c r="CC4" s="1"/>
  <c r="CF4" s="1"/>
  <c r="CI4" s="1"/>
  <c r="CL4" s="1"/>
  <c r="CO4" s="1"/>
  <c r="CR4" s="1"/>
  <c r="CW4" s="1"/>
  <c r="F6" i="2"/>
  <c r="I6" s="1"/>
  <c r="L6" s="1"/>
  <c r="O6" s="1"/>
  <c r="R6" s="1"/>
  <c r="U6" s="1"/>
  <c r="X6" s="1"/>
  <c r="AA6" s="1"/>
  <c r="AD6" s="1"/>
  <c r="AG6" s="1"/>
  <c r="AJ6" s="1"/>
  <c r="AM6" s="1"/>
  <c r="AP6" s="1"/>
  <c r="AS6" s="1"/>
  <c r="AV6" s="1"/>
  <c r="AY6" s="1"/>
  <c r="BB6" s="1"/>
  <c r="BE6" s="1"/>
  <c r="BH6" s="1"/>
  <c r="BK6" s="1"/>
  <c r="BN6" s="1"/>
  <c r="BQ6" s="1"/>
  <c r="BT6" s="1"/>
  <c r="BW6" s="1"/>
  <c r="BZ6" s="1"/>
  <c r="CC6" s="1"/>
  <c r="CF6" s="1"/>
  <c r="CI6" s="1"/>
  <c r="CL6" s="1"/>
  <c r="CO6" s="1"/>
  <c r="C5" i="3" s="1"/>
  <c r="F5" s="1"/>
  <c r="I5" s="1"/>
  <c r="L5" s="1"/>
  <c r="O5" s="1"/>
  <c r="R5" s="1"/>
  <c r="U5" s="1"/>
  <c r="X5" s="1"/>
  <c r="AA5" s="1"/>
  <c r="AD5" s="1"/>
  <c r="AG5" s="1"/>
  <c r="AJ5" s="1"/>
  <c r="AM5" s="1"/>
  <c r="AP5" s="1"/>
  <c r="AS5" s="1"/>
  <c r="AV5" s="1"/>
  <c r="AY5" s="1"/>
  <c r="BB5" s="1"/>
  <c r="BE5" s="1"/>
  <c r="BH5" s="1"/>
  <c r="BK5" s="1"/>
  <c r="BN5" s="1"/>
  <c r="BQ5" s="1"/>
  <c r="BT5" s="1"/>
  <c r="BW5" s="1"/>
  <c r="BZ5" s="1"/>
  <c r="CC5" s="1"/>
  <c r="CF5" s="1"/>
  <c r="CI5" s="1"/>
  <c r="CL5" s="1"/>
  <c r="CO5" s="1"/>
  <c r="F7" i="2"/>
  <c r="I7" s="1"/>
  <c r="L7" s="1"/>
  <c r="O7" s="1"/>
  <c r="R7" s="1"/>
  <c r="U7" s="1"/>
  <c r="X7" s="1"/>
  <c r="AA7" s="1"/>
  <c r="AD7" s="1"/>
  <c r="AG7" s="1"/>
  <c r="AJ7" s="1"/>
  <c r="AM7" s="1"/>
  <c r="AP7" s="1"/>
  <c r="AS7" s="1"/>
  <c r="AV7" s="1"/>
  <c r="AY7" s="1"/>
  <c r="BB7" s="1"/>
  <c r="BE7" s="1"/>
  <c r="BH7" s="1"/>
  <c r="BK7" s="1"/>
  <c r="BN7" s="1"/>
  <c r="BQ7" s="1"/>
  <c r="BT7" s="1"/>
  <c r="BW7" s="1"/>
  <c r="BZ7" s="1"/>
  <c r="CC7" s="1"/>
  <c r="CF7" s="1"/>
  <c r="CI7" s="1"/>
  <c r="CL7" s="1"/>
  <c r="CO7" s="1"/>
  <c r="C6" i="3" s="1"/>
  <c r="F6" s="1"/>
  <c r="I6" s="1"/>
  <c r="L6" s="1"/>
  <c r="O6" s="1"/>
  <c r="R6" s="1"/>
  <c r="U6" s="1"/>
  <c r="X6" s="1"/>
  <c r="AA6" s="1"/>
  <c r="AD6" s="1"/>
  <c r="AG6" s="1"/>
  <c r="AJ6" s="1"/>
  <c r="AM6" s="1"/>
  <c r="AP6" s="1"/>
  <c r="AS6" s="1"/>
  <c r="AV6" s="1"/>
  <c r="AY6" s="1"/>
  <c r="BB6" s="1"/>
  <c r="BE6" s="1"/>
  <c r="BH6" s="1"/>
  <c r="BK6" s="1"/>
  <c r="BN6" s="1"/>
  <c r="BQ6" s="1"/>
  <c r="BT6" s="1"/>
  <c r="BW6" s="1"/>
  <c r="BZ6" s="1"/>
  <c r="CC6" s="1"/>
  <c r="CF6" s="1"/>
  <c r="CI6" s="1"/>
  <c r="CL6" s="1"/>
  <c r="CO6" s="1"/>
  <c r="CR6" s="1"/>
  <c r="CW6" s="1"/>
  <c r="F8" i="2"/>
  <c r="I8" s="1"/>
  <c r="L8" s="1"/>
  <c r="O8" s="1"/>
  <c r="R8" s="1"/>
  <c r="U8" s="1"/>
  <c r="X8" s="1"/>
  <c r="AA8" s="1"/>
  <c r="AD8" s="1"/>
  <c r="AG8" s="1"/>
  <c r="AJ8" s="1"/>
  <c r="AM8" s="1"/>
  <c r="AP8" s="1"/>
  <c r="AS8" s="1"/>
  <c r="AV8" s="1"/>
  <c r="AY8" s="1"/>
  <c r="BB8" s="1"/>
  <c r="BE8" s="1"/>
  <c r="BH8" s="1"/>
  <c r="BK8" s="1"/>
  <c r="BN8" s="1"/>
  <c r="BQ8" s="1"/>
  <c r="BT8" s="1"/>
  <c r="BW8" s="1"/>
  <c r="BZ8" s="1"/>
  <c r="CC8" s="1"/>
  <c r="CF8" s="1"/>
  <c r="CI8" s="1"/>
  <c r="CL8" s="1"/>
  <c r="CO8" s="1"/>
  <c r="C7" i="3" s="1"/>
  <c r="F7" s="1"/>
  <c r="I7" s="1"/>
  <c r="L7" s="1"/>
  <c r="O7" s="1"/>
  <c r="R7" s="1"/>
  <c r="U7" s="1"/>
  <c r="X7" s="1"/>
  <c r="AA7" s="1"/>
  <c r="AD7" s="1"/>
  <c r="AG7" s="1"/>
  <c r="AJ7" s="1"/>
  <c r="AM7" s="1"/>
  <c r="AP7" s="1"/>
  <c r="AS7" s="1"/>
  <c r="AV7" s="1"/>
  <c r="AY7" s="1"/>
  <c r="BB7" s="1"/>
  <c r="BE7" s="1"/>
  <c r="BH7" s="1"/>
  <c r="BK7" s="1"/>
  <c r="BN7" s="1"/>
  <c r="BQ7" s="1"/>
  <c r="BT7" s="1"/>
  <c r="BW7" s="1"/>
  <c r="BZ7" s="1"/>
  <c r="CC7" s="1"/>
  <c r="CF7" s="1"/>
  <c r="CI7" s="1"/>
  <c r="CL7" s="1"/>
  <c r="CO7" s="1"/>
  <c r="CR7" s="1"/>
  <c r="CW7" s="1"/>
  <c r="F9" i="2"/>
  <c r="F10"/>
  <c r="I10" s="1"/>
  <c r="L10" s="1"/>
  <c r="O10" s="1"/>
  <c r="R10" s="1"/>
  <c r="U10" s="1"/>
  <c r="X10" s="1"/>
  <c r="AA10" s="1"/>
  <c r="AD10" s="1"/>
  <c r="AG10" s="1"/>
  <c r="AJ10" s="1"/>
  <c r="AM10" s="1"/>
  <c r="AP10" s="1"/>
  <c r="AS10" s="1"/>
  <c r="AV10" s="1"/>
  <c r="AY10" s="1"/>
  <c r="BB10" s="1"/>
  <c r="BE10" s="1"/>
  <c r="BH10" s="1"/>
  <c r="BK10" s="1"/>
  <c r="BN10" s="1"/>
  <c r="BQ10" s="1"/>
  <c r="BT10" s="1"/>
  <c r="BW10" s="1"/>
  <c r="BZ10" s="1"/>
  <c r="CC10" s="1"/>
  <c r="CF10" s="1"/>
  <c r="CI10" s="1"/>
  <c r="CL10" s="1"/>
  <c r="CO10" s="1"/>
  <c r="C9" i="3" s="1"/>
  <c r="F9" s="1"/>
  <c r="I9" s="1"/>
  <c r="L9" s="1"/>
  <c r="O9" s="1"/>
  <c r="R9" s="1"/>
  <c r="U9" s="1"/>
  <c r="X9" s="1"/>
  <c r="AA9" s="1"/>
  <c r="AD9" s="1"/>
  <c r="AG9" s="1"/>
  <c r="AJ9" s="1"/>
  <c r="AM9" s="1"/>
  <c r="AP9" s="1"/>
  <c r="AS9" s="1"/>
  <c r="AV9" s="1"/>
  <c r="AY9" s="1"/>
  <c r="BB9" s="1"/>
  <c r="BE9" s="1"/>
  <c r="BH9" s="1"/>
  <c r="BK9" s="1"/>
  <c r="BN9" s="1"/>
  <c r="BQ9" s="1"/>
  <c r="BT9" s="1"/>
  <c r="BW9" s="1"/>
  <c r="BZ9" s="1"/>
  <c r="CC9" s="1"/>
  <c r="CF9" s="1"/>
  <c r="CI9" s="1"/>
  <c r="CL9" s="1"/>
  <c r="CO9" s="1"/>
  <c r="CR9" s="1"/>
  <c r="CW9" s="1"/>
  <c r="F12" i="2"/>
  <c r="I12" s="1"/>
  <c r="L12" s="1"/>
  <c r="O12" s="1"/>
  <c r="R12" s="1"/>
  <c r="U12" s="1"/>
  <c r="X12" s="1"/>
  <c r="AA12" s="1"/>
  <c r="AD12" s="1"/>
  <c r="AG12" s="1"/>
  <c r="AJ12" s="1"/>
  <c r="AM12" s="1"/>
  <c r="AP12" s="1"/>
  <c r="AS12" s="1"/>
  <c r="AV12" s="1"/>
  <c r="AY12" s="1"/>
  <c r="BB12" s="1"/>
  <c r="BE12" s="1"/>
  <c r="BH12" s="1"/>
  <c r="BK12" s="1"/>
  <c r="BN12" s="1"/>
  <c r="BQ12" s="1"/>
  <c r="BT12" s="1"/>
  <c r="BW12" s="1"/>
  <c r="BZ12" s="1"/>
  <c r="CC12" s="1"/>
  <c r="CF12" s="1"/>
  <c r="CI12" s="1"/>
  <c r="CL12" s="1"/>
  <c r="CO12" s="1"/>
  <c r="C11" i="3" s="1"/>
  <c r="F11" s="1"/>
  <c r="I11" s="1"/>
  <c r="L11" s="1"/>
  <c r="O11" s="1"/>
  <c r="R11" s="1"/>
  <c r="U11" s="1"/>
  <c r="X11" s="1"/>
  <c r="AA11" s="1"/>
  <c r="AD11" s="1"/>
  <c r="AG11" s="1"/>
  <c r="AJ11" s="1"/>
  <c r="AM11" s="1"/>
  <c r="AP11" s="1"/>
  <c r="AS11" s="1"/>
  <c r="AV11" s="1"/>
  <c r="AY11" s="1"/>
  <c r="BB11" s="1"/>
  <c r="BE11" s="1"/>
  <c r="BH11" s="1"/>
  <c r="BK11" s="1"/>
  <c r="BN11" s="1"/>
  <c r="BQ11" s="1"/>
  <c r="BT11" s="1"/>
  <c r="BW11" s="1"/>
  <c r="BZ11" s="1"/>
  <c r="CC11" s="1"/>
  <c r="CF11" s="1"/>
  <c r="CI11" s="1"/>
  <c r="CL11" s="1"/>
  <c r="CO11" s="1"/>
  <c r="CR11" s="1"/>
  <c r="CW11" s="1"/>
  <c r="F13" i="2"/>
  <c r="I13" s="1"/>
  <c r="L13" s="1"/>
  <c r="O13" s="1"/>
  <c r="R13" s="1"/>
  <c r="U13" s="1"/>
  <c r="X13" s="1"/>
  <c r="AA13" s="1"/>
  <c r="AD13" s="1"/>
  <c r="AG13" s="1"/>
  <c r="AJ13" s="1"/>
  <c r="AM13" s="1"/>
  <c r="AP13" s="1"/>
  <c r="AS13" s="1"/>
  <c r="AV13" s="1"/>
  <c r="AY13" s="1"/>
  <c r="BB13" s="1"/>
  <c r="BE13" s="1"/>
  <c r="BH13" s="1"/>
  <c r="BK13" s="1"/>
  <c r="BN13" s="1"/>
  <c r="BQ13" s="1"/>
  <c r="BT13" s="1"/>
  <c r="BW13" s="1"/>
  <c r="BZ13" s="1"/>
  <c r="CC13" s="1"/>
  <c r="CF13" s="1"/>
  <c r="CI13" s="1"/>
  <c r="CL13" s="1"/>
  <c r="CO13" s="1"/>
  <c r="C12" i="3" s="1"/>
  <c r="F12" s="1"/>
  <c r="I12" s="1"/>
  <c r="L12" s="1"/>
  <c r="O12" s="1"/>
  <c r="R12" s="1"/>
  <c r="U12" s="1"/>
  <c r="X12" s="1"/>
  <c r="AA12" s="1"/>
  <c r="AD12" s="1"/>
  <c r="AG12" s="1"/>
  <c r="AJ12" s="1"/>
  <c r="AM12" s="1"/>
  <c r="AP12" s="1"/>
  <c r="AS12" s="1"/>
  <c r="AV12" s="1"/>
  <c r="AY12" s="1"/>
  <c r="BB12" s="1"/>
  <c r="BE12" s="1"/>
  <c r="BH12" s="1"/>
  <c r="BK12" s="1"/>
  <c r="BN12" s="1"/>
  <c r="BQ12" s="1"/>
  <c r="BT12" s="1"/>
  <c r="BW12" s="1"/>
  <c r="BZ12" s="1"/>
  <c r="CC12" s="1"/>
  <c r="CF12" s="1"/>
  <c r="CI12" s="1"/>
  <c r="CL12" s="1"/>
  <c r="CO12" s="1"/>
  <c r="CR12" s="1"/>
  <c r="CW12" s="1"/>
  <c r="F14" i="2"/>
  <c r="I14" s="1"/>
  <c r="L14" s="1"/>
  <c r="O14" s="1"/>
  <c r="R14" s="1"/>
  <c r="U14" s="1"/>
  <c r="X14" s="1"/>
  <c r="AA14" s="1"/>
  <c r="AD14" s="1"/>
  <c r="AG14" s="1"/>
  <c r="AJ14" s="1"/>
  <c r="AM14" s="1"/>
  <c r="AP14" s="1"/>
  <c r="AS14" s="1"/>
  <c r="AV14" s="1"/>
  <c r="AY14" s="1"/>
  <c r="BB14" s="1"/>
  <c r="BE14" s="1"/>
  <c r="BH14" s="1"/>
  <c r="BK14" s="1"/>
  <c r="BN14" s="1"/>
  <c r="BQ14" s="1"/>
  <c r="BT14" s="1"/>
  <c r="BW14" s="1"/>
  <c r="BZ14" s="1"/>
  <c r="CC14" s="1"/>
  <c r="CF14" s="1"/>
  <c r="CI14" s="1"/>
  <c r="CL14" s="1"/>
  <c r="CO14" s="1"/>
  <c r="C13" i="3" s="1"/>
  <c r="F13" s="1"/>
  <c r="I13" s="1"/>
  <c r="L13" s="1"/>
  <c r="O13" s="1"/>
  <c r="R13" s="1"/>
  <c r="U13" s="1"/>
  <c r="X13" s="1"/>
  <c r="AA13" s="1"/>
  <c r="AD13" s="1"/>
  <c r="AG13" s="1"/>
  <c r="AJ13" s="1"/>
  <c r="AM13" s="1"/>
  <c r="AP13" s="1"/>
  <c r="AS13" s="1"/>
  <c r="AV13" s="1"/>
  <c r="AY13" s="1"/>
  <c r="BB13" s="1"/>
  <c r="BE13" s="1"/>
  <c r="BH13" s="1"/>
  <c r="BK13" s="1"/>
  <c r="BN13" s="1"/>
  <c r="BQ13" s="1"/>
  <c r="BT13" s="1"/>
  <c r="BW13" s="1"/>
  <c r="BZ13" s="1"/>
  <c r="CC13" s="1"/>
  <c r="CF13" s="1"/>
  <c r="CI13" s="1"/>
  <c r="CL13" s="1"/>
  <c r="CO13" s="1"/>
  <c r="CR13" s="1"/>
  <c r="CW13" s="1"/>
  <c r="F15" i="2"/>
  <c r="F16"/>
  <c r="I16" s="1"/>
  <c r="L16" s="1"/>
  <c r="O16" s="1"/>
  <c r="R16" s="1"/>
  <c r="U16" s="1"/>
  <c r="X16" s="1"/>
  <c r="AA16" s="1"/>
  <c r="AD16" s="1"/>
  <c r="AG16" s="1"/>
  <c r="AJ16" s="1"/>
  <c r="AM16" s="1"/>
  <c r="AP16" s="1"/>
  <c r="AS16" s="1"/>
  <c r="AV16" s="1"/>
  <c r="AY16" s="1"/>
  <c r="BB16" s="1"/>
  <c r="BE16" s="1"/>
  <c r="BH16" s="1"/>
  <c r="BK16" s="1"/>
  <c r="BN16" s="1"/>
  <c r="BQ16" s="1"/>
  <c r="BT16" s="1"/>
  <c r="BW16" s="1"/>
  <c r="BZ16" s="1"/>
  <c r="CC16" s="1"/>
  <c r="CF16" s="1"/>
  <c r="CI16" s="1"/>
  <c r="CL16" s="1"/>
  <c r="CO16" s="1"/>
  <c r="C15" i="3" s="1"/>
  <c r="F15" s="1"/>
  <c r="I15" s="1"/>
  <c r="L15" s="1"/>
  <c r="O15" s="1"/>
  <c r="R15" s="1"/>
  <c r="U15" s="1"/>
  <c r="X15" s="1"/>
  <c r="AA15" s="1"/>
  <c r="AD15" s="1"/>
  <c r="AG15" s="1"/>
  <c r="AJ15" s="1"/>
  <c r="AM15" s="1"/>
  <c r="AP15" s="1"/>
  <c r="AS15" s="1"/>
  <c r="AV15" s="1"/>
  <c r="AY15" s="1"/>
  <c r="BB15" s="1"/>
  <c r="BE15" s="1"/>
  <c r="BH15" s="1"/>
  <c r="BK15" s="1"/>
  <c r="BN15" s="1"/>
  <c r="BQ15" s="1"/>
  <c r="BT15" s="1"/>
  <c r="BW15" s="1"/>
  <c r="BZ15" s="1"/>
  <c r="CC15" s="1"/>
  <c r="CF15" s="1"/>
  <c r="CI15" s="1"/>
  <c r="CL15" s="1"/>
  <c r="CO15" s="1"/>
  <c r="CR15" s="1"/>
  <c r="CW15" s="1"/>
  <c r="F17" i="2"/>
  <c r="I17" s="1"/>
  <c r="L17" s="1"/>
  <c r="O17" s="1"/>
  <c r="R17" s="1"/>
  <c r="U17" s="1"/>
  <c r="X17" s="1"/>
  <c r="AA17" s="1"/>
  <c r="AD17" s="1"/>
  <c r="AG17" s="1"/>
  <c r="AJ17" s="1"/>
  <c r="AM17" s="1"/>
  <c r="AP17" s="1"/>
  <c r="AS17" s="1"/>
  <c r="AV17" s="1"/>
  <c r="AY17" s="1"/>
  <c r="BB17" s="1"/>
  <c r="BE17" s="1"/>
  <c r="BH17" s="1"/>
  <c r="BK17" s="1"/>
  <c r="BN17" s="1"/>
  <c r="BQ17" s="1"/>
  <c r="BT17" s="1"/>
  <c r="BW17" s="1"/>
  <c r="BZ17" s="1"/>
  <c r="CC17" s="1"/>
  <c r="CF17" s="1"/>
  <c r="CI17" s="1"/>
  <c r="CL17" s="1"/>
  <c r="CO17" s="1"/>
  <c r="C16" i="3" s="1"/>
  <c r="F16" s="1"/>
  <c r="I16" s="1"/>
  <c r="L16" s="1"/>
  <c r="O16" s="1"/>
  <c r="R16" s="1"/>
  <c r="U16" s="1"/>
  <c r="X16" s="1"/>
  <c r="AA16" s="1"/>
  <c r="AD16" s="1"/>
  <c r="AG16" s="1"/>
  <c r="AJ16" s="1"/>
  <c r="AM16" s="1"/>
  <c r="AP16" s="1"/>
  <c r="AS16" s="1"/>
  <c r="AV16" s="1"/>
  <c r="AY16" s="1"/>
  <c r="BB16" s="1"/>
  <c r="BE16" s="1"/>
  <c r="BH16" s="1"/>
  <c r="BK16" s="1"/>
  <c r="BN16" s="1"/>
  <c r="BQ16" s="1"/>
  <c r="BT16" s="1"/>
  <c r="BW16" s="1"/>
  <c r="BZ16" s="1"/>
  <c r="CC16" s="1"/>
  <c r="CF16" s="1"/>
  <c r="CI16" s="1"/>
  <c r="CL16" s="1"/>
  <c r="CO16" s="1"/>
  <c r="CR16" s="1"/>
  <c r="CW16" s="1"/>
  <c r="F18" i="2"/>
  <c r="I18" s="1"/>
  <c r="L18" s="1"/>
  <c r="O18" s="1"/>
  <c r="R18" s="1"/>
  <c r="U18" s="1"/>
  <c r="X18" s="1"/>
  <c r="AA18" s="1"/>
  <c r="AD18" s="1"/>
  <c r="AG18" s="1"/>
  <c r="AJ18" s="1"/>
  <c r="AM18" s="1"/>
  <c r="AP18" s="1"/>
  <c r="AS18" s="1"/>
  <c r="AV18" s="1"/>
  <c r="AY18" s="1"/>
  <c r="BB18" s="1"/>
  <c r="BE18" s="1"/>
  <c r="BH18" s="1"/>
  <c r="BK18" s="1"/>
  <c r="BN18" s="1"/>
  <c r="BQ18" s="1"/>
  <c r="BT18" s="1"/>
  <c r="BW18" s="1"/>
  <c r="BZ18" s="1"/>
  <c r="CC18" s="1"/>
  <c r="CF18" s="1"/>
  <c r="CI18" s="1"/>
  <c r="CL18" s="1"/>
  <c r="CO18" s="1"/>
  <c r="C17" i="3" s="1"/>
  <c r="F17" s="1"/>
  <c r="I17" s="1"/>
  <c r="L17" s="1"/>
  <c r="O17" s="1"/>
  <c r="R17" s="1"/>
  <c r="U17" s="1"/>
  <c r="X17" s="1"/>
  <c r="AA17" s="1"/>
  <c r="AD17" s="1"/>
  <c r="AG17" s="1"/>
  <c r="AJ17" s="1"/>
  <c r="AM17" s="1"/>
  <c r="AP17" s="1"/>
  <c r="AS17" s="1"/>
  <c r="AV17" s="1"/>
  <c r="AY17" s="1"/>
  <c r="BB17" s="1"/>
  <c r="BE17" s="1"/>
  <c r="BH17" s="1"/>
  <c r="BK17" s="1"/>
  <c r="BN17" s="1"/>
  <c r="BQ17" s="1"/>
  <c r="BT17" s="1"/>
  <c r="BW17" s="1"/>
  <c r="BZ17" s="1"/>
  <c r="CC17" s="1"/>
  <c r="CF17" s="1"/>
  <c r="CI17" s="1"/>
  <c r="CL17" s="1"/>
  <c r="CO17" s="1"/>
  <c r="CR17" s="1"/>
  <c r="CW17" s="1"/>
  <c r="F20" i="2"/>
  <c r="I20" s="1"/>
  <c r="L20" s="1"/>
  <c r="O20" s="1"/>
  <c r="R20" s="1"/>
  <c r="U20" s="1"/>
  <c r="X20" s="1"/>
  <c r="AA20" s="1"/>
  <c r="AD20" s="1"/>
  <c r="AG20" s="1"/>
  <c r="AJ20" s="1"/>
  <c r="AM20" s="1"/>
  <c r="AP20" s="1"/>
  <c r="AS20" s="1"/>
  <c r="AV20" s="1"/>
  <c r="AY20" s="1"/>
  <c r="BB20" s="1"/>
  <c r="BE20" s="1"/>
  <c r="BH20" s="1"/>
  <c r="BK20" s="1"/>
  <c r="BN20" s="1"/>
  <c r="BQ20" s="1"/>
  <c r="BT20" s="1"/>
  <c r="BW20" s="1"/>
  <c r="BZ20" s="1"/>
  <c r="CC20" s="1"/>
  <c r="CF20" s="1"/>
  <c r="CI20" s="1"/>
  <c r="CL20" s="1"/>
  <c r="CO20" s="1"/>
  <c r="C19" i="3" s="1"/>
  <c r="F19" s="1"/>
  <c r="I19" s="1"/>
  <c r="L19" s="1"/>
  <c r="O19" s="1"/>
  <c r="R19" s="1"/>
  <c r="U19" s="1"/>
  <c r="X19" s="1"/>
  <c r="AA19" s="1"/>
  <c r="AD19" s="1"/>
  <c r="AG19" s="1"/>
  <c r="AJ19" s="1"/>
  <c r="AM19" s="1"/>
  <c r="AP19" s="1"/>
  <c r="AS19" s="1"/>
  <c r="AV19" s="1"/>
  <c r="AY19" s="1"/>
  <c r="BB19" s="1"/>
  <c r="BE19" s="1"/>
  <c r="BH19" s="1"/>
  <c r="BK19" s="1"/>
  <c r="BN19" s="1"/>
  <c r="BQ19" s="1"/>
  <c r="BT19" s="1"/>
  <c r="BW19" s="1"/>
  <c r="BZ19" s="1"/>
  <c r="CC19" s="1"/>
  <c r="CF19" s="1"/>
  <c r="CI19" s="1"/>
  <c r="CL19" s="1"/>
  <c r="CO19" s="1"/>
  <c r="CR19" s="1"/>
  <c r="CW19" s="1"/>
  <c r="F21" i="2"/>
  <c r="I21" s="1"/>
  <c r="L21" s="1"/>
  <c r="O21" s="1"/>
  <c r="R21" s="1"/>
  <c r="U21" s="1"/>
  <c r="X21" s="1"/>
  <c r="AA21" s="1"/>
  <c r="AD21" s="1"/>
  <c r="AG21" s="1"/>
  <c r="AJ21" s="1"/>
  <c r="AM21" s="1"/>
  <c r="AP21" s="1"/>
  <c r="AS21" s="1"/>
  <c r="AV21" s="1"/>
  <c r="AY21" s="1"/>
  <c r="BB21" s="1"/>
  <c r="BE21" s="1"/>
  <c r="BH21" s="1"/>
  <c r="BK21" s="1"/>
  <c r="BN21" s="1"/>
  <c r="BQ21" s="1"/>
  <c r="BT21" s="1"/>
  <c r="BW21" s="1"/>
  <c r="BZ21" s="1"/>
  <c r="CC21" s="1"/>
  <c r="CF21" s="1"/>
  <c r="CI21" s="1"/>
  <c r="CL21" s="1"/>
  <c r="CO21" s="1"/>
  <c r="C20" i="3" s="1"/>
  <c r="F20" s="1"/>
  <c r="I20" s="1"/>
  <c r="L20" s="1"/>
  <c r="O20" s="1"/>
  <c r="R20" s="1"/>
  <c r="U20" s="1"/>
  <c r="X20" s="1"/>
  <c r="AA20" s="1"/>
  <c r="AD20" s="1"/>
  <c r="AG20" s="1"/>
  <c r="AJ20" s="1"/>
  <c r="AM20" s="1"/>
  <c r="AP20" s="1"/>
  <c r="AS20" s="1"/>
  <c r="AV20" s="1"/>
  <c r="AY20" s="1"/>
  <c r="BB20" s="1"/>
  <c r="BE20" s="1"/>
  <c r="BH20" s="1"/>
  <c r="BK20" s="1"/>
  <c r="BN20" s="1"/>
  <c r="BQ20" s="1"/>
  <c r="BT20" s="1"/>
  <c r="BW20" s="1"/>
  <c r="BZ20" s="1"/>
  <c r="CC20" s="1"/>
  <c r="CF20" s="1"/>
  <c r="CI20" s="1"/>
  <c r="CL20" s="1"/>
  <c r="CO20" s="1"/>
  <c r="CR20" s="1"/>
  <c r="CW20" s="1"/>
  <c r="F22" i="2"/>
  <c r="I22" s="1"/>
  <c r="L22" s="1"/>
  <c r="O22" s="1"/>
  <c r="R22" s="1"/>
  <c r="U22" s="1"/>
  <c r="X22" s="1"/>
  <c r="AA22" s="1"/>
  <c r="AD22" s="1"/>
  <c r="AG22" s="1"/>
  <c r="AJ22" s="1"/>
  <c r="AM22" s="1"/>
  <c r="AP22" s="1"/>
  <c r="AS22" s="1"/>
  <c r="AV22" s="1"/>
  <c r="AY22" s="1"/>
  <c r="BB22" s="1"/>
  <c r="BE22" s="1"/>
  <c r="BH22" s="1"/>
  <c r="BK22" s="1"/>
  <c r="BN22" s="1"/>
  <c r="BQ22" s="1"/>
  <c r="BT22" s="1"/>
  <c r="BW22" s="1"/>
  <c r="BZ22" s="1"/>
  <c r="CC22" s="1"/>
  <c r="CF22" s="1"/>
  <c r="CI22" s="1"/>
  <c r="CL22" s="1"/>
  <c r="CO22" s="1"/>
  <c r="C21" i="3" s="1"/>
  <c r="F21" s="1"/>
  <c r="I21" s="1"/>
  <c r="L21" s="1"/>
  <c r="O21" s="1"/>
  <c r="R21" s="1"/>
  <c r="U21" s="1"/>
  <c r="X21" s="1"/>
  <c r="AA21" s="1"/>
  <c r="AD21" s="1"/>
  <c r="AG21" s="1"/>
  <c r="AJ21" s="1"/>
  <c r="AM21" s="1"/>
  <c r="AP21" s="1"/>
  <c r="AS21" s="1"/>
  <c r="AV21" s="1"/>
  <c r="AY21" s="1"/>
  <c r="BB21" s="1"/>
  <c r="BE21" s="1"/>
  <c r="BH21" s="1"/>
  <c r="BK21" s="1"/>
  <c r="BN21" s="1"/>
  <c r="BQ21" s="1"/>
  <c r="BT21" s="1"/>
  <c r="BW21" s="1"/>
  <c r="BZ21" s="1"/>
  <c r="CC21" s="1"/>
  <c r="CF21" s="1"/>
  <c r="CI21" s="1"/>
  <c r="CL21" s="1"/>
  <c r="CO21" s="1"/>
  <c r="CR21" s="1"/>
  <c r="CW21" s="1"/>
  <c r="F23" i="2"/>
  <c r="I23" s="1"/>
  <c r="L23" s="1"/>
  <c r="O23" s="1"/>
  <c r="R23" s="1"/>
  <c r="U23" s="1"/>
  <c r="X23" s="1"/>
  <c r="AA23" s="1"/>
  <c r="AD23" s="1"/>
  <c r="AG23" s="1"/>
  <c r="AJ23" s="1"/>
  <c r="AM23" s="1"/>
  <c r="AP23" s="1"/>
  <c r="AS23" s="1"/>
  <c r="AV23" s="1"/>
  <c r="AY23" s="1"/>
  <c r="BB23" s="1"/>
  <c r="BE23" s="1"/>
  <c r="BH23" s="1"/>
  <c r="BK23" s="1"/>
  <c r="BN23" s="1"/>
  <c r="BQ23" s="1"/>
  <c r="BT23" s="1"/>
  <c r="BW23" s="1"/>
  <c r="BZ23" s="1"/>
  <c r="CC23" s="1"/>
  <c r="CF23" s="1"/>
  <c r="CI23" s="1"/>
  <c r="CL23" s="1"/>
  <c r="CO23" s="1"/>
  <c r="C22" i="3" s="1"/>
  <c r="F22" s="1"/>
  <c r="I22" s="1"/>
  <c r="L22" s="1"/>
  <c r="O22" s="1"/>
  <c r="R22" s="1"/>
  <c r="U22" s="1"/>
  <c r="X22" s="1"/>
  <c r="AA22" s="1"/>
  <c r="AD22" s="1"/>
  <c r="AG22" s="1"/>
  <c r="AJ22" s="1"/>
  <c r="AM22" s="1"/>
  <c r="AP22" s="1"/>
  <c r="AS22" s="1"/>
  <c r="AV22" s="1"/>
  <c r="AY22" s="1"/>
  <c r="BB22" s="1"/>
  <c r="BE22" s="1"/>
  <c r="BH22" s="1"/>
  <c r="BK22" s="1"/>
  <c r="BN22" s="1"/>
  <c r="BQ22" s="1"/>
  <c r="BT22" s="1"/>
  <c r="BW22" s="1"/>
  <c r="BZ22" s="1"/>
  <c r="CC22" s="1"/>
  <c r="CF22" s="1"/>
  <c r="CI22" s="1"/>
  <c r="CL22" s="1"/>
  <c r="CO22" s="1"/>
  <c r="CR22" s="1"/>
  <c r="CW22" s="1"/>
  <c r="F25" i="2"/>
  <c r="F26"/>
  <c r="I26" s="1"/>
  <c r="L26" s="1"/>
  <c r="O26" s="1"/>
  <c r="R26" s="1"/>
  <c r="U26" s="1"/>
  <c r="X26" s="1"/>
  <c r="AA26" s="1"/>
  <c r="AD26" s="1"/>
  <c r="AG26" s="1"/>
  <c r="AJ26" s="1"/>
  <c r="AM26" s="1"/>
  <c r="AP26" s="1"/>
  <c r="AS26" s="1"/>
  <c r="AV26" s="1"/>
  <c r="AY26" s="1"/>
  <c r="BB26" s="1"/>
  <c r="BE26" s="1"/>
  <c r="BH26" s="1"/>
  <c r="BK26" s="1"/>
  <c r="BN26" s="1"/>
  <c r="BQ26" s="1"/>
  <c r="BT26" s="1"/>
  <c r="BW26" s="1"/>
  <c r="BZ26" s="1"/>
  <c r="CC26" s="1"/>
  <c r="CF26" s="1"/>
  <c r="CI26" s="1"/>
  <c r="CL26" s="1"/>
  <c r="CO26" s="1"/>
  <c r="C25" i="3" s="1"/>
  <c r="F25" s="1"/>
  <c r="I25" s="1"/>
  <c r="L25" s="1"/>
  <c r="O25" s="1"/>
  <c r="R25" s="1"/>
  <c r="U25" s="1"/>
  <c r="X25" s="1"/>
  <c r="AA25" s="1"/>
  <c r="AD25" s="1"/>
  <c r="AG25" s="1"/>
  <c r="AJ25" s="1"/>
  <c r="AM25" s="1"/>
  <c r="AP25" s="1"/>
  <c r="AS25" s="1"/>
  <c r="AV25" s="1"/>
  <c r="AY25" s="1"/>
  <c r="BB25" s="1"/>
  <c r="BE25" s="1"/>
  <c r="BH25" s="1"/>
  <c r="BK25" s="1"/>
  <c r="BN25" s="1"/>
  <c r="BQ25" s="1"/>
  <c r="BT25" s="1"/>
  <c r="BW25" s="1"/>
  <c r="BZ25" s="1"/>
  <c r="CC25" s="1"/>
  <c r="CF25" s="1"/>
  <c r="CI25" s="1"/>
  <c r="CL25" s="1"/>
  <c r="CO25" s="1"/>
  <c r="CR25" s="1"/>
  <c r="CW25" s="1"/>
  <c r="F27" i="2"/>
  <c r="F28"/>
  <c r="I28" s="1"/>
  <c r="L28" s="1"/>
  <c r="O28" s="1"/>
  <c r="R28" s="1"/>
  <c r="U28" s="1"/>
  <c r="X28" s="1"/>
  <c r="AA28" s="1"/>
  <c r="AD28" s="1"/>
  <c r="AG28" s="1"/>
  <c r="AJ28" s="1"/>
  <c r="AM28" s="1"/>
  <c r="AP28" s="1"/>
  <c r="AS28" s="1"/>
  <c r="AV28" s="1"/>
  <c r="AY28" s="1"/>
  <c r="BB28" s="1"/>
  <c r="BE28" s="1"/>
  <c r="BH28" s="1"/>
  <c r="BK28" s="1"/>
  <c r="BN28" s="1"/>
  <c r="BQ28" s="1"/>
  <c r="BT28" s="1"/>
  <c r="BW28" s="1"/>
  <c r="BZ28" s="1"/>
  <c r="CC28" s="1"/>
  <c r="CF28" s="1"/>
  <c r="CI28" s="1"/>
  <c r="CL28" s="1"/>
  <c r="CO28" s="1"/>
  <c r="C27" i="3" s="1"/>
  <c r="F27" s="1"/>
  <c r="I27" s="1"/>
  <c r="L27" s="1"/>
  <c r="O27" s="1"/>
  <c r="R27" s="1"/>
  <c r="U27" s="1"/>
  <c r="X27" s="1"/>
  <c r="AA27" s="1"/>
  <c r="AD27" s="1"/>
  <c r="AG27" s="1"/>
  <c r="AJ27" s="1"/>
  <c r="AM27" s="1"/>
  <c r="AP27" s="1"/>
  <c r="AS27" s="1"/>
  <c r="AV27" s="1"/>
  <c r="AY27" s="1"/>
  <c r="BB27" s="1"/>
  <c r="BE27" s="1"/>
  <c r="BH27" s="1"/>
  <c r="BK27" s="1"/>
  <c r="BN27" s="1"/>
  <c r="BQ27" s="1"/>
  <c r="BT27" s="1"/>
  <c r="BW27" s="1"/>
  <c r="BZ27" s="1"/>
  <c r="CC27" s="1"/>
  <c r="CF27" s="1"/>
  <c r="CI27" s="1"/>
  <c r="CL27" s="1"/>
  <c r="CO27" s="1"/>
  <c r="CR27" s="1"/>
  <c r="CW27" s="1"/>
  <c r="F29" i="2"/>
  <c r="I29" s="1"/>
  <c r="L29" s="1"/>
  <c r="O29" s="1"/>
  <c r="R29" s="1"/>
  <c r="U29" s="1"/>
  <c r="X29" s="1"/>
  <c r="AA29" s="1"/>
  <c r="AD29" s="1"/>
  <c r="AG29" s="1"/>
  <c r="AJ29" s="1"/>
  <c r="AM29" s="1"/>
  <c r="AP29" s="1"/>
  <c r="AS29" s="1"/>
  <c r="AV29" s="1"/>
  <c r="AY29" s="1"/>
  <c r="BB29" s="1"/>
  <c r="BE29" s="1"/>
  <c r="BH29" s="1"/>
  <c r="BK29" s="1"/>
  <c r="BN29" s="1"/>
  <c r="BQ29" s="1"/>
  <c r="BT29" s="1"/>
  <c r="BW29" s="1"/>
  <c r="BZ29" s="1"/>
  <c r="CC29" s="1"/>
  <c r="CF29" s="1"/>
  <c r="CI29" s="1"/>
  <c r="CL29" s="1"/>
  <c r="CO29" s="1"/>
  <c r="C28" i="3" s="1"/>
  <c r="F28" s="1"/>
  <c r="I28" s="1"/>
  <c r="L28" s="1"/>
  <c r="O28" s="1"/>
  <c r="R28" s="1"/>
  <c r="U28" s="1"/>
  <c r="X28" s="1"/>
  <c r="AA28" s="1"/>
  <c r="AD28" s="1"/>
  <c r="AG28" s="1"/>
  <c r="AJ28" s="1"/>
  <c r="AM28" s="1"/>
  <c r="AP28" s="1"/>
  <c r="AS28" s="1"/>
  <c r="AV28" s="1"/>
  <c r="AY28" s="1"/>
  <c r="BB28" s="1"/>
  <c r="BE28" s="1"/>
  <c r="BH28" s="1"/>
  <c r="BK28" s="1"/>
  <c r="BN28" s="1"/>
  <c r="BQ28" s="1"/>
  <c r="BT28" s="1"/>
  <c r="BW28" s="1"/>
  <c r="BZ28" s="1"/>
  <c r="CC28" s="1"/>
  <c r="CF28" s="1"/>
  <c r="CI28" s="1"/>
  <c r="CL28" s="1"/>
  <c r="CO28" s="1"/>
  <c r="CR28" s="1"/>
  <c r="CW28" s="1"/>
  <c r="F30" i="2"/>
  <c r="I30" s="1"/>
  <c r="L30" s="1"/>
  <c r="O30" s="1"/>
  <c r="R30" s="1"/>
  <c r="U30" s="1"/>
  <c r="X30" s="1"/>
  <c r="AA30" s="1"/>
  <c r="AD30" s="1"/>
  <c r="AG30" s="1"/>
  <c r="AJ30" s="1"/>
  <c r="AM30" s="1"/>
  <c r="AP30" s="1"/>
  <c r="AS30" s="1"/>
  <c r="AV30" s="1"/>
  <c r="AY30" s="1"/>
  <c r="BB30" s="1"/>
  <c r="BE30" s="1"/>
  <c r="BH30" s="1"/>
  <c r="BK30" s="1"/>
  <c r="BN30" s="1"/>
  <c r="BQ30" s="1"/>
  <c r="BT30" s="1"/>
  <c r="BW30" s="1"/>
  <c r="BZ30" s="1"/>
  <c r="CC30" s="1"/>
  <c r="CF30" s="1"/>
  <c r="CI30" s="1"/>
  <c r="CL30" s="1"/>
  <c r="CO30" s="1"/>
  <c r="C29" i="3" s="1"/>
  <c r="F29" s="1"/>
  <c r="I29" s="1"/>
  <c r="L29" s="1"/>
  <c r="O29" s="1"/>
  <c r="R29" s="1"/>
  <c r="U29" s="1"/>
  <c r="X29" s="1"/>
  <c r="AA29" s="1"/>
  <c r="AD29" s="1"/>
  <c r="AG29" s="1"/>
  <c r="AJ29" s="1"/>
  <c r="AM29" s="1"/>
  <c r="AP29" s="1"/>
  <c r="AS29" s="1"/>
  <c r="AV29" s="1"/>
  <c r="AY29" s="1"/>
  <c r="BB29" s="1"/>
  <c r="BE29" s="1"/>
  <c r="BH29" s="1"/>
  <c r="BK29" s="1"/>
  <c r="BN29" s="1"/>
  <c r="BQ29" s="1"/>
  <c r="BT29" s="1"/>
  <c r="BW29" s="1"/>
  <c r="BZ29" s="1"/>
  <c r="CC29" s="1"/>
  <c r="CF29" s="1"/>
  <c r="CI29" s="1"/>
  <c r="CL29" s="1"/>
  <c r="CO29" s="1"/>
  <c r="CR29" s="1"/>
  <c r="CW29" s="1"/>
  <c r="F31" i="2"/>
  <c r="I31" s="1"/>
  <c r="L31" s="1"/>
  <c r="O31" s="1"/>
  <c r="R31" s="1"/>
  <c r="U31" s="1"/>
  <c r="X31" s="1"/>
  <c r="AA31" s="1"/>
  <c r="AD31" s="1"/>
  <c r="AG31" s="1"/>
  <c r="AJ31" s="1"/>
  <c r="AM31" s="1"/>
  <c r="AP31" s="1"/>
  <c r="AS31" s="1"/>
  <c r="AV31" s="1"/>
  <c r="AY31" s="1"/>
  <c r="BB31" s="1"/>
  <c r="BE31" s="1"/>
  <c r="BH31" s="1"/>
  <c r="BK31" s="1"/>
  <c r="BN31" s="1"/>
  <c r="BQ31" s="1"/>
  <c r="BT31" s="1"/>
  <c r="BW31" s="1"/>
  <c r="BZ31" s="1"/>
  <c r="CC31" s="1"/>
  <c r="CF31" s="1"/>
  <c r="CI31" s="1"/>
  <c r="CL31" s="1"/>
  <c r="CO31" s="1"/>
  <c r="C30" i="3" s="1"/>
  <c r="F30" s="1"/>
  <c r="I30" s="1"/>
  <c r="L30" s="1"/>
  <c r="O30" s="1"/>
  <c r="R30" s="1"/>
  <c r="U30" s="1"/>
  <c r="X30" s="1"/>
  <c r="AA30" s="1"/>
  <c r="AD30" s="1"/>
  <c r="AG30" s="1"/>
  <c r="AJ30" s="1"/>
  <c r="AM30" s="1"/>
  <c r="AP30" s="1"/>
  <c r="AS30" s="1"/>
  <c r="AV30" s="1"/>
  <c r="AY30" s="1"/>
  <c r="BB30" s="1"/>
  <c r="BE30" s="1"/>
  <c r="BH30" s="1"/>
  <c r="BK30" s="1"/>
  <c r="BN30" s="1"/>
  <c r="BQ30" s="1"/>
  <c r="BT30" s="1"/>
  <c r="BW30" s="1"/>
  <c r="BZ30" s="1"/>
  <c r="CC30" s="1"/>
  <c r="CF30" s="1"/>
  <c r="CI30" s="1"/>
  <c r="CL30" s="1"/>
  <c r="CO30" s="1"/>
  <c r="CR30" s="1"/>
  <c r="CW30" s="1"/>
  <c r="F32" i="2"/>
  <c r="I32" s="1"/>
  <c r="L32" s="1"/>
  <c r="O32" s="1"/>
  <c r="R32" s="1"/>
  <c r="U32" s="1"/>
  <c r="X32" s="1"/>
  <c r="AA32" s="1"/>
  <c r="AD32" s="1"/>
  <c r="AG32" s="1"/>
  <c r="AJ32" s="1"/>
  <c r="AM32" s="1"/>
  <c r="AP32" s="1"/>
  <c r="AS32" s="1"/>
  <c r="AV32" s="1"/>
  <c r="AY32" s="1"/>
  <c r="BB32" s="1"/>
  <c r="BE32" s="1"/>
  <c r="BH32" s="1"/>
  <c r="BK32" s="1"/>
  <c r="BN32" s="1"/>
  <c r="BQ32" s="1"/>
  <c r="BT32" s="1"/>
  <c r="BW32" s="1"/>
  <c r="BZ32" s="1"/>
  <c r="CC32" s="1"/>
  <c r="CF32" s="1"/>
  <c r="CI32" s="1"/>
  <c r="CL32" s="1"/>
  <c r="CO32" s="1"/>
  <c r="C31" i="3" s="1"/>
  <c r="F31" s="1"/>
  <c r="I31" s="1"/>
  <c r="L31" s="1"/>
  <c r="O31" s="1"/>
  <c r="R31" s="1"/>
  <c r="U31" s="1"/>
  <c r="X31" s="1"/>
  <c r="AA31" s="1"/>
  <c r="AD31" s="1"/>
  <c r="AG31" s="1"/>
  <c r="AJ31" s="1"/>
  <c r="AM31" s="1"/>
  <c r="AP31" s="1"/>
  <c r="AS31" s="1"/>
  <c r="AV31" s="1"/>
  <c r="AY31" s="1"/>
  <c r="BB31" s="1"/>
  <c r="BE31" s="1"/>
  <c r="BH31" s="1"/>
  <c r="BK31" s="1"/>
  <c r="BN31" s="1"/>
  <c r="BQ31" s="1"/>
  <c r="BT31" s="1"/>
  <c r="BW31" s="1"/>
  <c r="BZ31" s="1"/>
  <c r="CC31" s="1"/>
  <c r="CF31" s="1"/>
  <c r="CI31" s="1"/>
  <c r="CL31" s="1"/>
  <c r="CO31" s="1"/>
  <c r="CR31" s="1"/>
  <c r="CW31" s="1"/>
  <c r="F33" i="2"/>
  <c r="I33" s="1"/>
  <c r="L33" s="1"/>
  <c r="O33" s="1"/>
  <c r="R33" s="1"/>
  <c r="U33" s="1"/>
  <c r="X33" s="1"/>
  <c r="AA33" s="1"/>
  <c r="AD33" s="1"/>
  <c r="AG33" s="1"/>
  <c r="AJ33" s="1"/>
  <c r="AM33" s="1"/>
  <c r="AP33" s="1"/>
  <c r="AS33" s="1"/>
  <c r="AV33" s="1"/>
  <c r="AY33" s="1"/>
  <c r="BB33" s="1"/>
  <c r="BE33" s="1"/>
  <c r="BH33" s="1"/>
  <c r="BK33" s="1"/>
  <c r="BN33" s="1"/>
  <c r="BQ33" s="1"/>
  <c r="BT33" s="1"/>
  <c r="BW33" s="1"/>
  <c r="BZ33" s="1"/>
  <c r="CC33" s="1"/>
  <c r="CF33" s="1"/>
  <c r="CI33" s="1"/>
  <c r="CL33" s="1"/>
  <c r="CO33" s="1"/>
  <c r="C32" i="3" s="1"/>
  <c r="F32" s="1"/>
  <c r="I32" s="1"/>
  <c r="L32" s="1"/>
  <c r="O32" s="1"/>
  <c r="R32" s="1"/>
  <c r="U32" s="1"/>
  <c r="X32" s="1"/>
  <c r="AA32" s="1"/>
  <c r="AD32" s="1"/>
  <c r="AG32" s="1"/>
  <c r="AJ32" s="1"/>
  <c r="AM32" s="1"/>
  <c r="AP32" s="1"/>
  <c r="AS32" s="1"/>
  <c r="AV32" s="1"/>
  <c r="AY32" s="1"/>
  <c r="BB32" s="1"/>
  <c r="BE32" s="1"/>
  <c r="BH32" s="1"/>
  <c r="BK32" s="1"/>
  <c r="BN32" s="1"/>
  <c r="BQ32" s="1"/>
  <c r="BT32" s="1"/>
  <c r="BW32" s="1"/>
  <c r="BZ32" s="1"/>
  <c r="CC32" s="1"/>
  <c r="CF32" s="1"/>
  <c r="CI32" s="1"/>
  <c r="CL32" s="1"/>
  <c r="CO32" s="1"/>
  <c r="CR32" s="1"/>
  <c r="CW32" s="1"/>
  <c r="F34" i="2"/>
  <c r="I34" s="1"/>
  <c r="L34" s="1"/>
  <c r="O34" s="1"/>
  <c r="R34" s="1"/>
  <c r="U34" s="1"/>
  <c r="X34" s="1"/>
  <c r="AA34" s="1"/>
  <c r="AD34" s="1"/>
  <c r="AG34" s="1"/>
  <c r="AJ34" s="1"/>
  <c r="AM34" s="1"/>
  <c r="AP34" s="1"/>
  <c r="AS34" s="1"/>
  <c r="AV34" s="1"/>
  <c r="AY34" s="1"/>
  <c r="BB34" s="1"/>
  <c r="BE34" s="1"/>
  <c r="BH34" s="1"/>
  <c r="BK34" s="1"/>
  <c r="BN34" s="1"/>
  <c r="BQ34" s="1"/>
  <c r="BT34" s="1"/>
  <c r="BW34" s="1"/>
  <c r="BZ34" s="1"/>
  <c r="CC34" s="1"/>
  <c r="CF34" s="1"/>
  <c r="CI34" s="1"/>
  <c r="CL34" s="1"/>
  <c r="CO34" s="1"/>
  <c r="C33" i="3" s="1"/>
  <c r="F33" s="1"/>
  <c r="I33" s="1"/>
  <c r="L33" s="1"/>
  <c r="O33" s="1"/>
  <c r="R33" s="1"/>
  <c r="U33" s="1"/>
  <c r="X33" s="1"/>
  <c r="AA33" s="1"/>
  <c r="AD33" s="1"/>
  <c r="AG33" s="1"/>
  <c r="AJ33" s="1"/>
  <c r="AM33" s="1"/>
  <c r="AP33" s="1"/>
  <c r="AS33" s="1"/>
  <c r="AV33" s="1"/>
  <c r="AY33" s="1"/>
  <c r="BB33" s="1"/>
  <c r="BE33" s="1"/>
  <c r="BH33" s="1"/>
  <c r="BK33" s="1"/>
  <c r="BN33" s="1"/>
  <c r="BQ33" s="1"/>
  <c r="BT33" s="1"/>
  <c r="BW33" s="1"/>
  <c r="BZ33" s="1"/>
  <c r="CC33" s="1"/>
  <c r="CF33" s="1"/>
  <c r="CI33" s="1"/>
  <c r="CL33" s="1"/>
  <c r="CO33" s="1"/>
  <c r="CR33" s="1"/>
  <c r="CW33" s="1"/>
  <c r="F35" i="2"/>
  <c r="I35" s="1"/>
  <c r="L35" s="1"/>
  <c r="O35" s="1"/>
  <c r="R35" s="1"/>
  <c r="U35" s="1"/>
  <c r="X35" s="1"/>
  <c r="AA35" s="1"/>
  <c r="AD35" s="1"/>
  <c r="AG35" s="1"/>
  <c r="AJ35" s="1"/>
  <c r="AM35" s="1"/>
  <c r="AP35" s="1"/>
  <c r="AS35" s="1"/>
  <c r="AV35" s="1"/>
  <c r="AY35" s="1"/>
  <c r="BB35" s="1"/>
  <c r="BE35" s="1"/>
  <c r="BH35" s="1"/>
  <c r="BK35" s="1"/>
  <c r="BN35" s="1"/>
  <c r="BQ35" s="1"/>
  <c r="BT35" s="1"/>
  <c r="BW35" s="1"/>
  <c r="BZ35" s="1"/>
  <c r="CC35" s="1"/>
  <c r="CF35" s="1"/>
  <c r="CI35" s="1"/>
  <c r="CL35" s="1"/>
  <c r="CO35" s="1"/>
  <c r="C34" i="3" s="1"/>
  <c r="F34" s="1"/>
  <c r="I34" s="1"/>
  <c r="L34" s="1"/>
  <c r="O34" s="1"/>
  <c r="R34" s="1"/>
  <c r="U34" s="1"/>
  <c r="X34" s="1"/>
  <c r="AA34" s="1"/>
  <c r="AD34" s="1"/>
  <c r="AG34" s="1"/>
  <c r="AJ34" s="1"/>
  <c r="AM34" s="1"/>
  <c r="AP34" s="1"/>
  <c r="AS34" s="1"/>
  <c r="AV34" s="1"/>
  <c r="AY34" s="1"/>
  <c r="BB34" s="1"/>
  <c r="BE34" s="1"/>
  <c r="BH34" s="1"/>
  <c r="BK34" s="1"/>
  <c r="BN34" s="1"/>
  <c r="BQ34" s="1"/>
  <c r="BT34" s="1"/>
  <c r="BW34" s="1"/>
  <c r="BZ34" s="1"/>
  <c r="CC34" s="1"/>
  <c r="CF34" s="1"/>
  <c r="CI34" s="1"/>
  <c r="CL34" s="1"/>
  <c r="CO34" s="1"/>
  <c r="CR34" s="1"/>
  <c r="CW34" s="1"/>
  <c r="F36" i="2"/>
  <c r="I36" s="1"/>
  <c r="L36" s="1"/>
  <c r="O36" s="1"/>
  <c r="R36" s="1"/>
  <c r="U36" s="1"/>
  <c r="X36" s="1"/>
  <c r="AA36" s="1"/>
  <c r="AD36" s="1"/>
  <c r="AG36" s="1"/>
  <c r="AJ36" s="1"/>
  <c r="AM36" s="1"/>
  <c r="AP36" s="1"/>
  <c r="AS36" s="1"/>
  <c r="AV36" s="1"/>
  <c r="AY36" s="1"/>
  <c r="BB36" s="1"/>
  <c r="BE36" s="1"/>
  <c r="BH36" s="1"/>
  <c r="BK36" s="1"/>
  <c r="BN36" s="1"/>
  <c r="BQ36" s="1"/>
  <c r="BT36" s="1"/>
  <c r="BW36" s="1"/>
  <c r="BZ36" s="1"/>
  <c r="CC36" s="1"/>
  <c r="CF36" s="1"/>
  <c r="CI36" s="1"/>
  <c r="CL36" s="1"/>
  <c r="CO36" s="1"/>
  <c r="C35" i="3" s="1"/>
  <c r="F35" s="1"/>
  <c r="I35" s="1"/>
  <c r="L35" s="1"/>
  <c r="O35" s="1"/>
  <c r="R35" s="1"/>
  <c r="U35" s="1"/>
  <c r="X35" s="1"/>
  <c r="AA35" s="1"/>
  <c r="AD35" s="1"/>
  <c r="AG35" s="1"/>
  <c r="AJ35" s="1"/>
  <c r="AM35" s="1"/>
  <c r="AP35" s="1"/>
  <c r="AS35" s="1"/>
  <c r="AV35" s="1"/>
  <c r="AY35" s="1"/>
  <c r="BB35" s="1"/>
  <c r="BE35" s="1"/>
  <c r="BH35" s="1"/>
  <c r="BK35" s="1"/>
  <c r="BN35" s="1"/>
  <c r="BQ35" s="1"/>
  <c r="BT35" s="1"/>
  <c r="BW35" s="1"/>
  <c r="BZ35" s="1"/>
  <c r="CC35" s="1"/>
  <c r="CF35" s="1"/>
  <c r="CI35" s="1"/>
  <c r="CL35" s="1"/>
  <c r="CO35" s="1"/>
  <c r="CR35" s="1"/>
  <c r="CW35" s="1"/>
  <c r="F37" i="2"/>
  <c r="I37" s="1"/>
  <c r="L37" s="1"/>
  <c r="O37" s="1"/>
  <c r="R37" s="1"/>
  <c r="U37" s="1"/>
  <c r="X37" s="1"/>
  <c r="AA37" s="1"/>
  <c r="AD37" s="1"/>
  <c r="AG37" s="1"/>
  <c r="AJ37" s="1"/>
  <c r="AM37" s="1"/>
  <c r="AP37" s="1"/>
  <c r="AS37" s="1"/>
  <c r="AV37" s="1"/>
  <c r="AY37" s="1"/>
  <c r="BB37" s="1"/>
  <c r="BE37" s="1"/>
  <c r="BH37" s="1"/>
  <c r="BK37" s="1"/>
  <c r="BN37" s="1"/>
  <c r="BQ37" s="1"/>
  <c r="BT37" s="1"/>
  <c r="BW37" s="1"/>
  <c r="BZ37" s="1"/>
  <c r="CC37" s="1"/>
  <c r="CF37" s="1"/>
  <c r="CI37" s="1"/>
  <c r="CL37" s="1"/>
  <c r="CO37" s="1"/>
  <c r="C36" i="3" s="1"/>
  <c r="F36" s="1"/>
  <c r="I36" s="1"/>
  <c r="L36" s="1"/>
  <c r="O36" s="1"/>
  <c r="R36" s="1"/>
  <c r="U36" s="1"/>
  <c r="X36" s="1"/>
  <c r="AA36" s="1"/>
  <c r="AD36" s="1"/>
  <c r="AG36" s="1"/>
  <c r="AJ36" s="1"/>
  <c r="AM36" s="1"/>
  <c r="AP36" s="1"/>
  <c r="AS36" s="1"/>
  <c r="AV36" s="1"/>
  <c r="AY36" s="1"/>
  <c r="BB36" s="1"/>
  <c r="BE36" s="1"/>
  <c r="BH36" s="1"/>
  <c r="BK36" s="1"/>
  <c r="BN36" s="1"/>
  <c r="BQ36" s="1"/>
  <c r="BT36" s="1"/>
  <c r="BW36" s="1"/>
  <c r="BZ36" s="1"/>
  <c r="CC36" s="1"/>
  <c r="CF36" s="1"/>
  <c r="CI36" s="1"/>
  <c r="CL36" s="1"/>
  <c r="CO36" s="1"/>
  <c r="CR36" s="1"/>
  <c r="CW36" s="1"/>
  <c r="F38" i="2"/>
  <c r="I38" s="1"/>
  <c r="L38" s="1"/>
  <c r="O38" s="1"/>
  <c r="R38" s="1"/>
  <c r="U38" s="1"/>
  <c r="X38" s="1"/>
  <c r="AA38" s="1"/>
  <c r="AD38" s="1"/>
  <c r="AG38" s="1"/>
  <c r="AJ38" s="1"/>
  <c r="AM38" s="1"/>
  <c r="AP38" s="1"/>
  <c r="AS38" s="1"/>
  <c r="AV38" s="1"/>
  <c r="AY38" s="1"/>
  <c r="BB38" s="1"/>
  <c r="BE38" s="1"/>
  <c r="BH38" s="1"/>
  <c r="BK38" s="1"/>
  <c r="BN38" s="1"/>
  <c r="BQ38" s="1"/>
  <c r="BT38" s="1"/>
  <c r="BW38" s="1"/>
  <c r="BZ38" s="1"/>
  <c r="CC38" s="1"/>
  <c r="CF38" s="1"/>
  <c r="CI38" s="1"/>
  <c r="CL38" s="1"/>
  <c r="CO38" s="1"/>
  <c r="C37" i="3" s="1"/>
  <c r="F37" s="1"/>
  <c r="I37" s="1"/>
  <c r="L37" s="1"/>
  <c r="O37" s="1"/>
  <c r="R37" s="1"/>
  <c r="U37" s="1"/>
  <c r="X37" s="1"/>
  <c r="AA37" s="1"/>
  <c r="AD37" s="1"/>
  <c r="AG37" s="1"/>
  <c r="AJ37" s="1"/>
  <c r="AM37" s="1"/>
  <c r="AP37" s="1"/>
  <c r="AS37" s="1"/>
  <c r="AV37" s="1"/>
  <c r="AY37" s="1"/>
  <c r="BB37" s="1"/>
  <c r="BE37" s="1"/>
  <c r="BH37" s="1"/>
  <c r="BK37" s="1"/>
  <c r="BN37" s="1"/>
  <c r="BQ37" s="1"/>
  <c r="BT37" s="1"/>
  <c r="BW37" s="1"/>
  <c r="BZ37" s="1"/>
  <c r="CC37" s="1"/>
  <c r="CF37" s="1"/>
  <c r="CI37" s="1"/>
  <c r="CL37" s="1"/>
  <c r="CO37" s="1"/>
  <c r="CR37" s="1"/>
  <c r="CW37" s="1"/>
  <c r="F39" i="2"/>
  <c r="I39" s="1"/>
  <c r="L39" s="1"/>
  <c r="O39" s="1"/>
  <c r="R39" s="1"/>
  <c r="U39" s="1"/>
  <c r="X39" s="1"/>
  <c r="AA39" s="1"/>
  <c r="AD39" s="1"/>
  <c r="AG39" s="1"/>
  <c r="AJ39" s="1"/>
  <c r="AM39" s="1"/>
  <c r="AP39" s="1"/>
  <c r="AS39" s="1"/>
  <c r="AV39" s="1"/>
  <c r="AY39" s="1"/>
  <c r="BB39" s="1"/>
  <c r="BE39" s="1"/>
  <c r="BH39" s="1"/>
  <c r="BK39" s="1"/>
  <c r="BN39" s="1"/>
  <c r="BQ39" s="1"/>
  <c r="BT39" s="1"/>
  <c r="BW39" s="1"/>
  <c r="BZ39" s="1"/>
  <c r="CC39" s="1"/>
  <c r="CF39" s="1"/>
  <c r="CI39" s="1"/>
  <c r="CL39" s="1"/>
  <c r="CO39" s="1"/>
  <c r="C38" i="3" s="1"/>
  <c r="F38" s="1"/>
  <c r="I38" s="1"/>
  <c r="L38" s="1"/>
  <c r="O38" s="1"/>
  <c r="R38" s="1"/>
  <c r="U38" s="1"/>
  <c r="X38" s="1"/>
  <c r="AA38" s="1"/>
  <c r="AD38" s="1"/>
  <c r="AG38" s="1"/>
  <c r="AJ38" s="1"/>
  <c r="AM38" s="1"/>
  <c r="AP38" s="1"/>
  <c r="AS38" s="1"/>
  <c r="AV38" s="1"/>
  <c r="AY38" s="1"/>
  <c r="BB38" s="1"/>
  <c r="BE38" s="1"/>
  <c r="BH38" s="1"/>
  <c r="BK38" s="1"/>
  <c r="BN38" s="1"/>
  <c r="BQ38" s="1"/>
  <c r="BT38" s="1"/>
  <c r="BW38" s="1"/>
  <c r="BZ38" s="1"/>
  <c r="CC38" s="1"/>
  <c r="CF38" s="1"/>
  <c r="CI38" s="1"/>
  <c r="CL38" s="1"/>
  <c r="CO38" s="1"/>
  <c r="CR38" s="1"/>
  <c r="CW38" s="1"/>
  <c r="F40" i="2"/>
  <c r="I40" s="1"/>
  <c r="L40" s="1"/>
  <c r="O40" s="1"/>
  <c r="R40" s="1"/>
  <c r="U40" s="1"/>
  <c r="X40" s="1"/>
  <c r="AA40" s="1"/>
  <c r="AD40" s="1"/>
  <c r="AG40" s="1"/>
  <c r="AJ40" s="1"/>
  <c r="AM40" s="1"/>
  <c r="AP40" s="1"/>
  <c r="AS40" s="1"/>
  <c r="AV40" s="1"/>
  <c r="AY40" s="1"/>
  <c r="BB40" s="1"/>
  <c r="BE40" s="1"/>
  <c r="BH40" s="1"/>
  <c r="BK40" s="1"/>
  <c r="BN40" s="1"/>
  <c r="BQ40" s="1"/>
  <c r="BT40" s="1"/>
  <c r="BW40" s="1"/>
  <c r="BZ40" s="1"/>
  <c r="CC40" s="1"/>
  <c r="CF40" s="1"/>
  <c r="CI40" s="1"/>
  <c r="CL40" s="1"/>
  <c r="CO40" s="1"/>
  <c r="C39" i="3" s="1"/>
  <c r="F39" s="1"/>
  <c r="I39" s="1"/>
  <c r="L39" s="1"/>
  <c r="O39" s="1"/>
  <c r="R39" s="1"/>
  <c r="U39" s="1"/>
  <c r="X39" s="1"/>
  <c r="AA39" s="1"/>
  <c r="AD39" s="1"/>
  <c r="AG39" s="1"/>
  <c r="AJ39" s="1"/>
  <c r="AM39" s="1"/>
  <c r="AP39" s="1"/>
  <c r="AS39" s="1"/>
  <c r="AV39" s="1"/>
  <c r="AY39" s="1"/>
  <c r="BB39" s="1"/>
  <c r="BE39" s="1"/>
  <c r="BH39" s="1"/>
  <c r="BK39" s="1"/>
  <c r="BN39" s="1"/>
  <c r="BQ39" s="1"/>
  <c r="BT39" s="1"/>
  <c r="BW39" s="1"/>
  <c r="BZ39" s="1"/>
  <c r="CC39" s="1"/>
  <c r="CF39" s="1"/>
  <c r="CI39" s="1"/>
  <c r="CL39" s="1"/>
  <c r="CO39" s="1"/>
  <c r="CR39" s="1"/>
  <c r="CW39" s="1"/>
  <c r="F41" i="2"/>
  <c r="I41" s="1"/>
  <c r="L41" s="1"/>
  <c r="O41" s="1"/>
  <c r="R41" s="1"/>
  <c r="U41" s="1"/>
  <c r="X41" s="1"/>
  <c r="AA41" s="1"/>
  <c r="AD41" s="1"/>
  <c r="AG41" s="1"/>
  <c r="AJ41" s="1"/>
  <c r="AM41" s="1"/>
  <c r="AP41" s="1"/>
  <c r="AS41" s="1"/>
  <c r="AV41" s="1"/>
  <c r="AY41" s="1"/>
  <c r="BB41" s="1"/>
  <c r="BE41" s="1"/>
  <c r="BH41" s="1"/>
  <c r="BK41" s="1"/>
  <c r="BN41" s="1"/>
  <c r="BQ41" s="1"/>
  <c r="BT41" s="1"/>
  <c r="BW41" s="1"/>
  <c r="BZ41" s="1"/>
  <c r="CC41" s="1"/>
  <c r="CF41" s="1"/>
  <c r="CI41" s="1"/>
  <c r="CL41" s="1"/>
  <c r="CO41" s="1"/>
  <c r="C40" i="3" s="1"/>
  <c r="F40" s="1"/>
  <c r="I40" s="1"/>
  <c r="L40" s="1"/>
  <c r="O40" s="1"/>
  <c r="R40" s="1"/>
  <c r="U40" s="1"/>
  <c r="X40" s="1"/>
  <c r="AA40" s="1"/>
  <c r="AD40" s="1"/>
  <c r="AG40" s="1"/>
  <c r="AJ40" s="1"/>
  <c r="AM40" s="1"/>
  <c r="AP40" s="1"/>
  <c r="AS40" s="1"/>
  <c r="AV40" s="1"/>
  <c r="AY40" s="1"/>
  <c r="BB40" s="1"/>
  <c r="BE40" s="1"/>
  <c r="BH40" s="1"/>
  <c r="BK40" s="1"/>
  <c r="BN40" s="1"/>
  <c r="BQ40" s="1"/>
  <c r="BT40" s="1"/>
  <c r="BW40" s="1"/>
  <c r="BZ40" s="1"/>
  <c r="CC40" s="1"/>
  <c r="CF40" s="1"/>
  <c r="CI40" s="1"/>
  <c r="CL40" s="1"/>
  <c r="CO40" s="1"/>
  <c r="CR40" s="1"/>
  <c r="CW40" s="1"/>
  <c r="F42" i="2"/>
  <c r="I42" s="1"/>
  <c r="L42" s="1"/>
  <c r="O42" s="1"/>
  <c r="R42" s="1"/>
  <c r="U42" s="1"/>
  <c r="X42" s="1"/>
  <c r="AA42" s="1"/>
  <c r="AD42" s="1"/>
  <c r="AG42" s="1"/>
  <c r="AJ42" s="1"/>
  <c r="AM42" s="1"/>
  <c r="AP42" s="1"/>
  <c r="AS42" s="1"/>
  <c r="AV42" s="1"/>
  <c r="AY42" s="1"/>
  <c r="BB42" s="1"/>
  <c r="BE42" s="1"/>
  <c r="BH42" s="1"/>
  <c r="BK42" s="1"/>
  <c r="BN42" s="1"/>
  <c r="BQ42" s="1"/>
  <c r="BT42" s="1"/>
  <c r="BW42" s="1"/>
  <c r="BZ42" s="1"/>
  <c r="CC42" s="1"/>
  <c r="CF42" s="1"/>
  <c r="CI42" s="1"/>
  <c r="CL42" s="1"/>
  <c r="CO42" s="1"/>
  <c r="C41" i="3" s="1"/>
  <c r="F41" s="1"/>
  <c r="I41" s="1"/>
  <c r="L41" s="1"/>
  <c r="O41" s="1"/>
  <c r="R41" s="1"/>
  <c r="U41" s="1"/>
  <c r="X41" s="1"/>
  <c r="AA41" s="1"/>
  <c r="AD41" s="1"/>
  <c r="AG41" s="1"/>
  <c r="AJ41" s="1"/>
  <c r="AM41" s="1"/>
  <c r="AP41" s="1"/>
  <c r="AS41" s="1"/>
  <c r="AV41" s="1"/>
  <c r="AY41" s="1"/>
  <c r="BB41" s="1"/>
  <c r="BE41" s="1"/>
  <c r="BH41" s="1"/>
  <c r="BK41" s="1"/>
  <c r="BN41" s="1"/>
  <c r="BQ41" s="1"/>
  <c r="BT41" s="1"/>
  <c r="BW41" s="1"/>
  <c r="BZ41" s="1"/>
  <c r="CC41" s="1"/>
  <c r="CF41" s="1"/>
  <c r="CI41" s="1"/>
  <c r="CL41" s="1"/>
  <c r="CO41" s="1"/>
  <c r="CR41" s="1"/>
  <c r="CW41" s="1"/>
  <c r="F43" i="2"/>
  <c r="F44"/>
  <c r="I44" s="1"/>
  <c r="L44" s="1"/>
  <c r="O44" s="1"/>
  <c r="R44" s="1"/>
  <c r="U44" s="1"/>
  <c r="X44" s="1"/>
  <c r="AA44" s="1"/>
  <c r="AD44" s="1"/>
  <c r="AG44" s="1"/>
  <c r="AJ44" s="1"/>
  <c r="AM44" s="1"/>
  <c r="AP44" s="1"/>
  <c r="AS44" s="1"/>
  <c r="AV44" s="1"/>
  <c r="AY44" s="1"/>
  <c r="BB44" s="1"/>
  <c r="BE44" s="1"/>
  <c r="BH44" s="1"/>
  <c r="BK44" s="1"/>
  <c r="BN44" s="1"/>
  <c r="BQ44" s="1"/>
  <c r="BT44" s="1"/>
  <c r="BW44" s="1"/>
  <c r="BZ44" s="1"/>
  <c r="CC44" s="1"/>
  <c r="CF44" s="1"/>
  <c r="CI44" s="1"/>
  <c r="CL44" s="1"/>
  <c r="CO44" s="1"/>
  <c r="C43" i="3" s="1"/>
  <c r="F43" s="1"/>
  <c r="I43" s="1"/>
  <c r="L43" s="1"/>
  <c r="O43" s="1"/>
  <c r="R43" s="1"/>
  <c r="U43" s="1"/>
  <c r="X43" s="1"/>
  <c r="AA43" s="1"/>
  <c r="AD43" s="1"/>
  <c r="AG43" s="1"/>
  <c r="AJ43" s="1"/>
  <c r="AM43" s="1"/>
  <c r="AP43" s="1"/>
  <c r="AS43" s="1"/>
  <c r="AV43" s="1"/>
  <c r="AY43" s="1"/>
  <c r="BB43" s="1"/>
  <c r="BE43" s="1"/>
  <c r="BH43" s="1"/>
  <c r="BK43" s="1"/>
  <c r="BN43" s="1"/>
  <c r="BQ43" s="1"/>
  <c r="BT43" s="1"/>
  <c r="BW43" s="1"/>
  <c r="BZ43" s="1"/>
  <c r="CC43" s="1"/>
  <c r="CF43" s="1"/>
  <c r="CI43" s="1"/>
  <c r="CL43" s="1"/>
  <c r="CO43" s="1"/>
  <c r="CR43" s="1"/>
  <c r="CW43" s="1"/>
  <c r="F45" i="2"/>
  <c r="I45" s="1"/>
  <c r="L45" s="1"/>
  <c r="O45" s="1"/>
  <c r="R45" s="1"/>
  <c r="U45" s="1"/>
  <c r="X45" s="1"/>
  <c r="AA45" s="1"/>
  <c r="AD45" s="1"/>
  <c r="AG45" s="1"/>
  <c r="AJ45" s="1"/>
  <c r="AM45" s="1"/>
  <c r="AP45" s="1"/>
  <c r="AS45" s="1"/>
  <c r="AV45" s="1"/>
  <c r="AY45" s="1"/>
  <c r="BB45" s="1"/>
  <c r="BE45" s="1"/>
  <c r="BH45" s="1"/>
  <c r="BK45" s="1"/>
  <c r="BN45" s="1"/>
  <c r="BQ45" s="1"/>
  <c r="BT45" s="1"/>
  <c r="BW45" s="1"/>
  <c r="BZ45" s="1"/>
  <c r="CC45" s="1"/>
  <c r="CF45" s="1"/>
  <c r="CI45" s="1"/>
  <c r="CL45" s="1"/>
  <c r="CO45" s="1"/>
  <c r="C44" i="3" s="1"/>
  <c r="F44" s="1"/>
  <c r="I44" s="1"/>
  <c r="L44" s="1"/>
  <c r="O44" s="1"/>
  <c r="R44" s="1"/>
  <c r="U44" s="1"/>
  <c r="X44" s="1"/>
  <c r="AA44" s="1"/>
  <c r="AD44" s="1"/>
  <c r="AG44" s="1"/>
  <c r="AJ44" s="1"/>
  <c r="AM44" s="1"/>
  <c r="AP44" s="1"/>
  <c r="AS44" s="1"/>
  <c r="AV44" s="1"/>
  <c r="AY44" s="1"/>
  <c r="BB44" s="1"/>
  <c r="BE44" s="1"/>
  <c r="BH44" s="1"/>
  <c r="BK44" s="1"/>
  <c r="BN44" s="1"/>
  <c r="BQ44" s="1"/>
  <c r="BT44" s="1"/>
  <c r="BW44" s="1"/>
  <c r="BZ44" s="1"/>
  <c r="CC44" s="1"/>
  <c r="CF44" s="1"/>
  <c r="CI44" s="1"/>
  <c r="CL44" s="1"/>
  <c r="CO44" s="1"/>
  <c r="CR44" s="1"/>
  <c r="CW44" s="1"/>
  <c r="F46" i="2"/>
  <c r="I46" s="1"/>
  <c r="L46" s="1"/>
  <c r="O46" s="1"/>
  <c r="R46" s="1"/>
  <c r="U46" s="1"/>
  <c r="X46" s="1"/>
  <c r="AA46" s="1"/>
  <c r="AD46" s="1"/>
  <c r="AG46" s="1"/>
  <c r="AJ46" s="1"/>
  <c r="AM46" s="1"/>
  <c r="AP46" s="1"/>
  <c r="AS46" s="1"/>
  <c r="AV46" s="1"/>
  <c r="AY46" s="1"/>
  <c r="BB46" s="1"/>
  <c r="BE46" s="1"/>
  <c r="BH46" s="1"/>
  <c r="BK46" s="1"/>
  <c r="BN46" s="1"/>
  <c r="BQ46" s="1"/>
  <c r="BT46" s="1"/>
  <c r="BW46" s="1"/>
  <c r="BZ46" s="1"/>
  <c r="CC46" s="1"/>
  <c r="CF46" s="1"/>
  <c r="CI46" s="1"/>
  <c r="CL46" s="1"/>
  <c r="CO46" s="1"/>
  <c r="C45" i="3" s="1"/>
  <c r="F45" s="1"/>
  <c r="I45" s="1"/>
  <c r="L45" s="1"/>
  <c r="O45" s="1"/>
  <c r="R45" s="1"/>
  <c r="U45" s="1"/>
  <c r="X45" s="1"/>
  <c r="AA45" s="1"/>
  <c r="AD45" s="1"/>
  <c r="AG45" s="1"/>
  <c r="AJ45" s="1"/>
  <c r="AM45" s="1"/>
  <c r="AP45" s="1"/>
  <c r="AS45" s="1"/>
  <c r="AV45" s="1"/>
  <c r="AY45" s="1"/>
  <c r="BB45" s="1"/>
  <c r="BE45" s="1"/>
  <c r="BH45" s="1"/>
  <c r="BK45" s="1"/>
  <c r="BN45" s="1"/>
  <c r="BQ45" s="1"/>
  <c r="BT45" s="1"/>
  <c r="BW45" s="1"/>
  <c r="BZ45" s="1"/>
  <c r="CC45" s="1"/>
  <c r="CF45" s="1"/>
  <c r="CI45" s="1"/>
  <c r="CL45" s="1"/>
  <c r="CO45" s="1"/>
  <c r="CR45" s="1"/>
  <c r="CW45" s="1"/>
  <c r="F47" i="2"/>
  <c r="I47" s="1"/>
  <c r="L47" s="1"/>
  <c r="O47" s="1"/>
  <c r="R47" s="1"/>
  <c r="U47" s="1"/>
  <c r="X47" s="1"/>
  <c r="AA47" s="1"/>
  <c r="AD47" s="1"/>
  <c r="AG47" s="1"/>
  <c r="AJ47" s="1"/>
  <c r="AM47" s="1"/>
  <c r="AP47" s="1"/>
  <c r="AS47" s="1"/>
  <c r="AV47" s="1"/>
  <c r="AY47" s="1"/>
  <c r="BB47" s="1"/>
  <c r="BE47" s="1"/>
  <c r="BH47" s="1"/>
  <c r="BK47" s="1"/>
  <c r="BN47" s="1"/>
  <c r="BQ47" s="1"/>
  <c r="BT47" s="1"/>
  <c r="BW47" s="1"/>
  <c r="BZ47" s="1"/>
  <c r="CC47" s="1"/>
  <c r="CF47" s="1"/>
  <c r="CI47" s="1"/>
  <c r="CL47" s="1"/>
  <c r="CO47" s="1"/>
  <c r="C46" i="3" s="1"/>
  <c r="F46" s="1"/>
  <c r="I46" s="1"/>
  <c r="L46" s="1"/>
  <c r="O46" s="1"/>
  <c r="R46" s="1"/>
  <c r="U46" s="1"/>
  <c r="X46" s="1"/>
  <c r="AA46" s="1"/>
  <c r="AD46" s="1"/>
  <c r="AG46" s="1"/>
  <c r="AJ46" s="1"/>
  <c r="AM46" s="1"/>
  <c r="AP46" s="1"/>
  <c r="AS46" s="1"/>
  <c r="AV46" s="1"/>
  <c r="AY46" s="1"/>
  <c r="BB46" s="1"/>
  <c r="BE46" s="1"/>
  <c r="BH46" s="1"/>
  <c r="BK46" s="1"/>
  <c r="BN46" s="1"/>
  <c r="BQ46" s="1"/>
  <c r="BT46" s="1"/>
  <c r="BW46" s="1"/>
  <c r="BZ46" s="1"/>
  <c r="CC46" s="1"/>
  <c r="CF46" s="1"/>
  <c r="CI46" s="1"/>
  <c r="CL46" s="1"/>
  <c r="CO46" s="1"/>
  <c r="CR46" s="1"/>
  <c r="CW46" s="1"/>
  <c r="F48" i="2"/>
  <c r="I48" s="1"/>
  <c r="L48" s="1"/>
  <c r="O48" s="1"/>
  <c r="R48" s="1"/>
  <c r="U48" s="1"/>
  <c r="X48" s="1"/>
  <c r="AA48" s="1"/>
  <c r="AD48" s="1"/>
  <c r="AG48" s="1"/>
  <c r="AJ48" s="1"/>
  <c r="AM48" s="1"/>
  <c r="AP48" s="1"/>
  <c r="AS48" s="1"/>
  <c r="AV48" s="1"/>
  <c r="AY48" s="1"/>
  <c r="BB48" s="1"/>
  <c r="BE48" s="1"/>
  <c r="BH48" s="1"/>
  <c r="BK48" s="1"/>
  <c r="BN48" s="1"/>
  <c r="BQ48" s="1"/>
  <c r="BT48" s="1"/>
  <c r="BW48" s="1"/>
  <c r="BZ48" s="1"/>
  <c r="CC48" s="1"/>
  <c r="CF48" s="1"/>
  <c r="CI48" s="1"/>
  <c r="CL48" s="1"/>
  <c r="CO48" s="1"/>
  <c r="C47" i="3" s="1"/>
  <c r="F47" s="1"/>
  <c r="I47" s="1"/>
  <c r="L47" s="1"/>
  <c r="O47" s="1"/>
  <c r="R47" s="1"/>
  <c r="U47" s="1"/>
  <c r="X47" s="1"/>
  <c r="AA47" s="1"/>
  <c r="AD47" s="1"/>
  <c r="AG47" s="1"/>
  <c r="AJ47" s="1"/>
  <c r="AM47" s="1"/>
  <c r="AP47" s="1"/>
  <c r="AS47" s="1"/>
  <c r="AV47" s="1"/>
  <c r="AY47" s="1"/>
  <c r="BB47" s="1"/>
  <c r="BE47" s="1"/>
  <c r="BH47" s="1"/>
  <c r="BK47" s="1"/>
  <c r="BN47" s="1"/>
  <c r="BQ47" s="1"/>
  <c r="BT47" s="1"/>
  <c r="BW47" s="1"/>
  <c r="BZ47" s="1"/>
  <c r="CC47" s="1"/>
  <c r="CF47" s="1"/>
  <c r="CI47" s="1"/>
  <c r="CL47" s="1"/>
  <c r="CO47" s="1"/>
  <c r="CR47" s="1"/>
  <c r="CW47" s="1"/>
  <c r="F49" i="2"/>
  <c r="I49" s="1"/>
  <c r="L49" s="1"/>
  <c r="O49" s="1"/>
  <c r="R49" s="1"/>
  <c r="U49" s="1"/>
  <c r="X49" s="1"/>
  <c r="AA49" s="1"/>
  <c r="AD49" s="1"/>
  <c r="AG49" s="1"/>
  <c r="AJ49" s="1"/>
  <c r="AM49" s="1"/>
  <c r="AP49" s="1"/>
  <c r="AS49" s="1"/>
  <c r="AV49" s="1"/>
  <c r="AY49" s="1"/>
  <c r="BB49" s="1"/>
  <c r="BE49" s="1"/>
  <c r="BH49" s="1"/>
  <c r="BK49" s="1"/>
  <c r="BN49" s="1"/>
  <c r="BQ49" s="1"/>
  <c r="BT49" s="1"/>
  <c r="BW49" s="1"/>
  <c r="BZ49" s="1"/>
  <c r="CC49" s="1"/>
  <c r="CF49" s="1"/>
  <c r="CI49" s="1"/>
  <c r="CL49" s="1"/>
  <c r="CO49" s="1"/>
  <c r="C48" i="3" s="1"/>
  <c r="F48" s="1"/>
  <c r="I48" s="1"/>
  <c r="L48" s="1"/>
  <c r="O48" s="1"/>
  <c r="R48" s="1"/>
  <c r="U48" s="1"/>
  <c r="X48" s="1"/>
  <c r="AA48" s="1"/>
  <c r="AD48" s="1"/>
  <c r="AG48" s="1"/>
  <c r="AJ48" s="1"/>
  <c r="AM48" s="1"/>
  <c r="AP48" s="1"/>
  <c r="AS48" s="1"/>
  <c r="AV48" s="1"/>
  <c r="AY48" s="1"/>
  <c r="BB48" s="1"/>
  <c r="BE48" s="1"/>
  <c r="BH48" s="1"/>
  <c r="BK48" s="1"/>
  <c r="BN48" s="1"/>
  <c r="BQ48" s="1"/>
  <c r="BT48" s="1"/>
  <c r="BW48" s="1"/>
  <c r="BZ48" s="1"/>
  <c r="CC48" s="1"/>
  <c r="CF48" s="1"/>
  <c r="CI48" s="1"/>
  <c r="CL48" s="1"/>
  <c r="CO48" s="1"/>
  <c r="CR48" s="1"/>
  <c r="CW48" s="1"/>
  <c r="F50" i="2"/>
  <c r="I50" s="1"/>
  <c r="L50" s="1"/>
  <c r="O50" s="1"/>
  <c r="R50" s="1"/>
  <c r="U50" s="1"/>
  <c r="X50" s="1"/>
  <c r="AA50" s="1"/>
  <c r="AD50" s="1"/>
  <c r="AG50" s="1"/>
  <c r="AJ50" s="1"/>
  <c r="AM50" s="1"/>
  <c r="AP50" s="1"/>
  <c r="AS50" s="1"/>
  <c r="AV50" s="1"/>
  <c r="AY50" s="1"/>
  <c r="BB50" s="1"/>
  <c r="BE50" s="1"/>
  <c r="BH50" s="1"/>
  <c r="BK50" s="1"/>
  <c r="BN50" s="1"/>
  <c r="BQ50" s="1"/>
  <c r="BT50" s="1"/>
  <c r="BW50" s="1"/>
  <c r="BZ50" s="1"/>
  <c r="CC50" s="1"/>
  <c r="CF50" s="1"/>
  <c r="CI50" s="1"/>
  <c r="CL50" s="1"/>
  <c r="CO50" s="1"/>
  <c r="C49" i="3" s="1"/>
  <c r="F49" s="1"/>
  <c r="I49" s="1"/>
  <c r="L49" s="1"/>
  <c r="O49" s="1"/>
  <c r="R49" s="1"/>
  <c r="U49" s="1"/>
  <c r="X49" s="1"/>
  <c r="AA49" s="1"/>
  <c r="AD49" s="1"/>
  <c r="AG49" s="1"/>
  <c r="AJ49" s="1"/>
  <c r="AM49" s="1"/>
  <c r="AP49" s="1"/>
  <c r="AS49" s="1"/>
  <c r="AV49" s="1"/>
  <c r="AY49" s="1"/>
  <c r="BB49" s="1"/>
  <c r="BE49" s="1"/>
  <c r="BH49" s="1"/>
  <c r="BK49" s="1"/>
  <c r="BN49" s="1"/>
  <c r="BQ49" s="1"/>
  <c r="BT49" s="1"/>
  <c r="BW49" s="1"/>
  <c r="BZ49" s="1"/>
  <c r="CC49" s="1"/>
  <c r="CF49" s="1"/>
  <c r="CI49" s="1"/>
  <c r="CL49" s="1"/>
  <c r="CO49" s="1"/>
  <c r="CR49" s="1"/>
  <c r="CW49" s="1"/>
  <c r="F51" i="2"/>
  <c r="I51" s="1"/>
  <c r="L51" s="1"/>
  <c r="O51" s="1"/>
  <c r="R51" s="1"/>
  <c r="U51" s="1"/>
  <c r="X51" s="1"/>
  <c r="AA51" s="1"/>
  <c r="AD51" s="1"/>
  <c r="AG51" s="1"/>
  <c r="AJ51" s="1"/>
  <c r="AM51" s="1"/>
  <c r="AP51" s="1"/>
  <c r="AS51" s="1"/>
  <c r="AV51" s="1"/>
  <c r="AY51" s="1"/>
  <c r="BB51" s="1"/>
  <c r="BE51" s="1"/>
  <c r="BH51" s="1"/>
  <c r="BK51" s="1"/>
  <c r="BN51" s="1"/>
  <c r="BQ51" s="1"/>
  <c r="BT51" s="1"/>
  <c r="BW51" s="1"/>
  <c r="BZ51" s="1"/>
  <c r="CC51" s="1"/>
  <c r="CF51" s="1"/>
  <c r="CI51" s="1"/>
  <c r="CL51" s="1"/>
  <c r="CO51" s="1"/>
  <c r="C50" i="3" s="1"/>
  <c r="F50" s="1"/>
  <c r="I50" s="1"/>
  <c r="L50" s="1"/>
  <c r="O50" s="1"/>
  <c r="R50" s="1"/>
  <c r="U50" s="1"/>
  <c r="X50" s="1"/>
  <c r="AA50" s="1"/>
  <c r="AD50" s="1"/>
  <c r="AG50" s="1"/>
  <c r="AJ50" s="1"/>
  <c r="AM50" s="1"/>
  <c r="AP50" s="1"/>
  <c r="AS50" s="1"/>
  <c r="AV50" s="1"/>
  <c r="AY50" s="1"/>
  <c r="BB50" s="1"/>
  <c r="BE50" s="1"/>
  <c r="BH50" s="1"/>
  <c r="BK50" s="1"/>
  <c r="BN50" s="1"/>
  <c r="BQ50" s="1"/>
  <c r="BT50" s="1"/>
  <c r="BW50" s="1"/>
  <c r="BZ50" s="1"/>
  <c r="CC50" s="1"/>
  <c r="CF50" s="1"/>
  <c r="CI50" s="1"/>
  <c r="CL50" s="1"/>
  <c r="CO50" s="1"/>
  <c r="CR50" s="1"/>
  <c r="CW50" s="1"/>
  <c r="F52" i="2"/>
  <c r="I52" s="1"/>
  <c r="L52" s="1"/>
  <c r="O52" s="1"/>
  <c r="R52" s="1"/>
  <c r="U52" s="1"/>
  <c r="X52" s="1"/>
  <c r="AA52" s="1"/>
  <c r="AD52" s="1"/>
  <c r="AG52" s="1"/>
  <c r="AJ52" s="1"/>
  <c r="AM52" s="1"/>
  <c r="AP52" s="1"/>
  <c r="AS52" s="1"/>
  <c r="AV52" s="1"/>
  <c r="AY52" s="1"/>
  <c r="BB52" s="1"/>
  <c r="BE52" s="1"/>
  <c r="BH52" s="1"/>
  <c r="BK52" s="1"/>
  <c r="BN52" s="1"/>
  <c r="BQ52" s="1"/>
  <c r="BT52" s="1"/>
  <c r="BW52" s="1"/>
  <c r="BZ52" s="1"/>
  <c r="CC52" s="1"/>
  <c r="CF52" s="1"/>
  <c r="CI52" s="1"/>
  <c r="CL52" s="1"/>
  <c r="CO52" s="1"/>
  <c r="C51" i="3" s="1"/>
  <c r="F51" s="1"/>
  <c r="I51" s="1"/>
  <c r="L51" s="1"/>
  <c r="O51" s="1"/>
  <c r="R51" s="1"/>
  <c r="U51" s="1"/>
  <c r="X51" s="1"/>
  <c r="AA51" s="1"/>
  <c r="AD51" s="1"/>
  <c r="AG51" s="1"/>
  <c r="AJ51" s="1"/>
  <c r="AM51" s="1"/>
  <c r="AP51" s="1"/>
  <c r="AS51" s="1"/>
  <c r="AV51" s="1"/>
  <c r="AY51" s="1"/>
  <c r="BB51" s="1"/>
  <c r="BE51" s="1"/>
  <c r="BH51" s="1"/>
  <c r="BK51" s="1"/>
  <c r="BN51" s="1"/>
  <c r="BQ51" s="1"/>
  <c r="BT51" s="1"/>
  <c r="BW51" s="1"/>
  <c r="BZ51" s="1"/>
  <c r="CC51" s="1"/>
  <c r="CF51" s="1"/>
  <c r="CI51" s="1"/>
  <c r="CL51" s="1"/>
  <c r="CO51" s="1"/>
  <c r="CR51" s="1"/>
  <c r="CW51" s="1"/>
  <c r="F53" i="2"/>
  <c r="I53" s="1"/>
  <c r="L53" s="1"/>
  <c r="O53" s="1"/>
  <c r="R53" s="1"/>
  <c r="U53" s="1"/>
  <c r="X53" s="1"/>
  <c r="AA53" s="1"/>
  <c r="AD53" s="1"/>
  <c r="AG53" s="1"/>
  <c r="AJ53" s="1"/>
  <c r="AM53" s="1"/>
  <c r="AP53" s="1"/>
  <c r="AS53" s="1"/>
  <c r="AV53" s="1"/>
  <c r="AY53" s="1"/>
  <c r="BB53" s="1"/>
  <c r="BE53" s="1"/>
  <c r="BH53" s="1"/>
  <c r="BK53" s="1"/>
  <c r="BN53" s="1"/>
  <c r="BQ53" s="1"/>
  <c r="BT53" s="1"/>
  <c r="BW53" s="1"/>
  <c r="BZ53" s="1"/>
  <c r="CC53" s="1"/>
  <c r="CF53" s="1"/>
  <c r="CI53" s="1"/>
  <c r="CL53" s="1"/>
  <c r="CO53" s="1"/>
  <c r="C52" i="3" s="1"/>
  <c r="F52" s="1"/>
  <c r="I52" s="1"/>
  <c r="L52" s="1"/>
  <c r="O52" s="1"/>
  <c r="R52" s="1"/>
  <c r="U52" s="1"/>
  <c r="X52" s="1"/>
  <c r="AA52" s="1"/>
  <c r="AD52" s="1"/>
  <c r="AG52" s="1"/>
  <c r="AJ52" s="1"/>
  <c r="AM52" s="1"/>
  <c r="AP52" s="1"/>
  <c r="AS52" s="1"/>
  <c r="AV52" s="1"/>
  <c r="AY52" s="1"/>
  <c r="BB52" s="1"/>
  <c r="BE52" s="1"/>
  <c r="BH52" s="1"/>
  <c r="BK52" s="1"/>
  <c r="BN52" s="1"/>
  <c r="BQ52" s="1"/>
  <c r="BT52" s="1"/>
  <c r="BW52" s="1"/>
  <c r="BZ52" s="1"/>
  <c r="CC52" s="1"/>
  <c r="CF52" s="1"/>
  <c r="CI52" s="1"/>
  <c r="CL52" s="1"/>
  <c r="CO52" s="1"/>
  <c r="CR52" s="1"/>
  <c r="CW52" s="1"/>
  <c r="F54" i="2"/>
  <c r="I54" s="1"/>
  <c r="L54" s="1"/>
  <c r="O54" s="1"/>
  <c r="R54" s="1"/>
  <c r="U54" s="1"/>
  <c r="X54" s="1"/>
  <c r="AA54" s="1"/>
  <c r="AD54" s="1"/>
  <c r="AG54" s="1"/>
  <c r="AJ54" s="1"/>
  <c r="AM54" s="1"/>
  <c r="AP54" s="1"/>
  <c r="AS54" s="1"/>
  <c r="AV54" s="1"/>
  <c r="AY54" s="1"/>
  <c r="BB54" s="1"/>
  <c r="BE54" s="1"/>
  <c r="BH54" s="1"/>
  <c r="BK54" s="1"/>
  <c r="BN54" s="1"/>
  <c r="BQ54" s="1"/>
  <c r="BT54" s="1"/>
  <c r="BW54" s="1"/>
  <c r="BZ54" s="1"/>
  <c r="CC54" s="1"/>
  <c r="CF54" s="1"/>
  <c r="CI54" s="1"/>
  <c r="CL54" s="1"/>
  <c r="CO54" s="1"/>
  <c r="C53" i="3" s="1"/>
  <c r="F53" s="1"/>
  <c r="I53" s="1"/>
  <c r="L53" s="1"/>
  <c r="O53" s="1"/>
  <c r="R53" s="1"/>
  <c r="U53" s="1"/>
  <c r="X53" s="1"/>
  <c r="AA53" s="1"/>
  <c r="AD53" s="1"/>
  <c r="AG53" s="1"/>
  <c r="AJ53" s="1"/>
  <c r="AM53" s="1"/>
  <c r="AP53" s="1"/>
  <c r="AS53" s="1"/>
  <c r="AV53" s="1"/>
  <c r="AY53" s="1"/>
  <c r="BB53" s="1"/>
  <c r="BE53" s="1"/>
  <c r="BH53" s="1"/>
  <c r="BK53" s="1"/>
  <c r="BN53" s="1"/>
  <c r="BQ53" s="1"/>
  <c r="BT53" s="1"/>
  <c r="BW53" s="1"/>
  <c r="BZ53" s="1"/>
  <c r="CC53" s="1"/>
  <c r="CF53" s="1"/>
  <c r="CI53" s="1"/>
  <c r="CL53" s="1"/>
  <c r="CO53" s="1"/>
  <c r="CR53" s="1"/>
  <c r="CW53" s="1"/>
  <c r="F55" i="2"/>
  <c r="I55" s="1"/>
  <c r="L55" s="1"/>
  <c r="O55" s="1"/>
  <c r="R55" s="1"/>
  <c r="U55" s="1"/>
  <c r="X55" s="1"/>
  <c r="AA55" s="1"/>
  <c r="AD55" s="1"/>
  <c r="AG55" s="1"/>
  <c r="AJ55" s="1"/>
  <c r="AM55" s="1"/>
  <c r="AP55" s="1"/>
  <c r="AS55" s="1"/>
  <c r="AV55" s="1"/>
  <c r="AY55" s="1"/>
  <c r="BB55" s="1"/>
  <c r="BE55" s="1"/>
  <c r="BH55" s="1"/>
  <c r="BK55" s="1"/>
  <c r="BN55" s="1"/>
  <c r="BQ55" s="1"/>
  <c r="BT55" s="1"/>
  <c r="BW55" s="1"/>
  <c r="BZ55" s="1"/>
  <c r="CC55" s="1"/>
  <c r="CF55" s="1"/>
  <c r="CI55" s="1"/>
  <c r="CL55" s="1"/>
  <c r="CO55" s="1"/>
  <c r="C54" i="3" s="1"/>
  <c r="F54" s="1"/>
  <c r="I54" s="1"/>
  <c r="L54" s="1"/>
  <c r="O54" s="1"/>
  <c r="R54" s="1"/>
  <c r="U54" s="1"/>
  <c r="X54" s="1"/>
  <c r="AA54" s="1"/>
  <c r="AD54" s="1"/>
  <c r="AG54" s="1"/>
  <c r="AJ54" s="1"/>
  <c r="AM54" s="1"/>
  <c r="AP54" s="1"/>
  <c r="AS54" s="1"/>
  <c r="AV54" s="1"/>
  <c r="AY54" s="1"/>
  <c r="BB54" s="1"/>
  <c r="BE54" s="1"/>
  <c r="BH54" s="1"/>
  <c r="BK54" s="1"/>
  <c r="BN54" s="1"/>
  <c r="BQ54" s="1"/>
  <c r="BT54" s="1"/>
  <c r="BW54" s="1"/>
  <c r="BZ54" s="1"/>
  <c r="CC54" s="1"/>
  <c r="CF54" s="1"/>
  <c r="CI54" s="1"/>
  <c r="CL54" s="1"/>
  <c r="CO54" s="1"/>
  <c r="CR54" s="1"/>
  <c r="CW54" s="1"/>
  <c r="F56" i="2"/>
  <c r="I56" s="1"/>
  <c r="L56" s="1"/>
  <c r="O56" s="1"/>
  <c r="R56" s="1"/>
  <c r="U56" s="1"/>
  <c r="X56" s="1"/>
  <c r="AA56" s="1"/>
  <c r="AD56" s="1"/>
  <c r="AG56" s="1"/>
  <c r="AJ56" s="1"/>
  <c r="AM56" s="1"/>
  <c r="AP56" s="1"/>
  <c r="AS56" s="1"/>
  <c r="AV56" s="1"/>
  <c r="AY56" s="1"/>
  <c r="BB56" s="1"/>
  <c r="BE56" s="1"/>
  <c r="BH56" s="1"/>
  <c r="BK56" s="1"/>
  <c r="BN56" s="1"/>
  <c r="BQ56" s="1"/>
  <c r="BT56" s="1"/>
  <c r="BW56" s="1"/>
  <c r="BZ56" s="1"/>
  <c r="CC56" s="1"/>
  <c r="CF56" s="1"/>
  <c r="CI56" s="1"/>
  <c r="CL56" s="1"/>
  <c r="CO56" s="1"/>
  <c r="C55" i="3" s="1"/>
  <c r="F55" s="1"/>
  <c r="I55" s="1"/>
  <c r="L55" s="1"/>
  <c r="O55" s="1"/>
  <c r="R55" s="1"/>
  <c r="U55" s="1"/>
  <c r="X55" s="1"/>
  <c r="AA55" s="1"/>
  <c r="AD55" s="1"/>
  <c r="AG55" s="1"/>
  <c r="AJ55" s="1"/>
  <c r="AM55" s="1"/>
  <c r="AP55" s="1"/>
  <c r="AS55" s="1"/>
  <c r="AV55" s="1"/>
  <c r="AY55" s="1"/>
  <c r="BB55" s="1"/>
  <c r="BE55" s="1"/>
  <c r="BH55" s="1"/>
  <c r="BK55" s="1"/>
  <c r="BN55" s="1"/>
  <c r="BQ55" s="1"/>
  <c r="BT55" s="1"/>
  <c r="BW55" s="1"/>
  <c r="BZ55" s="1"/>
  <c r="CC55" s="1"/>
  <c r="CF55" s="1"/>
  <c r="CI55" s="1"/>
  <c r="CL55" s="1"/>
  <c r="CO55" s="1"/>
  <c r="CR55" s="1"/>
  <c r="CW55" s="1"/>
  <c r="F57" i="2"/>
  <c r="I57" s="1"/>
  <c r="L57" s="1"/>
  <c r="O57" s="1"/>
  <c r="R57" s="1"/>
  <c r="U57" s="1"/>
  <c r="X57" s="1"/>
  <c r="AA57" s="1"/>
  <c r="AD57" s="1"/>
  <c r="AG57" s="1"/>
  <c r="AJ57" s="1"/>
  <c r="AM57" s="1"/>
  <c r="AP57" s="1"/>
  <c r="AS57" s="1"/>
  <c r="AV57" s="1"/>
  <c r="AY57" s="1"/>
  <c r="BB57" s="1"/>
  <c r="BE57" s="1"/>
  <c r="BH57" s="1"/>
  <c r="BK57" s="1"/>
  <c r="BN57" s="1"/>
  <c r="BQ57" s="1"/>
  <c r="BT57" s="1"/>
  <c r="BW57" s="1"/>
  <c r="BZ57" s="1"/>
  <c r="CC57" s="1"/>
  <c r="CF57" s="1"/>
  <c r="CI57" s="1"/>
  <c r="CL57" s="1"/>
  <c r="CO57" s="1"/>
  <c r="C56" i="3" s="1"/>
  <c r="F56" s="1"/>
  <c r="I56" s="1"/>
  <c r="L56" s="1"/>
  <c r="O56" s="1"/>
  <c r="R56" s="1"/>
  <c r="U56" s="1"/>
  <c r="X56" s="1"/>
  <c r="AA56" s="1"/>
  <c r="AD56" s="1"/>
  <c r="AG56" s="1"/>
  <c r="AJ56" s="1"/>
  <c r="AM56" s="1"/>
  <c r="AP56" s="1"/>
  <c r="AS56" s="1"/>
  <c r="AV56" s="1"/>
  <c r="AY56" s="1"/>
  <c r="BB56" s="1"/>
  <c r="BE56" s="1"/>
  <c r="BH56" s="1"/>
  <c r="BK56" s="1"/>
  <c r="BN56" s="1"/>
  <c r="BQ56" s="1"/>
  <c r="BT56" s="1"/>
  <c r="BW56" s="1"/>
  <c r="BZ56" s="1"/>
  <c r="CC56" s="1"/>
  <c r="CF56" s="1"/>
  <c r="CI56" s="1"/>
  <c r="CL56" s="1"/>
  <c r="CO56" s="1"/>
  <c r="CR56" s="1"/>
  <c r="CW56" s="1"/>
  <c r="F58" i="2"/>
  <c r="I58" s="1"/>
  <c r="L58" s="1"/>
  <c r="O58" s="1"/>
  <c r="R58" s="1"/>
  <c r="U58" s="1"/>
  <c r="X58" s="1"/>
  <c r="AA58" s="1"/>
  <c r="AD58" s="1"/>
  <c r="AG58" s="1"/>
  <c r="AJ58" s="1"/>
  <c r="AM58" s="1"/>
  <c r="AP58" s="1"/>
  <c r="AS58" s="1"/>
  <c r="AV58" s="1"/>
  <c r="AY58" s="1"/>
  <c r="BB58" s="1"/>
  <c r="BE58" s="1"/>
  <c r="BH58" s="1"/>
  <c r="BK58" s="1"/>
  <c r="BN58" s="1"/>
  <c r="BQ58" s="1"/>
  <c r="BT58" s="1"/>
  <c r="BW58" s="1"/>
  <c r="BZ58" s="1"/>
  <c r="CC58" s="1"/>
  <c r="CF58" s="1"/>
  <c r="CI58" s="1"/>
  <c r="CL58" s="1"/>
  <c r="CO58" s="1"/>
  <c r="C57" i="3" s="1"/>
  <c r="F57" s="1"/>
  <c r="I57" s="1"/>
  <c r="L57" s="1"/>
  <c r="O57" s="1"/>
  <c r="R57" s="1"/>
  <c r="U57" s="1"/>
  <c r="X57" s="1"/>
  <c r="AA57" s="1"/>
  <c r="AD57" s="1"/>
  <c r="AG57" s="1"/>
  <c r="AJ57" s="1"/>
  <c r="AM57" s="1"/>
  <c r="AP57" s="1"/>
  <c r="AS57" s="1"/>
  <c r="AV57" s="1"/>
  <c r="AY57" s="1"/>
  <c r="BB57" s="1"/>
  <c r="BE57" s="1"/>
  <c r="BH57" s="1"/>
  <c r="BK57" s="1"/>
  <c r="BN57" s="1"/>
  <c r="BQ57" s="1"/>
  <c r="BT57" s="1"/>
  <c r="BW57" s="1"/>
  <c r="BZ57" s="1"/>
  <c r="CC57" s="1"/>
  <c r="CF57" s="1"/>
  <c r="CI57" s="1"/>
  <c r="CL57" s="1"/>
  <c r="CO57" s="1"/>
  <c r="CR57" s="1"/>
  <c r="CW57" s="1"/>
  <c r="F59" i="2"/>
  <c r="F60"/>
  <c r="I60" s="1"/>
  <c r="L60" s="1"/>
  <c r="O60" s="1"/>
  <c r="R60" s="1"/>
  <c r="U60" s="1"/>
  <c r="X60" s="1"/>
  <c r="AA60" s="1"/>
  <c r="AD60" s="1"/>
  <c r="AG60" s="1"/>
  <c r="AJ60" s="1"/>
  <c r="AM60" s="1"/>
  <c r="AP60" s="1"/>
  <c r="AS60" s="1"/>
  <c r="AV60" s="1"/>
  <c r="AY60" s="1"/>
  <c r="BB60" s="1"/>
  <c r="BE60" s="1"/>
  <c r="BH60" s="1"/>
  <c r="BK60" s="1"/>
  <c r="BN60" s="1"/>
  <c r="BQ60" s="1"/>
  <c r="BT60" s="1"/>
  <c r="BW60" s="1"/>
  <c r="BZ60" s="1"/>
  <c r="CC60" s="1"/>
  <c r="CF60" s="1"/>
  <c r="CI60" s="1"/>
  <c r="CL60" s="1"/>
  <c r="CO60" s="1"/>
  <c r="C59" i="3" s="1"/>
  <c r="F59" s="1"/>
  <c r="I59" s="1"/>
  <c r="L59" s="1"/>
  <c r="O59" s="1"/>
  <c r="R59" s="1"/>
  <c r="U59" s="1"/>
  <c r="X59" s="1"/>
  <c r="AA59" s="1"/>
  <c r="AD59" s="1"/>
  <c r="AG59" s="1"/>
  <c r="AJ59" s="1"/>
  <c r="AM59" s="1"/>
  <c r="AP59" s="1"/>
  <c r="AS59" s="1"/>
  <c r="AV59" s="1"/>
  <c r="AY59" s="1"/>
  <c r="BB59" s="1"/>
  <c r="BE59" s="1"/>
  <c r="BH59" s="1"/>
  <c r="BK59" s="1"/>
  <c r="BN59" s="1"/>
  <c r="BQ59" s="1"/>
  <c r="BT59" s="1"/>
  <c r="BW59" s="1"/>
  <c r="BZ59" s="1"/>
  <c r="CC59" s="1"/>
  <c r="CF59" s="1"/>
  <c r="CI59" s="1"/>
  <c r="CL59" s="1"/>
  <c r="CO59" s="1"/>
  <c r="CR59" s="1"/>
  <c r="CW59" s="1"/>
  <c r="F61" i="2"/>
  <c r="I61" s="1"/>
  <c r="L61" s="1"/>
  <c r="O61" s="1"/>
  <c r="R61" s="1"/>
  <c r="U61" s="1"/>
  <c r="X61" s="1"/>
  <c r="AA61" s="1"/>
  <c r="AD61" s="1"/>
  <c r="AG61" s="1"/>
  <c r="AJ61" s="1"/>
  <c r="AM61" s="1"/>
  <c r="AP61" s="1"/>
  <c r="AS61" s="1"/>
  <c r="AV61" s="1"/>
  <c r="AY61" s="1"/>
  <c r="BB61" s="1"/>
  <c r="BE61" s="1"/>
  <c r="BH61" s="1"/>
  <c r="BK61" s="1"/>
  <c r="BN61" s="1"/>
  <c r="BQ61" s="1"/>
  <c r="BT61" s="1"/>
  <c r="BW61" s="1"/>
  <c r="BZ61" s="1"/>
  <c r="CC61" s="1"/>
  <c r="CF61" s="1"/>
  <c r="CI61" s="1"/>
  <c r="CL61" s="1"/>
  <c r="CO61" s="1"/>
  <c r="C60" i="3" s="1"/>
  <c r="F60" s="1"/>
  <c r="I60" s="1"/>
  <c r="L60" s="1"/>
  <c r="O60" s="1"/>
  <c r="R60" s="1"/>
  <c r="U60" s="1"/>
  <c r="X60" s="1"/>
  <c r="AA60" s="1"/>
  <c r="AD60" s="1"/>
  <c r="AG60" s="1"/>
  <c r="AJ60" s="1"/>
  <c r="AM60" s="1"/>
  <c r="AP60" s="1"/>
  <c r="AS60" s="1"/>
  <c r="AV60" s="1"/>
  <c r="AY60" s="1"/>
  <c r="BB60" s="1"/>
  <c r="BE60" s="1"/>
  <c r="BH60" s="1"/>
  <c r="BK60" s="1"/>
  <c r="BN60" s="1"/>
  <c r="BQ60" s="1"/>
  <c r="BT60" s="1"/>
  <c r="BW60" s="1"/>
  <c r="BZ60" s="1"/>
  <c r="CC60" s="1"/>
  <c r="CF60" s="1"/>
  <c r="CI60" s="1"/>
  <c r="CL60" s="1"/>
  <c r="CO60" s="1"/>
  <c r="CR60" s="1"/>
  <c r="CW60" s="1"/>
  <c r="F62" i="2"/>
  <c r="I62" s="1"/>
  <c r="L62" s="1"/>
  <c r="O62" s="1"/>
  <c r="R62" s="1"/>
  <c r="U62" s="1"/>
  <c r="X62" s="1"/>
  <c r="AA62" s="1"/>
  <c r="AD62" s="1"/>
  <c r="AG62" s="1"/>
  <c r="AJ62" s="1"/>
  <c r="AM62" s="1"/>
  <c r="AP62" s="1"/>
  <c r="AS62" s="1"/>
  <c r="AV62" s="1"/>
  <c r="AY62" s="1"/>
  <c r="BB62" s="1"/>
  <c r="BE62" s="1"/>
  <c r="BH62" s="1"/>
  <c r="BK62" s="1"/>
  <c r="BN62" s="1"/>
  <c r="BQ62" s="1"/>
  <c r="BT62" s="1"/>
  <c r="BW62" s="1"/>
  <c r="BZ62" s="1"/>
  <c r="CC62" s="1"/>
  <c r="CF62" s="1"/>
  <c r="CI62" s="1"/>
  <c r="CL62" s="1"/>
  <c r="CO62" s="1"/>
  <c r="C61" i="3" s="1"/>
  <c r="F61" s="1"/>
  <c r="I61" s="1"/>
  <c r="L61" s="1"/>
  <c r="O61" s="1"/>
  <c r="R61" s="1"/>
  <c r="U61" s="1"/>
  <c r="X61" s="1"/>
  <c r="AA61" s="1"/>
  <c r="AD61" s="1"/>
  <c r="AG61" s="1"/>
  <c r="AJ61" s="1"/>
  <c r="AM61" s="1"/>
  <c r="AP61" s="1"/>
  <c r="AS61" s="1"/>
  <c r="AV61" s="1"/>
  <c r="AY61" s="1"/>
  <c r="BB61" s="1"/>
  <c r="BE61" s="1"/>
  <c r="BH61" s="1"/>
  <c r="BK61" s="1"/>
  <c r="BN61" s="1"/>
  <c r="BQ61" s="1"/>
  <c r="BT61" s="1"/>
  <c r="BW61" s="1"/>
  <c r="BZ61" s="1"/>
  <c r="CC61" s="1"/>
  <c r="CF61" s="1"/>
  <c r="CI61" s="1"/>
  <c r="CL61" s="1"/>
  <c r="CO61" s="1"/>
  <c r="CR61" s="1"/>
  <c r="CW61" s="1"/>
  <c r="F63" i="2"/>
  <c r="I63" s="1"/>
  <c r="L63" s="1"/>
  <c r="O63" s="1"/>
  <c r="R63" s="1"/>
  <c r="U63" s="1"/>
  <c r="X63" s="1"/>
  <c r="AA63" s="1"/>
  <c r="AD63" s="1"/>
  <c r="AG63" s="1"/>
  <c r="AJ63" s="1"/>
  <c r="AM63" s="1"/>
  <c r="AP63" s="1"/>
  <c r="AS63" s="1"/>
  <c r="AV63" s="1"/>
  <c r="AY63" s="1"/>
  <c r="BB63" s="1"/>
  <c r="BE63" s="1"/>
  <c r="BH63" s="1"/>
  <c r="BK63" s="1"/>
  <c r="BN63" s="1"/>
  <c r="BQ63" s="1"/>
  <c r="BT63" s="1"/>
  <c r="BW63" s="1"/>
  <c r="BZ63" s="1"/>
  <c r="CC63" s="1"/>
  <c r="CF63" s="1"/>
  <c r="CI63" s="1"/>
  <c r="CL63" s="1"/>
  <c r="CO63" s="1"/>
  <c r="C62" i="3" s="1"/>
  <c r="F62" s="1"/>
  <c r="I62" s="1"/>
  <c r="L62" s="1"/>
  <c r="O62" s="1"/>
  <c r="R62" s="1"/>
  <c r="U62" s="1"/>
  <c r="X62" s="1"/>
  <c r="AA62" s="1"/>
  <c r="AD62" s="1"/>
  <c r="AG62" s="1"/>
  <c r="AJ62" s="1"/>
  <c r="AM62" s="1"/>
  <c r="AP62" s="1"/>
  <c r="AS62" s="1"/>
  <c r="AV62" s="1"/>
  <c r="AY62" s="1"/>
  <c r="BB62" s="1"/>
  <c r="BE62" s="1"/>
  <c r="BH62" s="1"/>
  <c r="BK62" s="1"/>
  <c r="BN62" s="1"/>
  <c r="BQ62" s="1"/>
  <c r="BT62" s="1"/>
  <c r="BW62" s="1"/>
  <c r="BZ62" s="1"/>
  <c r="CC62" s="1"/>
  <c r="CF62" s="1"/>
  <c r="CI62" s="1"/>
  <c r="CL62" s="1"/>
  <c r="CO62" s="1"/>
  <c r="CR62" s="1"/>
  <c r="CW62" s="1"/>
  <c r="F64" i="2"/>
  <c r="I64" s="1"/>
  <c r="L64" s="1"/>
  <c r="O64" s="1"/>
  <c r="R64" s="1"/>
  <c r="U64" s="1"/>
  <c r="X64" s="1"/>
  <c r="AA64" s="1"/>
  <c r="AD64" s="1"/>
  <c r="AG64" s="1"/>
  <c r="AJ64" s="1"/>
  <c r="AM64" s="1"/>
  <c r="AP64" s="1"/>
  <c r="AS64" s="1"/>
  <c r="AV64" s="1"/>
  <c r="AY64" s="1"/>
  <c r="BB64" s="1"/>
  <c r="BE64" s="1"/>
  <c r="BH64" s="1"/>
  <c r="BK64" s="1"/>
  <c r="BN64" s="1"/>
  <c r="BQ64" s="1"/>
  <c r="BT64" s="1"/>
  <c r="BW64" s="1"/>
  <c r="BZ64" s="1"/>
  <c r="CC64" s="1"/>
  <c r="CF64" s="1"/>
  <c r="CI64" s="1"/>
  <c r="CL64" s="1"/>
  <c r="CO64" s="1"/>
  <c r="C63" i="3" s="1"/>
  <c r="F63" s="1"/>
  <c r="I63" s="1"/>
  <c r="L63" s="1"/>
  <c r="O63" s="1"/>
  <c r="R63" s="1"/>
  <c r="U63" s="1"/>
  <c r="X63" s="1"/>
  <c r="AA63" s="1"/>
  <c r="AD63" s="1"/>
  <c r="AG63" s="1"/>
  <c r="AJ63" s="1"/>
  <c r="AM63" s="1"/>
  <c r="AP63" s="1"/>
  <c r="AS63" s="1"/>
  <c r="AV63" s="1"/>
  <c r="AY63" s="1"/>
  <c r="BB63" s="1"/>
  <c r="BE63" s="1"/>
  <c r="BH63" s="1"/>
  <c r="BK63" s="1"/>
  <c r="BN63" s="1"/>
  <c r="BQ63" s="1"/>
  <c r="BT63" s="1"/>
  <c r="BW63" s="1"/>
  <c r="BZ63" s="1"/>
  <c r="CC63" s="1"/>
  <c r="CF63" s="1"/>
  <c r="CI63" s="1"/>
  <c r="CL63" s="1"/>
  <c r="CO63" s="1"/>
  <c r="CR63" s="1"/>
  <c r="CW63" s="1"/>
  <c r="F65" i="2"/>
  <c r="I65" s="1"/>
  <c r="L65" s="1"/>
  <c r="O65" s="1"/>
  <c r="R65" s="1"/>
  <c r="U65" s="1"/>
  <c r="X65" s="1"/>
  <c r="AA65" s="1"/>
  <c r="AD65" s="1"/>
  <c r="AG65" s="1"/>
  <c r="AJ65" s="1"/>
  <c r="AM65" s="1"/>
  <c r="AP65" s="1"/>
  <c r="AS65" s="1"/>
  <c r="AV65" s="1"/>
  <c r="AY65" s="1"/>
  <c r="BB65" s="1"/>
  <c r="BE65" s="1"/>
  <c r="BH65" s="1"/>
  <c r="BK65" s="1"/>
  <c r="BN65" s="1"/>
  <c r="BQ65" s="1"/>
  <c r="BT65" s="1"/>
  <c r="BW65" s="1"/>
  <c r="BZ65" s="1"/>
  <c r="CC65" s="1"/>
  <c r="CF65" s="1"/>
  <c r="CI65" s="1"/>
  <c r="CL65" s="1"/>
  <c r="CO65" s="1"/>
  <c r="C64" i="3" s="1"/>
  <c r="F64" s="1"/>
  <c r="I64" s="1"/>
  <c r="L64" s="1"/>
  <c r="O64" s="1"/>
  <c r="R64" s="1"/>
  <c r="U64" s="1"/>
  <c r="X64" s="1"/>
  <c r="AA64" s="1"/>
  <c r="AD64" s="1"/>
  <c r="AG64" s="1"/>
  <c r="AJ64" s="1"/>
  <c r="AM64" s="1"/>
  <c r="AP64" s="1"/>
  <c r="AS64" s="1"/>
  <c r="AV64" s="1"/>
  <c r="AY64" s="1"/>
  <c r="BB64" s="1"/>
  <c r="BE64" s="1"/>
  <c r="BH64" s="1"/>
  <c r="BK64" s="1"/>
  <c r="BN64" s="1"/>
  <c r="BQ64" s="1"/>
  <c r="BT64" s="1"/>
  <c r="BW64" s="1"/>
  <c r="BZ64" s="1"/>
  <c r="CC64" s="1"/>
  <c r="CF64" s="1"/>
  <c r="CI64" s="1"/>
  <c r="CL64" s="1"/>
  <c r="CO64" s="1"/>
  <c r="CR64" s="1"/>
  <c r="CW64" s="1"/>
  <c r="F66" i="2"/>
  <c r="I66" s="1"/>
  <c r="L66" s="1"/>
  <c r="O66" s="1"/>
  <c r="R66" s="1"/>
  <c r="U66" s="1"/>
  <c r="X66" s="1"/>
  <c r="AA66" s="1"/>
  <c r="AD66" s="1"/>
  <c r="AG66" s="1"/>
  <c r="AJ66" s="1"/>
  <c r="AM66" s="1"/>
  <c r="AP66" s="1"/>
  <c r="AS66" s="1"/>
  <c r="AV66" s="1"/>
  <c r="AY66" s="1"/>
  <c r="BB66" s="1"/>
  <c r="BE66" s="1"/>
  <c r="BH66" s="1"/>
  <c r="BK66" s="1"/>
  <c r="BN66" s="1"/>
  <c r="BQ66" s="1"/>
  <c r="BT66" s="1"/>
  <c r="BW66" s="1"/>
  <c r="BZ66" s="1"/>
  <c r="CC66" s="1"/>
  <c r="CF66" s="1"/>
  <c r="CI66" s="1"/>
  <c r="CL66" s="1"/>
  <c r="CO66" s="1"/>
  <c r="C65" i="3" s="1"/>
  <c r="F65" s="1"/>
  <c r="I65" s="1"/>
  <c r="L65" s="1"/>
  <c r="O65" s="1"/>
  <c r="R65" s="1"/>
  <c r="U65" s="1"/>
  <c r="X65" s="1"/>
  <c r="AA65" s="1"/>
  <c r="AD65" s="1"/>
  <c r="AG65" s="1"/>
  <c r="AJ65" s="1"/>
  <c r="AM65" s="1"/>
  <c r="AP65" s="1"/>
  <c r="AS65" s="1"/>
  <c r="AV65" s="1"/>
  <c r="AY65" s="1"/>
  <c r="BB65" s="1"/>
  <c r="BE65" s="1"/>
  <c r="BH65" s="1"/>
  <c r="BK65" s="1"/>
  <c r="BN65" s="1"/>
  <c r="BQ65" s="1"/>
  <c r="BT65" s="1"/>
  <c r="BW65" s="1"/>
  <c r="BZ65" s="1"/>
  <c r="CC65" s="1"/>
  <c r="CF65" s="1"/>
  <c r="CI65" s="1"/>
  <c r="CL65" s="1"/>
  <c r="CO65" s="1"/>
  <c r="CR65" s="1"/>
  <c r="CW65" s="1"/>
  <c r="F67" i="2"/>
  <c r="I67" s="1"/>
  <c r="L67" s="1"/>
  <c r="O67" s="1"/>
  <c r="R67" s="1"/>
  <c r="U67" s="1"/>
  <c r="X67" s="1"/>
  <c r="AA67" s="1"/>
  <c r="AD67" s="1"/>
  <c r="AG67" s="1"/>
  <c r="AJ67" s="1"/>
  <c r="AM67" s="1"/>
  <c r="AP67" s="1"/>
  <c r="AS67" s="1"/>
  <c r="AV67" s="1"/>
  <c r="AY67" s="1"/>
  <c r="BB67" s="1"/>
  <c r="BE67" s="1"/>
  <c r="BH67" s="1"/>
  <c r="BK67" s="1"/>
  <c r="BN67" s="1"/>
  <c r="BQ67" s="1"/>
  <c r="BT67" s="1"/>
  <c r="BW67" s="1"/>
  <c r="BZ67" s="1"/>
  <c r="CC67" s="1"/>
  <c r="CF67" s="1"/>
  <c r="CI67" s="1"/>
  <c r="CL67" s="1"/>
  <c r="CO67" s="1"/>
  <c r="C66" i="3" s="1"/>
  <c r="F66" s="1"/>
  <c r="I66" s="1"/>
  <c r="L66" s="1"/>
  <c r="O66" s="1"/>
  <c r="R66" s="1"/>
  <c r="U66" s="1"/>
  <c r="X66" s="1"/>
  <c r="AA66" s="1"/>
  <c r="AD66" s="1"/>
  <c r="AG66" s="1"/>
  <c r="AJ66" s="1"/>
  <c r="AM66" s="1"/>
  <c r="AP66" s="1"/>
  <c r="AS66" s="1"/>
  <c r="AV66" s="1"/>
  <c r="AY66" s="1"/>
  <c r="BB66" s="1"/>
  <c r="BE66" s="1"/>
  <c r="BH66" s="1"/>
  <c r="BK66" s="1"/>
  <c r="BN66" s="1"/>
  <c r="BQ66" s="1"/>
  <c r="BT66" s="1"/>
  <c r="BW66" s="1"/>
  <c r="BZ66" s="1"/>
  <c r="CC66" s="1"/>
  <c r="CF66" s="1"/>
  <c r="CI66" s="1"/>
  <c r="CL66" s="1"/>
  <c r="CO66" s="1"/>
  <c r="CR66" s="1"/>
  <c r="CW66" s="1"/>
  <c r="F68" i="2"/>
  <c r="I68" s="1"/>
  <c r="L68" s="1"/>
  <c r="O68" s="1"/>
  <c r="R68" s="1"/>
  <c r="U68" s="1"/>
  <c r="X68" s="1"/>
  <c r="AA68" s="1"/>
  <c r="AD68" s="1"/>
  <c r="AG68" s="1"/>
  <c r="AJ68" s="1"/>
  <c r="AM68" s="1"/>
  <c r="AP68" s="1"/>
  <c r="AS68" s="1"/>
  <c r="AV68" s="1"/>
  <c r="AY68" s="1"/>
  <c r="BB68" s="1"/>
  <c r="BE68" s="1"/>
  <c r="BH68" s="1"/>
  <c r="BK68" s="1"/>
  <c r="BN68" s="1"/>
  <c r="BQ68" s="1"/>
  <c r="BT68" s="1"/>
  <c r="BW68" s="1"/>
  <c r="BZ68" s="1"/>
  <c r="CC68" s="1"/>
  <c r="CF68" s="1"/>
  <c r="CI68" s="1"/>
  <c r="CL68" s="1"/>
  <c r="CO68" s="1"/>
  <c r="C67" i="3" s="1"/>
  <c r="F67" s="1"/>
  <c r="I67" s="1"/>
  <c r="L67" s="1"/>
  <c r="O67" s="1"/>
  <c r="R67" s="1"/>
  <c r="U67" s="1"/>
  <c r="X67" s="1"/>
  <c r="AA67" s="1"/>
  <c r="AD67" s="1"/>
  <c r="AG67" s="1"/>
  <c r="AJ67" s="1"/>
  <c r="AM67" s="1"/>
  <c r="AP67" s="1"/>
  <c r="AS67" s="1"/>
  <c r="AV67" s="1"/>
  <c r="AY67" s="1"/>
  <c r="BB67" s="1"/>
  <c r="BE67" s="1"/>
  <c r="BH67" s="1"/>
  <c r="BK67" s="1"/>
  <c r="BN67" s="1"/>
  <c r="BQ67" s="1"/>
  <c r="BT67" s="1"/>
  <c r="BW67" s="1"/>
  <c r="BZ67" s="1"/>
  <c r="CC67" s="1"/>
  <c r="CF67" s="1"/>
  <c r="CI67" s="1"/>
  <c r="CL67" s="1"/>
  <c r="CO67" s="1"/>
  <c r="CR67" s="1"/>
  <c r="CW67" s="1"/>
  <c r="F69" i="2"/>
  <c r="I69" s="1"/>
  <c r="L69" s="1"/>
  <c r="O69" s="1"/>
  <c r="R69" s="1"/>
  <c r="U69" s="1"/>
  <c r="X69" s="1"/>
  <c r="AA69" s="1"/>
  <c r="AD69" s="1"/>
  <c r="AG69" s="1"/>
  <c r="AJ69" s="1"/>
  <c r="AM69" s="1"/>
  <c r="AP69" s="1"/>
  <c r="AS69" s="1"/>
  <c r="AV69" s="1"/>
  <c r="AY69" s="1"/>
  <c r="BB69" s="1"/>
  <c r="BE69" s="1"/>
  <c r="BH69" s="1"/>
  <c r="BK69" s="1"/>
  <c r="BN69" s="1"/>
  <c r="BQ69" s="1"/>
  <c r="BT69" s="1"/>
  <c r="BW69" s="1"/>
  <c r="BZ69" s="1"/>
  <c r="CC69" s="1"/>
  <c r="CF69" s="1"/>
  <c r="CI69" s="1"/>
  <c r="CL69" s="1"/>
  <c r="CO69" s="1"/>
  <c r="C68" i="3" s="1"/>
  <c r="F68" s="1"/>
  <c r="I68" s="1"/>
  <c r="L68" s="1"/>
  <c r="O68" s="1"/>
  <c r="R68" s="1"/>
  <c r="U68" s="1"/>
  <c r="X68" s="1"/>
  <c r="AA68" s="1"/>
  <c r="AD68" s="1"/>
  <c r="AG68" s="1"/>
  <c r="AJ68" s="1"/>
  <c r="AM68" s="1"/>
  <c r="AP68" s="1"/>
  <c r="AS68" s="1"/>
  <c r="AV68" s="1"/>
  <c r="AY68" s="1"/>
  <c r="BB68" s="1"/>
  <c r="BE68" s="1"/>
  <c r="BH68" s="1"/>
  <c r="BK68" s="1"/>
  <c r="BN68" s="1"/>
  <c r="BQ68" s="1"/>
  <c r="BT68" s="1"/>
  <c r="BW68" s="1"/>
  <c r="BZ68" s="1"/>
  <c r="CC68" s="1"/>
  <c r="CF68" s="1"/>
  <c r="CI68" s="1"/>
  <c r="CL68" s="1"/>
  <c r="CO68" s="1"/>
  <c r="CR68" s="1"/>
  <c r="CW68" s="1"/>
  <c r="F70" i="2"/>
  <c r="I70" s="1"/>
  <c r="L70" s="1"/>
  <c r="O70" s="1"/>
  <c r="R70" s="1"/>
  <c r="U70" s="1"/>
  <c r="X70" s="1"/>
  <c r="AA70" s="1"/>
  <c r="AD70" s="1"/>
  <c r="AG70" s="1"/>
  <c r="AJ70" s="1"/>
  <c r="AM70" s="1"/>
  <c r="AP70" s="1"/>
  <c r="AS70" s="1"/>
  <c r="AV70" s="1"/>
  <c r="AY70" s="1"/>
  <c r="BB70" s="1"/>
  <c r="BE70" s="1"/>
  <c r="BH70" s="1"/>
  <c r="BK70" s="1"/>
  <c r="BN70" s="1"/>
  <c r="BQ70" s="1"/>
  <c r="BT70" s="1"/>
  <c r="BW70" s="1"/>
  <c r="BZ70" s="1"/>
  <c r="CC70" s="1"/>
  <c r="CF70" s="1"/>
  <c r="CI70" s="1"/>
  <c r="CL70" s="1"/>
  <c r="CO70" s="1"/>
  <c r="C69" i="3" s="1"/>
  <c r="F69" s="1"/>
  <c r="I69" s="1"/>
  <c r="L69" s="1"/>
  <c r="O69" s="1"/>
  <c r="R69" s="1"/>
  <c r="U69" s="1"/>
  <c r="X69" s="1"/>
  <c r="AA69" s="1"/>
  <c r="AD69" s="1"/>
  <c r="AG69" s="1"/>
  <c r="AJ69" s="1"/>
  <c r="AM69" s="1"/>
  <c r="AP69" s="1"/>
  <c r="AS69" s="1"/>
  <c r="AV69" s="1"/>
  <c r="AY69" s="1"/>
  <c r="BB69" s="1"/>
  <c r="BE69" s="1"/>
  <c r="BH69" s="1"/>
  <c r="BK69" s="1"/>
  <c r="BN69" s="1"/>
  <c r="BQ69" s="1"/>
  <c r="BT69" s="1"/>
  <c r="BW69" s="1"/>
  <c r="BZ69" s="1"/>
  <c r="CC69" s="1"/>
  <c r="CF69" s="1"/>
  <c r="CI69" s="1"/>
  <c r="CL69" s="1"/>
  <c r="CO69" s="1"/>
  <c r="CR69" s="1"/>
  <c r="CW69" s="1"/>
  <c r="F71" i="2"/>
  <c r="I71" s="1"/>
  <c r="L71" s="1"/>
  <c r="O71" s="1"/>
  <c r="R71" s="1"/>
  <c r="U71" s="1"/>
  <c r="X71" s="1"/>
  <c r="AA71" s="1"/>
  <c r="AD71" s="1"/>
  <c r="AG71" s="1"/>
  <c r="AJ71" s="1"/>
  <c r="AM71" s="1"/>
  <c r="AP71" s="1"/>
  <c r="AS71" s="1"/>
  <c r="AV71" s="1"/>
  <c r="AY71" s="1"/>
  <c r="BB71" s="1"/>
  <c r="BE71" s="1"/>
  <c r="BH71" s="1"/>
  <c r="BK71" s="1"/>
  <c r="BN71" s="1"/>
  <c r="BQ71" s="1"/>
  <c r="BT71" s="1"/>
  <c r="BW71" s="1"/>
  <c r="BZ71" s="1"/>
  <c r="CC71" s="1"/>
  <c r="CF71" s="1"/>
  <c r="CI71" s="1"/>
  <c r="CL71" s="1"/>
  <c r="CO71" s="1"/>
  <c r="C70" i="3" s="1"/>
  <c r="F70" s="1"/>
  <c r="I70" s="1"/>
  <c r="L70" s="1"/>
  <c r="O70" s="1"/>
  <c r="R70" s="1"/>
  <c r="U70" s="1"/>
  <c r="X70" s="1"/>
  <c r="AA70" s="1"/>
  <c r="AD70" s="1"/>
  <c r="AG70" s="1"/>
  <c r="AJ70" s="1"/>
  <c r="AM70" s="1"/>
  <c r="AP70" s="1"/>
  <c r="AS70" s="1"/>
  <c r="AV70" s="1"/>
  <c r="AY70" s="1"/>
  <c r="BB70" s="1"/>
  <c r="BE70" s="1"/>
  <c r="BH70" s="1"/>
  <c r="BK70" s="1"/>
  <c r="BN70" s="1"/>
  <c r="BQ70" s="1"/>
  <c r="BT70" s="1"/>
  <c r="BW70" s="1"/>
  <c r="BZ70" s="1"/>
  <c r="CC70" s="1"/>
  <c r="CF70" s="1"/>
  <c r="CI70" s="1"/>
  <c r="CL70" s="1"/>
  <c r="CO70" s="1"/>
  <c r="CR70" s="1"/>
  <c r="CW70" s="1"/>
  <c r="F72" i="2"/>
  <c r="I72" s="1"/>
  <c r="L72" s="1"/>
  <c r="O72" s="1"/>
  <c r="R72" s="1"/>
  <c r="U72" s="1"/>
  <c r="X72" s="1"/>
  <c r="AA72" s="1"/>
  <c r="AD72" s="1"/>
  <c r="AG72" s="1"/>
  <c r="AJ72" s="1"/>
  <c r="AM72" s="1"/>
  <c r="AP72" s="1"/>
  <c r="AS72" s="1"/>
  <c r="AV72" s="1"/>
  <c r="AY72" s="1"/>
  <c r="BB72" s="1"/>
  <c r="BE72" s="1"/>
  <c r="BH72" s="1"/>
  <c r="BK72" s="1"/>
  <c r="BN72" s="1"/>
  <c r="BQ72" s="1"/>
  <c r="BT72" s="1"/>
  <c r="BW72" s="1"/>
  <c r="BZ72" s="1"/>
  <c r="CC72" s="1"/>
  <c r="CF72" s="1"/>
  <c r="CI72" s="1"/>
  <c r="CL72" s="1"/>
  <c r="CO72" s="1"/>
  <c r="C71" i="3" s="1"/>
  <c r="F71" s="1"/>
  <c r="I71" s="1"/>
  <c r="L71" s="1"/>
  <c r="O71" s="1"/>
  <c r="R71" s="1"/>
  <c r="U71" s="1"/>
  <c r="X71" s="1"/>
  <c r="AA71" s="1"/>
  <c r="AD71" s="1"/>
  <c r="AG71" s="1"/>
  <c r="AJ71" s="1"/>
  <c r="AM71" s="1"/>
  <c r="AP71" s="1"/>
  <c r="AS71" s="1"/>
  <c r="AV71" s="1"/>
  <c r="AY71" s="1"/>
  <c r="BB71" s="1"/>
  <c r="BE71" s="1"/>
  <c r="BH71" s="1"/>
  <c r="BK71" s="1"/>
  <c r="BN71" s="1"/>
  <c r="BQ71" s="1"/>
  <c r="BT71" s="1"/>
  <c r="BW71" s="1"/>
  <c r="BZ71" s="1"/>
  <c r="CC71" s="1"/>
  <c r="CF71" s="1"/>
  <c r="CI71" s="1"/>
  <c r="CL71" s="1"/>
  <c r="CO71" s="1"/>
  <c r="CR71" s="1"/>
  <c r="CW71" s="1"/>
  <c r="F73" i="2"/>
  <c r="I73" s="1"/>
  <c r="L73" s="1"/>
  <c r="O73" s="1"/>
  <c r="R73" s="1"/>
  <c r="U73" s="1"/>
  <c r="X73" s="1"/>
  <c r="AA73" s="1"/>
  <c r="AD73" s="1"/>
  <c r="AG73" s="1"/>
  <c r="AJ73" s="1"/>
  <c r="AM73" s="1"/>
  <c r="AP73" s="1"/>
  <c r="AS73" s="1"/>
  <c r="AV73" s="1"/>
  <c r="AY73" s="1"/>
  <c r="BB73" s="1"/>
  <c r="BE73" s="1"/>
  <c r="BH73" s="1"/>
  <c r="BK73" s="1"/>
  <c r="BN73" s="1"/>
  <c r="BQ73" s="1"/>
  <c r="BT73" s="1"/>
  <c r="BW73" s="1"/>
  <c r="BZ73" s="1"/>
  <c r="CC73" s="1"/>
  <c r="CF73" s="1"/>
  <c r="CI73" s="1"/>
  <c r="CL73" s="1"/>
  <c r="CO73" s="1"/>
  <c r="C72" i="3" s="1"/>
  <c r="F72" s="1"/>
  <c r="I72" s="1"/>
  <c r="L72" s="1"/>
  <c r="O72" s="1"/>
  <c r="R72" s="1"/>
  <c r="U72" s="1"/>
  <c r="X72" s="1"/>
  <c r="AA72" s="1"/>
  <c r="AD72" s="1"/>
  <c r="AG72" s="1"/>
  <c r="AJ72" s="1"/>
  <c r="AM72" s="1"/>
  <c r="AP72" s="1"/>
  <c r="AS72" s="1"/>
  <c r="AV72" s="1"/>
  <c r="AY72" s="1"/>
  <c r="BB72" s="1"/>
  <c r="BE72" s="1"/>
  <c r="BH72" s="1"/>
  <c r="BK72" s="1"/>
  <c r="BN72" s="1"/>
  <c r="BQ72" s="1"/>
  <c r="BT72" s="1"/>
  <c r="BW72" s="1"/>
  <c r="BZ72" s="1"/>
  <c r="CC72" s="1"/>
  <c r="CF72" s="1"/>
  <c r="CI72" s="1"/>
  <c r="CL72" s="1"/>
  <c r="CO72" s="1"/>
  <c r="CR72" s="1"/>
  <c r="CW72" s="1"/>
  <c r="F74" i="2"/>
  <c r="I74" s="1"/>
  <c r="L74" s="1"/>
  <c r="O74" s="1"/>
  <c r="R74" s="1"/>
  <c r="U74" s="1"/>
  <c r="X74" s="1"/>
  <c r="AA74" s="1"/>
  <c r="AD74" s="1"/>
  <c r="AG74" s="1"/>
  <c r="AJ74" s="1"/>
  <c r="AM74" s="1"/>
  <c r="AP74" s="1"/>
  <c r="AS74" s="1"/>
  <c r="AV74" s="1"/>
  <c r="AY74" s="1"/>
  <c r="BB74" s="1"/>
  <c r="BE74" s="1"/>
  <c r="BH74" s="1"/>
  <c r="BK74" s="1"/>
  <c r="BN74" s="1"/>
  <c r="BQ74" s="1"/>
  <c r="BT74" s="1"/>
  <c r="BW74" s="1"/>
  <c r="BZ74" s="1"/>
  <c r="CC74" s="1"/>
  <c r="CF74" s="1"/>
  <c r="CI74" s="1"/>
  <c r="CL74" s="1"/>
  <c r="CO74" s="1"/>
  <c r="C73" i="3" s="1"/>
  <c r="F73" s="1"/>
  <c r="I73" s="1"/>
  <c r="L73" s="1"/>
  <c r="O73" s="1"/>
  <c r="R73" s="1"/>
  <c r="U73" s="1"/>
  <c r="X73" s="1"/>
  <c r="AA73" s="1"/>
  <c r="AD73" s="1"/>
  <c r="AG73" s="1"/>
  <c r="AJ73" s="1"/>
  <c r="AM73" s="1"/>
  <c r="AP73" s="1"/>
  <c r="AS73" s="1"/>
  <c r="AV73" s="1"/>
  <c r="AY73" s="1"/>
  <c r="BB73" s="1"/>
  <c r="BE73" s="1"/>
  <c r="BH73" s="1"/>
  <c r="BK73" s="1"/>
  <c r="BN73" s="1"/>
  <c r="BQ73" s="1"/>
  <c r="BT73" s="1"/>
  <c r="BW73" s="1"/>
  <c r="BZ73" s="1"/>
  <c r="CC73" s="1"/>
  <c r="CF73" s="1"/>
  <c r="CI73" s="1"/>
  <c r="CL73" s="1"/>
  <c r="CO73" s="1"/>
  <c r="CR73" s="1"/>
  <c r="CW73" s="1"/>
  <c r="F75" i="2"/>
  <c r="F76"/>
  <c r="I76" s="1"/>
  <c r="L76" s="1"/>
  <c r="O76" s="1"/>
  <c r="R76" s="1"/>
  <c r="U76" s="1"/>
  <c r="X76" s="1"/>
  <c r="AA76" s="1"/>
  <c r="AD76" s="1"/>
  <c r="AG76" s="1"/>
  <c r="AJ76" s="1"/>
  <c r="AM76" s="1"/>
  <c r="AP76" s="1"/>
  <c r="AS76" s="1"/>
  <c r="AV76" s="1"/>
  <c r="AY76" s="1"/>
  <c r="BB76" s="1"/>
  <c r="BE76" s="1"/>
  <c r="BH76" s="1"/>
  <c r="BK76" s="1"/>
  <c r="BN76" s="1"/>
  <c r="BQ76" s="1"/>
  <c r="BT76" s="1"/>
  <c r="BW76" s="1"/>
  <c r="BZ76" s="1"/>
  <c r="CC76" s="1"/>
  <c r="CF76" s="1"/>
  <c r="CI76" s="1"/>
  <c r="CL76" s="1"/>
  <c r="CO76" s="1"/>
  <c r="C75" i="3" s="1"/>
  <c r="F75" s="1"/>
  <c r="I75" s="1"/>
  <c r="L75" s="1"/>
  <c r="O75" s="1"/>
  <c r="R75" s="1"/>
  <c r="U75" s="1"/>
  <c r="X75" s="1"/>
  <c r="AA75" s="1"/>
  <c r="AD75" s="1"/>
  <c r="AG75" s="1"/>
  <c r="AJ75" s="1"/>
  <c r="AM75" s="1"/>
  <c r="AP75" s="1"/>
  <c r="AS75" s="1"/>
  <c r="AV75" s="1"/>
  <c r="AY75" s="1"/>
  <c r="BB75" s="1"/>
  <c r="BE75" s="1"/>
  <c r="BH75" s="1"/>
  <c r="BK75" s="1"/>
  <c r="BN75" s="1"/>
  <c r="BQ75" s="1"/>
  <c r="BT75" s="1"/>
  <c r="BW75" s="1"/>
  <c r="BZ75" s="1"/>
  <c r="CC75" s="1"/>
  <c r="CF75" s="1"/>
  <c r="CI75" s="1"/>
  <c r="CL75" s="1"/>
  <c r="CO75" s="1"/>
  <c r="CR75" s="1"/>
  <c r="CW75" s="1"/>
  <c r="F77" i="2"/>
  <c r="I77" s="1"/>
  <c r="L77" s="1"/>
  <c r="O77" s="1"/>
  <c r="R77" s="1"/>
  <c r="U77" s="1"/>
  <c r="X77" s="1"/>
  <c r="AA77" s="1"/>
  <c r="AD77" s="1"/>
  <c r="AG77" s="1"/>
  <c r="AJ77" s="1"/>
  <c r="AM77" s="1"/>
  <c r="AP77" s="1"/>
  <c r="AS77" s="1"/>
  <c r="AV77" s="1"/>
  <c r="AY77" s="1"/>
  <c r="BB77" s="1"/>
  <c r="BE77" s="1"/>
  <c r="BH77" s="1"/>
  <c r="BK77" s="1"/>
  <c r="BN77" s="1"/>
  <c r="BQ77" s="1"/>
  <c r="BT77" s="1"/>
  <c r="BW77" s="1"/>
  <c r="BZ77" s="1"/>
  <c r="CC77" s="1"/>
  <c r="CF77" s="1"/>
  <c r="CI77" s="1"/>
  <c r="CL77" s="1"/>
  <c r="CO77" s="1"/>
  <c r="C76" i="3" s="1"/>
  <c r="F76" s="1"/>
  <c r="I76" s="1"/>
  <c r="L76" s="1"/>
  <c r="O76" s="1"/>
  <c r="R76" s="1"/>
  <c r="U76" s="1"/>
  <c r="X76" s="1"/>
  <c r="AA76" s="1"/>
  <c r="AD76" s="1"/>
  <c r="AG76" s="1"/>
  <c r="AJ76" s="1"/>
  <c r="AM76" s="1"/>
  <c r="AP76" s="1"/>
  <c r="AS76" s="1"/>
  <c r="AV76" s="1"/>
  <c r="AY76" s="1"/>
  <c r="BB76" s="1"/>
  <c r="BE76" s="1"/>
  <c r="BH76" s="1"/>
  <c r="BK76" s="1"/>
  <c r="BN76" s="1"/>
  <c r="BQ76" s="1"/>
  <c r="BT76" s="1"/>
  <c r="BW76" s="1"/>
  <c r="BZ76" s="1"/>
  <c r="CC76" s="1"/>
  <c r="CF76" s="1"/>
  <c r="CI76" s="1"/>
  <c r="CL76" s="1"/>
  <c r="CO76" s="1"/>
  <c r="CR76" s="1"/>
  <c r="CW76" s="1"/>
  <c r="F78" i="2"/>
  <c r="I78" s="1"/>
  <c r="L78" s="1"/>
  <c r="O78" s="1"/>
  <c r="R78" s="1"/>
  <c r="U78" s="1"/>
  <c r="X78" s="1"/>
  <c r="AA78" s="1"/>
  <c r="AD78" s="1"/>
  <c r="AG78" s="1"/>
  <c r="AJ78" s="1"/>
  <c r="AM78" s="1"/>
  <c r="AP78" s="1"/>
  <c r="AS78" s="1"/>
  <c r="AV78" s="1"/>
  <c r="AY78" s="1"/>
  <c r="BB78" s="1"/>
  <c r="BE78" s="1"/>
  <c r="BH78" s="1"/>
  <c r="BK78" s="1"/>
  <c r="BN78" s="1"/>
  <c r="BQ78" s="1"/>
  <c r="BT78" s="1"/>
  <c r="BW78" s="1"/>
  <c r="BZ78" s="1"/>
  <c r="CC78" s="1"/>
  <c r="CF78" s="1"/>
  <c r="CI78" s="1"/>
  <c r="CL78" s="1"/>
  <c r="CO78" s="1"/>
  <c r="C77" i="3" s="1"/>
  <c r="F77" s="1"/>
  <c r="I77" s="1"/>
  <c r="L77" s="1"/>
  <c r="O77" s="1"/>
  <c r="R77" s="1"/>
  <c r="U77" s="1"/>
  <c r="X77" s="1"/>
  <c r="AA77" s="1"/>
  <c r="AD77" s="1"/>
  <c r="AG77" s="1"/>
  <c r="AJ77" s="1"/>
  <c r="AM77" s="1"/>
  <c r="AP77" s="1"/>
  <c r="AS77" s="1"/>
  <c r="AV77" s="1"/>
  <c r="AY77" s="1"/>
  <c r="BB77" s="1"/>
  <c r="BE77" s="1"/>
  <c r="BH77" s="1"/>
  <c r="BK77" s="1"/>
  <c r="BN77" s="1"/>
  <c r="BQ77" s="1"/>
  <c r="BT77" s="1"/>
  <c r="BW77" s="1"/>
  <c r="BZ77" s="1"/>
  <c r="CC77" s="1"/>
  <c r="CF77" s="1"/>
  <c r="CI77" s="1"/>
  <c r="CL77" s="1"/>
  <c r="CO77" s="1"/>
  <c r="CR77" s="1"/>
  <c r="CW77" s="1"/>
  <c r="F79" i="2"/>
  <c r="I79" s="1"/>
  <c r="L79" s="1"/>
  <c r="O79" s="1"/>
  <c r="R79" s="1"/>
  <c r="U79" s="1"/>
  <c r="X79" s="1"/>
  <c r="AA79" s="1"/>
  <c r="AD79" s="1"/>
  <c r="AG79" s="1"/>
  <c r="AJ79" s="1"/>
  <c r="AM79" s="1"/>
  <c r="AP79" s="1"/>
  <c r="AS79" s="1"/>
  <c r="AV79" s="1"/>
  <c r="AY79" s="1"/>
  <c r="BB79" s="1"/>
  <c r="BE79" s="1"/>
  <c r="BH79" s="1"/>
  <c r="BK79" s="1"/>
  <c r="BN79" s="1"/>
  <c r="BQ79" s="1"/>
  <c r="BT79" s="1"/>
  <c r="BW79" s="1"/>
  <c r="BZ79" s="1"/>
  <c r="CC79" s="1"/>
  <c r="CF79" s="1"/>
  <c r="CI79" s="1"/>
  <c r="CL79" s="1"/>
  <c r="CO79" s="1"/>
  <c r="C78" i="3" s="1"/>
  <c r="F78" s="1"/>
  <c r="I78" s="1"/>
  <c r="L78" s="1"/>
  <c r="O78" s="1"/>
  <c r="R78" s="1"/>
  <c r="U78" s="1"/>
  <c r="X78" s="1"/>
  <c r="AA78" s="1"/>
  <c r="AD78" s="1"/>
  <c r="AG78" s="1"/>
  <c r="AJ78" s="1"/>
  <c r="AM78" s="1"/>
  <c r="AP78" s="1"/>
  <c r="AS78" s="1"/>
  <c r="AV78" s="1"/>
  <c r="AY78" s="1"/>
  <c r="BB78" s="1"/>
  <c r="BE78" s="1"/>
  <c r="BH78" s="1"/>
  <c r="BK78" s="1"/>
  <c r="BN78" s="1"/>
  <c r="BQ78" s="1"/>
  <c r="BT78" s="1"/>
  <c r="BW78" s="1"/>
  <c r="BZ78" s="1"/>
  <c r="CC78" s="1"/>
  <c r="CF78" s="1"/>
  <c r="CI78" s="1"/>
  <c r="CL78" s="1"/>
  <c r="CO78" s="1"/>
  <c r="CR78" s="1"/>
  <c r="CW78" s="1"/>
  <c r="F80" i="2"/>
  <c r="I80" s="1"/>
  <c r="L80" s="1"/>
  <c r="O80" s="1"/>
  <c r="R80" s="1"/>
  <c r="U80" s="1"/>
  <c r="X80" s="1"/>
  <c r="AA80" s="1"/>
  <c r="AD80" s="1"/>
  <c r="AG80" s="1"/>
  <c r="AJ80" s="1"/>
  <c r="AM80" s="1"/>
  <c r="AP80" s="1"/>
  <c r="AS80" s="1"/>
  <c r="AV80" s="1"/>
  <c r="AY80" s="1"/>
  <c r="BB80" s="1"/>
  <c r="BE80" s="1"/>
  <c r="BH80" s="1"/>
  <c r="BK80" s="1"/>
  <c r="BN80" s="1"/>
  <c r="BQ80" s="1"/>
  <c r="BT80" s="1"/>
  <c r="BW80" s="1"/>
  <c r="BZ80" s="1"/>
  <c r="CC80" s="1"/>
  <c r="CF80" s="1"/>
  <c r="CI80" s="1"/>
  <c r="CL80" s="1"/>
  <c r="CO80" s="1"/>
  <c r="C79" i="3" s="1"/>
  <c r="F79" s="1"/>
  <c r="I79" s="1"/>
  <c r="L79" s="1"/>
  <c r="O79" s="1"/>
  <c r="R79" s="1"/>
  <c r="U79" s="1"/>
  <c r="X79" s="1"/>
  <c r="AA79" s="1"/>
  <c r="AD79" s="1"/>
  <c r="AG79" s="1"/>
  <c r="AJ79" s="1"/>
  <c r="AM79" s="1"/>
  <c r="AP79" s="1"/>
  <c r="AS79" s="1"/>
  <c r="AV79" s="1"/>
  <c r="AY79" s="1"/>
  <c r="BB79" s="1"/>
  <c r="BE79" s="1"/>
  <c r="BH79" s="1"/>
  <c r="BK79" s="1"/>
  <c r="BN79" s="1"/>
  <c r="BQ79" s="1"/>
  <c r="BT79" s="1"/>
  <c r="BW79" s="1"/>
  <c r="BZ79" s="1"/>
  <c r="CC79" s="1"/>
  <c r="CF79" s="1"/>
  <c r="CI79" s="1"/>
  <c r="CL79" s="1"/>
  <c r="CO79" s="1"/>
  <c r="CR79" s="1"/>
  <c r="CW79" s="1"/>
  <c r="F81" i="2"/>
  <c r="I81" s="1"/>
  <c r="L81" s="1"/>
  <c r="O81" s="1"/>
  <c r="R81" s="1"/>
  <c r="U81" s="1"/>
  <c r="X81" s="1"/>
  <c r="AA81" s="1"/>
  <c r="AD81" s="1"/>
  <c r="AG81" s="1"/>
  <c r="AJ81" s="1"/>
  <c r="AM81" s="1"/>
  <c r="AP81" s="1"/>
  <c r="AS81" s="1"/>
  <c r="AV81" s="1"/>
  <c r="AY81" s="1"/>
  <c r="BB81" s="1"/>
  <c r="BE81" s="1"/>
  <c r="BH81" s="1"/>
  <c r="BK81" s="1"/>
  <c r="BN81" s="1"/>
  <c r="BQ81" s="1"/>
  <c r="BT81" s="1"/>
  <c r="BW81" s="1"/>
  <c r="BZ81" s="1"/>
  <c r="CC81" s="1"/>
  <c r="CF81" s="1"/>
  <c r="CI81" s="1"/>
  <c r="CL81" s="1"/>
  <c r="CO81" s="1"/>
  <c r="C80" i="3" s="1"/>
  <c r="F80" s="1"/>
  <c r="I80" s="1"/>
  <c r="L80" s="1"/>
  <c r="O80" s="1"/>
  <c r="R80" s="1"/>
  <c r="U80" s="1"/>
  <c r="X80" s="1"/>
  <c r="AA80" s="1"/>
  <c r="AD80" s="1"/>
  <c r="AG80" s="1"/>
  <c r="AJ80" s="1"/>
  <c r="AM80" s="1"/>
  <c r="AP80" s="1"/>
  <c r="AS80" s="1"/>
  <c r="AV80" s="1"/>
  <c r="AY80" s="1"/>
  <c r="BB80" s="1"/>
  <c r="BE80" s="1"/>
  <c r="BH80" s="1"/>
  <c r="BK80" s="1"/>
  <c r="BN80" s="1"/>
  <c r="BQ80" s="1"/>
  <c r="BT80" s="1"/>
  <c r="BW80" s="1"/>
  <c r="BZ80" s="1"/>
  <c r="CC80" s="1"/>
  <c r="CF80" s="1"/>
  <c r="CI80" s="1"/>
  <c r="CL80" s="1"/>
  <c r="CO80" s="1"/>
  <c r="CR80" s="1"/>
  <c r="CW80" s="1"/>
  <c r="F82" i="2"/>
  <c r="I82" s="1"/>
  <c r="L82" s="1"/>
  <c r="O82" s="1"/>
  <c r="R82" s="1"/>
  <c r="U82" s="1"/>
  <c r="X82" s="1"/>
  <c r="AA82" s="1"/>
  <c r="AD82" s="1"/>
  <c r="AG82" s="1"/>
  <c r="AJ82" s="1"/>
  <c r="AM82" s="1"/>
  <c r="AP82" s="1"/>
  <c r="AS82" s="1"/>
  <c r="AV82" s="1"/>
  <c r="AY82" s="1"/>
  <c r="BB82" s="1"/>
  <c r="BE82" s="1"/>
  <c r="BH82" s="1"/>
  <c r="BK82" s="1"/>
  <c r="BN82" s="1"/>
  <c r="BQ82" s="1"/>
  <c r="BT82" s="1"/>
  <c r="BW82" s="1"/>
  <c r="BZ82" s="1"/>
  <c r="CC82" s="1"/>
  <c r="CF82" s="1"/>
  <c r="CI82" s="1"/>
  <c r="CL82" s="1"/>
  <c r="CO82" s="1"/>
  <c r="C81" i="3" s="1"/>
  <c r="F81" s="1"/>
  <c r="I81" s="1"/>
  <c r="L81" s="1"/>
  <c r="O81" s="1"/>
  <c r="R81" s="1"/>
  <c r="U81" s="1"/>
  <c r="X81" s="1"/>
  <c r="AA81" s="1"/>
  <c r="AD81" s="1"/>
  <c r="AG81" s="1"/>
  <c r="AJ81" s="1"/>
  <c r="AM81" s="1"/>
  <c r="AP81" s="1"/>
  <c r="AS81" s="1"/>
  <c r="AV81" s="1"/>
  <c r="AY81" s="1"/>
  <c r="BB81" s="1"/>
  <c r="BE81" s="1"/>
  <c r="BH81" s="1"/>
  <c r="BK81" s="1"/>
  <c r="BN81" s="1"/>
  <c r="BQ81" s="1"/>
  <c r="BT81" s="1"/>
  <c r="BW81" s="1"/>
  <c r="BZ81" s="1"/>
  <c r="CC81" s="1"/>
  <c r="CF81" s="1"/>
  <c r="CI81" s="1"/>
  <c r="CL81" s="1"/>
  <c r="CO81" s="1"/>
  <c r="CR81" s="1"/>
  <c r="CW81" s="1"/>
  <c r="F83" i="2"/>
  <c r="I83" s="1"/>
  <c r="L83" s="1"/>
  <c r="O83" s="1"/>
  <c r="R83" s="1"/>
  <c r="U83" s="1"/>
  <c r="X83" s="1"/>
  <c r="AA83" s="1"/>
  <c r="AD83" s="1"/>
  <c r="AG83" s="1"/>
  <c r="AJ83" s="1"/>
  <c r="AM83" s="1"/>
  <c r="AP83" s="1"/>
  <c r="AS83" s="1"/>
  <c r="AV83" s="1"/>
  <c r="AY83" s="1"/>
  <c r="BB83" s="1"/>
  <c r="BE83" s="1"/>
  <c r="BH83" s="1"/>
  <c r="BK83" s="1"/>
  <c r="BN83" s="1"/>
  <c r="BQ83" s="1"/>
  <c r="BT83" s="1"/>
  <c r="BW83" s="1"/>
  <c r="BZ83" s="1"/>
  <c r="CC83" s="1"/>
  <c r="CF83" s="1"/>
  <c r="CI83" s="1"/>
  <c r="CL83" s="1"/>
  <c r="CO83" s="1"/>
  <c r="C82" i="3" s="1"/>
  <c r="F82" s="1"/>
  <c r="I82" s="1"/>
  <c r="L82" s="1"/>
  <c r="O82" s="1"/>
  <c r="R82" s="1"/>
  <c r="U82" s="1"/>
  <c r="X82" s="1"/>
  <c r="AA82" s="1"/>
  <c r="AD82" s="1"/>
  <c r="AG82" s="1"/>
  <c r="AJ82" s="1"/>
  <c r="AM82" s="1"/>
  <c r="AP82" s="1"/>
  <c r="AS82" s="1"/>
  <c r="AV82" s="1"/>
  <c r="AY82" s="1"/>
  <c r="BB82" s="1"/>
  <c r="BE82" s="1"/>
  <c r="BH82" s="1"/>
  <c r="BK82" s="1"/>
  <c r="BN82" s="1"/>
  <c r="BQ82" s="1"/>
  <c r="BT82" s="1"/>
  <c r="BW82" s="1"/>
  <c r="BZ82" s="1"/>
  <c r="CC82" s="1"/>
  <c r="CF82" s="1"/>
  <c r="CI82" s="1"/>
  <c r="CL82" s="1"/>
  <c r="CO82" s="1"/>
  <c r="CR82" s="1"/>
  <c r="CW82" s="1"/>
  <c r="F84" i="2"/>
  <c r="I84" s="1"/>
  <c r="L84" s="1"/>
  <c r="O84" s="1"/>
  <c r="R84" s="1"/>
  <c r="U84" s="1"/>
  <c r="X84" s="1"/>
  <c r="AA84" s="1"/>
  <c r="AD84" s="1"/>
  <c r="AG84" s="1"/>
  <c r="AJ84" s="1"/>
  <c r="AM84" s="1"/>
  <c r="AP84" s="1"/>
  <c r="AS84" s="1"/>
  <c r="AV84" s="1"/>
  <c r="AY84" s="1"/>
  <c r="BB84" s="1"/>
  <c r="BE84" s="1"/>
  <c r="BH84" s="1"/>
  <c r="BK84" s="1"/>
  <c r="BN84" s="1"/>
  <c r="BQ84" s="1"/>
  <c r="BT84" s="1"/>
  <c r="BW84" s="1"/>
  <c r="BZ84" s="1"/>
  <c r="CC84" s="1"/>
  <c r="CF84" s="1"/>
  <c r="CI84" s="1"/>
  <c r="CL84" s="1"/>
  <c r="CO84" s="1"/>
  <c r="C83" i="3" s="1"/>
  <c r="F83" s="1"/>
  <c r="I83" s="1"/>
  <c r="L83" s="1"/>
  <c r="O83" s="1"/>
  <c r="R83" s="1"/>
  <c r="U83" s="1"/>
  <c r="X83" s="1"/>
  <c r="AA83" s="1"/>
  <c r="AD83" s="1"/>
  <c r="AG83" s="1"/>
  <c r="AJ83" s="1"/>
  <c r="AM83" s="1"/>
  <c r="AP83" s="1"/>
  <c r="AS83" s="1"/>
  <c r="AV83" s="1"/>
  <c r="AY83" s="1"/>
  <c r="BB83" s="1"/>
  <c r="BE83" s="1"/>
  <c r="BH83" s="1"/>
  <c r="BK83" s="1"/>
  <c r="BN83" s="1"/>
  <c r="BQ83" s="1"/>
  <c r="BT83" s="1"/>
  <c r="BW83" s="1"/>
  <c r="BZ83" s="1"/>
  <c r="CC83" s="1"/>
  <c r="CF83" s="1"/>
  <c r="CI83" s="1"/>
  <c r="CL83" s="1"/>
  <c r="CO83" s="1"/>
  <c r="CR83" s="1"/>
  <c r="CW83" s="1"/>
  <c r="F85" i="2"/>
  <c r="I85" s="1"/>
  <c r="L85" s="1"/>
  <c r="O85" s="1"/>
  <c r="R85" s="1"/>
  <c r="U85" s="1"/>
  <c r="X85" s="1"/>
  <c r="AA85" s="1"/>
  <c r="AD85" s="1"/>
  <c r="AG85" s="1"/>
  <c r="AJ85" s="1"/>
  <c r="AM85" s="1"/>
  <c r="AP85" s="1"/>
  <c r="AS85" s="1"/>
  <c r="AV85" s="1"/>
  <c r="AY85" s="1"/>
  <c r="BB85" s="1"/>
  <c r="BE85" s="1"/>
  <c r="BH85" s="1"/>
  <c r="BK85" s="1"/>
  <c r="BN85" s="1"/>
  <c r="BQ85" s="1"/>
  <c r="BT85" s="1"/>
  <c r="BW85" s="1"/>
  <c r="BZ85" s="1"/>
  <c r="CC85" s="1"/>
  <c r="CF85" s="1"/>
  <c r="CI85" s="1"/>
  <c r="CL85" s="1"/>
  <c r="CO85" s="1"/>
  <c r="C84" i="3" s="1"/>
  <c r="F84" s="1"/>
  <c r="I84" s="1"/>
  <c r="L84" s="1"/>
  <c r="O84" s="1"/>
  <c r="R84" s="1"/>
  <c r="U84" s="1"/>
  <c r="X84" s="1"/>
  <c r="AA84" s="1"/>
  <c r="AD84" s="1"/>
  <c r="AG84" s="1"/>
  <c r="AJ84" s="1"/>
  <c r="AM84" s="1"/>
  <c r="AP84" s="1"/>
  <c r="AS84" s="1"/>
  <c r="AV84" s="1"/>
  <c r="AY84" s="1"/>
  <c r="BB84" s="1"/>
  <c r="BE84" s="1"/>
  <c r="BH84" s="1"/>
  <c r="BK84" s="1"/>
  <c r="BN84" s="1"/>
  <c r="BQ84" s="1"/>
  <c r="BT84" s="1"/>
  <c r="BW84" s="1"/>
  <c r="BZ84" s="1"/>
  <c r="CC84" s="1"/>
  <c r="CF84" s="1"/>
  <c r="CI84" s="1"/>
  <c r="CL84" s="1"/>
  <c r="CO84" s="1"/>
  <c r="CR84" s="1"/>
  <c r="CW84" s="1"/>
  <c r="F86" i="2"/>
  <c r="I86" s="1"/>
  <c r="L86" s="1"/>
  <c r="O86" s="1"/>
  <c r="R86" s="1"/>
  <c r="U86" s="1"/>
  <c r="X86" s="1"/>
  <c r="AA86" s="1"/>
  <c r="AD86" s="1"/>
  <c r="AG86" s="1"/>
  <c r="AJ86" s="1"/>
  <c r="AM86" s="1"/>
  <c r="AP86" s="1"/>
  <c r="AS86" s="1"/>
  <c r="AV86" s="1"/>
  <c r="AY86" s="1"/>
  <c r="BB86" s="1"/>
  <c r="BE86" s="1"/>
  <c r="BH86" s="1"/>
  <c r="BK86" s="1"/>
  <c r="BN86" s="1"/>
  <c r="BQ86" s="1"/>
  <c r="BT86" s="1"/>
  <c r="BW86" s="1"/>
  <c r="BZ86" s="1"/>
  <c r="CC86" s="1"/>
  <c r="CF86" s="1"/>
  <c r="CI86" s="1"/>
  <c r="CL86" s="1"/>
  <c r="CO86" s="1"/>
  <c r="C85" i="3" s="1"/>
  <c r="F85" s="1"/>
  <c r="I85" s="1"/>
  <c r="L85" s="1"/>
  <c r="O85" s="1"/>
  <c r="R85" s="1"/>
  <c r="U85" s="1"/>
  <c r="X85" s="1"/>
  <c r="AA85" s="1"/>
  <c r="AD85" s="1"/>
  <c r="AG85" s="1"/>
  <c r="AJ85" s="1"/>
  <c r="AM85" s="1"/>
  <c r="AP85" s="1"/>
  <c r="AS85" s="1"/>
  <c r="AV85" s="1"/>
  <c r="AY85" s="1"/>
  <c r="BB85" s="1"/>
  <c r="BE85" s="1"/>
  <c r="BH85" s="1"/>
  <c r="BK85" s="1"/>
  <c r="BN85" s="1"/>
  <c r="BQ85" s="1"/>
  <c r="BT85" s="1"/>
  <c r="BW85" s="1"/>
  <c r="BZ85" s="1"/>
  <c r="CC85" s="1"/>
  <c r="CF85" s="1"/>
  <c r="CI85" s="1"/>
  <c r="CL85" s="1"/>
  <c r="CO85" s="1"/>
  <c r="CR85" s="1"/>
  <c r="CW85" s="1"/>
  <c r="F87" i="2"/>
  <c r="I87" s="1"/>
  <c r="L87" s="1"/>
  <c r="O87" s="1"/>
  <c r="R87" s="1"/>
  <c r="U87" s="1"/>
  <c r="X87" s="1"/>
  <c r="AA87" s="1"/>
  <c r="AD87" s="1"/>
  <c r="AG87" s="1"/>
  <c r="AJ87" s="1"/>
  <c r="AM87" s="1"/>
  <c r="AP87" s="1"/>
  <c r="AS87" s="1"/>
  <c r="AV87" s="1"/>
  <c r="AY87" s="1"/>
  <c r="BB87" s="1"/>
  <c r="BE87" s="1"/>
  <c r="BH87" s="1"/>
  <c r="BK87" s="1"/>
  <c r="BN87" s="1"/>
  <c r="BQ87" s="1"/>
  <c r="BT87" s="1"/>
  <c r="BW87" s="1"/>
  <c r="BZ87" s="1"/>
  <c r="CC87" s="1"/>
  <c r="CF87" s="1"/>
  <c r="CI87" s="1"/>
  <c r="CL87" s="1"/>
  <c r="CO87" s="1"/>
  <c r="C86" i="3" s="1"/>
  <c r="F86" s="1"/>
  <c r="I86" s="1"/>
  <c r="L86" s="1"/>
  <c r="O86" s="1"/>
  <c r="R86" s="1"/>
  <c r="U86" s="1"/>
  <c r="X86" s="1"/>
  <c r="AA86" s="1"/>
  <c r="AD86" s="1"/>
  <c r="AG86" s="1"/>
  <c r="AJ86" s="1"/>
  <c r="AM86" s="1"/>
  <c r="AP86" s="1"/>
  <c r="AS86" s="1"/>
  <c r="AV86" s="1"/>
  <c r="AY86" s="1"/>
  <c r="BB86" s="1"/>
  <c r="BE86" s="1"/>
  <c r="BH86" s="1"/>
  <c r="BK86" s="1"/>
  <c r="BN86" s="1"/>
  <c r="BQ86" s="1"/>
  <c r="BT86" s="1"/>
  <c r="BW86" s="1"/>
  <c r="BZ86" s="1"/>
  <c r="CC86" s="1"/>
  <c r="CF86" s="1"/>
  <c r="CI86" s="1"/>
  <c r="CL86" s="1"/>
  <c r="CO86" s="1"/>
  <c r="CR86" s="1"/>
  <c r="CW86" s="1"/>
  <c r="F88" i="2"/>
  <c r="I88" s="1"/>
  <c r="L88" s="1"/>
  <c r="O88" s="1"/>
  <c r="R88" s="1"/>
  <c r="U88" s="1"/>
  <c r="X88" s="1"/>
  <c r="AA88" s="1"/>
  <c r="AD88" s="1"/>
  <c r="AG88" s="1"/>
  <c r="AJ88" s="1"/>
  <c r="AM88" s="1"/>
  <c r="AP88" s="1"/>
  <c r="AS88" s="1"/>
  <c r="AV88" s="1"/>
  <c r="AY88" s="1"/>
  <c r="BB88" s="1"/>
  <c r="BE88" s="1"/>
  <c r="BH88" s="1"/>
  <c r="BK88" s="1"/>
  <c r="BN88" s="1"/>
  <c r="BQ88" s="1"/>
  <c r="BT88" s="1"/>
  <c r="BW88" s="1"/>
  <c r="BZ88" s="1"/>
  <c r="CC88" s="1"/>
  <c r="CF88" s="1"/>
  <c r="CI88" s="1"/>
  <c r="CL88" s="1"/>
  <c r="CO88" s="1"/>
  <c r="C87" i="3" s="1"/>
  <c r="F87" s="1"/>
  <c r="I87" s="1"/>
  <c r="L87" s="1"/>
  <c r="O87" s="1"/>
  <c r="R87" s="1"/>
  <c r="U87" s="1"/>
  <c r="X87" s="1"/>
  <c r="AA87" s="1"/>
  <c r="AD87" s="1"/>
  <c r="AG87" s="1"/>
  <c r="AJ87" s="1"/>
  <c r="AM87" s="1"/>
  <c r="AP87" s="1"/>
  <c r="AS87" s="1"/>
  <c r="AV87" s="1"/>
  <c r="AY87" s="1"/>
  <c r="BB87" s="1"/>
  <c r="BE87" s="1"/>
  <c r="BH87" s="1"/>
  <c r="BK87" s="1"/>
  <c r="BN87" s="1"/>
  <c r="BQ87" s="1"/>
  <c r="BT87" s="1"/>
  <c r="BW87" s="1"/>
  <c r="BZ87" s="1"/>
  <c r="CC87" s="1"/>
  <c r="CF87" s="1"/>
  <c r="CI87" s="1"/>
  <c r="CL87" s="1"/>
  <c r="CO87" s="1"/>
  <c r="CR87" s="1"/>
  <c r="CW87" s="1"/>
  <c r="F89" i="2"/>
  <c r="I89" s="1"/>
  <c r="L89" s="1"/>
  <c r="O89" s="1"/>
  <c r="R89" s="1"/>
  <c r="U89" s="1"/>
  <c r="X89" s="1"/>
  <c r="AA89" s="1"/>
  <c r="AD89" s="1"/>
  <c r="AG89" s="1"/>
  <c r="AJ89" s="1"/>
  <c r="AM89" s="1"/>
  <c r="AP89" s="1"/>
  <c r="AS89" s="1"/>
  <c r="AV89" s="1"/>
  <c r="AY89" s="1"/>
  <c r="BB89" s="1"/>
  <c r="BE89" s="1"/>
  <c r="BH89" s="1"/>
  <c r="BK89" s="1"/>
  <c r="BN89" s="1"/>
  <c r="BQ89" s="1"/>
  <c r="BT89" s="1"/>
  <c r="BW89" s="1"/>
  <c r="BZ89" s="1"/>
  <c r="CC89" s="1"/>
  <c r="CF89" s="1"/>
  <c r="CI89" s="1"/>
  <c r="CL89" s="1"/>
  <c r="CO89" s="1"/>
  <c r="C88" i="3" s="1"/>
  <c r="F88" s="1"/>
  <c r="I88" s="1"/>
  <c r="L88" s="1"/>
  <c r="O88" s="1"/>
  <c r="R88" s="1"/>
  <c r="U88" s="1"/>
  <c r="X88" s="1"/>
  <c r="AA88" s="1"/>
  <c r="AD88" s="1"/>
  <c r="AG88" s="1"/>
  <c r="AJ88" s="1"/>
  <c r="AM88" s="1"/>
  <c r="AP88" s="1"/>
  <c r="AS88" s="1"/>
  <c r="AV88" s="1"/>
  <c r="AY88" s="1"/>
  <c r="BB88" s="1"/>
  <c r="BE88" s="1"/>
  <c r="BH88" s="1"/>
  <c r="BK88" s="1"/>
  <c r="BN88" s="1"/>
  <c r="BQ88" s="1"/>
  <c r="BT88" s="1"/>
  <c r="BW88" s="1"/>
  <c r="BZ88" s="1"/>
  <c r="CC88" s="1"/>
  <c r="CF88" s="1"/>
  <c r="CI88" s="1"/>
  <c r="CL88" s="1"/>
  <c r="CO88" s="1"/>
  <c r="CR88" s="1"/>
  <c r="CW88" s="1"/>
  <c r="F90" i="2"/>
  <c r="I90" s="1"/>
  <c r="L90" s="1"/>
  <c r="O90" s="1"/>
  <c r="R90" s="1"/>
  <c r="U90" s="1"/>
  <c r="X90" s="1"/>
  <c r="AA90" s="1"/>
  <c r="AD90" s="1"/>
  <c r="AG90" s="1"/>
  <c r="AJ90" s="1"/>
  <c r="AM90" s="1"/>
  <c r="AP90" s="1"/>
  <c r="AS90" s="1"/>
  <c r="AV90" s="1"/>
  <c r="AY90" s="1"/>
  <c r="BB90" s="1"/>
  <c r="BE90" s="1"/>
  <c r="BH90" s="1"/>
  <c r="BK90" s="1"/>
  <c r="BN90" s="1"/>
  <c r="BQ90" s="1"/>
  <c r="BT90" s="1"/>
  <c r="BW90" s="1"/>
  <c r="BZ90" s="1"/>
  <c r="CC90" s="1"/>
  <c r="CF90" s="1"/>
  <c r="CI90" s="1"/>
  <c r="CL90" s="1"/>
  <c r="CO90" s="1"/>
  <c r="C89" i="3" s="1"/>
  <c r="F89" s="1"/>
  <c r="I89" s="1"/>
  <c r="L89" s="1"/>
  <c r="O89" s="1"/>
  <c r="R89" s="1"/>
  <c r="U89" s="1"/>
  <c r="X89" s="1"/>
  <c r="AA89" s="1"/>
  <c r="AD89" s="1"/>
  <c r="AG89" s="1"/>
  <c r="AJ89" s="1"/>
  <c r="AM89" s="1"/>
  <c r="AP89" s="1"/>
  <c r="AS89" s="1"/>
  <c r="AV89" s="1"/>
  <c r="AY89" s="1"/>
  <c r="BB89" s="1"/>
  <c r="BE89" s="1"/>
  <c r="BH89" s="1"/>
  <c r="BK89" s="1"/>
  <c r="BN89" s="1"/>
  <c r="BQ89" s="1"/>
  <c r="BT89" s="1"/>
  <c r="BW89" s="1"/>
  <c r="BZ89" s="1"/>
  <c r="CC89" s="1"/>
  <c r="CF89" s="1"/>
  <c r="CI89" s="1"/>
  <c r="CL89" s="1"/>
  <c r="CO89" s="1"/>
  <c r="CR89" s="1"/>
  <c r="CW89" s="1"/>
  <c r="F91" i="2"/>
  <c r="F92"/>
  <c r="I92" s="1"/>
  <c r="L92" s="1"/>
  <c r="O92" s="1"/>
  <c r="R92" s="1"/>
  <c r="U92" s="1"/>
  <c r="X92" s="1"/>
  <c r="AA92" s="1"/>
  <c r="AD92" s="1"/>
  <c r="AG92" s="1"/>
  <c r="AJ92" s="1"/>
  <c r="AM92" s="1"/>
  <c r="AP92" s="1"/>
  <c r="AS92" s="1"/>
  <c r="AV92" s="1"/>
  <c r="AY92" s="1"/>
  <c r="BB92" s="1"/>
  <c r="BE92" s="1"/>
  <c r="BH92" s="1"/>
  <c r="BK92" s="1"/>
  <c r="BN92" s="1"/>
  <c r="BQ92" s="1"/>
  <c r="BT92" s="1"/>
  <c r="BW92" s="1"/>
  <c r="BZ92" s="1"/>
  <c r="CC92" s="1"/>
  <c r="CF92" s="1"/>
  <c r="CI92" s="1"/>
  <c r="CL92" s="1"/>
  <c r="CO92" s="1"/>
  <c r="C91" i="3" s="1"/>
  <c r="F91" s="1"/>
  <c r="I91" s="1"/>
  <c r="L91" s="1"/>
  <c r="O91" s="1"/>
  <c r="R91" s="1"/>
  <c r="U91" s="1"/>
  <c r="X91" s="1"/>
  <c r="AA91" s="1"/>
  <c r="AD91" s="1"/>
  <c r="AG91" s="1"/>
  <c r="AJ91" s="1"/>
  <c r="AM91" s="1"/>
  <c r="AP91" s="1"/>
  <c r="AS91" s="1"/>
  <c r="AV91" s="1"/>
  <c r="AY91" s="1"/>
  <c r="BB91" s="1"/>
  <c r="BE91" s="1"/>
  <c r="BH91" s="1"/>
  <c r="BK91" s="1"/>
  <c r="BN91" s="1"/>
  <c r="BQ91" s="1"/>
  <c r="BT91" s="1"/>
  <c r="BW91" s="1"/>
  <c r="BZ91" s="1"/>
  <c r="CC91" s="1"/>
  <c r="CF91" s="1"/>
  <c r="CI91" s="1"/>
  <c r="CL91" s="1"/>
  <c r="CO91" s="1"/>
  <c r="CR91" s="1"/>
  <c r="CW91" s="1"/>
  <c r="F93" i="2"/>
  <c r="I93" s="1"/>
  <c r="L93" s="1"/>
  <c r="O93" s="1"/>
  <c r="R93" s="1"/>
  <c r="U93" s="1"/>
  <c r="X93" s="1"/>
  <c r="AA93" s="1"/>
  <c r="AD93" s="1"/>
  <c r="AG93" s="1"/>
  <c r="AJ93" s="1"/>
  <c r="AM93" s="1"/>
  <c r="AP93" s="1"/>
  <c r="AS93" s="1"/>
  <c r="AV93" s="1"/>
  <c r="AY93" s="1"/>
  <c r="BB93" s="1"/>
  <c r="BE93" s="1"/>
  <c r="BH93" s="1"/>
  <c r="BK93" s="1"/>
  <c r="BN93" s="1"/>
  <c r="BQ93" s="1"/>
  <c r="BT93" s="1"/>
  <c r="BW93" s="1"/>
  <c r="BZ93" s="1"/>
  <c r="CC93" s="1"/>
  <c r="CF93" s="1"/>
  <c r="CI93" s="1"/>
  <c r="CL93" s="1"/>
  <c r="CO93" s="1"/>
  <c r="C92" i="3" s="1"/>
  <c r="F92" s="1"/>
  <c r="I92" s="1"/>
  <c r="L92" s="1"/>
  <c r="O92" s="1"/>
  <c r="R92" s="1"/>
  <c r="U92" s="1"/>
  <c r="X92" s="1"/>
  <c r="AA92" s="1"/>
  <c r="AD92" s="1"/>
  <c r="AG92" s="1"/>
  <c r="AJ92" s="1"/>
  <c r="AM92" s="1"/>
  <c r="AP92" s="1"/>
  <c r="AS92" s="1"/>
  <c r="AV92" s="1"/>
  <c r="AY92" s="1"/>
  <c r="BB92" s="1"/>
  <c r="BE92" s="1"/>
  <c r="BH92" s="1"/>
  <c r="BK92" s="1"/>
  <c r="BN92" s="1"/>
  <c r="BQ92" s="1"/>
  <c r="BT92" s="1"/>
  <c r="BW92" s="1"/>
  <c r="BZ92" s="1"/>
  <c r="CC92" s="1"/>
  <c r="CF92" s="1"/>
  <c r="CI92" s="1"/>
  <c r="CL92" s="1"/>
  <c r="CO92" s="1"/>
  <c r="CR92" s="1"/>
  <c r="CW92" s="1"/>
  <c r="F94" i="2"/>
  <c r="I94" s="1"/>
  <c r="L94" s="1"/>
  <c r="O94" s="1"/>
  <c r="R94" s="1"/>
  <c r="U94" s="1"/>
  <c r="X94" s="1"/>
  <c r="AA94" s="1"/>
  <c r="AD94" s="1"/>
  <c r="AG94" s="1"/>
  <c r="AJ94" s="1"/>
  <c r="AM94" s="1"/>
  <c r="AP94" s="1"/>
  <c r="AS94" s="1"/>
  <c r="AV94" s="1"/>
  <c r="AY94" s="1"/>
  <c r="BB94" s="1"/>
  <c r="BE94" s="1"/>
  <c r="BH94" s="1"/>
  <c r="BK94" s="1"/>
  <c r="BN94" s="1"/>
  <c r="BQ94" s="1"/>
  <c r="BT94" s="1"/>
  <c r="BW94" s="1"/>
  <c r="BZ94" s="1"/>
  <c r="CC94" s="1"/>
  <c r="CF94" s="1"/>
  <c r="CI94" s="1"/>
  <c r="CL94" s="1"/>
  <c r="CO94" s="1"/>
  <c r="C93" i="3" s="1"/>
  <c r="F93" s="1"/>
  <c r="I93" s="1"/>
  <c r="L93" s="1"/>
  <c r="O93" s="1"/>
  <c r="R93" s="1"/>
  <c r="U93" s="1"/>
  <c r="X93" s="1"/>
  <c r="AA93" s="1"/>
  <c r="AD93" s="1"/>
  <c r="AG93" s="1"/>
  <c r="AJ93" s="1"/>
  <c r="AM93" s="1"/>
  <c r="AP93" s="1"/>
  <c r="AS93" s="1"/>
  <c r="AV93" s="1"/>
  <c r="AY93" s="1"/>
  <c r="BB93" s="1"/>
  <c r="BE93" s="1"/>
  <c r="BH93" s="1"/>
  <c r="BK93" s="1"/>
  <c r="BN93" s="1"/>
  <c r="BQ93" s="1"/>
  <c r="BT93" s="1"/>
  <c r="BW93" s="1"/>
  <c r="BZ93" s="1"/>
  <c r="CC93" s="1"/>
  <c r="CF93" s="1"/>
  <c r="CI93" s="1"/>
  <c r="CL93" s="1"/>
  <c r="CO93" s="1"/>
  <c r="CR93" s="1"/>
  <c r="CW93" s="1"/>
  <c r="F95" i="2"/>
  <c r="I95" s="1"/>
  <c r="L95" s="1"/>
  <c r="O95" s="1"/>
  <c r="R95" s="1"/>
  <c r="U95" s="1"/>
  <c r="X95" s="1"/>
  <c r="AA95" s="1"/>
  <c r="AD95" s="1"/>
  <c r="AG95" s="1"/>
  <c r="AJ95" s="1"/>
  <c r="AM95" s="1"/>
  <c r="AP95" s="1"/>
  <c r="AS95" s="1"/>
  <c r="AV95" s="1"/>
  <c r="AY95" s="1"/>
  <c r="BB95" s="1"/>
  <c r="BE95" s="1"/>
  <c r="BH95" s="1"/>
  <c r="BK95" s="1"/>
  <c r="BN95" s="1"/>
  <c r="BQ95" s="1"/>
  <c r="BT95" s="1"/>
  <c r="BW95" s="1"/>
  <c r="BZ95" s="1"/>
  <c r="CC95" s="1"/>
  <c r="CF95" s="1"/>
  <c r="CI95" s="1"/>
  <c r="CL95" s="1"/>
  <c r="CO95" s="1"/>
  <c r="C94" i="3" s="1"/>
  <c r="F94" s="1"/>
  <c r="I94" s="1"/>
  <c r="L94" s="1"/>
  <c r="O94" s="1"/>
  <c r="R94" s="1"/>
  <c r="U94" s="1"/>
  <c r="X94" s="1"/>
  <c r="AA94" s="1"/>
  <c r="AD94" s="1"/>
  <c r="AG94" s="1"/>
  <c r="AJ94" s="1"/>
  <c r="AM94" s="1"/>
  <c r="AP94" s="1"/>
  <c r="AS94" s="1"/>
  <c r="AV94" s="1"/>
  <c r="AY94" s="1"/>
  <c r="BB94" s="1"/>
  <c r="BE94" s="1"/>
  <c r="BH94" s="1"/>
  <c r="BK94" s="1"/>
  <c r="BN94" s="1"/>
  <c r="BQ94" s="1"/>
  <c r="BT94" s="1"/>
  <c r="BW94" s="1"/>
  <c r="BZ94" s="1"/>
  <c r="CC94" s="1"/>
  <c r="CF94" s="1"/>
  <c r="CI94" s="1"/>
  <c r="CL94" s="1"/>
  <c r="CO94" s="1"/>
  <c r="CR94" s="1"/>
  <c r="CW94" s="1"/>
  <c r="F96" i="2"/>
  <c r="I96" s="1"/>
  <c r="L96" s="1"/>
  <c r="O96" s="1"/>
  <c r="R96" s="1"/>
  <c r="U96" s="1"/>
  <c r="X96" s="1"/>
  <c r="AA96" s="1"/>
  <c r="AD96" s="1"/>
  <c r="AG96" s="1"/>
  <c r="AJ96" s="1"/>
  <c r="AM96" s="1"/>
  <c r="AP96" s="1"/>
  <c r="AS96" s="1"/>
  <c r="AV96" s="1"/>
  <c r="AY96" s="1"/>
  <c r="BB96" s="1"/>
  <c r="BE96" s="1"/>
  <c r="BH96" s="1"/>
  <c r="BK96" s="1"/>
  <c r="BN96" s="1"/>
  <c r="BQ96" s="1"/>
  <c r="BT96" s="1"/>
  <c r="BW96" s="1"/>
  <c r="BZ96" s="1"/>
  <c r="CC96" s="1"/>
  <c r="CF96" s="1"/>
  <c r="CI96" s="1"/>
  <c r="CL96" s="1"/>
  <c r="CO96" s="1"/>
  <c r="C95" i="3" s="1"/>
  <c r="F95" s="1"/>
  <c r="I95" s="1"/>
  <c r="L95" s="1"/>
  <c r="O95" s="1"/>
  <c r="R95" s="1"/>
  <c r="U95" s="1"/>
  <c r="X95" s="1"/>
  <c r="AA95" s="1"/>
  <c r="AD95" s="1"/>
  <c r="AG95" s="1"/>
  <c r="AJ95" s="1"/>
  <c r="AM95" s="1"/>
  <c r="AP95" s="1"/>
  <c r="AS95" s="1"/>
  <c r="AV95" s="1"/>
  <c r="AY95" s="1"/>
  <c r="BB95" s="1"/>
  <c r="BE95" s="1"/>
  <c r="BH95" s="1"/>
  <c r="BK95" s="1"/>
  <c r="BN95" s="1"/>
  <c r="BQ95" s="1"/>
  <c r="BT95" s="1"/>
  <c r="BW95" s="1"/>
  <c r="BZ95" s="1"/>
  <c r="CC95" s="1"/>
  <c r="CF95" s="1"/>
  <c r="CI95" s="1"/>
  <c r="CL95" s="1"/>
  <c r="CO95" s="1"/>
  <c r="CR95" s="1"/>
  <c r="CW95" s="1"/>
  <c r="F97" i="2"/>
  <c r="I97" s="1"/>
  <c r="L97" s="1"/>
  <c r="O97" s="1"/>
  <c r="R97" s="1"/>
  <c r="U97" s="1"/>
  <c r="X97" s="1"/>
  <c r="AA97" s="1"/>
  <c r="AD97" s="1"/>
  <c r="AG97" s="1"/>
  <c r="AJ97" s="1"/>
  <c r="AM97" s="1"/>
  <c r="AP97" s="1"/>
  <c r="AS97" s="1"/>
  <c r="AV97" s="1"/>
  <c r="AY97" s="1"/>
  <c r="BB97" s="1"/>
  <c r="BE97" s="1"/>
  <c r="BH97" s="1"/>
  <c r="BK97" s="1"/>
  <c r="BN97" s="1"/>
  <c r="BQ97" s="1"/>
  <c r="BT97" s="1"/>
  <c r="BW97" s="1"/>
  <c r="BZ97" s="1"/>
  <c r="CC97" s="1"/>
  <c r="CF97" s="1"/>
  <c r="CI97" s="1"/>
  <c r="CL97" s="1"/>
  <c r="CO97" s="1"/>
  <c r="C96" i="3" s="1"/>
  <c r="F96" s="1"/>
  <c r="I96" s="1"/>
  <c r="L96" s="1"/>
  <c r="O96" s="1"/>
  <c r="R96" s="1"/>
  <c r="U96" s="1"/>
  <c r="X96" s="1"/>
  <c r="AA96" s="1"/>
  <c r="AD96" s="1"/>
  <c r="AG96" s="1"/>
  <c r="AJ96" s="1"/>
  <c r="AM96" s="1"/>
  <c r="AP96" s="1"/>
  <c r="AS96" s="1"/>
  <c r="AV96" s="1"/>
  <c r="AY96" s="1"/>
  <c r="BB96" s="1"/>
  <c r="BE96" s="1"/>
  <c r="BH96" s="1"/>
  <c r="BK96" s="1"/>
  <c r="BN96" s="1"/>
  <c r="BQ96" s="1"/>
  <c r="BT96" s="1"/>
  <c r="BW96" s="1"/>
  <c r="BZ96" s="1"/>
  <c r="CC96" s="1"/>
  <c r="CF96" s="1"/>
  <c r="CI96" s="1"/>
  <c r="CL96" s="1"/>
  <c r="CO96" s="1"/>
  <c r="CR96" s="1"/>
  <c r="CW96" s="1"/>
  <c r="F98" i="2"/>
  <c r="I98" s="1"/>
  <c r="L98" s="1"/>
  <c r="O98" s="1"/>
  <c r="R98" s="1"/>
  <c r="U98" s="1"/>
  <c r="X98" s="1"/>
  <c r="AA98" s="1"/>
  <c r="AD98" s="1"/>
  <c r="AG98" s="1"/>
  <c r="AJ98" s="1"/>
  <c r="AM98" s="1"/>
  <c r="AP98" s="1"/>
  <c r="AS98" s="1"/>
  <c r="AV98" s="1"/>
  <c r="AY98" s="1"/>
  <c r="BB98" s="1"/>
  <c r="BE98" s="1"/>
  <c r="BH98" s="1"/>
  <c r="BK98" s="1"/>
  <c r="BN98" s="1"/>
  <c r="BQ98" s="1"/>
  <c r="BT98" s="1"/>
  <c r="BW98" s="1"/>
  <c r="BZ98" s="1"/>
  <c r="CC98" s="1"/>
  <c r="CF98" s="1"/>
  <c r="CI98" s="1"/>
  <c r="CL98" s="1"/>
  <c r="CO98" s="1"/>
  <c r="C97" i="3" s="1"/>
  <c r="F97" s="1"/>
  <c r="I97" s="1"/>
  <c r="L97" s="1"/>
  <c r="O97" s="1"/>
  <c r="R97" s="1"/>
  <c r="U97" s="1"/>
  <c r="X97" s="1"/>
  <c r="AA97" s="1"/>
  <c r="AD97" s="1"/>
  <c r="AG97" s="1"/>
  <c r="AJ97" s="1"/>
  <c r="AM97" s="1"/>
  <c r="AP97" s="1"/>
  <c r="AS97" s="1"/>
  <c r="AV97" s="1"/>
  <c r="AY97" s="1"/>
  <c r="BB97" s="1"/>
  <c r="BE97" s="1"/>
  <c r="BH97" s="1"/>
  <c r="BK97" s="1"/>
  <c r="BN97" s="1"/>
  <c r="BQ97" s="1"/>
  <c r="BT97" s="1"/>
  <c r="BW97" s="1"/>
  <c r="BZ97" s="1"/>
  <c r="CC97" s="1"/>
  <c r="CF97" s="1"/>
  <c r="CI97" s="1"/>
  <c r="CL97" s="1"/>
  <c r="CO97" s="1"/>
  <c r="CR97" s="1"/>
  <c r="CW97" s="1"/>
  <c r="F99" i="2"/>
  <c r="I99" s="1"/>
  <c r="L99" s="1"/>
  <c r="O99" s="1"/>
  <c r="R99" s="1"/>
  <c r="U99" s="1"/>
  <c r="X99" s="1"/>
  <c r="AA99" s="1"/>
  <c r="AD99" s="1"/>
  <c r="AG99" s="1"/>
  <c r="AJ99" s="1"/>
  <c r="AM99" s="1"/>
  <c r="AP99" s="1"/>
  <c r="AS99" s="1"/>
  <c r="AV99" s="1"/>
  <c r="AY99" s="1"/>
  <c r="BB99" s="1"/>
  <c r="BE99" s="1"/>
  <c r="BH99" s="1"/>
  <c r="BK99" s="1"/>
  <c r="BN99" s="1"/>
  <c r="BQ99" s="1"/>
  <c r="BT99" s="1"/>
  <c r="BW99" s="1"/>
  <c r="BZ99" s="1"/>
  <c r="CC99" s="1"/>
  <c r="CF99" s="1"/>
  <c r="CI99" s="1"/>
  <c r="CL99" s="1"/>
  <c r="CO99" s="1"/>
  <c r="C98" i="3" s="1"/>
  <c r="F98" s="1"/>
  <c r="I98" s="1"/>
  <c r="L98" s="1"/>
  <c r="O98" s="1"/>
  <c r="R98" s="1"/>
  <c r="U98" s="1"/>
  <c r="X98" s="1"/>
  <c r="AA98" s="1"/>
  <c r="AD98" s="1"/>
  <c r="AG98" s="1"/>
  <c r="AJ98" s="1"/>
  <c r="AM98" s="1"/>
  <c r="AP98" s="1"/>
  <c r="AS98" s="1"/>
  <c r="AV98" s="1"/>
  <c r="AY98" s="1"/>
  <c r="BB98" s="1"/>
  <c r="BE98" s="1"/>
  <c r="BH98" s="1"/>
  <c r="BK98" s="1"/>
  <c r="BN98" s="1"/>
  <c r="BQ98" s="1"/>
  <c r="BT98" s="1"/>
  <c r="BW98" s="1"/>
  <c r="BZ98" s="1"/>
  <c r="CC98" s="1"/>
  <c r="CF98" s="1"/>
  <c r="CI98" s="1"/>
  <c r="CL98" s="1"/>
  <c r="CO98" s="1"/>
  <c r="CR98" s="1"/>
  <c r="CW98" s="1"/>
  <c r="F100" i="2"/>
  <c r="I100" s="1"/>
  <c r="L100" s="1"/>
  <c r="O100" s="1"/>
  <c r="R100" s="1"/>
  <c r="U100" s="1"/>
  <c r="X100" s="1"/>
  <c r="AA100" s="1"/>
  <c r="AD100" s="1"/>
  <c r="AG100" s="1"/>
  <c r="AJ100" s="1"/>
  <c r="AM100" s="1"/>
  <c r="AP100" s="1"/>
  <c r="AS100" s="1"/>
  <c r="AV100" s="1"/>
  <c r="AY100" s="1"/>
  <c r="BB100" s="1"/>
  <c r="BE100" s="1"/>
  <c r="BH100" s="1"/>
  <c r="BK100" s="1"/>
  <c r="BN100" s="1"/>
  <c r="BQ100" s="1"/>
  <c r="BT100" s="1"/>
  <c r="BW100" s="1"/>
  <c r="BZ100" s="1"/>
  <c r="CC100" s="1"/>
  <c r="CF100" s="1"/>
  <c r="CI100" s="1"/>
  <c r="CL100" s="1"/>
  <c r="CO100" s="1"/>
  <c r="C99" i="3" s="1"/>
  <c r="F99" s="1"/>
  <c r="I99" s="1"/>
  <c r="L99" s="1"/>
  <c r="O99" s="1"/>
  <c r="R99" s="1"/>
  <c r="U99" s="1"/>
  <c r="X99" s="1"/>
  <c r="AA99" s="1"/>
  <c r="AD99" s="1"/>
  <c r="AG99" s="1"/>
  <c r="AJ99" s="1"/>
  <c r="AM99" s="1"/>
  <c r="AP99" s="1"/>
  <c r="AS99" s="1"/>
  <c r="AV99" s="1"/>
  <c r="AY99" s="1"/>
  <c r="BB99" s="1"/>
  <c r="BE99" s="1"/>
  <c r="BH99" s="1"/>
  <c r="BK99" s="1"/>
  <c r="BN99" s="1"/>
  <c r="BQ99" s="1"/>
  <c r="BT99" s="1"/>
  <c r="BW99" s="1"/>
  <c r="BZ99" s="1"/>
  <c r="CC99" s="1"/>
  <c r="CF99" s="1"/>
  <c r="CI99" s="1"/>
  <c r="CL99" s="1"/>
  <c r="CO99" s="1"/>
  <c r="CR99" s="1"/>
  <c r="CW99" s="1"/>
  <c r="F101" i="2"/>
  <c r="I101" s="1"/>
  <c r="L101" s="1"/>
  <c r="O101" s="1"/>
  <c r="R101" s="1"/>
  <c r="U101" s="1"/>
  <c r="X101" s="1"/>
  <c r="AA101" s="1"/>
  <c r="AD101" s="1"/>
  <c r="AG101" s="1"/>
  <c r="AJ101" s="1"/>
  <c r="AM101" s="1"/>
  <c r="AP101" s="1"/>
  <c r="AS101" s="1"/>
  <c r="AV101" s="1"/>
  <c r="AY101" s="1"/>
  <c r="BB101" s="1"/>
  <c r="BE101" s="1"/>
  <c r="BH101" s="1"/>
  <c r="BK101" s="1"/>
  <c r="BN101" s="1"/>
  <c r="BQ101" s="1"/>
  <c r="BT101" s="1"/>
  <c r="BW101" s="1"/>
  <c r="BZ101" s="1"/>
  <c r="CC101" s="1"/>
  <c r="CF101" s="1"/>
  <c r="CI101" s="1"/>
  <c r="CL101" s="1"/>
  <c r="CO101" s="1"/>
  <c r="C100" i="3" s="1"/>
  <c r="F100" s="1"/>
  <c r="I100" s="1"/>
  <c r="L100" s="1"/>
  <c r="O100" s="1"/>
  <c r="R100" s="1"/>
  <c r="U100" s="1"/>
  <c r="X100" s="1"/>
  <c r="AA100" s="1"/>
  <c r="AD100" s="1"/>
  <c r="AG100" s="1"/>
  <c r="AJ100" s="1"/>
  <c r="AM100" s="1"/>
  <c r="AP100" s="1"/>
  <c r="AS100" s="1"/>
  <c r="AV100" s="1"/>
  <c r="AY100" s="1"/>
  <c r="BB100" s="1"/>
  <c r="BE100" s="1"/>
  <c r="BH100" s="1"/>
  <c r="BK100" s="1"/>
  <c r="BN100" s="1"/>
  <c r="BQ100" s="1"/>
  <c r="BT100" s="1"/>
  <c r="BW100" s="1"/>
  <c r="BZ100" s="1"/>
  <c r="CC100" s="1"/>
  <c r="CF100" s="1"/>
  <c r="CI100" s="1"/>
  <c r="CL100" s="1"/>
  <c r="CO100" s="1"/>
  <c r="CR100" s="1"/>
  <c r="CW100" s="1"/>
  <c r="F102" i="2"/>
  <c r="I102" s="1"/>
  <c r="L102" s="1"/>
  <c r="O102" s="1"/>
  <c r="R102" s="1"/>
  <c r="U102" s="1"/>
  <c r="X102" s="1"/>
  <c r="AA102" s="1"/>
  <c r="AD102" s="1"/>
  <c r="AG102" s="1"/>
  <c r="AJ102" s="1"/>
  <c r="AM102" s="1"/>
  <c r="AP102" s="1"/>
  <c r="AS102" s="1"/>
  <c r="AV102" s="1"/>
  <c r="AY102" s="1"/>
  <c r="BB102" s="1"/>
  <c r="BE102" s="1"/>
  <c r="BH102" s="1"/>
  <c r="BK102" s="1"/>
  <c r="BN102" s="1"/>
  <c r="BQ102" s="1"/>
  <c r="BT102" s="1"/>
  <c r="BW102" s="1"/>
  <c r="BZ102" s="1"/>
  <c r="CC102" s="1"/>
  <c r="CF102" s="1"/>
  <c r="CI102" s="1"/>
  <c r="CL102" s="1"/>
  <c r="CO102" s="1"/>
  <c r="C101" i="3" s="1"/>
  <c r="F101" s="1"/>
  <c r="I101" s="1"/>
  <c r="L101" s="1"/>
  <c r="O101" s="1"/>
  <c r="R101" s="1"/>
  <c r="U101" s="1"/>
  <c r="X101" s="1"/>
  <c r="AA101" s="1"/>
  <c r="AD101" s="1"/>
  <c r="AG101" s="1"/>
  <c r="AJ101" s="1"/>
  <c r="AM101" s="1"/>
  <c r="AP101" s="1"/>
  <c r="AS101" s="1"/>
  <c r="AV101" s="1"/>
  <c r="AY101" s="1"/>
  <c r="BB101" s="1"/>
  <c r="BE101" s="1"/>
  <c r="BH101" s="1"/>
  <c r="BK101" s="1"/>
  <c r="BN101" s="1"/>
  <c r="BQ101" s="1"/>
  <c r="BT101" s="1"/>
  <c r="BW101" s="1"/>
  <c r="BZ101" s="1"/>
  <c r="CC101" s="1"/>
  <c r="CF101" s="1"/>
  <c r="CI101" s="1"/>
  <c r="CL101" s="1"/>
  <c r="CO101" s="1"/>
  <c r="CR101" s="1"/>
  <c r="CW101" s="1"/>
  <c r="F103" i="2"/>
  <c r="I103" s="1"/>
  <c r="L103" s="1"/>
  <c r="O103" s="1"/>
  <c r="R103" s="1"/>
  <c r="U103" s="1"/>
  <c r="X103" s="1"/>
  <c r="AA103" s="1"/>
  <c r="AD103" s="1"/>
  <c r="AG103" s="1"/>
  <c r="AJ103" s="1"/>
  <c r="AM103" s="1"/>
  <c r="AP103" s="1"/>
  <c r="AS103" s="1"/>
  <c r="AV103" s="1"/>
  <c r="AY103" s="1"/>
  <c r="BB103" s="1"/>
  <c r="BE103" s="1"/>
  <c r="BH103" s="1"/>
  <c r="BK103" s="1"/>
  <c r="BN103" s="1"/>
  <c r="BQ103" s="1"/>
  <c r="BT103" s="1"/>
  <c r="BW103" s="1"/>
  <c r="BZ103" s="1"/>
  <c r="CC103" s="1"/>
  <c r="CF103" s="1"/>
  <c r="CI103" s="1"/>
  <c r="CL103" s="1"/>
  <c r="CO103" s="1"/>
  <c r="C102" i="3" s="1"/>
  <c r="F102" s="1"/>
  <c r="I102" s="1"/>
  <c r="L102" s="1"/>
  <c r="O102" s="1"/>
  <c r="R102" s="1"/>
  <c r="U102" s="1"/>
  <c r="X102" s="1"/>
  <c r="AA102" s="1"/>
  <c r="AD102" s="1"/>
  <c r="AG102" s="1"/>
  <c r="AJ102" s="1"/>
  <c r="AM102" s="1"/>
  <c r="AP102" s="1"/>
  <c r="AS102" s="1"/>
  <c r="AV102" s="1"/>
  <c r="AY102" s="1"/>
  <c r="BB102" s="1"/>
  <c r="BE102" s="1"/>
  <c r="BH102" s="1"/>
  <c r="BK102" s="1"/>
  <c r="BN102" s="1"/>
  <c r="BQ102" s="1"/>
  <c r="BT102" s="1"/>
  <c r="BW102" s="1"/>
  <c r="BZ102" s="1"/>
  <c r="CC102" s="1"/>
  <c r="CF102" s="1"/>
  <c r="CI102" s="1"/>
  <c r="CL102" s="1"/>
  <c r="CO102" s="1"/>
  <c r="CR102" s="1"/>
  <c r="CW102" s="1"/>
  <c r="F104" i="2"/>
  <c r="I104" s="1"/>
  <c r="L104" s="1"/>
  <c r="O104" s="1"/>
  <c r="R104" s="1"/>
  <c r="U104" s="1"/>
  <c r="X104" s="1"/>
  <c r="AA104" s="1"/>
  <c r="AD104" s="1"/>
  <c r="AG104" s="1"/>
  <c r="AJ104" s="1"/>
  <c r="AM104" s="1"/>
  <c r="AP104" s="1"/>
  <c r="AS104" s="1"/>
  <c r="AV104" s="1"/>
  <c r="AY104" s="1"/>
  <c r="BB104" s="1"/>
  <c r="BE104" s="1"/>
  <c r="BH104" s="1"/>
  <c r="BK104" s="1"/>
  <c r="BN104" s="1"/>
  <c r="BQ104" s="1"/>
  <c r="BT104" s="1"/>
  <c r="BW104" s="1"/>
  <c r="BZ104" s="1"/>
  <c r="CC104" s="1"/>
  <c r="CF104" s="1"/>
  <c r="CI104" s="1"/>
  <c r="CL104" s="1"/>
  <c r="CO104" s="1"/>
  <c r="C103" i="3" s="1"/>
  <c r="F103" s="1"/>
  <c r="I103" s="1"/>
  <c r="L103" s="1"/>
  <c r="O103" s="1"/>
  <c r="R103" s="1"/>
  <c r="U103" s="1"/>
  <c r="X103" s="1"/>
  <c r="AA103" s="1"/>
  <c r="AD103" s="1"/>
  <c r="AG103" s="1"/>
  <c r="AJ103" s="1"/>
  <c r="AM103" s="1"/>
  <c r="AP103" s="1"/>
  <c r="AS103" s="1"/>
  <c r="AV103" s="1"/>
  <c r="AY103" s="1"/>
  <c r="BB103" s="1"/>
  <c r="BE103" s="1"/>
  <c r="BH103" s="1"/>
  <c r="BK103" s="1"/>
  <c r="BN103" s="1"/>
  <c r="BQ103" s="1"/>
  <c r="BT103" s="1"/>
  <c r="BW103" s="1"/>
  <c r="BZ103" s="1"/>
  <c r="CC103" s="1"/>
  <c r="CF103" s="1"/>
  <c r="CI103" s="1"/>
  <c r="CL103" s="1"/>
  <c r="CO103" s="1"/>
  <c r="CR103" s="1"/>
  <c r="CW103" s="1"/>
  <c r="F105" i="2"/>
  <c r="I105" s="1"/>
  <c r="L105" s="1"/>
  <c r="O105" s="1"/>
  <c r="R105" s="1"/>
  <c r="U105" s="1"/>
  <c r="X105" s="1"/>
  <c r="AA105" s="1"/>
  <c r="AD105" s="1"/>
  <c r="AG105" s="1"/>
  <c r="AJ105" s="1"/>
  <c r="AM105" s="1"/>
  <c r="AP105" s="1"/>
  <c r="AS105" s="1"/>
  <c r="AV105" s="1"/>
  <c r="AY105" s="1"/>
  <c r="BB105" s="1"/>
  <c r="BE105" s="1"/>
  <c r="BH105" s="1"/>
  <c r="BK105" s="1"/>
  <c r="BN105" s="1"/>
  <c r="BQ105" s="1"/>
  <c r="BT105" s="1"/>
  <c r="BW105" s="1"/>
  <c r="BZ105" s="1"/>
  <c r="CC105" s="1"/>
  <c r="CF105" s="1"/>
  <c r="CI105" s="1"/>
  <c r="CL105" s="1"/>
  <c r="CO105" s="1"/>
  <c r="C104" i="3" s="1"/>
  <c r="F104" s="1"/>
  <c r="I104" s="1"/>
  <c r="L104" s="1"/>
  <c r="O104" s="1"/>
  <c r="R104" s="1"/>
  <c r="U104" s="1"/>
  <c r="X104" s="1"/>
  <c r="AA104" s="1"/>
  <c r="AD104" s="1"/>
  <c r="AG104" s="1"/>
  <c r="AJ104" s="1"/>
  <c r="AM104" s="1"/>
  <c r="AP104" s="1"/>
  <c r="AS104" s="1"/>
  <c r="AV104" s="1"/>
  <c r="AY104" s="1"/>
  <c r="BB104" s="1"/>
  <c r="BE104" s="1"/>
  <c r="BH104" s="1"/>
  <c r="BK104" s="1"/>
  <c r="BN104" s="1"/>
  <c r="BQ104" s="1"/>
  <c r="BT104" s="1"/>
  <c r="BW104" s="1"/>
  <c r="BZ104" s="1"/>
  <c r="CC104" s="1"/>
  <c r="CF104" s="1"/>
  <c r="CI104" s="1"/>
  <c r="CL104" s="1"/>
  <c r="CO104" s="1"/>
  <c r="CR104" s="1"/>
  <c r="CW104" s="1"/>
  <c r="F106" i="2"/>
  <c r="I106" s="1"/>
  <c r="L106" s="1"/>
  <c r="O106" s="1"/>
  <c r="R106" s="1"/>
  <c r="U106" s="1"/>
  <c r="X106" s="1"/>
  <c r="AA106" s="1"/>
  <c r="AD106" s="1"/>
  <c r="AG106" s="1"/>
  <c r="AJ106" s="1"/>
  <c r="AM106" s="1"/>
  <c r="AP106" s="1"/>
  <c r="AS106" s="1"/>
  <c r="AV106" s="1"/>
  <c r="AY106" s="1"/>
  <c r="BB106" s="1"/>
  <c r="BE106" s="1"/>
  <c r="BH106" s="1"/>
  <c r="BK106" s="1"/>
  <c r="BN106" s="1"/>
  <c r="BQ106" s="1"/>
  <c r="BT106" s="1"/>
  <c r="BW106" s="1"/>
  <c r="BZ106" s="1"/>
  <c r="CC106" s="1"/>
  <c r="CF106" s="1"/>
  <c r="CI106" s="1"/>
  <c r="CL106" s="1"/>
  <c r="CO106" s="1"/>
  <c r="C105" i="3" s="1"/>
  <c r="F105" s="1"/>
  <c r="I105" s="1"/>
  <c r="L105" s="1"/>
  <c r="O105" s="1"/>
  <c r="R105" s="1"/>
  <c r="U105" s="1"/>
  <c r="X105" s="1"/>
  <c r="AA105" s="1"/>
  <c r="AD105" s="1"/>
  <c r="AG105" s="1"/>
  <c r="AJ105" s="1"/>
  <c r="AM105" s="1"/>
  <c r="AP105" s="1"/>
  <c r="AS105" s="1"/>
  <c r="AV105" s="1"/>
  <c r="AY105" s="1"/>
  <c r="BB105" s="1"/>
  <c r="BE105" s="1"/>
  <c r="BH105" s="1"/>
  <c r="BK105" s="1"/>
  <c r="BN105" s="1"/>
  <c r="BQ105" s="1"/>
  <c r="BT105" s="1"/>
  <c r="BW105" s="1"/>
  <c r="BZ105" s="1"/>
  <c r="CC105" s="1"/>
  <c r="CF105" s="1"/>
  <c r="CI105" s="1"/>
  <c r="CL105" s="1"/>
  <c r="CO105" s="1"/>
  <c r="CR105" s="1"/>
  <c r="CW105" s="1"/>
  <c r="F107" i="2"/>
  <c r="F108"/>
  <c r="I108" s="1"/>
  <c r="L108" s="1"/>
  <c r="O108" s="1"/>
  <c r="R108" s="1"/>
  <c r="U108" s="1"/>
  <c r="X108" s="1"/>
  <c r="AA108" s="1"/>
  <c r="AD108" s="1"/>
  <c r="AG108" s="1"/>
  <c r="AJ108" s="1"/>
  <c r="AM108" s="1"/>
  <c r="AP108" s="1"/>
  <c r="AS108" s="1"/>
  <c r="AV108" s="1"/>
  <c r="AY108" s="1"/>
  <c r="BB108" s="1"/>
  <c r="BE108" s="1"/>
  <c r="BH108" s="1"/>
  <c r="BK108" s="1"/>
  <c r="BN108" s="1"/>
  <c r="BQ108" s="1"/>
  <c r="BT108" s="1"/>
  <c r="BW108" s="1"/>
  <c r="BZ108" s="1"/>
  <c r="CC108" s="1"/>
  <c r="CF108" s="1"/>
  <c r="CI108" s="1"/>
  <c r="CL108" s="1"/>
  <c r="CO108" s="1"/>
  <c r="C107" i="3" s="1"/>
  <c r="F107" s="1"/>
  <c r="I107" s="1"/>
  <c r="L107" s="1"/>
  <c r="O107" s="1"/>
  <c r="R107" s="1"/>
  <c r="U107" s="1"/>
  <c r="X107" s="1"/>
  <c r="AA107" s="1"/>
  <c r="AD107" s="1"/>
  <c r="AG107" s="1"/>
  <c r="AJ107" s="1"/>
  <c r="AM107" s="1"/>
  <c r="AP107" s="1"/>
  <c r="AS107" s="1"/>
  <c r="AV107" s="1"/>
  <c r="AY107" s="1"/>
  <c r="BB107" s="1"/>
  <c r="BE107" s="1"/>
  <c r="BH107" s="1"/>
  <c r="BK107" s="1"/>
  <c r="BN107" s="1"/>
  <c r="BQ107" s="1"/>
  <c r="BT107" s="1"/>
  <c r="BW107" s="1"/>
  <c r="BZ107" s="1"/>
  <c r="CC107" s="1"/>
  <c r="CF107" s="1"/>
  <c r="CI107" s="1"/>
  <c r="CL107" s="1"/>
  <c r="CO107" s="1"/>
  <c r="CR107" s="1"/>
  <c r="CW107" s="1"/>
  <c r="F109" i="2"/>
  <c r="I109" s="1"/>
  <c r="L109" s="1"/>
  <c r="O109" s="1"/>
  <c r="R109" s="1"/>
  <c r="U109" s="1"/>
  <c r="X109" s="1"/>
  <c r="AA109" s="1"/>
  <c r="AD109" s="1"/>
  <c r="AG109" s="1"/>
  <c r="AJ109" s="1"/>
  <c r="AM109" s="1"/>
  <c r="AP109" s="1"/>
  <c r="AS109" s="1"/>
  <c r="AV109" s="1"/>
  <c r="AY109" s="1"/>
  <c r="BB109" s="1"/>
  <c r="BE109" s="1"/>
  <c r="BH109" s="1"/>
  <c r="BK109" s="1"/>
  <c r="BN109" s="1"/>
  <c r="BQ109" s="1"/>
  <c r="BT109" s="1"/>
  <c r="BW109" s="1"/>
  <c r="BZ109" s="1"/>
  <c r="CC109" s="1"/>
  <c r="CF109" s="1"/>
  <c r="CI109" s="1"/>
  <c r="CL109" s="1"/>
  <c r="CO109" s="1"/>
  <c r="C108" i="3" s="1"/>
  <c r="F108" s="1"/>
  <c r="I108" s="1"/>
  <c r="L108" s="1"/>
  <c r="O108" s="1"/>
  <c r="R108" s="1"/>
  <c r="U108" s="1"/>
  <c r="X108" s="1"/>
  <c r="AA108" s="1"/>
  <c r="AD108" s="1"/>
  <c r="AG108" s="1"/>
  <c r="AJ108" s="1"/>
  <c r="AM108" s="1"/>
  <c r="AP108" s="1"/>
  <c r="AS108" s="1"/>
  <c r="AV108" s="1"/>
  <c r="AY108" s="1"/>
  <c r="BB108" s="1"/>
  <c r="BE108" s="1"/>
  <c r="BH108" s="1"/>
  <c r="BK108" s="1"/>
  <c r="BN108" s="1"/>
  <c r="BQ108" s="1"/>
  <c r="BT108" s="1"/>
  <c r="BW108" s="1"/>
  <c r="BZ108" s="1"/>
  <c r="CC108" s="1"/>
  <c r="CF108" s="1"/>
  <c r="CI108" s="1"/>
  <c r="CL108" s="1"/>
  <c r="CO108" s="1"/>
  <c r="CR108" s="1"/>
  <c r="CW108" s="1"/>
  <c r="F110" i="2"/>
  <c r="I110" s="1"/>
  <c r="L110" s="1"/>
  <c r="O110" s="1"/>
  <c r="R110" s="1"/>
  <c r="U110" s="1"/>
  <c r="X110" s="1"/>
  <c r="AA110" s="1"/>
  <c r="AD110" s="1"/>
  <c r="AG110" s="1"/>
  <c r="AJ110" s="1"/>
  <c r="AM110" s="1"/>
  <c r="AP110" s="1"/>
  <c r="AS110" s="1"/>
  <c r="AV110" s="1"/>
  <c r="AY110" s="1"/>
  <c r="BB110" s="1"/>
  <c r="BE110" s="1"/>
  <c r="BH110" s="1"/>
  <c r="BK110" s="1"/>
  <c r="BN110" s="1"/>
  <c r="BQ110" s="1"/>
  <c r="BT110" s="1"/>
  <c r="BW110" s="1"/>
  <c r="BZ110" s="1"/>
  <c r="CC110" s="1"/>
  <c r="CF110" s="1"/>
  <c r="CI110" s="1"/>
  <c r="CL110" s="1"/>
  <c r="CO110" s="1"/>
  <c r="C109" i="3" s="1"/>
  <c r="F109" s="1"/>
  <c r="I109" s="1"/>
  <c r="L109" s="1"/>
  <c r="O109" s="1"/>
  <c r="R109" s="1"/>
  <c r="U109" s="1"/>
  <c r="X109" s="1"/>
  <c r="AA109" s="1"/>
  <c r="AD109" s="1"/>
  <c r="AG109" s="1"/>
  <c r="AJ109" s="1"/>
  <c r="AM109" s="1"/>
  <c r="AP109" s="1"/>
  <c r="AS109" s="1"/>
  <c r="AV109" s="1"/>
  <c r="AY109" s="1"/>
  <c r="BB109" s="1"/>
  <c r="BE109" s="1"/>
  <c r="BH109" s="1"/>
  <c r="BK109" s="1"/>
  <c r="BN109" s="1"/>
  <c r="BQ109" s="1"/>
  <c r="BT109" s="1"/>
  <c r="BW109" s="1"/>
  <c r="BZ109" s="1"/>
  <c r="CC109" s="1"/>
  <c r="CF109" s="1"/>
  <c r="CI109" s="1"/>
  <c r="CL109" s="1"/>
  <c r="CO109" s="1"/>
  <c r="CR109" s="1"/>
  <c r="CW109" s="1"/>
  <c r="F111" i="2"/>
  <c r="I111" s="1"/>
  <c r="L111" s="1"/>
  <c r="O111" s="1"/>
  <c r="R111" s="1"/>
  <c r="U111" s="1"/>
  <c r="X111" s="1"/>
  <c r="AA111" s="1"/>
  <c r="AD111" s="1"/>
  <c r="AG111" s="1"/>
  <c r="AJ111" s="1"/>
  <c r="AM111" s="1"/>
  <c r="AP111" s="1"/>
  <c r="AS111" s="1"/>
  <c r="AV111" s="1"/>
  <c r="AY111" s="1"/>
  <c r="F112"/>
  <c r="I112" s="1"/>
  <c r="L112" s="1"/>
  <c r="O112" s="1"/>
  <c r="R112" s="1"/>
  <c r="U112" s="1"/>
  <c r="X112" s="1"/>
  <c r="AA112" s="1"/>
  <c r="AD112" s="1"/>
  <c r="AG112" s="1"/>
  <c r="AJ112" s="1"/>
  <c r="AM112" s="1"/>
  <c r="AP112" s="1"/>
  <c r="AS112" s="1"/>
  <c r="AV112" s="1"/>
  <c r="AY112" s="1"/>
  <c r="BB112" s="1"/>
  <c r="BE112" s="1"/>
  <c r="BH112" s="1"/>
  <c r="BK112" s="1"/>
  <c r="BN112" s="1"/>
  <c r="BQ112" s="1"/>
  <c r="BT112" s="1"/>
  <c r="BW112" s="1"/>
  <c r="BZ112" s="1"/>
  <c r="CC112" s="1"/>
  <c r="CF112" s="1"/>
  <c r="CI112" s="1"/>
  <c r="CL112" s="1"/>
  <c r="CO112" s="1"/>
  <c r="C111" i="3" s="1"/>
  <c r="F111" s="1"/>
  <c r="I111" s="1"/>
  <c r="L111" s="1"/>
  <c r="O111" s="1"/>
  <c r="R111" s="1"/>
  <c r="U111" s="1"/>
  <c r="X111" s="1"/>
  <c r="AA111" s="1"/>
  <c r="AD111" s="1"/>
  <c r="AG111" s="1"/>
  <c r="AJ111" s="1"/>
  <c r="AM111" s="1"/>
  <c r="AP111" s="1"/>
  <c r="AS111" s="1"/>
  <c r="AV111" s="1"/>
  <c r="AY111" s="1"/>
  <c r="BB111" s="1"/>
  <c r="BE111" s="1"/>
  <c r="BH111" s="1"/>
  <c r="BK111" s="1"/>
  <c r="BN111" s="1"/>
  <c r="BQ111" s="1"/>
  <c r="BT111" s="1"/>
  <c r="BW111" s="1"/>
  <c r="BZ111" s="1"/>
  <c r="CC111" s="1"/>
  <c r="CF111" s="1"/>
  <c r="CI111" s="1"/>
  <c r="CL111" s="1"/>
  <c r="CO111" s="1"/>
  <c r="CR111" s="1"/>
  <c r="CW111" s="1"/>
  <c r="F113" i="2"/>
  <c r="I113" s="1"/>
  <c r="L113" s="1"/>
  <c r="O113" s="1"/>
  <c r="R113" s="1"/>
  <c r="U113" s="1"/>
  <c r="X113" s="1"/>
  <c r="AA113" s="1"/>
  <c r="AD113" s="1"/>
  <c r="AG113" s="1"/>
  <c r="AJ113" s="1"/>
  <c r="AM113" s="1"/>
  <c r="AP113" s="1"/>
  <c r="AS113" s="1"/>
  <c r="AV113" s="1"/>
  <c r="AY113" s="1"/>
  <c r="BB113" s="1"/>
  <c r="BE113" s="1"/>
  <c r="BH113" s="1"/>
  <c r="BK113" s="1"/>
  <c r="BN113" s="1"/>
  <c r="BQ113" s="1"/>
  <c r="BT113" s="1"/>
  <c r="BW113" s="1"/>
  <c r="BZ113" s="1"/>
  <c r="CC113" s="1"/>
  <c r="CF113" s="1"/>
  <c r="CI113" s="1"/>
  <c r="CL113" s="1"/>
  <c r="CO113" s="1"/>
  <c r="C112" i="3" s="1"/>
  <c r="F112" s="1"/>
  <c r="I112" s="1"/>
  <c r="L112" s="1"/>
  <c r="O112" s="1"/>
  <c r="R112" s="1"/>
  <c r="U112" s="1"/>
  <c r="X112" s="1"/>
  <c r="AA112" s="1"/>
  <c r="AD112" s="1"/>
  <c r="AG112" s="1"/>
  <c r="AJ112" s="1"/>
  <c r="AM112" s="1"/>
  <c r="AP112" s="1"/>
  <c r="AS112" s="1"/>
  <c r="AV112" s="1"/>
  <c r="AY112" s="1"/>
  <c r="BB112" s="1"/>
  <c r="BE112" s="1"/>
  <c r="BH112" s="1"/>
  <c r="BK112" s="1"/>
  <c r="BN112" s="1"/>
  <c r="BQ112" s="1"/>
  <c r="BT112" s="1"/>
  <c r="BW112" s="1"/>
  <c r="BZ112" s="1"/>
  <c r="CC112" s="1"/>
  <c r="CF112" s="1"/>
  <c r="CI112" s="1"/>
  <c r="CL112" s="1"/>
  <c r="CO112" s="1"/>
  <c r="CR112" s="1"/>
  <c r="CW112" s="1"/>
  <c r="F114" i="2"/>
  <c r="I114" s="1"/>
  <c r="L114" s="1"/>
  <c r="O114" s="1"/>
  <c r="R114" s="1"/>
  <c r="U114" s="1"/>
  <c r="X114" s="1"/>
  <c r="AA114" s="1"/>
  <c r="AD114" s="1"/>
  <c r="AG114" s="1"/>
  <c r="AJ114" s="1"/>
  <c r="AM114" s="1"/>
  <c r="AP114" s="1"/>
  <c r="AS114" s="1"/>
  <c r="AV114" s="1"/>
  <c r="AY114" s="1"/>
  <c r="BB114" s="1"/>
  <c r="BE114" s="1"/>
  <c r="BH114" s="1"/>
  <c r="BK114" s="1"/>
  <c r="BN114" s="1"/>
  <c r="BQ114" s="1"/>
  <c r="BT114" s="1"/>
  <c r="BW114" s="1"/>
  <c r="BZ114" s="1"/>
  <c r="CC114" s="1"/>
  <c r="CF114" s="1"/>
  <c r="CI114" s="1"/>
  <c r="CL114" s="1"/>
  <c r="CO114" s="1"/>
  <c r="C113" i="3" s="1"/>
  <c r="F113" s="1"/>
  <c r="I113" s="1"/>
  <c r="L113" s="1"/>
  <c r="O113" s="1"/>
  <c r="R113" s="1"/>
  <c r="U113" s="1"/>
  <c r="X113" s="1"/>
  <c r="AA113" s="1"/>
  <c r="AD113" s="1"/>
  <c r="AG113" s="1"/>
  <c r="AJ113" s="1"/>
  <c r="AM113" s="1"/>
  <c r="AP113" s="1"/>
  <c r="AS113" s="1"/>
  <c r="AV113" s="1"/>
  <c r="AY113" s="1"/>
  <c r="BB113" s="1"/>
  <c r="BE113" s="1"/>
  <c r="BH113" s="1"/>
  <c r="BK113" s="1"/>
  <c r="BN113" s="1"/>
  <c r="BQ113" s="1"/>
  <c r="BT113" s="1"/>
  <c r="BW113" s="1"/>
  <c r="BZ113" s="1"/>
  <c r="CC113" s="1"/>
  <c r="CF113" s="1"/>
  <c r="CI113" s="1"/>
  <c r="CL113" s="1"/>
  <c r="CO113" s="1"/>
  <c r="CR113" s="1"/>
  <c r="CW113" s="1"/>
  <c r="F115" i="2"/>
  <c r="I115" s="1"/>
  <c r="L115" s="1"/>
  <c r="O115" s="1"/>
  <c r="R115" s="1"/>
  <c r="U115" s="1"/>
  <c r="X115" s="1"/>
  <c r="AA115" s="1"/>
  <c r="AD115" s="1"/>
  <c r="AG115" s="1"/>
  <c r="AJ115" s="1"/>
  <c r="AM115" s="1"/>
  <c r="AP115" s="1"/>
  <c r="AS115" s="1"/>
  <c r="AV115" s="1"/>
  <c r="AY115" s="1"/>
  <c r="BB115" s="1"/>
  <c r="BE115" s="1"/>
  <c r="BH115" s="1"/>
  <c r="BK115" s="1"/>
  <c r="BN115" s="1"/>
  <c r="BQ115" s="1"/>
  <c r="BT115" s="1"/>
  <c r="BW115" s="1"/>
  <c r="BZ115" s="1"/>
  <c r="CC115" s="1"/>
  <c r="CF115" s="1"/>
  <c r="CI115" s="1"/>
  <c r="CL115" s="1"/>
  <c r="CO115" s="1"/>
  <c r="C114" i="3" s="1"/>
  <c r="F114" s="1"/>
  <c r="I114" s="1"/>
  <c r="L114" s="1"/>
  <c r="O114" s="1"/>
  <c r="R114" s="1"/>
  <c r="U114" s="1"/>
  <c r="X114" s="1"/>
  <c r="AA114" s="1"/>
  <c r="AD114" s="1"/>
  <c r="AG114" s="1"/>
  <c r="AJ114" s="1"/>
  <c r="AM114" s="1"/>
  <c r="AP114" s="1"/>
  <c r="AS114" s="1"/>
  <c r="AV114" s="1"/>
  <c r="AY114" s="1"/>
  <c r="BB114" s="1"/>
  <c r="BE114" s="1"/>
  <c r="BH114" s="1"/>
  <c r="BK114" s="1"/>
  <c r="BN114" s="1"/>
  <c r="BQ114" s="1"/>
  <c r="BT114" s="1"/>
  <c r="BW114" s="1"/>
  <c r="BZ114" s="1"/>
  <c r="CC114" s="1"/>
  <c r="CF114" s="1"/>
  <c r="CI114" s="1"/>
  <c r="CL114" s="1"/>
  <c r="CO114" s="1"/>
  <c r="CR114" s="1"/>
  <c r="CW114" s="1"/>
  <c r="F116" i="2"/>
  <c r="I116" s="1"/>
  <c r="L116" s="1"/>
  <c r="O116" s="1"/>
  <c r="R116" s="1"/>
  <c r="U116" s="1"/>
  <c r="X116" s="1"/>
  <c r="AA116" s="1"/>
  <c r="AD116" s="1"/>
  <c r="AG116" s="1"/>
  <c r="AJ116" s="1"/>
  <c r="AM116" s="1"/>
  <c r="AP116" s="1"/>
  <c r="AS116" s="1"/>
  <c r="AV116" s="1"/>
  <c r="AY116" s="1"/>
  <c r="BB116" s="1"/>
  <c r="BE116" s="1"/>
  <c r="BH116" s="1"/>
  <c r="BK116" s="1"/>
  <c r="BN116" s="1"/>
  <c r="BQ116" s="1"/>
  <c r="BT116" s="1"/>
  <c r="BW116" s="1"/>
  <c r="BZ116" s="1"/>
  <c r="CC116" s="1"/>
  <c r="CF116" s="1"/>
  <c r="CI116" s="1"/>
  <c r="CL116" s="1"/>
  <c r="CO116" s="1"/>
  <c r="C115" i="3" s="1"/>
  <c r="F115" s="1"/>
  <c r="I115" s="1"/>
  <c r="L115" s="1"/>
  <c r="O115" s="1"/>
  <c r="R115" s="1"/>
  <c r="U115" s="1"/>
  <c r="X115" s="1"/>
  <c r="AA115" s="1"/>
  <c r="AD115" s="1"/>
  <c r="AG115" s="1"/>
  <c r="AJ115" s="1"/>
  <c r="AM115" s="1"/>
  <c r="AP115" s="1"/>
  <c r="AS115" s="1"/>
  <c r="AV115" s="1"/>
  <c r="AY115" s="1"/>
  <c r="BB115" s="1"/>
  <c r="BE115" s="1"/>
  <c r="BH115" s="1"/>
  <c r="BK115" s="1"/>
  <c r="BN115" s="1"/>
  <c r="BQ115" s="1"/>
  <c r="BT115" s="1"/>
  <c r="BW115" s="1"/>
  <c r="BZ115" s="1"/>
  <c r="CC115" s="1"/>
  <c r="CF115" s="1"/>
  <c r="CI115" s="1"/>
  <c r="CL115" s="1"/>
  <c r="CO115" s="1"/>
  <c r="CR115" s="1"/>
  <c r="CW115" s="1"/>
  <c r="F117" i="2"/>
  <c r="I117" s="1"/>
  <c r="L117" s="1"/>
  <c r="O117" s="1"/>
  <c r="R117" s="1"/>
  <c r="U117" s="1"/>
  <c r="X117" s="1"/>
  <c r="AA117" s="1"/>
  <c r="AD117" s="1"/>
  <c r="AG117" s="1"/>
  <c r="AJ117" s="1"/>
  <c r="AM117" s="1"/>
  <c r="AP117" s="1"/>
  <c r="AS117" s="1"/>
  <c r="AV117" s="1"/>
  <c r="AY117" s="1"/>
  <c r="BB117" s="1"/>
  <c r="BE117" s="1"/>
  <c r="BH117" s="1"/>
  <c r="BK117" s="1"/>
  <c r="BN117" s="1"/>
  <c r="BQ117" s="1"/>
  <c r="BT117" s="1"/>
  <c r="BW117" s="1"/>
  <c r="BZ117" s="1"/>
  <c r="CC117" s="1"/>
  <c r="CF117" s="1"/>
  <c r="CI117" s="1"/>
  <c r="CL117" s="1"/>
  <c r="CO117" s="1"/>
  <c r="C116" i="3" s="1"/>
  <c r="F116" s="1"/>
  <c r="I116" s="1"/>
  <c r="L116" s="1"/>
  <c r="O116" s="1"/>
  <c r="R116" s="1"/>
  <c r="U116" s="1"/>
  <c r="X116" s="1"/>
  <c r="AA116" s="1"/>
  <c r="AD116" s="1"/>
  <c r="AG116" s="1"/>
  <c r="AJ116" s="1"/>
  <c r="AM116" s="1"/>
  <c r="AP116" s="1"/>
  <c r="AS116" s="1"/>
  <c r="AV116" s="1"/>
  <c r="AY116" s="1"/>
  <c r="BB116" s="1"/>
  <c r="BE116" s="1"/>
  <c r="BH116" s="1"/>
  <c r="BK116" s="1"/>
  <c r="BN116" s="1"/>
  <c r="BQ116" s="1"/>
  <c r="BT116" s="1"/>
  <c r="BW116" s="1"/>
  <c r="BZ116" s="1"/>
  <c r="CC116" s="1"/>
  <c r="CF116" s="1"/>
  <c r="CI116" s="1"/>
  <c r="CL116" s="1"/>
  <c r="CO116" s="1"/>
  <c r="CR116" s="1"/>
  <c r="CW116" s="1"/>
  <c r="F118" i="2"/>
  <c r="I118" s="1"/>
  <c r="L118" s="1"/>
  <c r="O118" s="1"/>
  <c r="R118" s="1"/>
  <c r="U118" s="1"/>
  <c r="X118" s="1"/>
  <c r="AA118" s="1"/>
  <c r="AD118" s="1"/>
  <c r="AG118" s="1"/>
  <c r="AJ118" s="1"/>
  <c r="AM118" s="1"/>
  <c r="AP118" s="1"/>
  <c r="AS118" s="1"/>
  <c r="AV118" s="1"/>
  <c r="AY118" s="1"/>
  <c r="BB118" s="1"/>
  <c r="BE118" s="1"/>
  <c r="BH118" s="1"/>
  <c r="BK118" s="1"/>
  <c r="BN118" s="1"/>
  <c r="BQ118" s="1"/>
  <c r="BT118" s="1"/>
  <c r="BW118" s="1"/>
  <c r="BZ118" s="1"/>
  <c r="CC118" s="1"/>
  <c r="CF118" s="1"/>
  <c r="CI118" s="1"/>
  <c r="CL118" s="1"/>
  <c r="CO118" s="1"/>
  <c r="C117" i="3" s="1"/>
  <c r="F117" s="1"/>
  <c r="I117" s="1"/>
  <c r="L117" s="1"/>
  <c r="O117" s="1"/>
  <c r="R117" s="1"/>
  <c r="U117" s="1"/>
  <c r="X117" s="1"/>
  <c r="AA117" s="1"/>
  <c r="AD117" s="1"/>
  <c r="AG117" s="1"/>
  <c r="AJ117" s="1"/>
  <c r="AM117" s="1"/>
  <c r="AP117" s="1"/>
  <c r="AS117" s="1"/>
  <c r="AV117" s="1"/>
  <c r="AY117" s="1"/>
  <c r="BB117" s="1"/>
  <c r="BE117" s="1"/>
  <c r="BH117" s="1"/>
  <c r="BK117" s="1"/>
  <c r="BN117" s="1"/>
  <c r="BQ117" s="1"/>
  <c r="BT117" s="1"/>
  <c r="BW117" s="1"/>
  <c r="BZ117" s="1"/>
  <c r="CC117" s="1"/>
  <c r="CF117" s="1"/>
  <c r="CI117" s="1"/>
  <c r="CL117" s="1"/>
  <c r="CO117" s="1"/>
  <c r="CR117" s="1"/>
  <c r="CW117" s="1"/>
  <c r="F119" i="2"/>
  <c r="I119" s="1"/>
  <c r="L119" s="1"/>
  <c r="O119" s="1"/>
  <c r="R119" s="1"/>
  <c r="U119" s="1"/>
  <c r="X119" s="1"/>
  <c r="AA119" s="1"/>
  <c r="AD119" s="1"/>
  <c r="AG119" s="1"/>
  <c r="AJ119" s="1"/>
  <c r="AM119" s="1"/>
  <c r="AP119" s="1"/>
  <c r="AS119" s="1"/>
  <c r="AV119" s="1"/>
  <c r="AY119" s="1"/>
  <c r="BB119" s="1"/>
  <c r="BE119" s="1"/>
  <c r="BH119" s="1"/>
  <c r="BK119" s="1"/>
  <c r="BN119" s="1"/>
  <c r="BQ119" s="1"/>
  <c r="BT119" s="1"/>
  <c r="BW119" s="1"/>
  <c r="BZ119" s="1"/>
  <c r="CC119" s="1"/>
  <c r="CF119" s="1"/>
  <c r="CI119" s="1"/>
  <c r="CL119" s="1"/>
  <c r="CO119" s="1"/>
  <c r="C118" i="3" s="1"/>
  <c r="F118" s="1"/>
  <c r="I118" s="1"/>
  <c r="L118" s="1"/>
  <c r="O118" s="1"/>
  <c r="R118" s="1"/>
  <c r="U118" s="1"/>
  <c r="X118" s="1"/>
  <c r="AA118" s="1"/>
  <c r="AD118" s="1"/>
  <c r="AG118" s="1"/>
  <c r="AJ118" s="1"/>
  <c r="AM118" s="1"/>
  <c r="AP118" s="1"/>
  <c r="AS118" s="1"/>
  <c r="AV118" s="1"/>
  <c r="AY118" s="1"/>
  <c r="BB118" s="1"/>
  <c r="BE118" s="1"/>
  <c r="BH118" s="1"/>
  <c r="BK118" s="1"/>
  <c r="BN118" s="1"/>
  <c r="BQ118" s="1"/>
  <c r="BT118" s="1"/>
  <c r="BW118" s="1"/>
  <c r="BZ118" s="1"/>
  <c r="CC118" s="1"/>
  <c r="CF118" s="1"/>
  <c r="CI118" s="1"/>
  <c r="CL118" s="1"/>
  <c r="CO118" s="1"/>
  <c r="CR118" s="1"/>
  <c r="CW118" s="1"/>
  <c r="F120" i="2"/>
  <c r="I120" s="1"/>
  <c r="L120" s="1"/>
  <c r="O120" s="1"/>
  <c r="R120" s="1"/>
  <c r="U120" s="1"/>
  <c r="X120" s="1"/>
  <c r="AA120" s="1"/>
  <c r="AD120" s="1"/>
  <c r="AG120" s="1"/>
  <c r="AJ120" s="1"/>
  <c r="AM120" s="1"/>
  <c r="AP120" s="1"/>
  <c r="AS120" s="1"/>
  <c r="AV120" s="1"/>
  <c r="AY120" s="1"/>
  <c r="BB120" s="1"/>
  <c r="BE120" s="1"/>
  <c r="BH120" s="1"/>
  <c r="BK120" s="1"/>
  <c r="BN120" s="1"/>
  <c r="BQ120" s="1"/>
  <c r="BT120" s="1"/>
  <c r="BW120" s="1"/>
  <c r="BZ120" s="1"/>
  <c r="CC120" s="1"/>
  <c r="CF120" s="1"/>
  <c r="CI120" s="1"/>
  <c r="CL120" s="1"/>
  <c r="CO120" s="1"/>
  <c r="C119" i="3" s="1"/>
  <c r="F119" s="1"/>
  <c r="I119" s="1"/>
  <c r="L119" s="1"/>
  <c r="O119" s="1"/>
  <c r="R119" s="1"/>
  <c r="U119" s="1"/>
  <c r="X119" s="1"/>
  <c r="AA119" s="1"/>
  <c r="AD119" s="1"/>
  <c r="AG119" s="1"/>
  <c r="AJ119" s="1"/>
  <c r="AM119" s="1"/>
  <c r="AP119" s="1"/>
  <c r="AS119" s="1"/>
  <c r="AV119" s="1"/>
  <c r="AY119" s="1"/>
  <c r="BB119" s="1"/>
  <c r="BE119" s="1"/>
  <c r="BH119" s="1"/>
  <c r="BK119" s="1"/>
  <c r="BN119" s="1"/>
  <c r="BQ119" s="1"/>
  <c r="BT119" s="1"/>
  <c r="BW119" s="1"/>
  <c r="BZ119" s="1"/>
  <c r="CC119" s="1"/>
  <c r="CF119" s="1"/>
  <c r="CI119" s="1"/>
  <c r="CL119" s="1"/>
  <c r="CO119" s="1"/>
  <c r="CR119" s="1"/>
  <c r="CW119" s="1"/>
  <c r="F121" i="2"/>
  <c r="I121" s="1"/>
  <c r="L121" s="1"/>
  <c r="O121" s="1"/>
  <c r="R121" s="1"/>
  <c r="U121" s="1"/>
  <c r="X121" s="1"/>
  <c r="AA121" s="1"/>
  <c r="AD121" s="1"/>
  <c r="AG121" s="1"/>
  <c r="AJ121" s="1"/>
  <c r="AM121" s="1"/>
  <c r="AP121" s="1"/>
  <c r="AS121" s="1"/>
  <c r="AV121" s="1"/>
  <c r="AY121" s="1"/>
  <c r="BB121" s="1"/>
  <c r="BE121" s="1"/>
  <c r="BH121" s="1"/>
  <c r="BK121" s="1"/>
  <c r="BN121" s="1"/>
  <c r="BQ121" s="1"/>
  <c r="BT121" s="1"/>
  <c r="BW121" s="1"/>
  <c r="BZ121" s="1"/>
  <c r="CC121" s="1"/>
  <c r="CF121" s="1"/>
  <c r="CI121" s="1"/>
  <c r="CL121" s="1"/>
  <c r="CO121" s="1"/>
  <c r="C120" i="3" s="1"/>
  <c r="F120" s="1"/>
  <c r="I120" s="1"/>
  <c r="L120" s="1"/>
  <c r="O120" s="1"/>
  <c r="R120" s="1"/>
  <c r="U120" s="1"/>
  <c r="X120" s="1"/>
  <c r="AA120" s="1"/>
  <c r="AD120" s="1"/>
  <c r="AG120" s="1"/>
  <c r="AJ120" s="1"/>
  <c r="AM120" s="1"/>
  <c r="AP120" s="1"/>
  <c r="AS120" s="1"/>
  <c r="AV120" s="1"/>
  <c r="AY120" s="1"/>
  <c r="BB120" s="1"/>
  <c r="BE120" s="1"/>
  <c r="BH120" s="1"/>
  <c r="BK120" s="1"/>
  <c r="BN120" s="1"/>
  <c r="BQ120" s="1"/>
  <c r="BT120" s="1"/>
  <c r="BW120" s="1"/>
  <c r="BZ120" s="1"/>
  <c r="CC120" s="1"/>
  <c r="CF120" s="1"/>
  <c r="CI120" s="1"/>
  <c r="CL120" s="1"/>
  <c r="CO120" s="1"/>
  <c r="CR120" s="1"/>
  <c r="CW120" s="1"/>
  <c r="F122" i="2"/>
  <c r="I122" s="1"/>
  <c r="L122" s="1"/>
  <c r="O122" s="1"/>
  <c r="R122" s="1"/>
  <c r="U122" s="1"/>
  <c r="X122" s="1"/>
  <c r="AA122" s="1"/>
  <c r="AD122" s="1"/>
  <c r="AG122" s="1"/>
  <c r="AJ122" s="1"/>
  <c r="AM122" s="1"/>
  <c r="AP122" s="1"/>
  <c r="AS122" s="1"/>
  <c r="AV122" s="1"/>
  <c r="AY122" s="1"/>
  <c r="BB122" s="1"/>
  <c r="BE122" s="1"/>
  <c r="BH122" s="1"/>
  <c r="BK122" s="1"/>
  <c r="BN122" s="1"/>
  <c r="BQ122" s="1"/>
  <c r="BT122" s="1"/>
  <c r="BW122" s="1"/>
  <c r="BZ122" s="1"/>
  <c r="CC122" s="1"/>
  <c r="CF122" s="1"/>
  <c r="CI122" s="1"/>
  <c r="CL122" s="1"/>
  <c r="CO122" s="1"/>
  <c r="C121" i="3" s="1"/>
  <c r="F121" s="1"/>
  <c r="I121" s="1"/>
  <c r="L121" s="1"/>
  <c r="O121" s="1"/>
  <c r="R121" s="1"/>
  <c r="U121" s="1"/>
  <c r="X121" s="1"/>
  <c r="AA121" s="1"/>
  <c r="AD121" s="1"/>
  <c r="AG121" s="1"/>
  <c r="AJ121" s="1"/>
  <c r="AM121" s="1"/>
  <c r="AP121" s="1"/>
  <c r="AS121" s="1"/>
  <c r="AV121" s="1"/>
  <c r="AY121" s="1"/>
  <c r="BB121" s="1"/>
  <c r="BE121" s="1"/>
  <c r="BH121" s="1"/>
  <c r="BK121" s="1"/>
  <c r="BN121" s="1"/>
  <c r="BQ121" s="1"/>
  <c r="BT121" s="1"/>
  <c r="BW121" s="1"/>
  <c r="BZ121" s="1"/>
  <c r="CC121" s="1"/>
  <c r="CF121" s="1"/>
  <c r="CI121" s="1"/>
  <c r="CL121" s="1"/>
  <c r="CO121" s="1"/>
  <c r="CR121" s="1"/>
  <c r="CW121" s="1"/>
  <c r="F123" i="2"/>
  <c r="F124"/>
  <c r="I124" s="1"/>
  <c r="L124" s="1"/>
  <c r="O124" s="1"/>
  <c r="R124" s="1"/>
  <c r="U124" s="1"/>
  <c r="X124" s="1"/>
  <c r="AA124" s="1"/>
  <c r="AD124" s="1"/>
  <c r="AG124" s="1"/>
  <c r="AJ124" s="1"/>
  <c r="AM124" s="1"/>
  <c r="AP124" s="1"/>
  <c r="AS124" s="1"/>
  <c r="AV124" s="1"/>
  <c r="AY124" s="1"/>
  <c r="BB124" s="1"/>
  <c r="BE124" s="1"/>
  <c r="BH124" s="1"/>
  <c r="BK124" s="1"/>
  <c r="BN124" s="1"/>
  <c r="BQ124" s="1"/>
  <c r="BT124" s="1"/>
  <c r="BW124" s="1"/>
  <c r="BZ124" s="1"/>
  <c r="CC124" s="1"/>
  <c r="CF124" s="1"/>
  <c r="CI124" s="1"/>
  <c r="CL124" s="1"/>
  <c r="CO124" s="1"/>
  <c r="C123" i="3" s="1"/>
  <c r="F123" s="1"/>
  <c r="I123" s="1"/>
  <c r="L123" s="1"/>
  <c r="O123" s="1"/>
  <c r="R123" s="1"/>
  <c r="U123" s="1"/>
  <c r="X123" s="1"/>
  <c r="AA123" s="1"/>
  <c r="AD123" s="1"/>
  <c r="AG123" s="1"/>
  <c r="AJ123" s="1"/>
  <c r="AM123" s="1"/>
  <c r="AP123" s="1"/>
  <c r="AS123" s="1"/>
  <c r="AV123" s="1"/>
  <c r="AY123" s="1"/>
  <c r="BB123" s="1"/>
  <c r="BE123" s="1"/>
  <c r="BH123" s="1"/>
  <c r="BK123" s="1"/>
  <c r="BN123" s="1"/>
  <c r="BQ123" s="1"/>
  <c r="BT123" s="1"/>
  <c r="BW123" s="1"/>
  <c r="BZ123" s="1"/>
  <c r="CC123" s="1"/>
  <c r="CF123" s="1"/>
  <c r="CI123" s="1"/>
  <c r="CL123" s="1"/>
  <c r="CO123" s="1"/>
  <c r="CR123" s="1"/>
  <c r="CW123" s="1"/>
  <c r="F125" i="2"/>
  <c r="I125" s="1"/>
  <c r="L125" s="1"/>
  <c r="O125" s="1"/>
  <c r="R125" s="1"/>
  <c r="U125" s="1"/>
  <c r="X125" s="1"/>
  <c r="AA125" s="1"/>
  <c r="AD125" s="1"/>
  <c r="AG125" s="1"/>
  <c r="AJ125" s="1"/>
  <c r="AM125" s="1"/>
  <c r="AP125" s="1"/>
  <c r="AS125" s="1"/>
  <c r="AV125" s="1"/>
  <c r="AY125" s="1"/>
  <c r="BB125" s="1"/>
  <c r="BE125" s="1"/>
  <c r="BH125" s="1"/>
  <c r="BK125" s="1"/>
  <c r="BN125" s="1"/>
  <c r="BQ125" s="1"/>
  <c r="BT125" s="1"/>
  <c r="BW125" s="1"/>
  <c r="BZ125" s="1"/>
  <c r="CC125" s="1"/>
  <c r="CF125" s="1"/>
  <c r="CI125" s="1"/>
  <c r="CL125" s="1"/>
  <c r="CO125" s="1"/>
  <c r="C124" i="3" s="1"/>
  <c r="F124" s="1"/>
  <c r="I124" s="1"/>
  <c r="L124" s="1"/>
  <c r="O124" s="1"/>
  <c r="R124" s="1"/>
  <c r="U124" s="1"/>
  <c r="X124" s="1"/>
  <c r="AA124" s="1"/>
  <c r="AD124" s="1"/>
  <c r="AG124" s="1"/>
  <c r="AJ124" s="1"/>
  <c r="AM124" s="1"/>
  <c r="AP124" s="1"/>
  <c r="AS124" s="1"/>
  <c r="AV124" s="1"/>
  <c r="AY124" s="1"/>
  <c r="BB124" s="1"/>
  <c r="BE124" s="1"/>
  <c r="BH124" s="1"/>
  <c r="BK124" s="1"/>
  <c r="BN124" s="1"/>
  <c r="BQ124" s="1"/>
  <c r="BT124" s="1"/>
  <c r="BW124" s="1"/>
  <c r="BZ124" s="1"/>
  <c r="CC124" s="1"/>
  <c r="CF124" s="1"/>
  <c r="CI124" s="1"/>
  <c r="CL124" s="1"/>
  <c r="CO124" s="1"/>
  <c r="CR124" s="1"/>
  <c r="CW124" s="1"/>
  <c r="F126" i="2"/>
  <c r="I126" s="1"/>
  <c r="L126" s="1"/>
  <c r="O126" s="1"/>
  <c r="R126" s="1"/>
  <c r="U126" s="1"/>
  <c r="X126" s="1"/>
  <c r="AA126" s="1"/>
  <c r="AD126" s="1"/>
  <c r="AG126" s="1"/>
  <c r="AJ126" s="1"/>
  <c r="AM126" s="1"/>
  <c r="AP126" s="1"/>
  <c r="AS126" s="1"/>
  <c r="AV126" s="1"/>
  <c r="AY126" s="1"/>
  <c r="BB126" s="1"/>
  <c r="BE126" s="1"/>
  <c r="BH126" s="1"/>
  <c r="BK126" s="1"/>
  <c r="BN126" s="1"/>
  <c r="BQ126" s="1"/>
  <c r="BT126" s="1"/>
  <c r="BW126" s="1"/>
  <c r="BZ126" s="1"/>
  <c r="CC126" s="1"/>
  <c r="CF126" s="1"/>
  <c r="CI126" s="1"/>
  <c r="CL126" s="1"/>
  <c r="CO126" s="1"/>
  <c r="C125" i="3" s="1"/>
  <c r="F125" s="1"/>
  <c r="I125" s="1"/>
  <c r="L125" s="1"/>
  <c r="O125" s="1"/>
  <c r="R125" s="1"/>
  <c r="U125" s="1"/>
  <c r="X125" s="1"/>
  <c r="AA125" s="1"/>
  <c r="AD125" s="1"/>
  <c r="AG125" s="1"/>
  <c r="AJ125" s="1"/>
  <c r="AM125" s="1"/>
  <c r="AP125" s="1"/>
  <c r="AS125" s="1"/>
  <c r="AV125" s="1"/>
  <c r="AY125" s="1"/>
  <c r="BB125" s="1"/>
  <c r="BE125" s="1"/>
  <c r="BH125" s="1"/>
  <c r="BK125" s="1"/>
  <c r="BN125" s="1"/>
  <c r="BQ125" s="1"/>
  <c r="BT125" s="1"/>
  <c r="BW125" s="1"/>
  <c r="BZ125" s="1"/>
  <c r="CC125" s="1"/>
  <c r="CF125" s="1"/>
  <c r="CI125" s="1"/>
  <c r="CL125" s="1"/>
  <c r="CO125" s="1"/>
  <c r="CR125" s="1"/>
  <c r="CW125" s="1"/>
  <c r="F127" i="2"/>
  <c r="I127" s="1"/>
  <c r="L127" s="1"/>
  <c r="O127" s="1"/>
  <c r="R127" s="1"/>
  <c r="U127" s="1"/>
  <c r="X127" s="1"/>
  <c r="AA127" s="1"/>
  <c r="AD127" s="1"/>
  <c r="AG127" s="1"/>
  <c r="AJ127" s="1"/>
  <c r="AM127" s="1"/>
  <c r="AP127" s="1"/>
  <c r="AS127" s="1"/>
  <c r="AV127" s="1"/>
  <c r="AY127" s="1"/>
  <c r="BB127" s="1"/>
  <c r="BE127" s="1"/>
  <c r="BH127" s="1"/>
  <c r="BK127" s="1"/>
  <c r="BN127" s="1"/>
  <c r="BQ127" s="1"/>
  <c r="BT127" s="1"/>
  <c r="BW127" s="1"/>
  <c r="BZ127" s="1"/>
  <c r="CC127" s="1"/>
  <c r="CF127" s="1"/>
  <c r="CI127" s="1"/>
  <c r="CL127" s="1"/>
  <c r="CO127" s="1"/>
  <c r="C126" i="3" s="1"/>
  <c r="F126" s="1"/>
  <c r="I126" s="1"/>
  <c r="L126" s="1"/>
  <c r="O126" s="1"/>
  <c r="R126" s="1"/>
  <c r="U126" s="1"/>
  <c r="X126" s="1"/>
  <c r="AA126" s="1"/>
  <c r="AD126" s="1"/>
  <c r="AG126" s="1"/>
  <c r="AJ126" s="1"/>
  <c r="AM126" s="1"/>
  <c r="AP126" s="1"/>
  <c r="AS126" s="1"/>
  <c r="AV126" s="1"/>
  <c r="AY126" s="1"/>
  <c r="BB126" s="1"/>
  <c r="BE126" s="1"/>
  <c r="BH126" s="1"/>
  <c r="BK126" s="1"/>
  <c r="BN126" s="1"/>
  <c r="BQ126" s="1"/>
  <c r="BT126" s="1"/>
  <c r="BW126" s="1"/>
  <c r="BZ126" s="1"/>
  <c r="CC126" s="1"/>
  <c r="CF126" s="1"/>
  <c r="CI126" s="1"/>
  <c r="CL126" s="1"/>
  <c r="CO126" s="1"/>
  <c r="CR126" s="1"/>
  <c r="CW126" s="1"/>
  <c r="F128" i="2"/>
  <c r="I128" s="1"/>
  <c r="L128" s="1"/>
  <c r="O128" s="1"/>
  <c r="R128" s="1"/>
  <c r="U128" s="1"/>
  <c r="X128" s="1"/>
  <c r="AA128" s="1"/>
  <c r="AD128" s="1"/>
  <c r="AG128" s="1"/>
  <c r="AJ128" s="1"/>
  <c r="AM128" s="1"/>
  <c r="AP128" s="1"/>
  <c r="AS128" s="1"/>
  <c r="AV128" s="1"/>
  <c r="AY128" s="1"/>
  <c r="BB128" s="1"/>
  <c r="BE128" s="1"/>
  <c r="BH128" s="1"/>
  <c r="BK128" s="1"/>
  <c r="BN128" s="1"/>
  <c r="BQ128" s="1"/>
  <c r="BT128" s="1"/>
  <c r="BW128" s="1"/>
  <c r="BZ128" s="1"/>
  <c r="CC128" s="1"/>
  <c r="CF128" s="1"/>
  <c r="CI128" s="1"/>
  <c r="CL128" s="1"/>
  <c r="CO128" s="1"/>
  <c r="C127" i="3" s="1"/>
  <c r="F127" s="1"/>
  <c r="I127" s="1"/>
  <c r="L127" s="1"/>
  <c r="O127" s="1"/>
  <c r="R127" s="1"/>
  <c r="U127" s="1"/>
  <c r="X127" s="1"/>
  <c r="AA127" s="1"/>
  <c r="AD127" s="1"/>
  <c r="AG127" s="1"/>
  <c r="AJ127" s="1"/>
  <c r="AM127" s="1"/>
  <c r="AP127" s="1"/>
  <c r="AS127" s="1"/>
  <c r="AV127" s="1"/>
  <c r="AY127" s="1"/>
  <c r="BB127" s="1"/>
  <c r="BE127" s="1"/>
  <c r="BH127" s="1"/>
  <c r="BK127" s="1"/>
  <c r="BN127" s="1"/>
  <c r="BQ127" s="1"/>
  <c r="BT127" s="1"/>
  <c r="BW127" s="1"/>
  <c r="BZ127" s="1"/>
  <c r="CC127" s="1"/>
  <c r="CF127" s="1"/>
  <c r="CI127" s="1"/>
  <c r="CL127" s="1"/>
  <c r="CO127" s="1"/>
  <c r="CR127" s="1"/>
  <c r="CW127" s="1"/>
  <c r="F129" i="2"/>
  <c r="I129" s="1"/>
  <c r="L129" s="1"/>
  <c r="O129" s="1"/>
  <c r="R129" s="1"/>
  <c r="U129" s="1"/>
  <c r="X129" s="1"/>
  <c r="AA129" s="1"/>
  <c r="AD129" s="1"/>
  <c r="AG129" s="1"/>
  <c r="AJ129" s="1"/>
  <c r="AM129" s="1"/>
  <c r="AP129" s="1"/>
  <c r="AS129" s="1"/>
  <c r="AV129" s="1"/>
  <c r="AY129" s="1"/>
  <c r="BB129" s="1"/>
  <c r="BE129" s="1"/>
  <c r="BH129" s="1"/>
  <c r="BK129" s="1"/>
  <c r="BN129" s="1"/>
  <c r="BQ129" s="1"/>
  <c r="BT129" s="1"/>
  <c r="BW129" s="1"/>
  <c r="BZ129" s="1"/>
  <c r="CC129" s="1"/>
  <c r="CF129" s="1"/>
  <c r="CI129" s="1"/>
  <c r="CL129" s="1"/>
  <c r="CO129" s="1"/>
  <c r="C128" i="3" s="1"/>
  <c r="F128" s="1"/>
  <c r="I128" s="1"/>
  <c r="L128" s="1"/>
  <c r="O128" s="1"/>
  <c r="R128" s="1"/>
  <c r="U128" s="1"/>
  <c r="X128" s="1"/>
  <c r="AA128" s="1"/>
  <c r="AD128" s="1"/>
  <c r="AG128" s="1"/>
  <c r="AJ128" s="1"/>
  <c r="AM128" s="1"/>
  <c r="AP128" s="1"/>
  <c r="AS128" s="1"/>
  <c r="AV128" s="1"/>
  <c r="AY128" s="1"/>
  <c r="BB128" s="1"/>
  <c r="BE128" s="1"/>
  <c r="BH128" s="1"/>
  <c r="BK128" s="1"/>
  <c r="BN128" s="1"/>
  <c r="BQ128" s="1"/>
  <c r="BT128" s="1"/>
  <c r="BW128" s="1"/>
  <c r="BZ128" s="1"/>
  <c r="CC128" s="1"/>
  <c r="CF128" s="1"/>
  <c r="CI128" s="1"/>
  <c r="CL128" s="1"/>
  <c r="CO128" s="1"/>
  <c r="CR128" s="1"/>
  <c r="CW128" s="1"/>
  <c r="F130" i="2"/>
  <c r="I130" s="1"/>
  <c r="L130" s="1"/>
  <c r="O130" s="1"/>
  <c r="R130" s="1"/>
  <c r="U130" s="1"/>
  <c r="X130" s="1"/>
  <c r="AA130" s="1"/>
  <c r="AD130" s="1"/>
  <c r="AG130" s="1"/>
  <c r="AJ130" s="1"/>
  <c r="AM130" s="1"/>
  <c r="AP130" s="1"/>
  <c r="AS130" s="1"/>
  <c r="AV130" s="1"/>
  <c r="AY130" s="1"/>
  <c r="BB130" s="1"/>
  <c r="BE130" s="1"/>
  <c r="BH130" s="1"/>
  <c r="BK130" s="1"/>
  <c r="BN130" s="1"/>
  <c r="BQ130" s="1"/>
  <c r="BT130" s="1"/>
  <c r="BW130" s="1"/>
  <c r="BZ130" s="1"/>
  <c r="CC130" s="1"/>
  <c r="CF130" s="1"/>
  <c r="CI130" s="1"/>
  <c r="CL130" s="1"/>
  <c r="CO130" s="1"/>
  <c r="C129" i="3" s="1"/>
  <c r="F129" s="1"/>
  <c r="I129" s="1"/>
  <c r="L129" s="1"/>
  <c r="O129" s="1"/>
  <c r="R129" s="1"/>
  <c r="U129" s="1"/>
  <c r="X129" s="1"/>
  <c r="AA129" s="1"/>
  <c r="AD129" s="1"/>
  <c r="AG129" s="1"/>
  <c r="AJ129" s="1"/>
  <c r="AM129" s="1"/>
  <c r="AP129" s="1"/>
  <c r="AS129" s="1"/>
  <c r="AV129" s="1"/>
  <c r="AY129" s="1"/>
  <c r="BB129" s="1"/>
  <c r="BE129" s="1"/>
  <c r="BH129" s="1"/>
  <c r="BK129" s="1"/>
  <c r="BN129" s="1"/>
  <c r="BQ129" s="1"/>
  <c r="BT129" s="1"/>
  <c r="BW129" s="1"/>
  <c r="BZ129" s="1"/>
  <c r="CC129" s="1"/>
  <c r="CF129" s="1"/>
  <c r="CI129" s="1"/>
  <c r="CL129" s="1"/>
  <c r="CO129" s="1"/>
  <c r="CR129" s="1"/>
  <c r="CW129" s="1"/>
  <c r="F131" i="2"/>
  <c r="I131" s="1"/>
  <c r="L131" s="1"/>
  <c r="O131" s="1"/>
  <c r="R131" s="1"/>
  <c r="U131" s="1"/>
  <c r="X131" s="1"/>
  <c r="AA131" s="1"/>
  <c r="AD131" s="1"/>
  <c r="AG131" s="1"/>
  <c r="AJ131" s="1"/>
  <c r="AM131" s="1"/>
  <c r="AP131" s="1"/>
  <c r="AS131" s="1"/>
  <c r="AV131" s="1"/>
  <c r="AY131" s="1"/>
  <c r="BB131" s="1"/>
  <c r="BE131" s="1"/>
  <c r="BH131" s="1"/>
  <c r="BK131" s="1"/>
  <c r="BN131" s="1"/>
  <c r="BQ131" s="1"/>
  <c r="BT131" s="1"/>
  <c r="BW131" s="1"/>
  <c r="BZ131" s="1"/>
  <c r="CC131" s="1"/>
  <c r="CF131" s="1"/>
  <c r="CI131" s="1"/>
  <c r="CL131" s="1"/>
  <c r="CO131" s="1"/>
  <c r="C130" i="3" s="1"/>
  <c r="F130" s="1"/>
  <c r="I130" s="1"/>
  <c r="L130" s="1"/>
  <c r="O130" s="1"/>
  <c r="R130" s="1"/>
  <c r="U130" s="1"/>
  <c r="X130" s="1"/>
  <c r="AA130" s="1"/>
  <c r="AD130" s="1"/>
  <c r="AG130" s="1"/>
  <c r="AJ130" s="1"/>
  <c r="AM130" s="1"/>
  <c r="AP130" s="1"/>
  <c r="AS130" s="1"/>
  <c r="AV130" s="1"/>
  <c r="AY130" s="1"/>
  <c r="BB130" s="1"/>
  <c r="BE130" s="1"/>
  <c r="BH130" s="1"/>
  <c r="BK130" s="1"/>
  <c r="BN130" s="1"/>
  <c r="BQ130" s="1"/>
  <c r="BT130" s="1"/>
  <c r="BW130" s="1"/>
  <c r="BZ130" s="1"/>
  <c r="CC130" s="1"/>
  <c r="CF130" s="1"/>
  <c r="CI130" s="1"/>
  <c r="CL130" s="1"/>
  <c r="CO130" s="1"/>
  <c r="CR130" s="1"/>
  <c r="CW130" s="1"/>
  <c r="F132" i="2"/>
  <c r="I132" s="1"/>
  <c r="L132" s="1"/>
  <c r="O132" s="1"/>
  <c r="R132" s="1"/>
  <c r="U132" s="1"/>
  <c r="X132" s="1"/>
  <c r="AA132" s="1"/>
  <c r="AD132" s="1"/>
  <c r="AG132" s="1"/>
  <c r="AJ132" s="1"/>
  <c r="AM132" s="1"/>
  <c r="AP132" s="1"/>
  <c r="AS132" s="1"/>
  <c r="AV132" s="1"/>
  <c r="AY132" s="1"/>
  <c r="BB132" s="1"/>
  <c r="BE132" s="1"/>
  <c r="BH132" s="1"/>
  <c r="BK132" s="1"/>
  <c r="BN132" s="1"/>
  <c r="BQ132" s="1"/>
  <c r="BT132" s="1"/>
  <c r="BW132" s="1"/>
  <c r="BZ132" s="1"/>
  <c r="CC132" s="1"/>
  <c r="CF132" s="1"/>
  <c r="CI132" s="1"/>
  <c r="CL132" s="1"/>
  <c r="CO132" s="1"/>
  <c r="C131" i="3" s="1"/>
  <c r="F131" s="1"/>
  <c r="I131" s="1"/>
  <c r="L131" s="1"/>
  <c r="O131" s="1"/>
  <c r="R131" s="1"/>
  <c r="U131" s="1"/>
  <c r="X131" s="1"/>
  <c r="AA131" s="1"/>
  <c r="AD131" s="1"/>
  <c r="AG131" s="1"/>
  <c r="AJ131" s="1"/>
  <c r="AM131" s="1"/>
  <c r="AP131" s="1"/>
  <c r="AS131" s="1"/>
  <c r="AV131" s="1"/>
  <c r="AY131" s="1"/>
  <c r="BB131" s="1"/>
  <c r="BE131" s="1"/>
  <c r="BH131" s="1"/>
  <c r="BK131" s="1"/>
  <c r="BN131" s="1"/>
  <c r="BQ131" s="1"/>
  <c r="BT131" s="1"/>
  <c r="BW131" s="1"/>
  <c r="BZ131" s="1"/>
  <c r="CC131" s="1"/>
  <c r="CF131" s="1"/>
  <c r="CI131" s="1"/>
  <c r="CL131" s="1"/>
  <c r="CO131" s="1"/>
  <c r="CR131" s="1"/>
  <c r="CW131" s="1"/>
  <c r="F133" i="2"/>
  <c r="I133" s="1"/>
  <c r="L133" s="1"/>
  <c r="O133" s="1"/>
  <c r="R133" s="1"/>
  <c r="U133" s="1"/>
  <c r="X133" s="1"/>
  <c r="AA133" s="1"/>
  <c r="AD133" s="1"/>
  <c r="AG133" s="1"/>
  <c r="AJ133" s="1"/>
  <c r="AM133" s="1"/>
  <c r="AP133" s="1"/>
  <c r="AS133" s="1"/>
  <c r="AV133" s="1"/>
  <c r="AY133" s="1"/>
  <c r="BB133" s="1"/>
  <c r="BE133" s="1"/>
  <c r="BH133" s="1"/>
  <c r="BK133" s="1"/>
  <c r="BN133" s="1"/>
  <c r="BQ133" s="1"/>
  <c r="BT133" s="1"/>
  <c r="BW133" s="1"/>
  <c r="BZ133" s="1"/>
  <c r="CC133" s="1"/>
  <c r="CF133" s="1"/>
  <c r="CI133" s="1"/>
  <c r="CL133" s="1"/>
  <c r="CO133" s="1"/>
  <c r="C132" i="3" s="1"/>
  <c r="F132" s="1"/>
  <c r="I132" s="1"/>
  <c r="L132" s="1"/>
  <c r="O132" s="1"/>
  <c r="R132" s="1"/>
  <c r="U132" s="1"/>
  <c r="X132" s="1"/>
  <c r="AA132" s="1"/>
  <c r="AD132" s="1"/>
  <c r="AG132" s="1"/>
  <c r="AJ132" s="1"/>
  <c r="AM132" s="1"/>
  <c r="AP132" s="1"/>
  <c r="AS132" s="1"/>
  <c r="AV132" s="1"/>
  <c r="AY132" s="1"/>
  <c r="BB132" s="1"/>
  <c r="BE132" s="1"/>
  <c r="BH132" s="1"/>
  <c r="BK132" s="1"/>
  <c r="BN132" s="1"/>
  <c r="BQ132" s="1"/>
  <c r="BT132" s="1"/>
  <c r="BW132" s="1"/>
  <c r="BZ132" s="1"/>
  <c r="CC132" s="1"/>
  <c r="CF132" s="1"/>
  <c r="CI132" s="1"/>
  <c r="CL132" s="1"/>
  <c r="CO132" s="1"/>
  <c r="CR132" s="1"/>
  <c r="CW132" s="1"/>
  <c r="F134" i="2"/>
  <c r="I134" s="1"/>
  <c r="L134" s="1"/>
  <c r="O134" s="1"/>
  <c r="R134" s="1"/>
  <c r="U134" s="1"/>
  <c r="X134" s="1"/>
  <c r="AA134" s="1"/>
  <c r="AD134" s="1"/>
  <c r="AG134" s="1"/>
  <c r="AJ134" s="1"/>
  <c r="AM134" s="1"/>
  <c r="AP134" s="1"/>
  <c r="AS134" s="1"/>
  <c r="AV134" s="1"/>
  <c r="AY134" s="1"/>
  <c r="BB134" s="1"/>
  <c r="BE134" s="1"/>
  <c r="BH134" s="1"/>
  <c r="BK134" s="1"/>
  <c r="BN134" s="1"/>
  <c r="BQ134" s="1"/>
  <c r="BT134" s="1"/>
  <c r="BW134" s="1"/>
  <c r="BZ134" s="1"/>
  <c r="CC134" s="1"/>
  <c r="CF134" s="1"/>
  <c r="CI134" s="1"/>
  <c r="CL134" s="1"/>
  <c r="CO134" s="1"/>
  <c r="C133" i="3" s="1"/>
  <c r="F133" s="1"/>
  <c r="I133" s="1"/>
  <c r="L133" s="1"/>
  <c r="O133" s="1"/>
  <c r="R133" s="1"/>
  <c r="U133" s="1"/>
  <c r="X133" s="1"/>
  <c r="AA133" s="1"/>
  <c r="AD133" s="1"/>
  <c r="AG133" s="1"/>
  <c r="AJ133" s="1"/>
  <c r="AM133" s="1"/>
  <c r="AP133" s="1"/>
  <c r="AS133" s="1"/>
  <c r="AV133" s="1"/>
  <c r="AY133" s="1"/>
  <c r="BB133" s="1"/>
  <c r="BE133" s="1"/>
  <c r="BH133" s="1"/>
  <c r="BK133" s="1"/>
  <c r="BN133" s="1"/>
  <c r="BQ133" s="1"/>
  <c r="BT133" s="1"/>
  <c r="BW133" s="1"/>
  <c r="BZ133" s="1"/>
  <c r="CC133" s="1"/>
  <c r="CF133" s="1"/>
  <c r="CI133" s="1"/>
  <c r="CL133" s="1"/>
  <c r="CO133" s="1"/>
  <c r="CR133" s="1"/>
  <c r="CW133" s="1"/>
  <c r="F135" i="2"/>
  <c r="I135" s="1"/>
  <c r="L135" s="1"/>
  <c r="O135" s="1"/>
  <c r="R135" s="1"/>
  <c r="U135" s="1"/>
  <c r="X135" s="1"/>
  <c r="AA135" s="1"/>
  <c r="AD135" s="1"/>
  <c r="AG135" s="1"/>
  <c r="AJ135" s="1"/>
  <c r="AM135" s="1"/>
  <c r="AP135" s="1"/>
  <c r="AS135" s="1"/>
  <c r="AV135" s="1"/>
  <c r="AY135" s="1"/>
  <c r="BB135" s="1"/>
  <c r="BE135" s="1"/>
  <c r="BH135" s="1"/>
  <c r="BK135" s="1"/>
  <c r="BN135" s="1"/>
  <c r="BQ135" s="1"/>
  <c r="BT135" s="1"/>
  <c r="BW135" s="1"/>
  <c r="BZ135" s="1"/>
  <c r="CC135" s="1"/>
  <c r="CF135" s="1"/>
  <c r="CI135" s="1"/>
  <c r="CL135" s="1"/>
  <c r="CO135" s="1"/>
  <c r="C134" i="3" s="1"/>
  <c r="F134" s="1"/>
  <c r="I134" s="1"/>
  <c r="L134" s="1"/>
  <c r="O134" s="1"/>
  <c r="R134" s="1"/>
  <c r="U134" s="1"/>
  <c r="X134" s="1"/>
  <c r="AA134" s="1"/>
  <c r="AD134" s="1"/>
  <c r="AG134" s="1"/>
  <c r="AJ134" s="1"/>
  <c r="AM134" s="1"/>
  <c r="AP134" s="1"/>
  <c r="AS134" s="1"/>
  <c r="AV134" s="1"/>
  <c r="AY134" s="1"/>
  <c r="BB134" s="1"/>
  <c r="BE134" s="1"/>
  <c r="BH134" s="1"/>
  <c r="BK134" s="1"/>
  <c r="BN134" s="1"/>
  <c r="BQ134" s="1"/>
  <c r="BT134" s="1"/>
  <c r="BW134" s="1"/>
  <c r="BZ134" s="1"/>
  <c r="CC134" s="1"/>
  <c r="CF134" s="1"/>
  <c r="CI134" s="1"/>
  <c r="CL134" s="1"/>
  <c r="CO134" s="1"/>
  <c r="CR134" s="1"/>
  <c r="CW134" s="1"/>
  <c r="F136" i="2"/>
  <c r="I136" s="1"/>
  <c r="L136" s="1"/>
  <c r="O136" s="1"/>
  <c r="R136" s="1"/>
  <c r="U136" s="1"/>
  <c r="X136" s="1"/>
  <c r="AA136" s="1"/>
  <c r="AD136" s="1"/>
  <c r="AG136" s="1"/>
  <c r="AJ136" s="1"/>
  <c r="AM136" s="1"/>
  <c r="AP136" s="1"/>
  <c r="AS136" s="1"/>
  <c r="AV136" s="1"/>
  <c r="AY136" s="1"/>
  <c r="BB136" s="1"/>
  <c r="BE136" s="1"/>
  <c r="BH136" s="1"/>
  <c r="BK136" s="1"/>
  <c r="BN136" s="1"/>
  <c r="BQ136" s="1"/>
  <c r="BT136" s="1"/>
  <c r="BW136" s="1"/>
  <c r="BZ136" s="1"/>
  <c r="CC136" s="1"/>
  <c r="CF136" s="1"/>
  <c r="CI136" s="1"/>
  <c r="CL136" s="1"/>
  <c r="CO136" s="1"/>
  <c r="C135" i="3" s="1"/>
  <c r="F135" s="1"/>
  <c r="I135" s="1"/>
  <c r="L135" s="1"/>
  <c r="O135" s="1"/>
  <c r="R135" s="1"/>
  <c r="U135" s="1"/>
  <c r="X135" s="1"/>
  <c r="AA135" s="1"/>
  <c r="AD135" s="1"/>
  <c r="AG135" s="1"/>
  <c r="AJ135" s="1"/>
  <c r="AM135" s="1"/>
  <c r="AP135" s="1"/>
  <c r="AS135" s="1"/>
  <c r="AV135" s="1"/>
  <c r="AY135" s="1"/>
  <c r="BB135" s="1"/>
  <c r="BE135" s="1"/>
  <c r="BH135" s="1"/>
  <c r="BK135" s="1"/>
  <c r="BN135" s="1"/>
  <c r="BQ135" s="1"/>
  <c r="BT135" s="1"/>
  <c r="BW135" s="1"/>
  <c r="BZ135" s="1"/>
  <c r="CC135" s="1"/>
  <c r="CF135" s="1"/>
  <c r="CI135" s="1"/>
  <c r="CL135" s="1"/>
  <c r="CO135" s="1"/>
  <c r="CR135" s="1"/>
  <c r="CW135" s="1"/>
  <c r="F137" i="2"/>
  <c r="I137" s="1"/>
  <c r="L137" s="1"/>
  <c r="O137" s="1"/>
  <c r="R137" s="1"/>
  <c r="U137" s="1"/>
  <c r="X137" s="1"/>
  <c r="AA137" s="1"/>
  <c r="AD137" s="1"/>
  <c r="AG137" s="1"/>
  <c r="AJ137" s="1"/>
  <c r="AM137" s="1"/>
  <c r="AP137" s="1"/>
  <c r="AS137" s="1"/>
  <c r="AV137" s="1"/>
  <c r="AY137" s="1"/>
  <c r="BB137" s="1"/>
  <c r="BE137" s="1"/>
  <c r="BH137" s="1"/>
  <c r="BK137" s="1"/>
  <c r="BN137" s="1"/>
  <c r="BQ137" s="1"/>
  <c r="BT137" s="1"/>
  <c r="BW137" s="1"/>
  <c r="BZ137" s="1"/>
  <c r="CC137" s="1"/>
  <c r="CF137" s="1"/>
  <c r="CI137" s="1"/>
  <c r="CL137" s="1"/>
  <c r="CO137" s="1"/>
  <c r="C136" i="3" s="1"/>
  <c r="F136" s="1"/>
  <c r="I136" s="1"/>
  <c r="L136" s="1"/>
  <c r="O136" s="1"/>
  <c r="R136" s="1"/>
  <c r="U136" s="1"/>
  <c r="X136" s="1"/>
  <c r="AA136" s="1"/>
  <c r="AD136" s="1"/>
  <c r="AG136" s="1"/>
  <c r="AJ136" s="1"/>
  <c r="AM136" s="1"/>
  <c r="AP136" s="1"/>
  <c r="AS136" s="1"/>
  <c r="AV136" s="1"/>
  <c r="AY136" s="1"/>
  <c r="BB136" s="1"/>
  <c r="BE136" s="1"/>
  <c r="BH136" s="1"/>
  <c r="BK136" s="1"/>
  <c r="BN136" s="1"/>
  <c r="BQ136" s="1"/>
  <c r="BT136" s="1"/>
  <c r="BW136" s="1"/>
  <c r="BZ136" s="1"/>
  <c r="CC136" s="1"/>
  <c r="CF136" s="1"/>
  <c r="CI136" s="1"/>
  <c r="CL136" s="1"/>
  <c r="CO136" s="1"/>
  <c r="CR136" s="1"/>
  <c r="CW136" s="1"/>
  <c r="F138" i="2"/>
  <c r="I138" s="1"/>
  <c r="L138" s="1"/>
  <c r="O138" s="1"/>
  <c r="R138" s="1"/>
  <c r="U138" s="1"/>
  <c r="X138" s="1"/>
  <c r="AA138" s="1"/>
  <c r="AD138" s="1"/>
  <c r="AG138" s="1"/>
  <c r="AJ138" s="1"/>
  <c r="AM138" s="1"/>
  <c r="AP138" s="1"/>
  <c r="AS138" s="1"/>
  <c r="AV138" s="1"/>
  <c r="AY138" s="1"/>
  <c r="BB138" s="1"/>
  <c r="BE138" s="1"/>
  <c r="BH138" s="1"/>
  <c r="BK138" s="1"/>
  <c r="BN138" s="1"/>
  <c r="BQ138" s="1"/>
  <c r="BT138" s="1"/>
  <c r="BW138" s="1"/>
  <c r="BZ138" s="1"/>
  <c r="CC138" s="1"/>
  <c r="CF138" s="1"/>
  <c r="CI138" s="1"/>
  <c r="CL138" s="1"/>
  <c r="CO138" s="1"/>
  <c r="C137" i="3" s="1"/>
  <c r="F137" s="1"/>
  <c r="I137" s="1"/>
  <c r="L137" s="1"/>
  <c r="O137" s="1"/>
  <c r="R137" s="1"/>
  <c r="U137" s="1"/>
  <c r="X137" s="1"/>
  <c r="AA137" s="1"/>
  <c r="AD137" s="1"/>
  <c r="AG137" s="1"/>
  <c r="AJ137" s="1"/>
  <c r="AM137" s="1"/>
  <c r="AP137" s="1"/>
  <c r="AS137" s="1"/>
  <c r="AV137" s="1"/>
  <c r="AY137" s="1"/>
  <c r="BB137" s="1"/>
  <c r="BE137" s="1"/>
  <c r="BH137" s="1"/>
  <c r="BK137" s="1"/>
  <c r="BN137" s="1"/>
  <c r="BQ137" s="1"/>
  <c r="BT137" s="1"/>
  <c r="BW137" s="1"/>
  <c r="BZ137" s="1"/>
  <c r="CC137" s="1"/>
  <c r="CF137" s="1"/>
  <c r="CI137" s="1"/>
  <c r="CL137" s="1"/>
  <c r="CO137" s="1"/>
  <c r="CR137" s="1"/>
  <c r="CW137" s="1"/>
  <c r="F139" i="2"/>
  <c r="F140"/>
  <c r="I140" s="1"/>
  <c r="L140" s="1"/>
  <c r="O140" s="1"/>
  <c r="R140" s="1"/>
  <c r="U140" s="1"/>
  <c r="X140" s="1"/>
  <c r="AA140" s="1"/>
  <c r="AD140" s="1"/>
  <c r="AG140" s="1"/>
  <c r="AJ140" s="1"/>
  <c r="AM140" s="1"/>
  <c r="AP140" s="1"/>
  <c r="AS140" s="1"/>
  <c r="AV140" s="1"/>
  <c r="AY140" s="1"/>
  <c r="BB140" s="1"/>
  <c r="BE140" s="1"/>
  <c r="BH140" s="1"/>
  <c r="BK140" s="1"/>
  <c r="BN140" s="1"/>
  <c r="BQ140" s="1"/>
  <c r="BT140" s="1"/>
  <c r="BW140" s="1"/>
  <c r="BZ140" s="1"/>
  <c r="CC140" s="1"/>
  <c r="CF140" s="1"/>
  <c r="CI140" s="1"/>
  <c r="CL140" s="1"/>
  <c r="CO140" s="1"/>
  <c r="C139" i="3" s="1"/>
  <c r="F139" s="1"/>
  <c r="I139" s="1"/>
  <c r="L139" s="1"/>
  <c r="O139" s="1"/>
  <c r="R139" s="1"/>
  <c r="U139" s="1"/>
  <c r="X139" s="1"/>
  <c r="AA139" s="1"/>
  <c r="AD139" s="1"/>
  <c r="AG139" s="1"/>
  <c r="AJ139" s="1"/>
  <c r="AM139" s="1"/>
  <c r="AP139" s="1"/>
  <c r="AS139" s="1"/>
  <c r="AV139" s="1"/>
  <c r="AY139" s="1"/>
  <c r="BB139" s="1"/>
  <c r="BE139" s="1"/>
  <c r="BH139" s="1"/>
  <c r="BK139" s="1"/>
  <c r="BN139" s="1"/>
  <c r="BQ139" s="1"/>
  <c r="BT139" s="1"/>
  <c r="BW139" s="1"/>
  <c r="BZ139" s="1"/>
  <c r="CC139" s="1"/>
  <c r="CF139" s="1"/>
  <c r="CI139" s="1"/>
  <c r="CL139" s="1"/>
  <c r="CO139" s="1"/>
  <c r="CR139" s="1"/>
  <c r="CW139" s="1"/>
  <c r="F141" i="2"/>
  <c r="I141" s="1"/>
  <c r="L141" s="1"/>
  <c r="O141" s="1"/>
  <c r="R141" s="1"/>
  <c r="U141" s="1"/>
  <c r="X141" s="1"/>
  <c r="AA141" s="1"/>
  <c r="AD141" s="1"/>
  <c r="AG141" s="1"/>
  <c r="AJ141" s="1"/>
  <c r="AM141" s="1"/>
  <c r="AP141" s="1"/>
  <c r="AS141" s="1"/>
  <c r="AV141" s="1"/>
  <c r="AY141" s="1"/>
  <c r="BB141" s="1"/>
  <c r="BE141" s="1"/>
  <c r="BH141" s="1"/>
  <c r="BK141" s="1"/>
  <c r="BN141" s="1"/>
  <c r="BQ141" s="1"/>
  <c r="BT141" s="1"/>
  <c r="BW141" s="1"/>
  <c r="BZ141" s="1"/>
  <c r="CC141" s="1"/>
  <c r="CF141" s="1"/>
  <c r="CI141" s="1"/>
  <c r="CL141" s="1"/>
  <c r="CO141" s="1"/>
  <c r="C140" i="3" s="1"/>
  <c r="F140" s="1"/>
  <c r="I140" s="1"/>
  <c r="L140" s="1"/>
  <c r="O140" s="1"/>
  <c r="R140" s="1"/>
  <c r="U140" s="1"/>
  <c r="X140" s="1"/>
  <c r="AA140" s="1"/>
  <c r="AD140" s="1"/>
  <c r="AG140" s="1"/>
  <c r="AJ140" s="1"/>
  <c r="AM140" s="1"/>
  <c r="AP140" s="1"/>
  <c r="AS140" s="1"/>
  <c r="AV140" s="1"/>
  <c r="AY140" s="1"/>
  <c r="BB140" s="1"/>
  <c r="BE140" s="1"/>
  <c r="BH140" s="1"/>
  <c r="BK140" s="1"/>
  <c r="BN140" s="1"/>
  <c r="BQ140" s="1"/>
  <c r="BT140" s="1"/>
  <c r="BW140" s="1"/>
  <c r="BZ140" s="1"/>
  <c r="CC140" s="1"/>
  <c r="CF140" s="1"/>
  <c r="CI140" s="1"/>
  <c r="CL140" s="1"/>
  <c r="CO140" s="1"/>
  <c r="CR140" s="1"/>
  <c r="CW140" s="1"/>
  <c r="F142" i="2"/>
  <c r="I142" s="1"/>
  <c r="L142" s="1"/>
  <c r="O142" s="1"/>
  <c r="R142" s="1"/>
  <c r="U142" s="1"/>
  <c r="X142" s="1"/>
  <c r="AA142" s="1"/>
  <c r="AD142" s="1"/>
  <c r="AG142" s="1"/>
  <c r="AJ142" s="1"/>
  <c r="AM142" s="1"/>
  <c r="AP142" s="1"/>
  <c r="AS142" s="1"/>
  <c r="AV142" s="1"/>
  <c r="AY142" s="1"/>
  <c r="BB142" s="1"/>
  <c r="BE142" s="1"/>
  <c r="BH142" s="1"/>
  <c r="BK142" s="1"/>
  <c r="BN142" s="1"/>
  <c r="BQ142" s="1"/>
  <c r="BT142" s="1"/>
  <c r="BW142" s="1"/>
  <c r="BZ142" s="1"/>
  <c r="CC142" s="1"/>
  <c r="CF142" s="1"/>
  <c r="CI142" s="1"/>
  <c r="CL142" s="1"/>
  <c r="CO142" s="1"/>
  <c r="C141" i="3" s="1"/>
  <c r="F141" s="1"/>
  <c r="I141" s="1"/>
  <c r="L141" s="1"/>
  <c r="O141" s="1"/>
  <c r="R141" s="1"/>
  <c r="U141" s="1"/>
  <c r="X141" s="1"/>
  <c r="AA141" s="1"/>
  <c r="AD141" s="1"/>
  <c r="AG141" s="1"/>
  <c r="AJ141" s="1"/>
  <c r="AM141" s="1"/>
  <c r="AP141" s="1"/>
  <c r="AS141" s="1"/>
  <c r="AV141" s="1"/>
  <c r="AY141" s="1"/>
  <c r="BB141" s="1"/>
  <c r="BE141" s="1"/>
  <c r="BH141" s="1"/>
  <c r="BK141" s="1"/>
  <c r="BN141" s="1"/>
  <c r="BQ141" s="1"/>
  <c r="BT141" s="1"/>
  <c r="BW141" s="1"/>
  <c r="BZ141" s="1"/>
  <c r="CC141" s="1"/>
  <c r="CF141" s="1"/>
  <c r="CI141" s="1"/>
  <c r="CL141" s="1"/>
  <c r="CO141" s="1"/>
  <c r="CR141" s="1"/>
  <c r="CW141" s="1"/>
  <c r="F143" i="2"/>
  <c r="I143" s="1"/>
  <c r="L143" s="1"/>
  <c r="O143" s="1"/>
  <c r="R143" s="1"/>
  <c r="U143" s="1"/>
  <c r="X143" s="1"/>
  <c r="AA143" s="1"/>
  <c r="AD143" s="1"/>
  <c r="AG143" s="1"/>
  <c r="AJ143" s="1"/>
  <c r="AM143" s="1"/>
  <c r="AP143" s="1"/>
  <c r="AS143" s="1"/>
  <c r="AV143" s="1"/>
  <c r="AY143" s="1"/>
  <c r="BB143" s="1"/>
  <c r="BE143" s="1"/>
  <c r="BH143" s="1"/>
  <c r="BK143" s="1"/>
  <c r="BN143" s="1"/>
  <c r="BQ143" s="1"/>
  <c r="BT143" s="1"/>
  <c r="BW143" s="1"/>
  <c r="BZ143" s="1"/>
  <c r="CC143" s="1"/>
  <c r="CF143" s="1"/>
  <c r="CI143" s="1"/>
  <c r="CL143" s="1"/>
  <c r="CO143" s="1"/>
  <c r="C142" i="3" s="1"/>
  <c r="F142" s="1"/>
  <c r="I142" s="1"/>
  <c r="L142" s="1"/>
  <c r="O142" s="1"/>
  <c r="R142" s="1"/>
  <c r="U142" s="1"/>
  <c r="X142" s="1"/>
  <c r="AA142" s="1"/>
  <c r="AD142" s="1"/>
  <c r="AG142" s="1"/>
  <c r="AJ142" s="1"/>
  <c r="AM142" s="1"/>
  <c r="AP142" s="1"/>
  <c r="AS142" s="1"/>
  <c r="AV142" s="1"/>
  <c r="AY142" s="1"/>
  <c r="BB142" s="1"/>
  <c r="BE142" s="1"/>
  <c r="BH142" s="1"/>
  <c r="BK142" s="1"/>
  <c r="BN142" s="1"/>
  <c r="BQ142" s="1"/>
  <c r="BT142" s="1"/>
  <c r="BW142" s="1"/>
  <c r="BZ142" s="1"/>
  <c r="CC142" s="1"/>
  <c r="CF142" s="1"/>
  <c r="CI142" s="1"/>
  <c r="CL142" s="1"/>
  <c r="CO142" s="1"/>
  <c r="CR142" s="1"/>
  <c r="CW142" s="1"/>
  <c r="F144" i="2"/>
  <c r="I144" s="1"/>
  <c r="L144" s="1"/>
  <c r="O144" s="1"/>
  <c r="R144" s="1"/>
  <c r="U144" s="1"/>
  <c r="X144" s="1"/>
  <c r="AA144" s="1"/>
  <c r="AD144" s="1"/>
  <c r="AG144" s="1"/>
  <c r="AJ144" s="1"/>
  <c r="AM144" s="1"/>
  <c r="AP144" s="1"/>
  <c r="AS144" s="1"/>
  <c r="AV144" s="1"/>
  <c r="AY144" s="1"/>
  <c r="BB144" s="1"/>
  <c r="BE144" s="1"/>
  <c r="BH144" s="1"/>
  <c r="BK144" s="1"/>
  <c r="BN144" s="1"/>
  <c r="BQ144" s="1"/>
  <c r="BT144" s="1"/>
  <c r="BW144" s="1"/>
  <c r="BZ144" s="1"/>
  <c r="CC144" s="1"/>
  <c r="CF144" s="1"/>
  <c r="CI144" s="1"/>
  <c r="CL144" s="1"/>
  <c r="CO144" s="1"/>
  <c r="C143" i="3" s="1"/>
  <c r="F143" s="1"/>
  <c r="I143" s="1"/>
  <c r="L143" s="1"/>
  <c r="O143" s="1"/>
  <c r="R143" s="1"/>
  <c r="U143" s="1"/>
  <c r="X143" s="1"/>
  <c r="AA143" s="1"/>
  <c r="AD143" s="1"/>
  <c r="AG143" s="1"/>
  <c r="AJ143" s="1"/>
  <c r="AM143" s="1"/>
  <c r="AP143" s="1"/>
  <c r="AS143" s="1"/>
  <c r="AV143" s="1"/>
  <c r="AY143" s="1"/>
  <c r="BB143" s="1"/>
  <c r="BE143" s="1"/>
  <c r="BH143" s="1"/>
  <c r="BK143" s="1"/>
  <c r="BN143" s="1"/>
  <c r="BQ143" s="1"/>
  <c r="BT143" s="1"/>
  <c r="BW143" s="1"/>
  <c r="BZ143" s="1"/>
  <c r="CC143" s="1"/>
  <c r="CF143" s="1"/>
  <c r="CI143" s="1"/>
  <c r="CL143" s="1"/>
  <c r="CO143" s="1"/>
  <c r="CR143" s="1"/>
  <c r="CW143" s="1"/>
  <c r="F145" i="2"/>
  <c r="I145" s="1"/>
  <c r="L145" s="1"/>
  <c r="O145" s="1"/>
  <c r="R145" s="1"/>
  <c r="U145" s="1"/>
  <c r="X145" s="1"/>
  <c r="AA145" s="1"/>
  <c r="AD145" s="1"/>
  <c r="AG145" s="1"/>
  <c r="AJ145" s="1"/>
  <c r="AM145" s="1"/>
  <c r="AP145" s="1"/>
  <c r="AS145" s="1"/>
  <c r="AV145" s="1"/>
  <c r="AY145" s="1"/>
  <c r="BB145" s="1"/>
  <c r="BE145" s="1"/>
  <c r="BH145" s="1"/>
  <c r="BK145" s="1"/>
  <c r="BN145" s="1"/>
  <c r="BQ145" s="1"/>
  <c r="BT145" s="1"/>
  <c r="BW145" s="1"/>
  <c r="BZ145" s="1"/>
  <c r="CC145" s="1"/>
  <c r="CF145" s="1"/>
  <c r="CI145" s="1"/>
  <c r="CL145" s="1"/>
  <c r="CO145" s="1"/>
  <c r="C144" i="3" s="1"/>
  <c r="F144" s="1"/>
  <c r="I144" s="1"/>
  <c r="L144" s="1"/>
  <c r="O144" s="1"/>
  <c r="R144" s="1"/>
  <c r="U144" s="1"/>
  <c r="X144" s="1"/>
  <c r="AA144" s="1"/>
  <c r="AD144" s="1"/>
  <c r="AG144" s="1"/>
  <c r="AJ144" s="1"/>
  <c r="AM144" s="1"/>
  <c r="AP144" s="1"/>
  <c r="AS144" s="1"/>
  <c r="AV144" s="1"/>
  <c r="AY144" s="1"/>
  <c r="BB144" s="1"/>
  <c r="BE144" s="1"/>
  <c r="BH144" s="1"/>
  <c r="BK144" s="1"/>
  <c r="BN144" s="1"/>
  <c r="BQ144" s="1"/>
  <c r="BT144" s="1"/>
  <c r="BW144" s="1"/>
  <c r="BZ144" s="1"/>
  <c r="CC144" s="1"/>
  <c r="CF144" s="1"/>
  <c r="CI144" s="1"/>
  <c r="CL144" s="1"/>
  <c r="CO144" s="1"/>
  <c r="CR144" s="1"/>
  <c r="CW144" s="1"/>
  <c r="F146" i="2"/>
  <c r="I146" s="1"/>
  <c r="L146" s="1"/>
  <c r="O146" s="1"/>
  <c r="R146" s="1"/>
  <c r="U146" s="1"/>
  <c r="X146" s="1"/>
  <c r="AA146" s="1"/>
  <c r="AD146" s="1"/>
  <c r="AG146" s="1"/>
  <c r="AJ146" s="1"/>
  <c r="AM146" s="1"/>
  <c r="AP146" s="1"/>
  <c r="AS146" s="1"/>
  <c r="AV146" s="1"/>
  <c r="AY146" s="1"/>
  <c r="BB146" s="1"/>
  <c r="BE146" s="1"/>
  <c r="BH146" s="1"/>
  <c r="BK146" s="1"/>
  <c r="BN146" s="1"/>
  <c r="BQ146" s="1"/>
  <c r="BT146" s="1"/>
  <c r="BW146" s="1"/>
  <c r="BZ146" s="1"/>
  <c r="CC146" s="1"/>
  <c r="CF146" s="1"/>
  <c r="CI146" s="1"/>
  <c r="CL146" s="1"/>
  <c r="CO146" s="1"/>
  <c r="C145" i="3" s="1"/>
  <c r="F145" s="1"/>
  <c r="I145" s="1"/>
  <c r="L145" s="1"/>
  <c r="O145" s="1"/>
  <c r="R145" s="1"/>
  <c r="U145" s="1"/>
  <c r="X145" s="1"/>
  <c r="AA145" s="1"/>
  <c r="AD145" s="1"/>
  <c r="AG145" s="1"/>
  <c r="AJ145" s="1"/>
  <c r="AM145" s="1"/>
  <c r="AP145" s="1"/>
  <c r="AS145" s="1"/>
  <c r="AV145" s="1"/>
  <c r="AY145" s="1"/>
  <c r="BB145" s="1"/>
  <c r="BE145" s="1"/>
  <c r="BH145" s="1"/>
  <c r="BK145" s="1"/>
  <c r="BN145" s="1"/>
  <c r="BQ145" s="1"/>
  <c r="BT145" s="1"/>
  <c r="BW145" s="1"/>
  <c r="BZ145" s="1"/>
  <c r="CC145" s="1"/>
  <c r="CF145" s="1"/>
  <c r="CI145" s="1"/>
  <c r="CL145" s="1"/>
  <c r="CO145" s="1"/>
  <c r="CR145" s="1"/>
  <c r="CW145" s="1"/>
  <c r="F147" i="2"/>
  <c r="I147" s="1"/>
  <c r="L147" s="1"/>
  <c r="O147" s="1"/>
  <c r="R147" s="1"/>
  <c r="U147" s="1"/>
  <c r="X147" s="1"/>
  <c r="AA147" s="1"/>
  <c r="AD147" s="1"/>
  <c r="AG147" s="1"/>
  <c r="AJ147" s="1"/>
  <c r="AM147" s="1"/>
  <c r="AP147" s="1"/>
  <c r="AS147" s="1"/>
  <c r="AV147" s="1"/>
  <c r="AY147" s="1"/>
  <c r="BB147" s="1"/>
  <c r="BE147" s="1"/>
  <c r="BH147" s="1"/>
  <c r="BK147" s="1"/>
  <c r="BN147" s="1"/>
  <c r="BQ147" s="1"/>
  <c r="BT147" s="1"/>
  <c r="BW147" s="1"/>
  <c r="BZ147" s="1"/>
  <c r="CC147" s="1"/>
  <c r="CF147" s="1"/>
  <c r="CI147" s="1"/>
  <c r="CL147" s="1"/>
  <c r="CO147" s="1"/>
  <c r="C146" i="3" s="1"/>
  <c r="F146" s="1"/>
  <c r="I146" s="1"/>
  <c r="L146" s="1"/>
  <c r="O146" s="1"/>
  <c r="R146" s="1"/>
  <c r="U146" s="1"/>
  <c r="X146" s="1"/>
  <c r="AA146" s="1"/>
  <c r="AD146" s="1"/>
  <c r="AG146" s="1"/>
  <c r="AJ146" s="1"/>
  <c r="AM146" s="1"/>
  <c r="AP146" s="1"/>
  <c r="AS146" s="1"/>
  <c r="AV146" s="1"/>
  <c r="AY146" s="1"/>
  <c r="BB146" s="1"/>
  <c r="BE146" s="1"/>
  <c r="BH146" s="1"/>
  <c r="BK146" s="1"/>
  <c r="BN146" s="1"/>
  <c r="BQ146" s="1"/>
  <c r="BT146" s="1"/>
  <c r="BW146" s="1"/>
  <c r="BZ146" s="1"/>
  <c r="CC146" s="1"/>
  <c r="CF146" s="1"/>
  <c r="CI146" s="1"/>
  <c r="CL146" s="1"/>
  <c r="CO146" s="1"/>
  <c r="CR146" s="1"/>
  <c r="CW146" s="1"/>
  <c r="F148" i="2"/>
  <c r="I148" s="1"/>
  <c r="L148" s="1"/>
  <c r="O148" s="1"/>
  <c r="R148" s="1"/>
  <c r="U148" s="1"/>
  <c r="X148" s="1"/>
  <c r="AA148" s="1"/>
  <c r="AD148" s="1"/>
  <c r="AG148" s="1"/>
  <c r="AJ148" s="1"/>
  <c r="AM148" s="1"/>
  <c r="AP148" s="1"/>
  <c r="AS148" s="1"/>
  <c r="AV148" s="1"/>
  <c r="AY148" s="1"/>
  <c r="BB148" s="1"/>
  <c r="BE148" s="1"/>
  <c r="BH148" s="1"/>
  <c r="BK148" s="1"/>
  <c r="BN148" s="1"/>
  <c r="BQ148" s="1"/>
  <c r="BT148" s="1"/>
  <c r="BW148" s="1"/>
  <c r="BZ148" s="1"/>
  <c r="CC148" s="1"/>
  <c r="CF148" s="1"/>
  <c r="CI148" s="1"/>
  <c r="CL148" s="1"/>
  <c r="CO148" s="1"/>
  <c r="C147" i="3" s="1"/>
  <c r="F147" s="1"/>
  <c r="I147" s="1"/>
  <c r="L147" s="1"/>
  <c r="O147" s="1"/>
  <c r="R147" s="1"/>
  <c r="U147" s="1"/>
  <c r="X147" s="1"/>
  <c r="AA147" s="1"/>
  <c r="AD147" s="1"/>
  <c r="AG147" s="1"/>
  <c r="AJ147" s="1"/>
  <c r="AM147" s="1"/>
  <c r="AP147" s="1"/>
  <c r="AS147" s="1"/>
  <c r="AV147" s="1"/>
  <c r="AY147" s="1"/>
  <c r="BB147" s="1"/>
  <c r="BE147" s="1"/>
  <c r="BH147" s="1"/>
  <c r="BK147" s="1"/>
  <c r="BN147" s="1"/>
  <c r="BQ147" s="1"/>
  <c r="BT147" s="1"/>
  <c r="BW147" s="1"/>
  <c r="BZ147" s="1"/>
  <c r="CC147" s="1"/>
  <c r="CF147" s="1"/>
  <c r="CI147" s="1"/>
  <c r="CL147" s="1"/>
  <c r="CO147" s="1"/>
  <c r="CR147" s="1"/>
  <c r="CW147" s="1"/>
  <c r="F149" i="2"/>
  <c r="I149" s="1"/>
  <c r="L149" s="1"/>
  <c r="O149" s="1"/>
  <c r="R149" s="1"/>
  <c r="U149" s="1"/>
  <c r="X149" s="1"/>
  <c r="AA149" s="1"/>
  <c r="AD149" s="1"/>
  <c r="AG149" s="1"/>
  <c r="AJ149" s="1"/>
  <c r="AM149" s="1"/>
  <c r="AP149" s="1"/>
  <c r="AS149" s="1"/>
  <c r="AV149" s="1"/>
  <c r="AY149" s="1"/>
  <c r="BB149" s="1"/>
  <c r="BE149" s="1"/>
  <c r="BH149" s="1"/>
  <c r="BK149" s="1"/>
  <c r="BN149" s="1"/>
  <c r="BQ149" s="1"/>
  <c r="BT149" s="1"/>
  <c r="BW149" s="1"/>
  <c r="BZ149" s="1"/>
  <c r="CC149" s="1"/>
  <c r="CF149" s="1"/>
  <c r="CI149" s="1"/>
  <c r="CL149" s="1"/>
  <c r="CO149" s="1"/>
  <c r="C148" i="3" s="1"/>
  <c r="F148" s="1"/>
  <c r="I148" s="1"/>
  <c r="L148" s="1"/>
  <c r="O148" s="1"/>
  <c r="R148" s="1"/>
  <c r="U148" s="1"/>
  <c r="X148" s="1"/>
  <c r="AA148" s="1"/>
  <c r="AD148" s="1"/>
  <c r="AG148" s="1"/>
  <c r="AJ148" s="1"/>
  <c r="AM148" s="1"/>
  <c r="AP148" s="1"/>
  <c r="AS148" s="1"/>
  <c r="AV148" s="1"/>
  <c r="AY148" s="1"/>
  <c r="BB148" s="1"/>
  <c r="BE148" s="1"/>
  <c r="BH148" s="1"/>
  <c r="BK148" s="1"/>
  <c r="BN148" s="1"/>
  <c r="BQ148" s="1"/>
  <c r="BT148" s="1"/>
  <c r="BW148" s="1"/>
  <c r="BZ148" s="1"/>
  <c r="CC148" s="1"/>
  <c r="CF148" s="1"/>
  <c r="CI148" s="1"/>
  <c r="CL148" s="1"/>
  <c r="CO148" s="1"/>
  <c r="CR148" s="1"/>
  <c r="CW148" s="1"/>
  <c r="F150" i="2"/>
  <c r="I150" s="1"/>
  <c r="L150" s="1"/>
  <c r="O150" s="1"/>
  <c r="R150" s="1"/>
  <c r="U150" s="1"/>
  <c r="X150" s="1"/>
  <c r="AA150" s="1"/>
  <c r="AD150" s="1"/>
  <c r="AG150" s="1"/>
  <c r="AJ150" s="1"/>
  <c r="AM150" s="1"/>
  <c r="AP150" s="1"/>
  <c r="AS150" s="1"/>
  <c r="AV150" s="1"/>
  <c r="AY150" s="1"/>
  <c r="BB150" s="1"/>
  <c r="BE150" s="1"/>
  <c r="BH150" s="1"/>
  <c r="BK150" s="1"/>
  <c r="BN150" s="1"/>
  <c r="BQ150" s="1"/>
  <c r="BT150" s="1"/>
  <c r="BW150" s="1"/>
  <c r="BZ150" s="1"/>
  <c r="CC150" s="1"/>
  <c r="CF150" s="1"/>
  <c r="CI150" s="1"/>
  <c r="CL150" s="1"/>
  <c r="CO150" s="1"/>
  <c r="C149" i="3" s="1"/>
  <c r="F149" s="1"/>
  <c r="I149" s="1"/>
  <c r="L149" s="1"/>
  <c r="O149" s="1"/>
  <c r="R149" s="1"/>
  <c r="U149" s="1"/>
  <c r="X149" s="1"/>
  <c r="AA149" s="1"/>
  <c r="AD149" s="1"/>
  <c r="AG149" s="1"/>
  <c r="AJ149" s="1"/>
  <c r="AM149" s="1"/>
  <c r="AP149" s="1"/>
  <c r="AS149" s="1"/>
  <c r="AV149" s="1"/>
  <c r="AY149" s="1"/>
  <c r="BB149" s="1"/>
  <c r="BE149" s="1"/>
  <c r="BH149" s="1"/>
  <c r="BK149" s="1"/>
  <c r="BN149" s="1"/>
  <c r="BQ149" s="1"/>
  <c r="BT149" s="1"/>
  <c r="BW149" s="1"/>
  <c r="BZ149" s="1"/>
  <c r="CC149" s="1"/>
  <c r="CF149" s="1"/>
  <c r="CI149" s="1"/>
  <c r="CL149" s="1"/>
  <c r="CO149" s="1"/>
  <c r="CR149" s="1"/>
  <c r="CW149" s="1"/>
  <c r="F151" i="2"/>
  <c r="I151" s="1"/>
  <c r="L151" s="1"/>
  <c r="O151" s="1"/>
  <c r="R151" s="1"/>
  <c r="U151" s="1"/>
  <c r="X151" s="1"/>
  <c r="AA151" s="1"/>
  <c r="AD151" s="1"/>
  <c r="AG151" s="1"/>
  <c r="AJ151" s="1"/>
  <c r="AM151" s="1"/>
  <c r="AP151" s="1"/>
  <c r="AS151" s="1"/>
  <c r="AV151" s="1"/>
  <c r="AY151" s="1"/>
  <c r="BB151" s="1"/>
  <c r="BE151" s="1"/>
  <c r="BH151" s="1"/>
  <c r="BK151" s="1"/>
  <c r="BN151" s="1"/>
  <c r="BQ151" s="1"/>
  <c r="BT151" s="1"/>
  <c r="BW151" s="1"/>
  <c r="BZ151" s="1"/>
  <c r="CC151" s="1"/>
  <c r="CF151" s="1"/>
  <c r="CI151" s="1"/>
  <c r="CL151" s="1"/>
  <c r="CO151" s="1"/>
  <c r="C150" i="3" s="1"/>
  <c r="F150" s="1"/>
  <c r="I150" s="1"/>
  <c r="L150" s="1"/>
  <c r="O150" s="1"/>
  <c r="R150" s="1"/>
  <c r="U150" s="1"/>
  <c r="X150" s="1"/>
  <c r="AA150" s="1"/>
  <c r="AD150" s="1"/>
  <c r="AG150" s="1"/>
  <c r="AJ150" s="1"/>
  <c r="AM150" s="1"/>
  <c r="AP150" s="1"/>
  <c r="AS150" s="1"/>
  <c r="AV150" s="1"/>
  <c r="AY150" s="1"/>
  <c r="BB150" s="1"/>
  <c r="BE150" s="1"/>
  <c r="BH150" s="1"/>
  <c r="BK150" s="1"/>
  <c r="BN150" s="1"/>
  <c r="BQ150" s="1"/>
  <c r="BT150" s="1"/>
  <c r="BW150" s="1"/>
  <c r="BZ150" s="1"/>
  <c r="CC150" s="1"/>
  <c r="CF150" s="1"/>
  <c r="CI150" s="1"/>
  <c r="CL150" s="1"/>
  <c r="CO150" s="1"/>
  <c r="CR150" s="1"/>
  <c r="CW150" s="1"/>
  <c r="F152" i="2"/>
  <c r="I152" s="1"/>
  <c r="L152" s="1"/>
  <c r="O152" s="1"/>
  <c r="R152" s="1"/>
  <c r="U152" s="1"/>
  <c r="X152" s="1"/>
  <c r="AA152" s="1"/>
  <c r="AD152" s="1"/>
  <c r="AG152" s="1"/>
  <c r="AJ152" s="1"/>
  <c r="AM152" s="1"/>
  <c r="AP152" s="1"/>
  <c r="AS152" s="1"/>
  <c r="AV152" s="1"/>
  <c r="AY152" s="1"/>
  <c r="BB152" s="1"/>
  <c r="BE152" s="1"/>
  <c r="BH152" s="1"/>
  <c r="BK152" s="1"/>
  <c r="BN152" s="1"/>
  <c r="BQ152" s="1"/>
  <c r="BT152" s="1"/>
  <c r="BW152" s="1"/>
  <c r="BZ152" s="1"/>
  <c r="CC152" s="1"/>
  <c r="CF152" s="1"/>
  <c r="CI152" s="1"/>
  <c r="CL152" s="1"/>
  <c r="CO152" s="1"/>
  <c r="C151" i="3" s="1"/>
  <c r="F151" s="1"/>
  <c r="I151" s="1"/>
  <c r="L151" s="1"/>
  <c r="O151" s="1"/>
  <c r="R151" s="1"/>
  <c r="U151" s="1"/>
  <c r="X151" s="1"/>
  <c r="AA151" s="1"/>
  <c r="AD151" s="1"/>
  <c r="AG151" s="1"/>
  <c r="AJ151" s="1"/>
  <c r="AM151" s="1"/>
  <c r="AP151" s="1"/>
  <c r="AS151" s="1"/>
  <c r="AV151" s="1"/>
  <c r="AY151" s="1"/>
  <c r="BB151" s="1"/>
  <c r="BE151" s="1"/>
  <c r="BH151" s="1"/>
  <c r="BK151" s="1"/>
  <c r="BN151" s="1"/>
  <c r="BQ151" s="1"/>
  <c r="BT151" s="1"/>
  <c r="BW151" s="1"/>
  <c r="BZ151" s="1"/>
  <c r="CC151" s="1"/>
  <c r="CF151" s="1"/>
  <c r="CI151" s="1"/>
  <c r="CL151" s="1"/>
  <c r="CO151" s="1"/>
  <c r="CR151" s="1"/>
  <c r="CW151" s="1"/>
  <c r="F153" i="2"/>
  <c r="I153" s="1"/>
  <c r="L153" s="1"/>
  <c r="O153" s="1"/>
  <c r="R153" s="1"/>
  <c r="U153" s="1"/>
  <c r="X153" s="1"/>
  <c r="AA153" s="1"/>
  <c r="AD153" s="1"/>
  <c r="AG153" s="1"/>
  <c r="AJ153" s="1"/>
  <c r="AM153" s="1"/>
  <c r="AP153" s="1"/>
  <c r="AS153" s="1"/>
  <c r="AV153" s="1"/>
  <c r="AY153" s="1"/>
  <c r="BB153" s="1"/>
  <c r="BE153" s="1"/>
  <c r="BH153" s="1"/>
  <c r="BK153" s="1"/>
  <c r="BN153" s="1"/>
  <c r="BQ153" s="1"/>
  <c r="BT153" s="1"/>
  <c r="BW153" s="1"/>
  <c r="BZ153" s="1"/>
  <c r="CC153" s="1"/>
  <c r="CF153" s="1"/>
  <c r="CI153" s="1"/>
  <c r="CL153" s="1"/>
  <c r="CO153" s="1"/>
  <c r="C152" i="3" s="1"/>
  <c r="F152" s="1"/>
  <c r="I152" s="1"/>
  <c r="L152" s="1"/>
  <c r="O152" s="1"/>
  <c r="R152" s="1"/>
  <c r="U152" s="1"/>
  <c r="X152" s="1"/>
  <c r="AA152" s="1"/>
  <c r="AD152" s="1"/>
  <c r="AG152" s="1"/>
  <c r="AJ152" s="1"/>
  <c r="AM152" s="1"/>
  <c r="AP152" s="1"/>
  <c r="AS152" s="1"/>
  <c r="AV152" s="1"/>
  <c r="AY152" s="1"/>
  <c r="BB152" s="1"/>
  <c r="BE152" s="1"/>
  <c r="BH152" s="1"/>
  <c r="BK152" s="1"/>
  <c r="BN152" s="1"/>
  <c r="BQ152" s="1"/>
  <c r="BT152" s="1"/>
  <c r="BW152" s="1"/>
  <c r="BZ152" s="1"/>
  <c r="CC152" s="1"/>
  <c r="CF152" s="1"/>
  <c r="CI152" s="1"/>
  <c r="CL152" s="1"/>
  <c r="CO152" s="1"/>
  <c r="CR152" s="1"/>
  <c r="CW152" s="1"/>
  <c r="F154" i="2"/>
  <c r="I154" s="1"/>
  <c r="L154" s="1"/>
  <c r="O154" s="1"/>
  <c r="R154" s="1"/>
  <c r="U154" s="1"/>
  <c r="X154" s="1"/>
  <c r="AA154" s="1"/>
  <c r="AD154" s="1"/>
  <c r="AG154" s="1"/>
  <c r="AJ154" s="1"/>
  <c r="AM154" s="1"/>
  <c r="AP154" s="1"/>
  <c r="AS154" s="1"/>
  <c r="AV154" s="1"/>
  <c r="AY154" s="1"/>
  <c r="BB154" s="1"/>
  <c r="BE154" s="1"/>
  <c r="BH154" s="1"/>
  <c r="BK154" s="1"/>
  <c r="BN154" s="1"/>
  <c r="BQ154" s="1"/>
  <c r="BT154" s="1"/>
  <c r="BW154" s="1"/>
  <c r="BZ154" s="1"/>
  <c r="CC154" s="1"/>
  <c r="CF154" s="1"/>
  <c r="CI154" s="1"/>
  <c r="CL154" s="1"/>
  <c r="CO154" s="1"/>
  <c r="C153" i="3" s="1"/>
  <c r="F153" s="1"/>
  <c r="I153" s="1"/>
  <c r="L153" s="1"/>
  <c r="O153" s="1"/>
  <c r="R153" s="1"/>
  <c r="U153" s="1"/>
  <c r="X153" s="1"/>
  <c r="AA153" s="1"/>
  <c r="AD153" s="1"/>
  <c r="AG153" s="1"/>
  <c r="AJ153" s="1"/>
  <c r="AM153" s="1"/>
  <c r="AP153" s="1"/>
  <c r="AS153" s="1"/>
  <c r="AV153" s="1"/>
  <c r="AY153" s="1"/>
  <c r="BB153" s="1"/>
  <c r="BE153" s="1"/>
  <c r="BH153" s="1"/>
  <c r="BK153" s="1"/>
  <c r="BN153" s="1"/>
  <c r="BQ153" s="1"/>
  <c r="BT153" s="1"/>
  <c r="BW153" s="1"/>
  <c r="BZ153" s="1"/>
  <c r="CC153" s="1"/>
  <c r="CF153" s="1"/>
  <c r="CI153" s="1"/>
  <c r="CL153" s="1"/>
  <c r="CO153" s="1"/>
  <c r="CR153" s="1"/>
  <c r="CW153" s="1"/>
  <c r="F155" i="2"/>
  <c r="F156"/>
  <c r="I156" s="1"/>
  <c r="L156" s="1"/>
  <c r="O156" s="1"/>
  <c r="R156" s="1"/>
  <c r="U156" s="1"/>
  <c r="X156" s="1"/>
  <c r="AA156" s="1"/>
  <c r="AD156" s="1"/>
  <c r="AG156" s="1"/>
  <c r="AJ156" s="1"/>
  <c r="AM156" s="1"/>
  <c r="AP156" s="1"/>
  <c r="AS156" s="1"/>
  <c r="AV156" s="1"/>
  <c r="AY156" s="1"/>
  <c r="BB156" s="1"/>
  <c r="BE156" s="1"/>
  <c r="BH156" s="1"/>
  <c r="BK156" s="1"/>
  <c r="BN156" s="1"/>
  <c r="BQ156" s="1"/>
  <c r="BT156" s="1"/>
  <c r="BW156" s="1"/>
  <c r="BZ156" s="1"/>
  <c r="CC156" s="1"/>
  <c r="CF156" s="1"/>
  <c r="CI156" s="1"/>
  <c r="CL156" s="1"/>
  <c r="CO156" s="1"/>
  <c r="C155" i="3" s="1"/>
  <c r="F155" s="1"/>
  <c r="I155" s="1"/>
  <c r="L155" s="1"/>
  <c r="O155" s="1"/>
  <c r="R155" s="1"/>
  <c r="U155" s="1"/>
  <c r="X155" s="1"/>
  <c r="AA155" s="1"/>
  <c r="AD155" s="1"/>
  <c r="AG155" s="1"/>
  <c r="AJ155" s="1"/>
  <c r="AM155" s="1"/>
  <c r="AP155" s="1"/>
  <c r="AS155" s="1"/>
  <c r="AV155" s="1"/>
  <c r="AY155" s="1"/>
  <c r="BB155" s="1"/>
  <c r="BE155" s="1"/>
  <c r="BH155" s="1"/>
  <c r="BK155" s="1"/>
  <c r="BN155" s="1"/>
  <c r="BQ155" s="1"/>
  <c r="BT155" s="1"/>
  <c r="BW155" s="1"/>
  <c r="BZ155" s="1"/>
  <c r="CC155" s="1"/>
  <c r="CF155" s="1"/>
  <c r="CI155" s="1"/>
  <c r="CL155" s="1"/>
  <c r="CO155" s="1"/>
  <c r="CR155" s="1"/>
  <c r="CW155" s="1"/>
  <c r="F157" i="2"/>
  <c r="I157" s="1"/>
  <c r="L157" s="1"/>
  <c r="O157" s="1"/>
  <c r="R157" s="1"/>
  <c r="U157" s="1"/>
  <c r="X157" s="1"/>
  <c r="AA157" s="1"/>
  <c r="AD157" s="1"/>
  <c r="AG157" s="1"/>
  <c r="AJ157" s="1"/>
  <c r="AM157" s="1"/>
  <c r="AP157" s="1"/>
  <c r="AS157" s="1"/>
  <c r="AV157" s="1"/>
  <c r="AY157" s="1"/>
  <c r="BB157" s="1"/>
  <c r="BE157" s="1"/>
  <c r="BH157" s="1"/>
  <c r="BK157" s="1"/>
  <c r="BN157" s="1"/>
  <c r="BQ157" s="1"/>
  <c r="BT157" s="1"/>
  <c r="BW157" s="1"/>
  <c r="BZ157" s="1"/>
  <c r="CC157" s="1"/>
  <c r="CF157" s="1"/>
  <c r="CI157" s="1"/>
  <c r="CL157" s="1"/>
  <c r="CO157" s="1"/>
  <c r="C156" i="3" s="1"/>
  <c r="F156" s="1"/>
  <c r="I156" s="1"/>
  <c r="L156" s="1"/>
  <c r="O156" s="1"/>
  <c r="R156" s="1"/>
  <c r="U156" s="1"/>
  <c r="X156" s="1"/>
  <c r="AA156" s="1"/>
  <c r="AD156" s="1"/>
  <c r="AG156" s="1"/>
  <c r="AJ156" s="1"/>
  <c r="AM156" s="1"/>
  <c r="AP156" s="1"/>
  <c r="AS156" s="1"/>
  <c r="AV156" s="1"/>
  <c r="AY156" s="1"/>
  <c r="BB156" s="1"/>
  <c r="BE156" s="1"/>
  <c r="BH156" s="1"/>
  <c r="BK156" s="1"/>
  <c r="BN156" s="1"/>
  <c r="BQ156" s="1"/>
  <c r="BT156" s="1"/>
  <c r="BW156" s="1"/>
  <c r="BZ156" s="1"/>
  <c r="CC156" s="1"/>
  <c r="CF156" s="1"/>
  <c r="CI156" s="1"/>
  <c r="CL156" s="1"/>
  <c r="CO156" s="1"/>
  <c r="CR156" s="1"/>
  <c r="CW156" s="1"/>
  <c r="F158" i="2"/>
  <c r="I158" s="1"/>
  <c r="L158" s="1"/>
  <c r="O158" s="1"/>
  <c r="R158" s="1"/>
  <c r="U158" s="1"/>
  <c r="X158" s="1"/>
  <c r="AA158" s="1"/>
  <c r="AD158" s="1"/>
  <c r="AG158" s="1"/>
  <c r="AJ158" s="1"/>
  <c r="AM158" s="1"/>
  <c r="AP158" s="1"/>
  <c r="AS158" s="1"/>
  <c r="AV158" s="1"/>
  <c r="AY158" s="1"/>
  <c r="BB158" s="1"/>
  <c r="BE158" s="1"/>
  <c r="BH158" s="1"/>
  <c r="BK158" s="1"/>
  <c r="BN158" s="1"/>
  <c r="BQ158" s="1"/>
  <c r="BT158" s="1"/>
  <c r="BW158" s="1"/>
  <c r="BZ158" s="1"/>
  <c r="CC158" s="1"/>
  <c r="CF158" s="1"/>
  <c r="CI158" s="1"/>
  <c r="CL158" s="1"/>
  <c r="CO158" s="1"/>
  <c r="C157" i="3" s="1"/>
  <c r="F157" s="1"/>
  <c r="I157" s="1"/>
  <c r="L157" s="1"/>
  <c r="O157" s="1"/>
  <c r="R157" s="1"/>
  <c r="U157" s="1"/>
  <c r="X157" s="1"/>
  <c r="AA157" s="1"/>
  <c r="AD157" s="1"/>
  <c r="AG157" s="1"/>
  <c r="AJ157" s="1"/>
  <c r="AM157" s="1"/>
  <c r="AP157" s="1"/>
  <c r="AS157" s="1"/>
  <c r="AV157" s="1"/>
  <c r="AY157" s="1"/>
  <c r="BB157" s="1"/>
  <c r="BE157" s="1"/>
  <c r="BH157" s="1"/>
  <c r="BK157" s="1"/>
  <c r="BN157" s="1"/>
  <c r="BQ157" s="1"/>
  <c r="BT157" s="1"/>
  <c r="BW157" s="1"/>
  <c r="BZ157" s="1"/>
  <c r="CC157" s="1"/>
  <c r="CF157" s="1"/>
  <c r="CI157" s="1"/>
  <c r="CL157" s="1"/>
  <c r="CO157" s="1"/>
  <c r="CR157" s="1"/>
  <c r="CW157" s="1"/>
  <c r="F159" i="2"/>
  <c r="I159" s="1"/>
  <c r="L159" s="1"/>
  <c r="O159" s="1"/>
  <c r="R159" s="1"/>
  <c r="U159" s="1"/>
  <c r="X159" s="1"/>
  <c r="AA159" s="1"/>
  <c r="AD159" s="1"/>
  <c r="AG159" s="1"/>
  <c r="AJ159" s="1"/>
  <c r="AM159" s="1"/>
  <c r="AP159" s="1"/>
  <c r="AS159" s="1"/>
  <c r="AV159" s="1"/>
  <c r="AY159" s="1"/>
  <c r="BB159" s="1"/>
  <c r="BE159" s="1"/>
  <c r="BH159" s="1"/>
  <c r="BK159" s="1"/>
  <c r="BN159" s="1"/>
  <c r="BQ159" s="1"/>
  <c r="BT159" s="1"/>
  <c r="BW159" s="1"/>
  <c r="BZ159" s="1"/>
  <c r="CC159" s="1"/>
  <c r="CF159" s="1"/>
  <c r="CI159" s="1"/>
  <c r="CL159" s="1"/>
  <c r="CO159" s="1"/>
  <c r="C158" i="3" s="1"/>
  <c r="F158" s="1"/>
  <c r="I158" s="1"/>
  <c r="L158" s="1"/>
  <c r="O158" s="1"/>
  <c r="R158" s="1"/>
  <c r="U158" s="1"/>
  <c r="X158" s="1"/>
  <c r="AA158" s="1"/>
  <c r="AD158" s="1"/>
  <c r="AG158" s="1"/>
  <c r="AJ158" s="1"/>
  <c r="AM158" s="1"/>
  <c r="AP158" s="1"/>
  <c r="AS158" s="1"/>
  <c r="AV158" s="1"/>
  <c r="AY158" s="1"/>
  <c r="BB158" s="1"/>
  <c r="BE158" s="1"/>
  <c r="BH158" s="1"/>
  <c r="BK158" s="1"/>
  <c r="BN158" s="1"/>
  <c r="BQ158" s="1"/>
  <c r="BT158" s="1"/>
  <c r="BW158" s="1"/>
  <c r="BZ158" s="1"/>
  <c r="CC158" s="1"/>
  <c r="CF158" s="1"/>
  <c r="CI158" s="1"/>
  <c r="CL158" s="1"/>
  <c r="CO158" s="1"/>
  <c r="CR158" s="1"/>
  <c r="CW158" s="1"/>
  <c r="F160" i="2"/>
  <c r="I160" s="1"/>
  <c r="L160" s="1"/>
  <c r="O160" s="1"/>
  <c r="R160" s="1"/>
  <c r="U160" s="1"/>
  <c r="X160" s="1"/>
  <c r="AA160" s="1"/>
  <c r="AD160" s="1"/>
  <c r="AG160" s="1"/>
  <c r="AJ160" s="1"/>
  <c r="AM160" s="1"/>
  <c r="AP160" s="1"/>
  <c r="AS160" s="1"/>
  <c r="AV160" s="1"/>
  <c r="AY160" s="1"/>
  <c r="BB160" s="1"/>
  <c r="BE160" s="1"/>
  <c r="BH160" s="1"/>
  <c r="BK160" s="1"/>
  <c r="BN160" s="1"/>
  <c r="BQ160" s="1"/>
  <c r="BT160" s="1"/>
  <c r="BW160" s="1"/>
  <c r="BZ160" s="1"/>
  <c r="CC160" s="1"/>
  <c r="CF160" s="1"/>
  <c r="CI160" s="1"/>
  <c r="CL160" s="1"/>
  <c r="CO160" s="1"/>
  <c r="C159" i="3" s="1"/>
  <c r="F159" s="1"/>
  <c r="I159" s="1"/>
  <c r="L159" s="1"/>
  <c r="O159" s="1"/>
  <c r="R159" s="1"/>
  <c r="U159" s="1"/>
  <c r="X159" s="1"/>
  <c r="AA159" s="1"/>
  <c r="AD159" s="1"/>
  <c r="AG159" s="1"/>
  <c r="AJ159" s="1"/>
  <c r="AM159" s="1"/>
  <c r="AP159" s="1"/>
  <c r="AS159" s="1"/>
  <c r="AV159" s="1"/>
  <c r="AY159" s="1"/>
  <c r="BB159" s="1"/>
  <c r="BE159" s="1"/>
  <c r="BH159" s="1"/>
  <c r="BK159" s="1"/>
  <c r="BN159" s="1"/>
  <c r="BQ159" s="1"/>
  <c r="BT159" s="1"/>
  <c r="BW159" s="1"/>
  <c r="BZ159" s="1"/>
  <c r="CC159" s="1"/>
  <c r="CF159" s="1"/>
  <c r="CI159" s="1"/>
  <c r="CL159" s="1"/>
  <c r="CO159" s="1"/>
  <c r="CR159" s="1"/>
  <c r="CW159" s="1"/>
  <c r="F161" i="2"/>
  <c r="I161" s="1"/>
  <c r="L161" s="1"/>
  <c r="O161" s="1"/>
  <c r="R161" s="1"/>
  <c r="U161" s="1"/>
  <c r="X161" s="1"/>
  <c r="AA161" s="1"/>
  <c r="AD161" s="1"/>
  <c r="AG161" s="1"/>
  <c r="AJ161" s="1"/>
  <c r="AM161" s="1"/>
  <c r="AP161" s="1"/>
  <c r="AS161" s="1"/>
  <c r="AV161" s="1"/>
  <c r="AY161" s="1"/>
  <c r="BB161" s="1"/>
  <c r="BE161" s="1"/>
  <c r="BH161" s="1"/>
  <c r="BK161" s="1"/>
  <c r="BN161" s="1"/>
  <c r="BQ161" s="1"/>
  <c r="BT161" s="1"/>
  <c r="BW161" s="1"/>
  <c r="BZ161" s="1"/>
  <c r="CC161" s="1"/>
  <c r="CF161" s="1"/>
  <c r="CI161" s="1"/>
  <c r="CL161" s="1"/>
  <c r="CO161" s="1"/>
  <c r="C160" i="3" s="1"/>
  <c r="F160" s="1"/>
  <c r="I160" s="1"/>
  <c r="L160" s="1"/>
  <c r="O160" s="1"/>
  <c r="R160" s="1"/>
  <c r="U160" s="1"/>
  <c r="X160" s="1"/>
  <c r="AA160" s="1"/>
  <c r="AD160" s="1"/>
  <c r="AG160" s="1"/>
  <c r="AJ160" s="1"/>
  <c r="AM160" s="1"/>
  <c r="AP160" s="1"/>
  <c r="AS160" s="1"/>
  <c r="AV160" s="1"/>
  <c r="AY160" s="1"/>
  <c r="BB160" s="1"/>
  <c r="BE160" s="1"/>
  <c r="BH160" s="1"/>
  <c r="BK160" s="1"/>
  <c r="BN160" s="1"/>
  <c r="BQ160" s="1"/>
  <c r="BT160" s="1"/>
  <c r="BW160" s="1"/>
  <c r="BZ160" s="1"/>
  <c r="CC160" s="1"/>
  <c r="CF160" s="1"/>
  <c r="CI160" s="1"/>
  <c r="CL160" s="1"/>
  <c r="CO160" s="1"/>
  <c r="CR160" s="1"/>
  <c r="CW160" s="1"/>
  <c r="F162" i="2"/>
  <c r="I162" s="1"/>
  <c r="L162" s="1"/>
  <c r="O162" s="1"/>
  <c r="R162" s="1"/>
  <c r="U162" s="1"/>
  <c r="X162" s="1"/>
  <c r="AA162" s="1"/>
  <c r="AD162" s="1"/>
  <c r="AG162" s="1"/>
  <c r="AJ162" s="1"/>
  <c r="AM162" s="1"/>
  <c r="AP162" s="1"/>
  <c r="AS162" s="1"/>
  <c r="AV162" s="1"/>
  <c r="AY162" s="1"/>
  <c r="BB162" s="1"/>
  <c r="BE162" s="1"/>
  <c r="BH162" s="1"/>
  <c r="BK162" s="1"/>
  <c r="BN162" s="1"/>
  <c r="BQ162" s="1"/>
  <c r="BT162" s="1"/>
  <c r="BW162" s="1"/>
  <c r="BZ162" s="1"/>
  <c r="CC162" s="1"/>
  <c r="CF162" s="1"/>
  <c r="CI162" s="1"/>
  <c r="CL162" s="1"/>
  <c r="CO162" s="1"/>
  <c r="C161" i="3" s="1"/>
  <c r="F161" s="1"/>
  <c r="I161" s="1"/>
  <c r="L161" s="1"/>
  <c r="O161" s="1"/>
  <c r="R161" s="1"/>
  <c r="U161" s="1"/>
  <c r="X161" s="1"/>
  <c r="AA161" s="1"/>
  <c r="AD161" s="1"/>
  <c r="AG161" s="1"/>
  <c r="AJ161" s="1"/>
  <c r="AM161" s="1"/>
  <c r="AP161" s="1"/>
  <c r="AS161" s="1"/>
  <c r="AV161" s="1"/>
  <c r="AY161" s="1"/>
  <c r="BB161" s="1"/>
  <c r="BE161" s="1"/>
  <c r="BH161" s="1"/>
  <c r="BK161" s="1"/>
  <c r="BN161" s="1"/>
  <c r="BQ161" s="1"/>
  <c r="BT161" s="1"/>
  <c r="BW161" s="1"/>
  <c r="BZ161" s="1"/>
  <c r="CC161" s="1"/>
  <c r="CF161" s="1"/>
  <c r="CI161" s="1"/>
  <c r="CL161" s="1"/>
  <c r="CO161" s="1"/>
  <c r="CR161" s="1"/>
  <c r="CW161" s="1"/>
  <c r="F163" i="2"/>
  <c r="I163" s="1"/>
  <c r="L163" s="1"/>
  <c r="O163" s="1"/>
  <c r="R163" s="1"/>
  <c r="U163" s="1"/>
  <c r="X163" s="1"/>
  <c r="AA163" s="1"/>
  <c r="AD163" s="1"/>
  <c r="AG163" s="1"/>
  <c r="AJ163" s="1"/>
  <c r="AM163" s="1"/>
  <c r="AP163" s="1"/>
  <c r="AS163" s="1"/>
  <c r="AV163" s="1"/>
  <c r="AY163" s="1"/>
  <c r="BB163" s="1"/>
  <c r="BE163" s="1"/>
  <c r="BH163" s="1"/>
  <c r="BK163" s="1"/>
  <c r="BN163" s="1"/>
  <c r="BQ163" s="1"/>
  <c r="BT163" s="1"/>
  <c r="BW163" s="1"/>
  <c r="BZ163" s="1"/>
  <c r="CC163" s="1"/>
  <c r="CF163" s="1"/>
  <c r="CI163" s="1"/>
  <c r="CL163" s="1"/>
  <c r="CO163" s="1"/>
  <c r="C162" i="3" s="1"/>
  <c r="F162" s="1"/>
  <c r="I162" s="1"/>
  <c r="L162" s="1"/>
  <c r="O162" s="1"/>
  <c r="R162" s="1"/>
  <c r="U162" s="1"/>
  <c r="X162" s="1"/>
  <c r="AA162" s="1"/>
  <c r="AD162" s="1"/>
  <c r="AG162" s="1"/>
  <c r="AJ162" s="1"/>
  <c r="AM162" s="1"/>
  <c r="AP162" s="1"/>
  <c r="AS162" s="1"/>
  <c r="AV162" s="1"/>
  <c r="AY162" s="1"/>
  <c r="BB162" s="1"/>
  <c r="BE162" s="1"/>
  <c r="BH162" s="1"/>
  <c r="BK162" s="1"/>
  <c r="BN162" s="1"/>
  <c r="BQ162" s="1"/>
  <c r="BT162" s="1"/>
  <c r="BW162" s="1"/>
  <c r="BZ162" s="1"/>
  <c r="CC162" s="1"/>
  <c r="CF162" s="1"/>
  <c r="CI162" s="1"/>
  <c r="CL162" s="1"/>
  <c r="CO162" s="1"/>
  <c r="CR162" s="1"/>
  <c r="CW162" s="1"/>
  <c r="F164" i="2"/>
  <c r="I164" s="1"/>
  <c r="L164" s="1"/>
  <c r="O164" s="1"/>
  <c r="R164" s="1"/>
  <c r="U164" s="1"/>
  <c r="X164" s="1"/>
  <c r="AA164" s="1"/>
  <c r="AD164" s="1"/>
  <c r="AG164" s="1"/>
  <c r="AJ164" s="1"/>
  <c r="AM164" s="1"/>
  <c r="AP164" s="1"/>
  <c r="AS164" s="1"/>
  <c r="AV164" s="1"/>
  <c r="AY164" s="1"/>
  <c r="BB164" s="1"/>
  <c r="BE164" s="1"/>
  <c r="BH164" s="1"/>
  <c r="BK164" s="1"/>
  <c r="BN164" s="1"/>
  <c r="BQ164" s="1"/>
  <c r="BT164" s="1"/>
  <c r="BW164" s="1"/>
  <c r="BZ164" s="1"/>
  <c r="CC164" s="1"/>
  <c r="CF164" s="1"/>
  <c r="CI164" s="1"/>
  <c r="CL164" s="1"/>
  <c r="CO164" s="1"/>
  <c r="C163" i="3" s="1"/>
  <c r="F163" s="1"/>
  <c r="I163" s="1"/>
  <c r="L163" s="1"/>
  <c r="O163" s="1"/>
  <c r="R163" s="1"/>
  <c r="U163" s="1"/>
  <c r="X163" s="1"/>
  <c r="AA163" s="1"/>
  <c r="AD163" s="1"/>
  <c r="AG163" s="1"/>
  <c r="AJ163" s="1"/>
  <c r="AM163" s="1"/>
  <c r="AP163" s="1"/>
  <c r="AS163" s="1"/>
  <c r="AV163" s="1"/>
  <c r="AY163" s="1"/>
  <c r="BB163" s="1"/>
  <c r="BE163" s="1"/>
  <c r="BH163" s="1"/>
  <c r="BK163" s="1"/>
  <c r="BN163" s="1"/>
  <c r="BQ163" s="1"/>
  <c r="BT163" s="1"/>
  <c r="BW163" s="1"/>
  <c r="BZ163" s="1"/>
  <c r="CC163" s="1"/>
  <c r="CF163" s="1"/>
  <c r="CI163" s="1"/>
  <c r="CL163" s="1"/>
  <c r="CO163" s="1"/>
  <c r="CR163" s="1"/>
  <c r="CW163" s="1"/>
  <c r="F165" i="2"/>
  <c r="I165" s="1"/>
  <c r="L165" s="1"/>
  <c r="O165" s="1"/>
  <c r="R165" s="1"/>
  <c r="U165" s="1"/>
  <c r="X165" s="1"/>
  <c r="AA165" s="1"/>
  <c r="AD165" s="1"/>
  <c r="AG165" s="1"/>
  <c r="AJ165" s="1"/>
  <c r="AM165" s="1"/>
  <c r="AP165" s="1"/>
  <c r="AS165" s="1"/>
  <c r="AV165" s="1"/>
  <c r="AY165" s="1"/>
  <c r="BB165" s="1"/>
  <c r="BE165" s="1"/>
  <c r="BH165" s="1"/>
  <c r="BK165" s="1"/>
  <c r="BN165" s="1"/>
  <c r="BQ165" s="1"/>
  <c r="BT165" s="1"/>
  <c r="BW165" s="1"/>
  <c r="BZ165" s="1"/>
  <c r="CC165" s="1"/>
  <c r="CF165" s="1"/>
  <c r="CI165" s="1"/>
  <c r="CL165" s="1"/>
  <c r="CO165" s="1"/>
  <c r="C164" i="3" s="1"/>
  <c r="F164" s="1"/>
  <c r="I164" s="1"/>
  <c r="L164" s="1"/>
  <c r="O164" s="1"/>
  <c r="R164" s="1"/>
  <c r="U164" s="1"/>
  <c r="X164" s="1"/>
  <c r="AA164" s="1"/>
  <c r="AD164" s="1"/>
  <c r="AG164" s="1"/>
  <c r="AJ164" s="1"/>
  <c r="AM164" s="1"/>
  <c r="AP164" s="1"/>
  <c r="AS164" s="1"/>
  <c r="AV164" s="1"/>
  <c r="AY164" s="1"/>
  <c r="BB164" s="1"/>
  <c r="BE164" s="1"/>
  <c r="BH164" s="1"/>
  <c r="BK164" s="1"/>
  <c r="BN164" s="1"/>
  <c r="BQ164" s="1"/>
  <c r="BT164" s="1"/>
  <c r="BW164" s="1"/>
  <c r="BZ164" s="1"/>
  <c r="CC164" s="1"/>
  <c r="CF164" s="1"/>
  <c r="CI164" s="1"/>
  <c r="CL164" s="1"/>
  <c r="CO164" s="1"/>
  <c r="CR164" s="1"/>
  <c r="CW164" s="1"/>
  <c r="F166" i="2"/>
  <c r="I166" s="1"/>
  <c r="L166" s="1"/>
  <c r="O166" s="1"/>
  <c r="R166" s="1"/>
  <c r="U166" s="1"/>
  <c r="X166" s="1"/>
  <c r="AA166" s="1"/>
  <c r="AD166" s="1"/>
  <c r="AG166" s="1"/>
  <c r="AJ166" s="1"/>
  <c r="AM166" s="1"/>
  <c r="AP166" s="1"/>
  <c r="AS166" s="1"/>
  <c r="AV166" s="1"/>
  <c r="AY166" s="1"/>
  <c r="BB166" s="1"/>
  <c r="BE166" s="1"/>
  <c r="BH166" s="1"/>
  <c r="BK166" s="1"/>
  <c r="BN166" s="1"/>
  <c r="BQ166" s="1"/>
  <c r="BT166" s="1"/>
  <c r="BW166" s="1"/>
  <c r="BZ166" s="1"/>
  <c r="CC166" s="1"/>
  <c r="CF166" s="1"/>
  <c r="CI166" s="1"/>
  <c r="CL166" s="1"/>
  <c r="CO166" s="1"/>
  <c r="C165" i="3" s="1"/>
  <c r="F165" s="1"/>
  <c r="I165" s="1"/>
  <c r="L165" s="1"/>
  <c r="O165" s="1"/>
  <c r="R165" s="1"/>
  <c r="U165" s="1"/>
  <c r="X165" s="1"/>
  <c r="AA165" s="1"/>
  <c r="AD165" s="1"/>
  <c r="AG165" s="1"/>
  <c r="AJ165" s="1"/>
  <c r="AM165" s="1"/>
  <c r="AP165" s="1"/>
  <c r="AS165" s="1"/>
  <c r="AV165" s="1"/>
  <c r="AY165" s="1"/>
  <c r="BB165" s="1"/>
  <c r="BE165" s="1"/>
  <c r="BH165" s="1"/>
  <c r="BK165" s="1"/>
  <c r="BN165" s="1"/>
  <c r="BQ165" s="1"/>
  <c r="BT165" s="1"/>
  <c r="BW165" s="1"/>
  <c r="BZ165" s="1"/>
  <c r="CC165" s="1"/>
  <c r="CF165" s="1"/>
  <c r="CI165" s="1"/>
  <c r="CL165" s="1"/>
  <c r="CO165" s="1"/>
  <c r="CR165" s="1"/>
  <c r="CW165" s="1"/>
  <c r="F167" i="2"/>
  <c r="I167" s="1"/>
  <c r="L167" s="1"/>
  <c r="O167" s="1"/>
  <c r="R167" s="1"/>
  <c r="U167" s="1"/>
  <c r="X167" s="1"/>
  <c r="AA167" s="1"/>
  <c r="AD167" s="1"/>
  <c r="AG167" s="1"/>
  <c r="AJ167" s="1"/>
  <c r="AM167" s="1"/>
  <c r="AP167" s="1"/>
  <c r="AS167" s="1"/>
  <c r="AV167" s="1"/>
  <c r="AY167" s="1"/>
  <c r="BB167" s="1"/>
  <c r="BE167" s="1"/>
  <c r="BH167" s="1"/>
  <c r="BK167" s="1"/>
  <c r="BN167" s="1"/>
  <c r="BQ167" s="1"/>
  <c r="BT167" s="1"/>
  <c r="BW167" s="1"/>
  <c r="BZ167" s="1"/>
  <c r="CC167" s="1"/>
  <c r="CF167" s="1"/>
  <c r="CI167" s="1"/>
  <c r="CL167" s="1"/>
  <c r="CO167" s="1"/>
  <c r="C166" i="3" s="1"/>
  <c r="F166" s="1"/>
  <c r="I166" s="1"/>
  <c r="L166" s="1"/>
  <c r="O166" s="1"/>
  <c r="R166" s="1"/>
  <c r="U166" s="1"/>
  <c r="X166" s="1"/>
  <c r="AA166" s="1"/>
  <c r="AD166" s="1"/>
  <c r="AG166" s="1"/>
  <c r="AJ166" s="1"/>
  <c r="AM166" s="1"/>
  <c r="AP166" s="1"/>
  <c r="AS166" s="1"/>
  <c r="AV166" s="1"/>
  <c r="AY166" s="1"/>
  <c r="BB166" s="1"/>
  <c r="BE166" s="1"/>
  <c r="BH166" s="1"/>
  <c r="BK166" s="1"/>
  <c r="BN166" s="1"/>
  <c r="BQ166" s="1"/>
  <c r="BT166" s="1"/>
  <c r="BW166" s="1"/>
  <c r="BZ166" s="1"/>
  <c r="CC166" s="1"/>
  <c r="CF166" s="1"/>
  <c r="CI166" s="1"/>
  <c r="CL166" s="1"/>
  <c r="CO166" s="1"/>
  <c r="CR166" s="1"/>
  <c r="CW166" s="1"/>
  <c r="F168" i="2"/>
  <c r="I168" s="1"/>
  <c r="L168" s="1"/>
  <c r="O168" s="1"/>
  <c r="R168" s="1"/>
  <c r="U168" s="1"/>
  <c r="X168" s="1"/>
  <c r="AA168" s="1"/>
  <c r="AD168" s="1"/>
  <c r="AG168" s="1"/>
  <c r="AJ168" s="1"/>
  <c r="AM168" s="1"/>
  <c r="AP168" s="1"/>
  <c r="AS168" s="1"/>
  <c r="AV168" s="1"/>
  <c r="AY168" s="1"/>
  <c r="BB168" s="1"/>
  <c r="BE168" s="1"/>
  <c r="BH168" s="1"/>
  <c r="BK168" s="1"/>
  <c r="BN168" s="1"/>
  <c r="BQ168" s="1"/>
  <c r="BT168" s="1"/>
  <c r="BW168" s="1"/>
  <c r="BZ168" s="1"/>
  <c r="CC168" s="1"/>
  <c r="CF168" s="1"/>
  <c r="CI168" s="1"/>
  <c r="CL168" s="1"/>
  <c r="CO168" s="1"/>
  <c r="C167" i="3" s="1"/>
  <c r="F167" s="1"/>
  <c r="I167" s="1"/>
  <c r="L167" s="1"/>
  <c r="O167" s="1"/>
  <c r="R167" s="1"/>
  <c r="U167" s="1"/>
  <c r="X167" s="1"/>
  <c r="AA167" s="1"/>
  <c r="AD167" s="1"/>
  <c r="AG167" s="1"/>
  <c r="AJ167" s="1"/>
  <c r="AM167" s="1"/>
  <c r="AP167" s="1"/>
  <c r="AS167" s="1"/>
  <c r="AV167" s="1"/>
  <c r="AY167" s="1"/>
  <c r="BB167" s="1"/>
  <c r="BE167" s="1"/>
  <c r="BH167" s="1"/>
  <c r="BK167" s="1"/>
  <c r="BN167" s="1"/>
  <c r="BQ167" s="1"/>
  <c r="BT167" s="1"/>
  <c r="BW167" s="1"/>
  <c r="BZ167" s="1"/>
  <c r="CC167" s="1"/>
  <c r="CF167" s="1"/>
  <c r="CI167" s="1"/>
  <c r="CL167" s="1"/>
  <c r="CO167" s="1"/>
  <c r="CR167" s="1"/>
  <c r="CW167" s="1"/>
  <c r="F169" i="2"/>
  <c r="I169" s="1"/>
  <c r="L169" s="1"/>
  <c r="O169" s="1"/>
  <c r="R169" s="1"/>
  <c r="U169" s="1"/>
  <c r="X169" s="1"/>
  <c r="AA169" s="1"/>
  <c r="AD169" s="1"/>
  <c r="AG169" s="1"/>
  <c r="AJ169" s="1"/>
  <c r="AM169" s="1"/>
  <c r="AP169" s="1"/>
  <c r="AS169" s="1"/>
  <c r="AV169" s="1"/>
  <c r="AY169" s="1"/>
  <c r="BB169" s="1"/>
  <c r="BE169" s="1"/>
  <c r="BH169" s="1"/>
  <c r="BK169" s="1"/>
  <c r="BN169" s="1"/>
  <c r="BQ169" s="1"/>
  <c r="BT169" s="1"/>
  <c r="BW169" s="1"/>
  <c r="BZ169" s="1"/>
  <c r="CC169" s="1"/>
  <c r="CF169" s="1"/>
  <c r="CI169" s="1"/>
  <c r="CL169" s="1"/>
  <c r="CO169" s="1"/>
  <c r="C168" i="3" s="1"/>
  <c r="F168" s="1"/>
  <c r="I168" s="1"/>
  <c r="L168" s="1"/>
  <c r="O168" s="1"/>
  <c r="R168" s="1"/>
  <c r="U168" s="1"/>
  <c r="X168" s="1"/>
  <c r="AA168" s="1"/>
  <c r="AD168" s="1"/>
  <c r="AG168" s="1"/>
  <c r="AJ168" s="1"/>
  <c r="AM168" s="1"/>
  <c r="AP168" s="1"/>
  <c r="AS168" s="1"/>
  <c r="AV168" s="1"/>
  <c r="AY168" s="1"/>
  <c r="BB168" s="1"/>
  <c r="BE168" s="1"/>
  <c r="BH168" s="1"/>
  <c r="BK168" s="1"/>
  <c r="BN168" s="1"/>
  <c r="BQ168" s="1"/>
  <c r="BT168" s="1"/>
  <c r="BW168" s="1"/>
  <c r="BZ168" s="1"/>
  <c r="CC168" s="1"/>
  <c r="CF168" s="1"/>
  <c r="CI168" s="1"/>
  <c r="CL168" s="1"/>
  <c r="CO168" s="1"/>
  <c r="CR168" s="1"/>
  <c r="CW168" s="1"/>
  <c r="F170" i="2"/>
  <c r="I170" s="1"/>
  <c r="L170" s="1"/>
  <c r="O170" s="1"/>
  <c r="R170" s="1"/>
  <c r="U170" s="1"/>
  <c r="X170" s="1"/>
  <c r="AA170" s="1"/>
  <c r="AD170" s="1"/>
  <c r="AG170" s="1"/>
  <c r="AJ170" s="1"/>
  <c r="AM170" s="1"/>
  <c r="AP170" s="1"/>
  <c r="AS170" s="1"/>
  <c r="AV170" s="1"/>
  <c r="AY170" s="1"/>
  <c r="BB170" s="1"/>
  <c r="BE170" s="1"/>
  <c r="BH170" s="1"/>
  <c r="BK170" s="1"/>
  <c r="BN170" s="1"/>
  <c r="BQ170" s="1"/>
  <c r="BT170" s="1"/>
  <c r="BW170" s="1"/>
  <c r="BZ170" s="1"/>
  <c r="CC170" s="1"/>
  <c r="CF170" s="1"/>
  <c r="CI170" s="1"/>
  <c r="CL170" s="1"/>
  <c r="CO170" s="1"/>
  <c r="C169" i="3" s="1"/>
  <c r="F169" s="1"/>
  <c r="I169" s="1"/>
  <c r="L169" s="1"/>
  <c r="O169" s="1"/>
  <c r="R169" s="1"/>
  <c r="U169" s="1"/>
  <c r="X169" s="1"/>
  <c r="AA169" s="1"/>
  <c r="AD169" s="1"/>
  <c r="AG169" s="1"/>
  <c r="AJ169" s="1"/>
  <c r="AM169" s="1"/>
  <c r="AP169" s="1"/>
  <c r="AS169" s="1"/>
  <c r="AV169" s="1"/>
  <c r="AY169" s="1"/>
  <c r="BB169" s="1"/>
  <c r="BE169" s="1"/>
  <c r="BH169" s="1"/>
  <c r="BK169" s="1"/>
  <c r="BN169" s="1"/>
  <c r="BQ169" s="1"/>
  <c r="BT169" s="1"/>
  <c r="BW169" s="1"/>
  <c r="BZ169" s="1"/>
  <c r="CC169" s="1"/>
  <c r="CF169" s="1"/>
  <c r="CI169" s="1"/>
  <c r="CL169" s="1"/>
  <c r="CO169" s="1"/>
  <c r="CR169" s="1"/>
  <c r="CW169" s="1"/>
  <c r="F171" i="2"/>
  <c r="F172"/>
  <c r="I172" s="1"/>
  <c r="L172" s="1"/>
  <c r="O172" s="1"/>
  <c r="R172" s="1"/>
  <c r="U172" s="1"/>
  <c r="X172" s="1"/>
  <c r="AA172" s="1"/>
  <c r="AD172" s="1"/>
  <c r="AG172" s="1"/>
  <c r="AJ172" s="1"/>
  <c r="AM172" s="1"/>
  <c r="AP172" s="1"/>
  <c r="AS172" s="1"/>
  <c r="AV172" s="1"/>
  <c r="AY172" s="1"/>
  <c r="BB172" s="1"/>
  <c r="BE172" s="1"/>
  <c r="BH172" s="1"/>
  <c r="BK172" s="1"/>
  <c r="BN172" s="1"/>
  <c r="BQ172" s="1"/>
  <c r="BT172" s="1"/>
  <c r="BW172" s="1"/>
  <c r="BZ172" s="1"/>
  <c r="CC172" s="1"/>
  <c r="CF172" s="1"/>
  <c r="CI172" s="1"/>
  <c r="CL172" s="1"/>
  <c r="CO172" s="1"/>
  <c r="C171" i="3" s="1"/>
  <c r="F171" s="1"/>
  <c r="I171" s="1"/>
  <c r="L171" s="1"/>
  <c r="O171" s="1"/>
  <c r="R171" s="1"/>
  <c r="U171" s="1"/>
  <c r="X171" s="1"/>
  <c r="AA171" s="1"/>
  <c r="AD171" s="1"/>
  <c r="AG171" s="1"/>
  <c r="AJ171" s="1"/>
  <c r="AM171" s="1"/>
  <c r="AP171" s="1"/>
  <c r="AS171" s="1"/>
  <c r="AV171" s="1"/>
  <c r="AY171" s="1"/>
  <c r="BB171" s="1"/>
  <c r="BE171" s="1"/>
  <c r="BH171" s="1"/>
  <c r="BK171" s="1"/>
  <c r="BN171" s="1"/>
  <c r="BQ171" s="1"/>
  <c r="BT171" s="1"/>
  <c r="BW171" s="1"/>
  <c r="BZ171" s="1"/>
  <c r="CC171" s="1"/>
  <c r="CF171" s="1"/>
  <c r="CI171" s="1"/>
  <c r="CL171" s="1"/>
  <c r="CO171" s="1"/>
  <c r="CR171" s="1"/>
  <c r="CW171" s="1"/>
  <c r="F173" i="2"/>
  <c r="I173" s="1"/>
  <c r="L173" s="1"/>
  <c r="O173" s="1"/>
  <c r="R173" s="1"/>
  <c r="U173" s="1"/>
  <c r="X173" s="1"/>
  <c r="AA173" s="1"/>
  <c r="AD173" s="1"/>
  <c r="AG173" s="1"/>
  <c r="AJ173" s="1"/>
  <c r="AM173" s="1"/>
  <c r="AP173" s="1"/>
  <c r="AS173" s="1"/>
  <c r="AV173" s="1"/>
  <c r="AY173" s="1"/>
  <c r="BB173" s="1"/>
  <c r="BE173" s="1"/>
  <c r="BH173" s="1"/>
  <c r="BK173" s="1"/>
  <c r="BN173" s="1"/>
  <c r="BQ173" s="1"/>
  <c r="BT173" s="1"/>
  <c r="BW173" s="1"/>
  <c r="BZ173" s="1"/>
  <c r="CC173" s="1"/>
  <c r="CF173" s="1"/>
  <c r="CI173" s="1"/>
  <c r="CL173" s="1"/>
  <c r="CO173" s="1"/>
  <c r="C172" i="3" s="1"/>
  <c r="F172" s="1"/>
  <c r="I172" s="1"/>
  <c r="L172" s="1"/>
  <c r="O172" s="1"/>
  <c r="R172" s="1"/>
  <c r="U172" s="1"/>
  <c r="X172" s="1"/>
  <c r="AA172" s="1"/>
  <c r="AD172" s="1"/>
  <c r="AG172" s="1"/>
  <c r="AJ172" s="1"/>
  <c r="AM172" s="1"/>
  <c r="AP172" s="1"/>
  <c r="AS172" s="1"/>
  <c r="AV172" s="1"/>
  <c r="AY172" s="1"/>
  <c r="BB172" s="1"/>
  <c r="BE172" s="1"/>
  <c r="BH172" s="1"/>
  <c r="BK172" s="1"/>
  <c r="BN172" s="1"/>
  <c r="BQ172" s="1"/>
  <c r="BT172" s="1"/>
  <c r="BW172" s="1"/>
  <c r="BZ172" s="1"/>
  <c r="CC172" s="1"/>
  <c r="CF172" s="1"/>
  <c r="CI172" s="1"/>
  <c r="CL172" s="1"/>
  <c r="CO172" s="1"/>
  <c r="CR172" s="1"/>
  <c r="CW172" s="1"/>
  <c r="F174" i="2"/>
  <c r="I174" s="1"/>
  <c r="L174" s="1"/>
  <c r="O174" s="1"/>
  <c r="R174" s="1"/>
  <c r="U174" s="1"/>
  <c r="X174" s="1"/>
  <c r="AA174" s="1"/>
  <c r="AD174" s="1"/>
  <c r="AG174" s="1"/>
  <c r="AJ174" s="1"/>
  <c r="AM174" s="1"/>
  <c r="AP174" s="1"/>
  <c r="AS174" s="1"/>
  <c r="AV174" s="1"/>
  <c r="AY174" s="1"/>
  <c r="BB174" s="1"/>
  <c r="BE174" s="1"/>
  <c r="BH174" s="1"/>
  <c r="BK174" s="1"/>
  <c r="BN174" s="1"/>
  <c r="BQ174" s="1"/>
  <c r="BT174" s="1"/>
  <c r="BW174" s="1"/>
  <c r="BZ174" s="1"/>
  <c r="CC174" s="1"/>
  <c r="CF174" s="1"/>
  <c r="CI174" s="1"/>
  <c r="CL174" s="1"/>
  <c r="CO174" s="1"/>
  <c r="C173" i="3" s="1"/>
  <c r="F173" s="1"/>
  <c r="I173" s="1"/>
  <c r="L173" s="1"/>
  <c r="O173" s="1"/>
  <c r="R173" s="1"/>
  <c r="U173" s="1"/>
  <c r="X173" s="1"/>
  <c r="AA173" s="1"/>
  <c r="AD173" s="1"/>
  <c r="AG173" s="1"/>
  <c r="AJ173" s="1"/>
  <c r="AM173" s="1"/>
  <c r="AP173" s="1"/>
  <c r="AS173" s="1"/>
  <c r="AV173" s="1"/>
  <c r="AY173" s="1"/>
  <c r="BB173" s="1"/>
  <c r="BE173" s="1"/>
  <c r="BH173" s="1"/>
  <c r="BK173" s="1"/>
  <c r="BN173" s="1"/>
  <c r="BQ173" s="1"/>
  <c r="BT173" s="1"/>
  <c r="BW173" s="1"/>
  <c r="BZ173" s="1"/>
  <c r="CC173" s="1"/>
  <c r="CF173" s="1"/>
  <c r="CI173" s="1"/>
  <c r="CL173" s="1"/>
  <c r="CO173" s="1"/>
  <c r="CR173" s="1"/>
  <c r="CW173" s="1"/>
  <c r="F175" i="2"/>
  <c r="I175" s="1"/>
  <c r="L175" s="1"/>
  <c r="O175" s="1"/>
  <c r="R175" s="1"/>
  <c r="U175" s="1"/>
  <c r="X175" s="1"/>
  <c r="AA175" s="1"/>
  <c r="AD175" s="1"/>
  <c r="AG175" s="1"/>
  <c r="AJ175" s="1"/>
  <c r="AM175" s="1"/>
  <c r="AP175" s="1"/>
  <c r="AS175" s="1"/>
  <c r="AV175" s="1"/>
  <c r="AY175" s="1"/>
  <c r="BB175" s="1"/>
  <c r="BE175" s="1"/>
  <c r="BH175" s="1"/>
  <c r="BK175" s="1"/>
  <c r="BN175" s="1"/>
  <c r="BQ175" s="1"/>
  <c r="BT175" s="1"/>
  <c r="BW175" s="1"/>
  <c r="BZ175" s="1"/>
  <c r="CC175" s="1"/>
  <c r="CF175" s="1"/>
  <c r="CI175" s="1"/>
  <c r="CL175" s="1"/>
  <c r="CO175" s="1"/>
  <c r="C174" i="3" s="1"/>
  <c r="F174" s="1"/>
  <c r="I174" s="1"/>
  <c r="L174" s="1"/>
  <c r="O174" s="1"/>
  <c r="R174" s="1"/>
  <c r="U174" s="1"/>
  <c r="X174" s="1"/>
  <c r="AA174" s="1"/>
  <c r="AD174" s="1"/>
  <c r="AG174" s="1"/>
  <c r="AJ174" s="1"/>
  <c r="AM174" s="1"/>
  <c r="AP174" s="1"/>
  <c r="AS174" s="1"/>
  <c r="AV174" s="1"/>
  <c r="AY174" s="1"/>
  <c r="BB174" s="1"/>
  <c r="BE174" s="1"/>
  <c r="BH174" s="1"/>
  <c r="BK174" s="1"/>
  <c r="BN174" s="1"/>
  <c r="BQ174" s="1"/>
  <c r="BT174" s="1"/>
  <c r="BW174" s="1"/>
  <c r="BZ174" s="1"/>
  <c r="CC174" s="1"/>
  <c r="CF174" s="1"/>
  <c r="CI174" s="1"/>
  <c r="CL174" s="1"/>
  <c r="CO174" s="1"/>
  <c r="CR174" s="1"/>
  <c r="CW174" s="1"/>
  <c r="F176" i="2"/>
  <c r="I176" s="1"/>
  <c r="L176" s="1"/>
  <c r="O176" s="1"/>
  <c r="R176" s="1"/>
  <c r="U176" s="1"/>
  <c r="X176" s="1"/>
  <c r="AA176" s="1"/>
  <c r="AD176" s="1"/>
  <c r="AG176" s="1"/>
  <c r="AJ176" s="1"/>
  <c r="AM176" s="1"/>
  <c r="AP176" s="1"/>
  <c r="AS176" s="1"/>
  <c r="AV176" s="1"/>
  <c r="AY176" s="1"/>
  <c r="BB176" s="1"/>
  <c r="BE176" s="1"/>
  <c r="BH176" s="1"/>
  <c r="BK176" s="1"/>
  <c r="BN176" s="1"/>
  <c r="BQ176" s="1"/>
  <c r="BT176" s="1"/>
  <c r="BW176" s="1"/>
  <c r="BZ176" s="1"/>
  <c r="CC176" s="1"/>
  <c r="CF176" s="1"/>
  <c r="CI176" s="1"/>
  <c r="CL176" s="1"/>
  <c r="CO176" s="1"/>
  <c r="C175" i="3" s="1"/>
  <c r="F175" s="1"/>
  <c r="I175" s="1"/>
  <c r="L175" s="1"/>
  <c r="O175" s="1"/>
  <c r="R175" s="1"/>
  <c r="U175" s="1"/>
  <c r="X175" s="1"/>
  <c r="AA175" s="1"/>
  <c r="AD175" s="1"/>
  <c r="AG175" s="1"/>
  <c r="AJ175" s="1"/>
  <c r="AM175" s="1"/>
  <c r="AP175" s="1"/>
  <c r="AS175" s="1"/>
  <c r="AV175" s="1"/>
  <c r="AY175" s="1"/>
  <c r="BB175" s="1"/>
  <c r="BE175" s="1"/>
  <c r="BH175" s="1"/>
  <c r="BK175" s="1"/>
  <c r="BN175" s="1"/>
  <c r="BQ175" s="1"/>
  <c r="BT175" s="1"/>
  <c r="BW175" s="1"/>
  <c r="BZ175" s="1"/>
  <c r="CC175" s="1"/>
  <c r="CF175" s="1"/>
  <c r="CI175" s="1"/>
  <c r="CL175" s="1"/>
  <c r="CO175" s="1"/>
  <c r="CR175" s="1"/>
  <c r="CW175" s="1"/>
  <c r="F177" i="2"/>
  <c r="I177" s="1"/>
  <c r="L177" s="1"/>
  <c r="O177" s="1"/>
  <c r="R177" s="1"/>
  <c r="U177" s="1"/>
  <c r="X177" s="1"/>
  <c r="AA177" s="1"/>
  <c r="AD177" s="1"/>
  <c r="AG177" s="1"/>
  <c r="AJ177" s="1"/>
  <c r="AM177" s="1"/>
  <c r="AP177" s="1"/>
  <c r="AS177" s="1"/>
  <c r="AV177" s="1"/>
  <c r="AY177" s="1"/>
  <c r="BB177" s="1"/>
  <c r="BE177" s="1"/>
  <c r="BH177" s="1"/>
  <c r="BK177" s="1"/>
  <c r="BN177" s="1"/>
  <c r="BQ177" s="1"/>
  <c r="BT177" s="1"/>
  <c r="BW177" s="1"/>
  <c r="BZ177" s="1"/>
  <c r="CC177" s="1"/>
  <c r="CF177" s="1"/>
  <c r="CI177" s="1"/>
  <c r="CL177" s="1"/>
  <c r="CO177" s="1"/>
  <c r="C176" i="3" s="1"/>
  <c r="F176" s="1"/>
  <c r="I176" s="1"/>
  <c r="L176" s="1"/>
  <c r="O176" s="1"/>
  <c r="R176" s="1"/>
  <c r="U176" s="1"/>
  <c r="X176" s="1"/>
  <c r="AA176" s="1"/>
  <c r="AD176" s="1"/>
  <c r="AG176" s="1"/>
  <c r="AJ176" s="1"/>
  <c r="AM176" s="1"/>
  <c r="AP176" s="1"/>
  <c r="AS176" s="1"/>
  <c r="AV176" s="1"/>
  <c r="AY176" s="1"/>
  <c r="BB176" s="1"/>
  <c r="BE176" s="1"/>
  <c r="BH176" s="1"/>
  <c r="BK176" s="1"/>
  <c r="BN176" s="1"/>
  <c r="BQ176" s="1"/>
  <c r="BT176" s="1"/>
  <c r="BW176" s="1"/>
  <c r="BZ176" s="1"/>
  <c r="CC176" s="1"/>
  <c r="CF176" s="1"/>
  <c r="CI176" s="1"/>
  <c r="CL176" s="1"/>
  <c r="CO176" s="1"/>
  <c r="CR176" s="1"/>
  <c r="CW176" s="1"/>
  <c r="F178" i="2"/>
  <c r="I178" s="1"/>
  <c r="L178" s="1"/>
  <c r="O178" s="1"/>
  <c r="R178" s="1"/>
  <c r="U178" s="1"/>
  <c r="X178" s="1"/>
  <c r="AA178" s="1"/>
  <c r="AD178" s="1"/>
  <c r="AG178" s="1"/>
  <c r="AJ178" s="1"/>
  <c r="AM178" s="1"/>
  <c r="AP178" s="1"/>
  <c r="AS178" s="1"/>
  <c r="AV178" s="1"/>
  <c r="AY178" s="1"/>
  <c r="BB178" s="1"/>
  <c r="BE178" s="1"/>
  <c r="BH178" s="1"/>
  <c r="BK178" s="1"/>
  <c r="BN178" s="1"/>
  <c r="BQ178" s="1"/>
  <c r="BT178" s="1"/>
  <c r="BW178" s="1"/>
  <c r="BZ178" s="1"/>
  <c r="CC178" s="1"/>
  <c r="CF178" s="1"/>
  <c r="CI178" s="1"/>
  <c r="CL178" s="1"/>
  <c r="CO178" s="1"/>
  <c r="C177" i="3" s="1"/>
  <c r="F177" s="1"/>
  <c r="I177" s="1"/>
  <c r="L177" s="1"/>
  <c r="O177" s="1"/>
  <c r="R177" s="1"/>
  <c r="U177" s="1"/>
  <c r="X177" s="1"/>
  <c r="AA177" s="1"/>
  <c r="AD177" s="1"/>
  <c r="AG177" s="1"/>
  <c r="AJ177" s="1"/>
  <c r="AM177" s="1"/>
  <c r="AP177" s="1"/>
  <c r="AS177" s="1"/>
  <c r="AV177" s="1"/>
  <c r="AY177" s="1"/>
  <c r="BB177" s="1"/>
  <c r="BE177" s="1"/>
  <c r="BH177" s="1"/>
  <c r="BK177" s="1"/>
  <c r="BN177" s="1"/>
  <c r="BQ177" s="1"/>
  <c r="BT177" s="1"/>
  <c r="BW177" s="1"/>
  <c r="BZ177" s="1"/>
  <c r="CC177" s="1"/>
  <c r="CF177" s="1"/>
  <c r="CI177" s="1"/>
  <c r="CL177" s="1"/>
  <c r="CO177" s="1"/>
  <c r="CR177" s="1"/>
  <c r="CW177" s="1"/>
  <c r="F179" i="2"/>
  <c r="I179" s="1"/>
  <c r="L179" s="1"/>
  <c r="O179" s="1"/>
  <c r="R179" s="1"/>
  <c r="U179" s="1"/>
  <c r="X179" s="1"/>
  <c r="AA179" s="1"/>
  <c r="AD179" s="1"/>
  <c r="AG179" s="1"/>
  <c r="AJ179" s="1"/>
  <c r="AM179" s="1"/>
  <c r="AP179" s="1"/>
  <c r="AS179" s="1"/>
  <c r="AV179" s="1"/>
  <c r="AY179" s="1"/>
  <c r="BB179" s="1"/>
  <c r="BE179" s="1"/>
  <c r="BH179" s="1"/>
  <c r="BK179" s="1"/>
  <c r="BN179" s="1"/>
  <c r="BQ179" s="1"/>
  <c r="BT179" s="1"/>
  <c r="BW179" s="1"/>
  <c r="BZ179" s="1"/>
  <c r="CC179" s="1"/>
  <c r="CF179" s="1"/>
  <c r="CI179" s="1"/>
  <c r="CL179" s="1"/>
  <c r="CO179" s="1"/>
  <c r="C178" i="3" s="1"/>
  <c r="F178" s="1"/>
  <c r="I178" s="1"/>
  <c r="L178" s="1"/>
  <c r="O178" s="1"/>
  <c r="R178" s="1"/>
  <c r="U178" s="1"/>
  <c r="X178" s="1"/>
  <c r="AA178" s="1"/>
  <c r="AD178" s="1"/>
  <c r="AG178" s="1"/>
  <c r="AJ178" s="1"/>
  <c r="AM178" s="1"/>
  <c r="AP178" s="1"/>
  <c r="AS178" s="1"/>
  <c r="AV178" s="1"/>
  <c r="AY178" s="1"/>
  <c r="BB178" s="1"/>
  <c r="BE178" s="1"/>
  <c r="BH178" s="1"/>
  <c r="BK178" s="1"/>
  <c r="BN178" s="1"/>
  <c r="BQ178" s="1"/>
  <c r="BT178" s="1"/>
  <c r="BW178" s="1"/>
  <c r="BZ178" s="1"/>
  <c r="CC178" s="1"/>
  <c r="CF178" s="1"/>
  <c r="CI178" s="1"/>
  <c r="CL178" s="1"/>
  <c r="CO178" s="1"/>
  <c r="CR178" s="1"/>
  <c r="CW178" s="1"/>
  <c r="F180" i="2"/>
  <c r="I180" s="1"/>
  <c r="L180" s="1"/>
  <c r="O180" s="1"/>
  <c r="R180" s="1"/>
  <c r="U180" s="1"/>
  <c r="X180" s="1"/>
  <c r="AA180" s="1"/>
  <c r="AD180" s="1"/>
  <c r="AG180" s="1"/>
  <c r="AJ180" s="1"/>
  <c r="AM180" s="1"/>
  <c r="AP180" s="1"/>
  <c r="AS180" s="1"/>
  <c r="AV180" s="1"/>
  <c r="AY180" s="1"/>
  <c r="BB180" s="1"/>
  <c r="BE180" s="1"/>
  <c r="BH180" s="1"/>
  <c r="BK180" s="1"/>
  <c r="BN180" s="1"/>
  <c r="BQ180" s="1"/>
  <c r="BT180" s="1"/>
  <c r="BW180" s="1"/>
  <c r="BZ180" s="1"/>
  <c r="CC180" s="1"/>
  <c r="CF180" s="1"/>
  <c r="CI180" s="1"/>
  <c r="CL180" s="1"/>
  <c r="CO180" s="1"/>
  <c r="C179" i="3" s="1"/>
  <c r="F179" s="1"/>
  <c r="I179" s="1"/>
  <c r="L179" s="1"/>
  <c r="O179" s="1"/>
  <c r="R179" s="1"/>
  <c r="U179" s="1"/>
  <c r="X179" s="1"/>
  <c r="AA179" s="1"/>
  <c r="AD179" s="1"/>
  <c r="AG179" s="1"/>
  <c r="AJ179" s="1"/>
  <c r="AM179" s="1"/>
  <c r="AP179" s="1"/>
  <c r="AS179" s="1"/>
  <c r="AV179" s="1"/>
  <c r="AY179" s="1"/>
  <c r="BB179" s="1"/>
  <c r="BE179" s="1"/>
  <c r="BH179" s="1"/>
  <c r="BK179" s="1"/>
  <c r="BN179" s="1"/>
  <c r="BQ179" s="1"/>
  <c r="BT179" s="1"/>
  <c r="BW179" s="1"/>
  <c r="BZ179" s="1"/>
  <c r="CC179" s="1"/>
  <c r="CF179" s="1"/>
  <c r="CI179" s="1"/>
  <c r="CL179" s="1"/>
  <c r="CO179" s="1"/>
  <c r="CR179" s="1"/>
  <c r="CW179" s="1"/>
  <c r="F181" i="2"/>
  <c r="I181" s="1"/>
  <c r="L181" s="1"/>
  <c r="O181" s="1"/>
  <c r="R181" s="1"/>
  <c r="U181" s="1"/>
  <c r="X181" s="1"/>
  <c r="AA181" s="1"/>
  <c r="AD181" s="1"/>
  <c r="AG181" s="1"/>
  <c r="AJ181" s="1"/>
  <c r="AM181" s="1"/>
  <c r="AP181" s="1"/>
  <c r="AS181" s="1"/>
  <c r="AV181" s="1"/>
  <c r="AY181" s="1"/>
  <c r="BB181" s="1"/>
  <c r="BE181" s="1"/>
  <c r="BH181" s="1"/>
  <c r="BK181" s="1"/>
  <c r="BN181" s="1"/>
  <c r="BQ181" s="1"/>
  <c r="BT181" s="1"/>
  <c r="BW181" s="1"/>
  <c r="BZ181" s="1"/>
  <c r="CC181" s="1"/>
  <c r="CF181" s="1"/>
  <c r="CI181" s="1"/>
  <c r="CL181" s="1"/>
  <c r="CO181" s="1"/>
  <c r="C180" i="3" s="1"/>
  <c r="F180" s="1"/>
  <c r="I180" s="1"/>
  <c r="L180" s="1"/>
  <c r="O180" s="1"/>
  <c r="R180" s="1"/>
  <c r="U180" s="1"/>
  <c r="X180" s="1"/>
  <c r="AA180" s="1"/>
  <c r="AD180" s="1"/>
  <c r="AG180" s="1"/>
  <c r="AJ180" s="1"/>
  <c r="AM180" s="1"/>
  <c r="AP180" s="1"/>
  <c r="AS180" s="1"/>
  <c r="AV180" s="1"/>
  <c r="AY180" s="1"/>
  <c r="BB180" s="1"/>
  <c r="BE180" s="1"/>
  <c r="BH180" s="1"/>
  <c r="BK180" s="1"/>
  <c r="BN180" s="1"/>
  <c r="BQ180" s="1"/>
  <c r="BT180" s="1"/>
  <c r="BW180" s="1"/>
  <c r="BZ180" s="1"/>
  <c r="CC180" s="1"/>
  <c r="CF180" s="1"/>
  <c r="CI180" s="1"/>
  <c r="CL180" s="1"/>
  <c r="CO180" s="1"/>
  <c r="CR180" s="1"/>
  <c r="CW180" s="1"/>
  <c r="F182" i="2"/>
  <c r="I182" s="1"/>
  <c r="L182" s="1"/>
  <c r="O182" s="1"/>
  <c r="R182" s="1"/>
  <c r="U182" s="1"/>
  <c r="X182" s="1"/>
  <c r="AA182" s="1"/>
  <c r="AD182" s="1"/>
  <c r="AG182" s="1"/>
  <c r="AJ182" s="1"/>
  <c r="AM182" s="1"/>
  <c r="AP182" s="1"/>
  <c r="AS182" s="1"/>
  <c r="AV182" s="1"/>
  <c r="AY182" s="1"/>
  <c r="BB182" s="1"/>
  <c r="BE182" s="1"/>
  <c r="BH182" s="1"/>
  <c r="BK182" s="1"/>
  <c r="BN182" s="1"/>
  <c r="BQ182" s="1"/>
  <c r="BT182" s="1"/>
  <c r="BW182" s="1"/>
  <c r="BZ182" s="1"/>
  <c r="CC182" s="1"/>
  <c r="CF182" s="1"/>
  <c r="CI182" s="1"/>
  <c r="CL182" s="1"/>
  <c r="CO182" s="1"/>
  <c r="C181" i="3" s="1"/>
  <c r="F181" s="1"/>
  <c r="I181" s="1"/>
  <c r="L181" s="1"/>
  <c r="O181" s="1"/>
  <c r="R181" s="1"/>
  <c r="U181" s="1"/>
  <c r="X181" s="1"/>
  <c r="AA181" s="1"/>
  <c r="AD181" s="1"/>
  <c r="AG181" s="1"/>
  <c r="AJ181" s="1"/>
  <c r="AM181" s="1"/>
  <c r="AP181" s="1"/>
  <c r="AS181" s="1"/>
  <c r="AV181" s="1"/>
  <c r="AY181" s="1"/>
  <c r="BB181" s="1"/>
  <c r="BE181" s="1"/>
  <c r="BH181" s="1"/>
  <c r="BK181" s="1"/>
  <c r="BN181" s="1"/>
  <c r="BQ181" s="1"/>
  <c r="BT181" s="1"/>
  <c r="BW181" s="1"/>
  <c r="BZ181" s="1"/>
  <c r="CC181" s="1"/>
  <c r="CF181" s="1"/>
  <c r="CI181" s="1"/>
  <c r="CL181" s="1"/>
  <c r="CO181" s="1"/>
  <c r="CR181" s="1"/>
  <c r="CW181" s="1"/>
  <c r="F183" i="2"/>
  <c r="I183" s="1"/>
  <c r="L183" s="1"/>
  <c r="O183" s="1"/>
  <c r="R183" s="1"/>
  <c r="U183" s="1"/>
  <c r="X183" s="1"/>
  <c r="AA183" s="1"/>
  <c r="AD183" s="1"/>
  <c r="AG183" s="1"/>
  <c r="AJ183" s="1"/>
  <c r="AM183" s="1"/>
  <c r="AP183" s="1"/>
  <c r="AS183" s="1"/>
  <c r="AV183" s="1"/>
  <c r="AY183" s="1"/>
  <c r="BB183" s="1"/>
  <c r="BE183" s="1"/>
  <c r="BH183" s="1"/>
  <c r="BK183" s="1"/>
  <c r="BN183" s="1"/>
  <c r="BQ183" s="1"/>
  <c r="BT183" s="1"/>
  <c r="BW183" s="1"/>
  <c r="BZ183" s="1"/>
  <c r="CC183" s="1"/>
  <c r="CF183" s="1"/>
  <c r="CI183" s="1"/>
  <c r="CL183" s="1"/>
  <c r="CO183" s="1"/>
  <c r="C182" i="3" s="1"/>
  <c r="F182" s="1"/>
  <c r="I182" s="1"/>
  <c r="L182" s="1"/>
  <c r="O182" s="1"/>
  <c r="R182" s="1"/>
  <c r="U182" s="1"/>
  <c r="X182" s="1"/>
  <c r="AA182" s="1"/>
  <c r="AD182" s="1"/>
  <c r="AG182" s="1"/>
  <c r="AJ182" s="1"/>
  <c r="AM182" s="1"/>
  <c r="AP182" s="1"/>
  <c r="AS182" s="1"/>
  <c r="AV182" s="1"/>
  <c r="AY182" s="1"/>
  <c r="BB182" s="1"/>
  <c r="BE182" s="1"/>
  <c r="BH182" s="1"/>
  <c r="BK182" s="1"/>
  <c r="BN182" s="1"/>
  <c r="BQ182" s="1"/>
  <c r="BT182" s="1"/>
  <c r="BW182" s="1"/>
  <c r="BZ182" s="1"/>
  <c r="CC182" s="1"/>
  <c r="CF182" s="1"/>
  <c r="CI182" s="1"/>
  <c r="CL182" s="1"/>
  <c r="CO182" s="1"/>
  <c r="CR182" s="1"/>
  <c r="CW182" s="1"/>
  <c r="F184" i="2"/>
  <c r="I184" s="1"/>
  <c r="L184" s="1"/>
  <c r="O184" s="1"/>
  <c r="R184" s="1"/>
  <c r="U184" s="1"/>
  <c r="X184" s="1"/>
  <c r="AA184" s="1"/>
  <c r="AD184" s="1"/>
  <c r="AG184" s="1"/>
  <c r="AJ184" s="1"/>
  <c r="AM184" s="1"/>
  <c r="AP184" s="1"/>
  <c r="AS184" s="1"/>
  <c r="AV184" s="1"/>
  <c r="AY184" s="1"/>
  <c r="BB184" s="1"/>
  <c r="BE184" s="1"/>
  <c r="BH184" s="1"/>
  <c r="BK184" s="1"/>
  <c r="BN184" s="1"/>
  <c r="BQ184" s="1"/>
  <c r="BT184" s="1"/>
  <c r="BW184" s="1"/>
  <c r="BZ184" s="1"/>
  <c r="CC184" s="1"/>
  <c r="CF184" s="1"/>
  <c r="CI184" s="1"/>
  <c r="CL184" s="1"/>
  <c r="CO184" s="1"/>
  <c r="C183" i="3" s="1"/>
  <c r="F183" s="1"/>
  <c r="I183" s="1"/>
  <c r="L183" s="1"/>
  <c r="O183" s="1"/>
  <c r="R183" s="1"/>
  <c r="U183" s="1"/>
  <c r="X183" s="1"/>
  <c r="AA183" s="1"/>
  <c r="AD183" s="1"/>
  <c r="AG183" s="1"/>
  <c r="AJ183" s="1"/>
  <c r="AM183" s="1"/>
  <c r="AP183" s="1"/>
  <c r="AS183" s="1"/>
  <c r="AV183" s="1"/>
  <c r="AY183" s="1"/>
  <c r="BB183" s="1"/>
  <c r="BE183" s="1"/>
  <c r="BH183" s="1"/>
  <c r="BK183" s="1"/>
  <c r="BN183" s="1"/>
  <c r="BQ183" s="1"/>
  <c r="BT183" s="1"/>
  <c r="BW183" s="1"/>
  <c r="BZ183" s="1"/>
  <c r="CC183" s="1"/>
  <c r="CF183" s="1"/>
  <c r="CI183" s="1"/>
  <c r="CL183" s="1"/>
  <c r="CO183" s="1"/>
  <c r="CR183" s="1"/>
  <c r="CW183" s="1"/>
  <c r="F185" i="2"/>
  <c r="I185" s="1"/>
  <c r="L185" s="1"/>
  <c r="O185" s="1"/>
  <c r="R185" s="1"/>
  <c r="U185" s="1"/>
  <c r="X185" s="1"/>
  <c r="AA185" s="1"/>
  <c r="AD185" s="1"/>
  <c r="AG185" s="1"/>
  <c r="AJ185" s="1"/>
  <c r="AM185" s="1"/>
  <c r="AP185" s="1"/>
  <c r="AS185" s="1"/>
  <c r="AV185" s="1"/>
  <c r="AY185" s="1"/>
  <c r="BB185" s="1"/>
  <c r="BE185" s="1"/>
  <c r="BH185" s="1"/>
  <c r="BK185" s="1"/>
  <c r="BN185" s="1"/>
  <c r="BQ185" s="1"/>
  <c r="BT185" s="1"/>
  <c r="BW185" s="1"/>
  <c r="BZ185" s="1"/>
  <c r="CC185" s="1"/>
  <c r="CF185" s="1"/>
  <c r="CI185" s="1"/>
  <c r="CL185" s="1"/>
  <c r="CO185" s="1"/>
  <c r="C184" i="3" s="1"/>
  <c r="F184" s="1"/>
  <c r="I184" s="1"/>
  <c r="L184" s="1"/>
  <c r="O184" s="1"/>
  <c r="R184" s="1"/>
  <c r="U184" s="1"/>
  <c r="X184" s="1"/>
  <c r="AA184" s="1"/>
  <c r="AD184" s="1"/>
  <c r="AG184" s="1"/>
  <c r="AJ184" s="1"/>
  <c r="AM184" s="1"/>
  <c r="AP184" s="1"/>
  <c r="AS184" s="1"/>
  <c r="AV184" s="1"/>
  <c r="AY184" s="1"/>
  <c r="BB184" s="1"/>
  <c r="BE184" s="1"/>
  <c r="BH184" s="1"/>
  <c r="BK184" s="1"/>
  <c r="BN184" s="1"/>
  <c r="BQ184" s="1"/>
  <c r="BT184" s="1"/>
  <c r="BW184" s="1"/>
  <c r="BZ184" s="1"/>
  <c r="CC184" s="1"/>
  <c r="CF184" s="1"/>
  <c r="CI184" s="1"/>
  <c r="CL184" s="1"/>
  <c r="CO184" s="1"/>
  <c r="CR184" s="1"/>
  <c r="CW184" s="1"/>
  <c r="F186" i="2"/>
  <c r="I186" s="1"/>
  <c r="L186" s="1"/>
  <c r="O186" s="1"/>
  <c r="R186" s="1"/>
  <c r="U186" s="1"/>
  <c r="X186" s="1"/>
  <c r="AA186" s="1"/>
  <c r="AD186" s="1"/>
  <c r="AG186" s="1"/>
  <c r="AJ186" s="1"/>
  <c r="AM186" s="1"/>
  <c r="AP186" s="1"/>
  <c r="AS186" s="1"/>
  <c r="AV186" s="1"/>
  <c r="AY186" s="1"/>
  <c r="BB186" s="1"/>
  <c r="BE186" s="1"/>
  <c r="BH186" s="1"/>
  <c r="BK186" s="1"/>
  <c r="BN186" s="1"/>
  <c r="BQ186" s="1"/>
  <c r="BT186" s="1"/>
  <c r="BW186" s="1"/>
  <c r="BZ186" s="1"/>
  <c r="CC186" s="1"/>
  <c r="CF186" s="1"/>
  <c r="CI186" s="1"/>
  <c r="CL186" s="1"/>
  <c r="CO186" s="1"/>
  <c r="C185" i="3" s="1"/>
  <c r="F185" s="1"/>
  <c r="I185" s="1"/>
  <c r="L185" s="1"/>
  <c r="O185" s="1"/>
  <c r="R185" s="1"/>
  <c r="U185" s="1"/>
  <c r="X185" s="1"/>
  <c r="AA185" s="1"/>
  <c r="AD185" s="1"/>
  <c r="AG185" s="1"/>
  <c r="AJ185" s="1"/>
  <c r="AM185" s="1"/>
  <c r="AP185" s="1"/>
  <c r="AS185" s="1"/>
  <c r="AV185" s="1"/>
  <c r="AY185" s="1"/>
  <c r="BB185" s="1"/>
  <c r="BE185" s="1"/>
  <c r="BH185" s="1"/>
  <c r="BK185" s="1"/>
  <c r="BN185" s="1"/>
  <c r="BQ185" s="1"/>
  <c r="BT185" s="1"/>
  <c r="BW185" s="1"/>
  <c r="BZ185" s="1"/>
  <c r="CC185" s="1"/>
  <c r="CF185" s="1"/>
  <c r="CI185" s="1"/>
  <c r="CL185" s="1"/>
  <c r="CO185" s="1"/>
  <c r="CR185" s="1"/>
  <c r="CW185" s="1"/>
  <c r="F187" i="2"/>
  <c r="F188"/>
  <c r="I188" s="1"/>
  <c r="L188" s="1"/>
  <c r="O188" s="1"/>
  <c r="R188" s="1"/>
  <c r="U188" s="1"/>
  <c r="X188" s="1"/>
  <c r="AA188" s="1"/>
  <c r="AD188" s="1"/>
  <c r="AG188" s="1"/>
  <c r="AJ188" s="1"/>
  <c r="AM188" s="1"/>
  <c r="AP188" s="1"/>
  <c r="AS188" s="1"/>
  <c r="AV188" s="1"/>
  <c r="AY188" s="1"/>
  <c r="BB188" s="1"/>
  <c r="BE188" s="1"/>
  <c r="BH188" s="1"/>
  <c r="BK188" s="1"/>
  <c r="BN188" s="1"/>
  <c r="BQ188" s="1"/>
  <c r="BT188" s="1"/>
  <c r="BW188" s="1"/>
  <c r="BZ188" s="1"/>
  <c r="CC188" s="1"/>
  <c r="CF188" s="1"/>
  <c r="CI188" s="1"/>
  <c r="CL188" s="1"/>
  <c r="CO188" s="1"/>
  <c r="C187" i="3" s="1"/>
  <c r="F187" s="1"/>
  <c r="I187" s="1"/>
  <c r="L187" s="1"/>
  <c r="O187" s="1"/>
  <c r="R187" s="1"/>
  <c r="U187" s="1"/>
  <c r="X187" s="1"/>
  <c r="AA187" s="1"/>
  <c r="AD187" s="1"/>
  <c r="AG187" s="1"/>
  <c r="AJ187" s="1"/>
  <c r="AM187" s="1"/>
  <c r="AP187" s="1"/>
  <c r="AS187" s="1"/>
  <c r="AV187" s="1"/>
  <c r="AY187" s="1"/>
  <c r="BB187" s="1"/>
  <c r="BE187" s="1"/>
  <c r="BH187" s="1"/>
  <c r="BK187" s="1"/>
  <c r="BN187" s="1"/>
  <c r="BQ187" s="1"/>
  <c r="BT187" s="1"/>
  <c r="BW187" s="1"/>
  <c r="BZ187" s="1"/>
  <c r="CC187" s="1"/>
  <c r="CF187" s="1"/>
  <c r="CI187" s="1"/>
  <c r="CL187" s="1"/>
  <c r="CO187" s="1"/>
  <c r="CR187" s="1"/>
  <c r="CW187" s="1"/>
  <c r="F189" i="2"/>
  <c r="I189" s="1"/>
  <c r="L189" s="1"/>
  <c r="O189" s="1"/>
  <c r="R189" s="1"/>
  <c r="U189" s="1"/>
  <c r="X189" s="1"/>
  <c r="AA189" s="1"/>
  <c r="AD189" s="1"/>
  <c r="AG189" s="1"/>
  <c r="AJ189" s="1"/>
  <c r="AM189" s="1"/>
  <c r="AP189" s="1"/>
  <c r="AS189" s="1"/>
  <c r="AV189" s="1"/>
  <c r="AY189" s="1"/>
  <c r="BB189" s="1"/>
  <c r="BE189" s="1"/>
  <c r="BH189" s="1"/>
  <c r="BK189" s="1"/>
  <c r="BN189" s="1"/>
  <c r="BQ189" s="1"/>
  <c r="BT189" s="1"/>
  <c r="BW189" s="1"/>
  <c r="BZ189" s="1"/>
  <c r="CC189" s="1"/>
  <c r="CF189" s="1"/>
  <c r="CI189" s="1"/>
  <c r="CL189" s="1"/>
  <c r="CO189" s="1"/>
  <c r="C188" i="3" s="1"/>
  <c r="F188" s="1"/>
  <c r="I188" s="1"/>
  <c r="L188" s="1"/>
  <c r="O188" s="1"/>
  <c r="R188" s="1"/>
  <c r="U188" s="1"/>
  <c r="X188" s="1"/>
  <c r="AA188" s="1"/>
  <c r="AD188" s="1"/>
  <c r="AG188" s="1"/>
  <c r="AJ188" s="1"/>
  <c r="AM188" s="1"/>
  <c r="AP188" s="1"/>
  <c r="AS188" s="1"/>
  <c r="AV188" s="1"/>
  <c r="AY188" s="1"/>
  <c r="BB188" s="1"/>
  <c r="BE188" s="1"/>
  <c r="BH188" s="1"/>
  <c r="BK188" s="1"/>
  <c r="BN188" s="1"/>
  <c r="BQ188" s="1"/>
  <c r="BT188" s="1"/>
  <c r="BW188" s="1"/>
  <c r="BZ188" s="1"/>
  <c r="CC188" s="1"/>
  <c r="CF188" s="1"/>
  <c r="CI188" s="1"/>
  <c r="CL188" s="1"/>
  <c r="CO188" s="1"/>
  <c r="CR188" s="1"/>
  <c r="CW188" s="1"/>
  <c r="F190" i="2"/>
  <c r="I190" s="1"/>
  <c r="L190" s="1"/>
  <c r="O190" s="1"/>
  <c r="R190" s="1"/>
  <c r="U190" s="1"/>
  <c r="X190" s="1"/>
  <c r="AA190" s="1"/>
  <c r="AD190" s="1"/>
  <c r="AG190" s="1"/>
  <c r="AJ190" s="1"/>
  <c r="AM190" s="1"/>
  <c r="AP190" s="1"/>
  <c r="AS190" s="1"/>
  <c r="AV190" s="1"/>
  <c r="AY190" s="1"/>
  <c r="BB190" s="1"/>
  <c r="BE190" s="1"/>
  <c r="BH190" s="1"/>
  <c r="BK190" s="1"/>
  <c r="BN190" s="1"/>
  <c r="BQ190" s="1"/>
  <c r="BT190" s="1"/>
  <c r="BW190" s="1"/>
  <c r="BZ190" s="1"/>
  <c r="CC190" s="1"/>
  <c r="CF190" s="1"/>
  <c r="CI190" s="1"/>
  <c r="CL190" s="1"/>
  <c r="CO190" s="1"/>
  <c r="C189" i="3" s="1"/>
  <c r="F189" s="1"/>
  <c r="I189" s="1"/>
  <c r="L189" s="1"/>
  <c r="O189" s="1"/>
  <c r="R189" s="1"/>
  <c r="U189" s="1"/>
  <c r="X189" s="1"/>
  <c r="AA189" s="1"/>
  <c r="AD189" s="1"/>
  <c r="AG189" s="1"/>
  <c r="AJ189" s="1"/>
  <c r="AM189" s="1"/>
  <c r="AP189" s="1"/>
  <c r="AS189" s="1"/>
  <c r="AV189" s="1"/>
  <c r="AY189" s="1"/>
  <c r="BB189" s="1"/>
  <c r="BE189" s="1"/>
  <c r="BH189" s="1"/>
  <c r="BK189" s="1"/>
  <c r="BN189" s="1"/>
  <c r="BQ189" s="1"/>
  <c r="BT189" s="1"/>
  <c r="BW189" s="1"/>
  <c r="BZ189" s="1"/>
  <c r="CC189" s="1"/>
  <c r="CF189" s="1"/>
  <c r="CI189" s="1"/>
  <c r="CL189" s="1"/>
  <c r="CO189" s="1"/>
  <c r="CR189" s="1"/>
  <c r="CW189" s="1"/>
  <c r="F191" i="2"/>
  <c r="I191" s="1"/>
  <c r="L191" s="1"/>
  <c r="O191" s="1"/>
  <c r="R191" s="1"/>
  <c r="U191" s="1"/>
  <c r="X191" s="1"/>
  <c r="AA191" s="1"/>
  <c r="AD191" s="1"/>
  <c r="AG191" s="1"/>
  <c r="AJ191" s="1"/>
  <c r="AM191" s="1"/>
  <c r="AP191" s="1"/>
  <c r="AS191" s="1"/>
  <c r="AV191" s="1"/>
  <c r="AY191" s="1"/>
  <c r="BB191" s="1"/>
  <c r="BE191" s="1"/>
  <c r="BH191" s="1"/>
  <c r="BK191" s="1"/>
  <c r="BN191" s="1"/>
  <c r="BQ191" s="1"/>
  <c r="BT191" s="1"/>
  <c r="BW191" s="1"/>
  <c r="BZ191" s="1"/>
  <c r="CC191" s="1"/>
  <c r="CF191" s="1"/>
  <c r="CI191" s="1"/>
  <c r="CL191" s="1"/>
  <c r="CO191" s="1"/>
  <c r="C190" i="3" s="1"/>
  <c r="F190" s="1"/>
  <c r="I190" s="1"/>
  <c r="L190" s="1"/>
  <c r="O190" s="1"/>
  <c r="R190" s="1"/>
  <c r="U190" s="1"/>
  <c r="X190" s="1"/>
  <c r="AA190" s="1"/>
  <c r="AD190" s="1"/>
  <c r="AG190" s="1"/>
  <c r="AJ190" s="1"/>
  <c r="AM190" s="1"/>
  <c r="AP190" s="1"/>
  <c r="AS190" s="1"/>
  <c r="AV190" s="1"/>
  <c r="AY190" s="1"/>
  <c r="BB190" s="1"/>
  <c r="BE190" s="1"/>
  <c r="BH190" s="1"/>
  <c r="BK190" s="1"/>
  <c r="BN190" s="1"/>
  <c r="BQ190" s="1"/>
  <c r="BT190" s="1"/>
  <c r="BW190" s="1"/>
  <c r="BZ190" s="1"/>
  <c r="CC190" s="1"/>
  <c r="CF190" s="1"/>
  <c r="CI190" s="1"/>
  <c r="CL190" s="1"/>
  <c r="CO190" s="1"/>
  <c r="CR190" s="1"/>
  <c r="CW190" s="1"/>
  <c r="F192" i="2"/>
  <c r="I192" s="1"/>
  <c r="L192" s="1"/>
  <c r="O192" s="1"/>
  <c r="R192" s="1"/>
  <c r="U192" s="1"/>
  <c r="X192" s="1"/>
  <c r="AA192" s="1"/>
  <c r="AD192" s="1"/>
  <c r="AG192" s="1"/>
  <c r="AJ192" s="1"/>
  <c r="AM192" s="1"/>
  <c r="AP192" s="1"/>
  <c r="AS192" s="1"/>
  <c r="AV192" s="1"/>
  <c r="AY192" s="1"/>
  <c r="BB192" s="1"/>
  <c r="BE192" s="1"/>
  <c r="BH192" s="1"/>
  <c r="BK192" s="1"/>
  <c r="BN192" s="1"/>
  <c r="BQ192" s="1"/>
  <c r="BT192" s="1"/>
  <c r="BW192" s="1"/>
  <c r="BZ192" s="1"/>
  <c r="CC192" s="1"/>
  <c r="CF192" s="1"/>
  <c r="CI192" s="1"/>
  <c r="CL192" s="1"/>
  <c r="CO192" s="1"/>
  <c r="C191" i="3" s="1"/>
  <c r="F191" s="1"/>
  <c r="I191" s="1"/>
  <c r="L191" s="1"/>
  <c r="O191" s="1"/>
  <c r="R191" s="1"/>
  <c r="U191" s="1"/>
  <c r="X191" s="1"/>
  <c r="AA191" s="1"/>
  <c r="AD191" s="1"/>
  <c r="AG191" s="1"/>
  <c r="AJ191" s="1"/>
  <c r="AM191" s="1"/>
  <c r="AP191" s="1"/>
  <c r="AS191" s="1"/>
  <c r="AV191" s="1"/>
  <c r="AY191" s="1"/>
  <c r="BB191" s="1"/>
  <c r="BE191" s="1"/>
  <c r="BH191" s="1"/>
  <c r="BK191" s="1"/>
  <c r="BN191" s="1"/>
  <c r="BQ191" s="1"/>
  <c r="BT191" s="1"/>
  <c r="BW191" s="1"/>
  <c r="BZ191" s="1"/>
  <c r="CC191" s="1"/>
  <c r="CF191" s="1"/>
  <c r="CI191" s="1"/>
  <c r="CL191" s="1"/>
  <c r="CO191" s="1"/>
  <c r="CR191" s="1"/>
  <c r="CW191" s="1"/>
  <c r="F193" i="2"/>
  <c r="I193" s="1"/>
  <c r="L193" s="1"/>
  <c r="O193" s="1"/>
  <c r="R193" s="1"/>
  <c r="U193" s="1"/>
  <c r="X193" s="1"/>
  <c r="AA193" s="1"/>
  <c r="AD193" s="1"/>
  <c r="AG193" s="1"/>
  <c r="AJ193" s="1"/>
  <c r="AM193" s="1"/>
  <c r="AP193" s="1"/>
  <c r="AS193" s="1"/>
  <c r="AV193" s="1"/>
  <c r="AY193" s="1"/>
  <c r="BB193" s="1"/>
  <c r="BE193" s="1"/>
  <c r="BH193" s="1"/>
  <c r="BK193" s="1"/>
  <c r="BN193" s="1"/>
  <c r="BQ193" s="1"/>
  <c r="BT193" s="1"/>
  <c r="BW193" s="1"/>
  <c r="BZ193" s="1"/>
  <c r="CC193" s="1"/>
  <c r="CF193" s="1"/>
  <c r="CI193" s="1"/>
  <c r="CL193" s="1"/>
  <c r="CO193" s="1"/>
  <c r="C192" i="3" s="1"/>
  <c r="F192" s="1"/>
  <c r="I192" s="1"/>
  <c r="L192" s="1"/>
  <c r="O192" s="1"/>
  <c r="R192" s="1"/>
  <c r="U192" s="1"/>
  <c r="X192" s="1"/>
  <c r="AA192" s="1"/>
  <c r="AD192" s="1"/>
  <c r="AG192" s="1"/>
  <c r="AJ192" s="1"/>
  <c r="AM192" s="1"/>
  <c r="AP192" s="1"/>
  <c r="AS192" s="1"/>
  <c r="AV192" s="1"/>
  <c r="AY192" s="1"/>
  <c r="BB192" s="1"/>
  <c r="BE192" s="1"/>
  <c r="BH192" s="1"/>
  <c r="BK192" s="1"/>
  <c r="BN192" s="1"/>
  <c r="BQ192" s="1"/>
  <c r="BT192" s="1"/>
  <c r="BW192" s="1"/>
  <c r="BZ192" s="1"/>
  <c r="CC192" s="1"/>
  <c r="CF192" s="1"/>
  <c r="CI192" s="1"/>
  <c r="CL192" s="1"/>
  <c r="CO192" s="1"/>
  <c r="CR192" s="1"/>
  <c r="CW192" s="1"/>
  <c r="F194" i="2"/>
  <c r="I194" s="1"/>
  <c r="L194" s="1"/>
  <c r="O194" s="1"/>
  <c r="R194" s="1"/>
  <c r="U194" s="1"/>
  <c r="X194" s="1"/>
  <c r="AA194" s="1"/>
  <c r="AD194" s="1"/>
  <c r="AG194" s="1"/>
  <c r="AJ194" s="1"/>
  <c r="AM194" s="1"/>
  <c r="AP194" s="1"/>
  <c r="AS194" s="1"/>
  <c r="AV194" s="1"/>
  <c r="AY194" s="1"/>
  <c r="BB194" s="1"/>
  <c r="BE194" s="1"/>
  <c r="BH194" s="1"/>
  <c r="BK194" s="1"/>
  <c r="BN194" s="1"/>
  <c r="BQ194" s="1"/>
  <c r="BT194" s="1"/>
  <c r="BW194" s="1"/>
  <c r="BZ194" s="1"/>
  <c r="CC194" s="1"/>
  <c r="CF194" s="1"/>
  <c r="CI194" s="1"/>
  <c r="CL194" s="1"/>
  <c r="CO194" s="1"/>
  <c r="C193" i="3" s="1"/>
  <c r="F193" s="1"/>
  <c r="I193" s="1"/>
  <c r="L193" s="1"/>
  <c r="O193" s="1"/>
  <c r="R193" s="1"/>
  <c r="U193" s="1"/>
  <c r="X193" s="1"/>
  <c r="AA193" s="1"/>
  <c r="AD193" s="1"/>
  <c r="AG193" s="1"/>
  <c r="AJ193" s="1"/>
  <c r="AM193" s="1"/>
  <c r="AP193" s="1"/>
  <c r="AS193" s="1"/>
  <c r="AV193" s="1"/>
  <c r="AY193" s="1"/>
  <c r="BB193" s="1"/>
  <c r="BE193" s="1"/>
  <c r="BH193" s="1"/>
  <c r="BK193" s="1"/>
  <c r="BN193" s="1"/>
  <c r="BQ193" s="1"/>
  <c r="BT193" s="1"/>
  <c r="BW193" s="1"/>
  <c r="BZ193" s="1"/>
  <c r="CC193" s="1"/>
  <c r="CF193" s="1"/>
  <c r="CI193" s="1"/>
  <c r="CL193" s="1"/>
  <c r="CO193" s="1"/>
  <c r="CR193" s="1"/>
  <c r="CW193" s="1"/>
  <c r="F195" i="2"/>
  <c r="I195" s="1"/>
  <c r="L195" s="1"/>
  <c r="O195" s="1"/>
  <c r="R195" s="1"/>
  <c r="U195" s="1"/>
  <c r="X195" s="1"/>
  <c r="AA195" s="1"/>
  <c r="AD195" s="1"/>
  <c r="AG195" s="1"/>
  <c r="AJ195" s="1"/>
  <c r="AM195" s="1"/>
  <c r="AP195" s="1"/>
  <c r="AS195" s="1"/>
  <c r="AV195" s="1"/>
  <c r="AY195" s="1"/>
  <c r="BB195" s="1"/>
  <c r="BE195" s="1"/>
  <c r="BH195" s="1"/>
  <c r="BK195" s="1"/>
  <c r="BN195" s="1"/>
  <c r="BQ195" s="1"/>
  <c r="BT195" s="1"/>
  <c r="BW195" s="1"/>
  <c r="BZ195" s="1"/>
  <c r="CC195" s="1"/>
  <c r="CF195" s="1"/>
  <c r="CI195" s="1"/>
  <c r="CL195" s="1"/>
  <c r="CO195" s="1"/>
  <c r="C194" i="3" s="1"/>
  <c r="F194" s="1"/>
  <c r="I194" s="1"/>
  <c r="L194" s="1"/>
  <c r="O194" s="1"/>
  <c r="R194" s="1"/>
  <c r="U194" s="1"/>
  <c r="X194" s="1"/>
  <c r="AA194" s="1"/>
  <c r="AD194" s="1"/>
  <c r="AG194" s="1"/>
  <c r="AJ194" s="1"/>
  <c r="AM194" s="1"/>
  <c r="AP194" s="1"/>
  <c r="AS194" s="1"/>
  <c r="AV194" s="1"/>
  <c r="AY194" s="1"/>
  <c r="BB194" s="1"/>
  <c r="BE194" s="1"/>
  <c r="BH194" s="1"/>
  <c r="BK194" s="1"/>
  <c r="BN194" s="1"/>
  <c r="BQ194" s="1"/>
  <c r="BT194" s="1"/>
  <c r="BW194" s="1"/>
  <c r="BZ194" s="1"/>
  <c r="CC194" s="1"/>
  <c r="CF194" s="1"/>
  <c r="CI194" s="1"/>
  <c r="CL194" s="1"/>
  <c r="CO194" s="1"/>
  <c r="CR194" s="1"/>
  <c r="CW194" s="1"/>
  <c r="F196" i="2"/>
  <c r="I196" s="1"/>
  <c r="L196" s="1"/>
  <c r="O196" s="1"/>
  <c r="R196" s="1"/>
  <c r="U196" s="1"/>
  <c r="X196" s="1"/>
  <c r="AA196" s="1"/>
  <c r="AD196" s="1"/>
  <c r="AG196" s="1"/>
  <c r="AJ196" s="1"/>
  <c r="AM196" s="1"/>
  <c r="AP196" s="1"/>
  <c r="AS196" s="1"/>
  <c r="AV196" s="1"/>
  <c r="AY196" s="1"/>
  <c r="BB196" s="1"/>
  <c r="BE196" s="1"/>
  <c r="BH196" s="1"/>
  <c r="BK196" s="1"/>
  <c r="BN196" s="1"/>
  <c r="BQ196" s="1"/>
  <c r="BT196" s="1"/>
  <c r="BW196" s="1"/>
  <c r="BZ196" s="1"/>
  <c r="CC196" s="1"/>
  <c r="CF196" s="1"/>
  <c r="CI196" s="1"/>
  <c r="CL196" s="1"/>
  <c r="CO196" s="1"/>
  <c r="C195" i="3" s="1"/>
  <c r="F195" s="1"/>
  <c r="I195" s="1"/>
  <c r="L195" s="1"/>
  <c r="O195" s="1"/>
  <c r="R195" s="1"/>
  <c r="U195" s="1"/>
  <c r="X195" s="1"/>
  <c r="AA195" s="1"/>
  <c r="AD195" s="1"/>
  <c r="AG195" s="1"/>
  <c r="AJ195" s="1"/>
  <c r="AM195" s="1"/>
  <c r="AP195" s="1"/>
  <c r="AS195" s="1"/>
  <c r="AV195" s="1"/>
  <c r="AY195" s="1"/>
  <c r="BB195" s="1"/>
  <c r="BE195" s="1"/>
  <c r="BH195" s="1"/>
  <c r="BK195" s="1"/>
  <c r="BN195" s="1"/>
  <c r="BQ195" s="1"/>
  <c r="BT195" s="1"/>
  <c r="BW195" s="1"/>
  <c r="BZ195" s="1"/>
  <c r="CC195" s="1"/>
  <c r="CF195" s="1"/>
  <c r="CI195" s="1"/>
  <c r="CL195" s="1"/>
  <c r="CO195" s="1"/>
  <c r="CR195" s="1"/>
  <c r="CW195" s="1"/>
  <c r="F197" i="2"/>
  <c r="I197" s="1"/>
  <c r="L197" s="1"/>
  <c r="O197" s="1"/>
  <c r="R197" s="1"/>
  <c r="U197" s="1"/>
  <c r="X197" s="1"/>
  <c r="AA197" s="1"/>
  <c r="AD197" s="1"/>
  <c r="AG197" s="1"/>
  <c r="AJ197" s="1"/>
  <c r="AM197" s="1"/>
  <c r="AP197" s="1"/>
  <c r="AS197" s="1"/>
  <c r="AV197" s="1"/>
  <c r="AY197" s="1"/>
  <c r="BB197" s="1"/>
  <c r="BE197" s="1"/>
  <c r="BH197" s="1"/>
  <c r="BK197" s="1"/>
  <c r="BN197" s="1"/>
  <c r="BQ197" s="1"/>
  <c r="BT197" s="1"/>
  <c r="BW197" s="1"/>
  <c r="BZ197" s="1"/>
  <c r="CC197" s="1"/>
  <c r="CF197" s="1"/>
  <c r="CI197" s="1"/>
  <c r="CL197" s="1"/>
  <c r="CO197" s="1"/>
  <c r="C196" i="3" s="1"/>
  <c r="F196" s="1"/>
  <c r="I196" s="1"/>
  <c r="L196" s="1"/>
  <c r="O196" s="1"/>
  <c r="R196" s="1"/>
  <c r="U196" s="1"/>
  <c r="X196" s="1"/>
  <c r="AA196" s="1"/>
  <c r="AD196" s="1"/>
  <c r="AG196" s="1"/>
  <c r="AJ196" s="1"/>
  <c r="AM196" s="1"/>
  <c r="AP196" s="1"/>
  <c r="AS196" s="1"/>
  <c r="AV196" s="1"/>
  <c r="AY196" s="1"/>
  <c r="BB196" s="1"/>
  <c r="BE196" s="1"/>
  <c r="BH196" s="1"/>
  <c r="BK196" s="1"/>
  <c r="BN196" s="1"/>
  <c r="BQ196" s="1"/>
  <c r="BT196" s="1"/>
  <c r="BW196" s="1"/>
  <c r="BZ196" s="1"/>
  <c r="CC196" s="1"/>
  <c r="CF196" s="1"/>
  <c r="CI196" s="1"/>
  <c r="CL196" s="1"/>
  <c r="CO196" s="1"/>
  <c r="CR196" s="1"/>
  <c r="CW196" s="1"/>
  <c r="F198" i="2"/>
  <c r="I198" s="1"/>
  <c r="L198" s="1"/>
  <c r="O198" s="1"/>
  <c r="R198" s="1"/>
  <c r="U198" s="1"/>
  <c r="X198" s="1"/>
  <c r="AA198" s="1"/>
  <c r="AD198" s="1"/>
  <c r="AG198" s="1"/>
  <c r="AJ198" s="1"/>
  <c r="AM198" s="1"/>
  <c r="AP198" s="1"/>
  <c r="AS198" s="1"/>
  <c r="AV198" s="1"/>
  <c r="AY198" s="1"/>
  <c r="BB198" s="1"/>
  <c r="BE198" s="1"/>
  <c r="BH198" s="1"/>
  <c r="BK198" s="1"/>
  <c r="BN198" s="1"/>
  <c r="BQ198" s="1"/>
  <c r="BT198" s="1"/>
  <c r="BW198" s="1"/>
  <c r="BZ198" s="1"/>
  <c r="CC198" s="1"/>
  <c r="CF198" s="1"/>
  <c r="CI198" s="1"/>
  <c r="CL198" s="1"/>
  <c r="CO198" s="1"/>
  <c r="C197" i="3" s="1"/>
  <c r="F197" s="1"/>
  <c r="I197" s="1"/>
  <c r="L197" s="1"/>
  <c r="O197" s="1"/>
  <c r="R197" s="1"/>
  <c r="U197" s="1"/>
  <c r="X197" s="1"/>
  <c r="AA197" s="1"/>
  <c r="AD197" s="1"/>
  <c r="AG197" s="1"/>
  <c r="AJ197" s="1"/>
  <c r="AM197" s="1"/>
  <c r="AP197" s="1"/>
  <c r="AS197" s="1"/>
  <c r="AV197" s="1"/>
  <c r="AY197" s="1"/>
  <c r="BB197" s="1"/>
  <c r="BE197" s="1"/>
  <c r="BH197" s="1"/>
  <c r="BK197" s="1"/>
  <c r="BN197" s="1"/>
  <c r="BQ197" s="1"/>
  <c r="BT197" s="1"/>
  <c r="BW197" s="1"/>
  <c r="BZ197" s="1"/>
  <c r="CC197" s="1"/>
  <c r="CF197" s="1"/>
  <c r="CI197" s="1"/>
  <c r="CL197" s="1"/>
  <c r="CO197" s="1"/>
  <c r="CR197" s="1"/>
  <c r="CW197" s="1"/>
  <c r="F199" i="2"/>
  <c r="I199" s="1"/>
  <c r="L199" s="1"/>
  <c r="O199" s="1"/>
  <c r="R199" s="1"/>
  <c r="U199" s="1"/>
  <c r="X199" s="1"/>
  <c r="AA199" s="1"/>
  <c r="AD199" s="1"/>
  <c r="AG199" s="1"/>
  <c r="AJ199" s="1"/>
  <c r="AM199" s="1"/>
  <c r="AP199" s="1"/>
  <c r="AS199" s="1"/>
  <c r="AV199" s="1"/>
  <c r="AY199" s="1"/>
  <c r="BB199" s="1"/>
  <c r="BE199" s="1"/>
  <c r="BH199" s="1"/>
  <c r="BK199" s="1"/>
  <c r="BN199" s="1"/>
  <c r="BQ199" s="1"/>
  <c r="BT199" s="1"/>
  <c r="BW199" s="1"/>
  <c r="BZ199" s="1"/>
  <c r="CC199" s="1"/>
  <c r="CF199" s="1"/>
  <c r="CI199" s="1"/>
  <c r="CL199" s="1"/>
  <c r="CO199" s="1"/>
  <c r="C198" i="3" s="1"/>
  <c r="F198" s="1"/>
  <c r="I198" s="1"/>
  <c r="L198" s="1"/>
  <c r="O198" s="1"/>
  <c r="R198" s="1"/>
  <c r="U198" s="1"/>
  <c r="X198" s="1"/>
  <c r="AA198" s="1"/>
  <c r="AD198" s="1"/>
  <c r="AG198" s="1"/>
  <c r="AJ198" s="1"/>
  <c r="AM198" s="1"/>
  <c r="AP198" s="1"/>
  <c r="AS198" s="1"/>
  <c r="AV198" s="1"/>
  <c r="AY198" s="1"/>
  <c r="BB198" s="1"/>
  <c r="BE198" s="1"/>
  <c r="BH198" s="1"/>
  <c r="BK198" s="1"/>
  <c r="BN198" s="1"/>
  <c r="BQ198" s="1"/>
  <c r="BT198" s="1"/>
  <c r="BW198" s="1"/>
  <c r="BZ198" s="1"/>
  <c r="CC198" s="1"/>
  <c r="CF198" s="1"/>
  <c r="CI198" s="1"/>
  <c r="CL198" s="1"/>
  <c r="CO198" s="1"/>
  <c r="CR198" s="1"/>
  <c r="CW198" s="1"/>
  <c r="F200" i="2"/>
  <c r="I200" s="1"/>
  <c r="L200" s="1"/>
  <c r="O200" s="1"/>
  <c r="R200" s="1"/>
  <c r="U200" s="1"/>
  <c r="X200" s="1"/>
  <c r="AA200" s="1"/>
  <c r="AD200" s="1"/>
  <c r="AG200" s="1"/>
  <c r="AJ200" s="1"/>
  <c r="AM200" s="1"/>
  <c r="AP200" s="1"/>
  <c r="AS200" s="1"/>
  <c r="AV200" s="1"/>
  <c r="AY200" s="1"/>
  <c r="BB200" s="1"/>
  <c r="BE200" s="1"/>
  <c r="BH200" s="1"/>
  <c r="BK200" s="1"/>
  <c r="BN200" s="1"/>
  <c r="BQ200" s="1"/>
  <c r="BT200" s="1"/>
  <c r="BW200" s="1"/>
  <c r="BZ200" s="1"/>
  <c r="CC200" s="1"/>
  <c r="CF200" s="1"/>
  <c r="CI200" s="1"/>
  <c r="CL200" s="1"/>
  <c r="CO200" s="1"/>
  <c r="C199" i="3" s="1"/>
  <c r="F199" s="1"/>
  <c r="I199" s="1"/>
  <c r="L199" s="1"/>
  <c r="O199" s="1"/>
  <c r="R199" s="1"/>
  <c r="U199" s="1"/>
  <c r="X199" s="1"/>
  <c r="AA199" s="1"/>
  <c r="AD199" s="1"/>
  <c r="AG199" s="1"/>
  <c r="AJ199" s="1"/>
  <c r="AM199" s="1"/>
  <c r="AP199" s="1"/>
  <c r="AS199" s="1"/>
  <c r="AV199" s="1"/>
  <c r="AY199" s="1"/>
  <c r="BB199" s="1"/>
  <c r="BE199" s="1"/>
  <c r="BH199" s="1"/>
  <c r="BK199" s="1"/>
  <c r="BN199" s="1"/>
  <c r="BQ199" s="1"/>
  <c r="BT199" s="1"/>
  <c r="BW199" s="1"/>
  <c r="BZ199" s="1"/>
  <c r="CC199" s="1"/>
  <c r="CF199" s="1"/>
  <c r="CI199" s="1"/>
  <c r="CL199" s="1"/>
  <c r="CO199" s="1"/>
  <c r="CR199" s="1"/>
  <c r="CW199" s="1"/>
  <c r="F201" i="2"/>
  <c r="I201" s="1"/>
  <c r="L201" s="1"/>
  <c r="O201" s="1"/>
  <c r="R201" s="1"/>
  <c r="U201" s="1"/>
  <c r="X201" s="1"/>
  <c r="AA201" s="1"/>
  <c r="AD201" s="1"/>
  <c r="AG201" s="1"/>
  <c r="AJ201" s="1"/>
  <c r="AM201" s="1"/>
  <c r="AP201" s="1"/>
  <c r="AS201" s="1"/>
  <c r="AV201" s="1"/>
  <c r="AY201" s="1"/>
  <c r="BB201" s="1"/>
  <c r="BE201" s="1"/>
  <c r="BH201" s="1"/>
  <c r="BK201" s="1"/>
  <c r="BN201" s="1"/>
  <c r="BQ201" s="1"/>
  <c r="BT201" s="1"/>
  <c r="BW201" s="1"/>
  <c r="BZ201" s="1"/>
  <c r="CC201" s="1"/>
  <c r="CF201" s="1"/>
  <c r="CI201" s="1"/>
  <c r="CL201" s="1"/>
  <c r="CO201" s="1"/>
  <c r="C200" i="3" s="1"/>
  <c r="F200" s="1"/>
  <c r="I200" s="1"/>
  <c r="L200" s="1"/>
  <c r="O200" s="1"/>
  <c r="R200" s="1"/>
  <c r="U200" s="1"/>
  <c r="X200" s="1"/>
  <c r="AA200" s="1"/>
  <c r="AD200" s="1"/>
  <c r="AG200" s="1"/>
  <c r="AJ200" s="1"/>
  <c r="AM200" s="1"/>
  <c r="AP200" s="1"/>
  <c r="AS200" s="1"/>
  <c r="AV200" s="1"/>
  <c r="AY200" s="1"/>
  <c r="BB200" s="1"/>
  <c r="BE200" s="1"/>
  <c r="BH200" s="1"/>
  <c r="BK200" s="1"/>
  <c r="BN200" s="1"/>
  <c r="BQ200" s="1"/>
  <c r="BT200" s="1"/>
  <c r="BW200" s="1"/>
  <c r="BZ200" s="1"/>
  <c r="CC200" s="1"/>
  <c r="CF200" s="1"/>
  <c r="CI200" s="1"/>
  <c r="CL200" s="1"/>
  <c r="CO200" s="1"/>
  <c r="CR200" s="1"/>
  <c r="CW200" s="1"/>
  <c r="F202" i="2"/>
  <c r="I202" s="1"/>
  <c r="L202" s="1"/>
  <c r="O202" s="1"/>
  <c r="R202" s="1"/>
  <c r="U202" s="1"/>
  <c r="X202" s="1"/>
  <c r="AA202" s="1"/>
  <c r="AD202" s="1"/>
  <c r="AG202" s="1"/>
  <c r="AJ202" s="1"/>
  <c r="AM202" s="1"/>
  <c r="AP202" s="1"/>
  <c r="AS202" s="1"/>
  <c r="AV202" s="1"/>
  <c r="AY202" s="1"/>
  <c r="BB202" s="1"/>
  <c r="BE202" s="1"/>
  <c r="BH202" s="1"/>
  <c r="BK202" s="1"/>
  <c r="BN202" s="1"/>
  <c r="BQ202" s="1"/>
  <c r="BT202" s="1"/>
  <c r="BW202" s="1"/>
  <c r="BZ202" s="1"/>
  <c r="CC202" s="1"/>
  <c r="CF202" s="1"/>
  <c r="CI202" s="1"/>
  <c r="CL202" s="1"/>
  <c r="CO202" s="1"/>
  <c r="C201" i="3" s="1"/>
  <c r="F201" s="1"/>
  <c r="I201" s="1"/>
  <c r="L201" s="1"/>
  <c r="O201" s="1"/>
  <c r="R201" s="1"/>
  <c r="U201" s="1"/>
  <c r="X201" s="1"/>
  <c r="AA201" s="1"/>
  <c r="AD201" s="1"/>
  <c r="AG201" s="1"/>
  <c r="AJ201" s="1"/>
  <c r="AM201" s="1"/>
  <c r="AP201" s="1"/>
  <c r="AS201" s="1"/>
  <c r="AV201" s="1"/>
  <c r="AY201" s="1"/>
  <c r="BB201" s="1"/>
  <c r="BE201" s="1"/>
  <c r="BH201" s="1"/>
  <c r="BK201" s="1"/>
  <c r="BN201" s="1"/>
  <c r="BQ201" s="1"/>
  <c r="BT201" s="1"/>
  <c r="BW201" s="1"/>
  <c r="BZ201" s="1"/>
  <c r="CC201" s="1"/>
  <c r="CF201" s="1"/>
  <c r="CI201" s="1"/>
  <c r="CL201" s="1"/>
  <c r="CO201" s="1"/>
  <c r="CR201" s="1"/>
  <c r="CW201" s="1"/>
  <c r="F203" i="2"/>
  <c r="F204"/>
  <c r="I204" s="1"/>
  <c r="L204" s="1"/>
  <c r="O204" s="1"/>
  <c r="R204" s="1"/>
  <c r="U204" s="1"/>
  <c r="X204" s="1"/>
  <c r="AA204" s="1"/>
  <c r="AD204" s="1"/>
  <c r="AG204" s="1"/>
  <c r="AJ204" s="1"/>
  <c r="AM204" s="1"/>
  <c r="AP204" s="1"/>
  <c r="AS204" s="1"/>
  <c r="AV204" s="1"/>
  <c r="AY204" s="1"/>
  <c r="BB204" s="1"/>
  <c r="BE204" s="1"/>
  <c r="BH204" s="1"/>
  <c r="BK204" s="1"/>
  <c r="BN204" s="1"/>
  <c r="BQ204" s="1"/>
  <c r="BT204" s="1"/>
  <c r="BW204" s="1"/>
  <c r="BZ204" s="1"/>
  <c r="CC204" s="1"/>
  <c r="CF204" s="1"/>
  <c r="CI204" s="1"/>
  <c r="CL204" s="1"/>
  <c r="CO204" s="1"/>
  <c r="C203" i="3" s="1"/>
  <c r="F203" s="1"/>
  <c r="I203" s="1"/>
  <c r="L203" s="1"/>
  <c r="O203" s="1"/>
  <c r="R203" s="1"/>
  <c r="U203" s="1"/>
  <c r="X203" s="1"/>
  <c r="AA203" s="1"/>
  <c r="AD203" s="1"/>
  <c r="AG203" s="1"/>
  <c r="AJ203" s="1"/>
  <c r="AM203" s="1"/>
  <c r="AP203" s="1"/>
  <c r="AS203" s="1"/>
  <c r="AV203" s="1"/>
  <c r="AY203" s="1"/>
  <c r="BB203" s="1"/>
  <c r="BE203" s="1"/>
  <c r="BH203" s="1"/>
  <c r="BK203" s="1"/>
  <c r="BN203" s="1"/>
  <c r="BQ203" s="1"/>
  <c r="BT203" s="1"/>
  <c r="BW203" s="1"/>
  <c r="BZ203" s="1"/>
  <c r="CC203" s="1"/>
  <c r="CF203" s="1"/>
  <c r="CI203" s="1"/>
  <c r="CL203" s="1"/>
  <c r="CO203" s="1"/>
  <c r="CR203" s="1"/>
  <c r="CW203" s="1"/>
  <c r="F205" i="2"/>
  <c r="I205" s="1"/>
  <c r="L205" s="1"/>
  <c r="O205" s="1"/>
  <c r="R205" s="1"/>
  <c r="U205" s="1"/>
  <c r="X205" s="1"/>
  <c r="AA205" s="1"/>
  <c r="AD205" s="1"/>
  <c r="AG205" s="1"/>
  <c r="AJ205" s="1"/>
  <c r="AM205" s="1"/>
  <c r="AP205" s="1"/>
  <c r="AS205" s="1"/>
  <c r="AV205" s="1"/>
  <c r="AY205" s="1"/>
  <c r="BB205" s="1"/>
  <c r="BE205" s="1"/>
  <c r="BH205" s="1"/>
  <c r="BK205" s="1"/>
  <c r="BN205" s="1"/>
  <c r="BQ205" s="1"/>
  <c r="BT205" s="1"/>
  <c r="BW205" s="1"/>
  <c r="BZ205" s="1"/>
  <c r="CC205" s="1"/>
  <c r="CF205" s="1"/>
  <c r="CI205" s="1"/>
  <c r="CL205" s="1"/>
  <c r="CO205" s="1"/>
  <c r="C204" i="3" s="1"/>
  <c r="F204" s="1"/>
  <c r="I204" s="1"/>
  <c r="L204" s="1"/>
  <c r="O204" s="1"/>
  <c r="R204" s="1"/>
  <c r="U204" s="1"/>
  <c r="X204" s="1"/>
  <c r="AA204" s="1"/>
  <c r="AD204" s="1"/>
  <c r="AG204" s="1"/>
  <c r="AJ204" s="1"/>
  <c r="AM204" s="1"/>
  <c r="AP204" s="1"/>
  <c r="AS204" s="1"/>
  <c r="AV204" s="1"/>
  <c r="AY204" s="1"/>
  <c r="BB204" s="1"/>
  <c r="BE204" s="1"/>
  <c r="BH204" s="1"/>
  <c r="BK204" s="1"/>
  <c r="BN204" s="1"/>
  <c r="BQ204" s="1"/>
  <c r="BT204" s="1"/>
  <c r="BW204" s="1"/>
  <c r="BZ204" s="1"/>
  <c r="CC204" s="1"/>
  <c r="CF204" s="1"/>
  <c r="CI204" s="1"/>
  <c r="CL204" s="1"/>
  <c r="CO204" s="1"/>
  <c r="CR204" s="1"/>
  <c r="CW204" s="1"/>
  <c r="F206" i="2"/>
  <c r="I206" s="1"/>
  <c r="L206" s="1"/>
  <c r="O206" s="1"/>
  <c r="R206" s="1"/>
  <c r="U206" s="1"/>
  <c r="X206" s="1"/>
  <c r="AA206" s="1"/>
  <c r="AD206" s="1"/>
  <c r="AG206" s="1"/>
  <c r="AJ206" s="1"/>
  <c r="AM206" s="1"/>
  <c r="AP206" s="1"/>
  <c r="AS206" s="1"/>
  <c r="AV206" s="1"/>
  <c r="AY206" s="1"/>
  <c r="BB206" s="1"/>
  <c r="BE206" s="1"/>
  <c r="BH206" s="1"/>
  <c r="BK206" s="1"/>
  <c r="BN206" s="1"/>
  <c r="BQ206" s="1"/>
  <c r="BT206" s="1"/>
  <c r="BW206" s="1"/>
  <c r="BZ206" s="1"/>
  <c r="CC206" s="1"/>
  <c r="CF206" s="1"/>
  <c r="CI206" s="1"/>
  <c r="CL206" s="1"/>
  <c r="CO206" s="1"/>
  <c r="C205" i="3" s="1"/>
  <c r="F205" s="1"/>
  <c r="I205" s="1"/>
  <c r="L205" s="1"/>
  <c r="O205" s="1"/>
  <c r="R205" s="1"/>
  <c r="U205" s="1"/>
  <c r="X205" s="1"/>
  <c r="AA205" s="1"/>
  <c r="AD205" s="1"/>
  <c r="AG205" s="1"/>
  <c r="AJ205" s="1"/>
  <c r="AM205" s="1"/>
  <c r="AP205" s="1"/>
  <c r="AS205" s="1"/>
  <c r="AV205" s="1"/>
  <c r="AY205" s="1"/>
  <c r="BB205" s="1"/>
  <c r="BE205" s="1"/>
  <c r="BH205" s="1"/>
  <c r="BK205" s="1"/>
  <c r="BN205" s="1"/>
  <c r="BQ205" s="1"/>
  <c r="BT205" s="1"/>
  <c r="BW205" s="1"/>
  <c r="BZ205" s="1"/>
  <c r="CC205" s="1"/>
  <c r="CF205" s="1"/>
  <c r="CI205" s="1"/>
  <c r="CL205" s="1"/>
  <c r="CO205" s="1"/>
  <c r="CR205" s="1"/>
  <c r="CW205" s="1"/>
  <c r="F207" i="2"/>
  <c r="I207" s="1"/>
  <c r="L207" s="1"/>
  <c r="O207" s="1"/>
  <c r="R207" s="1"/>
  <c r="U207" s="1"/>
  <c r="X207" s="1"/>
  <c r="AA207" s="1"/>
  <c r="AD207" s="1"/>
  <c r="AG207" s="1"/>
  <c r="AJ207" s="1"/>
  <c r="AM207" s="1"/>
  <c r="AP207" s="1"/>
  <c r="AS207" s="1"/>
  <c r="AV207" s="1"/>
  <c r="AY207" s="1"/>
  <c r="BB207" s="1"/>
  <c r="BE207" s="1"/>
  <c r="BH207" s="1"/>
  <c r="BK207" s="1"/>
  <c r="BN207" s="1"/>
  <c r="BQ207" s="1"/>
  <c r="BT207" s="1"/>
  <c r="BW207" s="1"/>
  <c r="BZ207" s="1"/>
  <c r="CC207" s="1"/>
  <c r="CF207" s="1"/>
  <c r="CI207" s="1"/>
  <c r="CL207" s="1"/>
  <c r="CO207" s="1"/>
  <c r="C206" i="3" s="1"/>
  <c r="F206" s="1"/>
  <c r="I206" s="1"/>
  <c r="L206" s="1"/>
  <c r="O206" s="1"/>
  <c r="R206" s="1"/>
  <c r="U206" s="1"/>
  <c r="X206" s="1"/>
  <c r="AA206" s="1"/>
  <c r="AD206" s="1"/>
  <c r="AG206" s="1"/>
  <c r="AJ206" s="1"/>
  <c r="AM206" s="1"/>
  <c r="AP206" s="1"/>
  <c r="AS206" s="1"/>
  <c r="AV206" s="1"/>
  <c r="AY206" s="1"/>
  <c r="BB206" s="1"/>
  <c r="BE206" s="1"/>
  <c r="BH206" s="1"/>
  <c r="BK206" s="1"/>
  <c r="BN206" s="1"/>
  <c r="BQ206" s="1"/>
  <c r="BT206" s="1"/>
  <c r="BW206" s="1"/>
  <c r="BZ206" s="1"/>
  <c r="CC206" s="1"/>
  <c r="CF206" s="1"/>
  <c r="CI206" s="1"/>
  <c r="CL206" s="1"/>
  <c r="CO206" s="1"/>
  <c r="CR206" s="1"/>
  <c r="CW206" s="1"/>
  <c r="F208" i="2"/>
  <c r="I208" s="1"/>
  <c r="L208" s="1"/>
  <c r="O208" s="1"/>
  <c r="R208" s="1"/>
  <c r="U208" s="1"/>
  <c r="X208" s="1"/>
  <c r="AA208" s="1"/>
  <c r="AD208" s="1"/>
  <c r="AG208" s="1"/>
  <c r="AJ208" s="1"/>
  <c r="AM208" s="1"/>
  <c r="AP208" s="1"/>
  <c r="AS208" s="1"/>
  <c r="AV208" s="1"/>
  <c r="AY208" s="1"/>
  <c r="BB208" s="1"/>
  <c r="BE208" s="1"/>
  <c r="BH208" s="1"/>
  <c r="BK208" s="1"/>
  <c r="BN208" s="1"/>
  <c r="BQ208" s="1"/>
  <c r="BT208" s="1"/>
  <c r="BW208" s="1"/>
  <c r="BZ208" s="1"/>
  <c r="CC208" s="1"/>
  <c r="CF208" s="1"/>
  <c r="CI208" s="1"/>
  <c r="CL208" s="1"/>
  <c r="CO208" s="1"/>
  <c r="C207" i="3" s="1"/>
  <c r="F207" s="1"/>
  <c r="I207" s="1"/>
  <c r="L207" s="1"/>
  <c r="O207" s="1"/>
  <c r="R207" s="1"/>
  <c r="U207" s="1"/>
  <c r="X207" s="1"/>
  <c r="AA207" s="1"/>
  <c r="AD207" s="1"/>
  <c r="AG207" s="1"/>
  <c r="AJ207" s="1"/>
  <c r="AM207" s="1"/>
  <c r="AP207" s="1"/>
  <c r="AS207" s="1"/>
  <c r="AV207" s="1"/>
  <c r="AY207" s="1"/>
  <c r="BB207" s="1"/>
  <c r="BE207" s="1"/>
  <c r="BH207" s="1"/>
  <c r="BK207" s="1"/>
  <c r="BN207" s="1"/>
  <c r="BQ207" s="1"/>
  <c r="BT207" s="1"/>
  <c r="BW207" s="1"/>
  <c r="BZ207" s="1"/>
  <c r="CC207" s="1"/>
  <c r="CF207" s="1"/>
  <c r="CI207" s="1"/>
  <c r="CL207" s="1"/>
  <c r="CO207" s="1"/>
  <c r="CR207" s="1"/>
  <c r="CW207" s="1"/>
  <c r="F209" i="2"/>
  <c r="I209" s="1"/>
  <c r="L209" s="1"/>
  <c r="O209" s="1"/>
  <c r="R209" s="1"/>
  <c r="U209" s="1"/>
  <c r="X209" s="1"/>
  <c r="AA209" s="1"/>
  <c r="AD209" s="1"/>
  <c r="AG209" s="1"/>
  <c r="AJ209" s="1"/>
  <c r="AM209" s="1"/>
  <c r="AP209" s="1"/>
  <c r="AS209" s="1"/>
  <c r="AV209" s="1"/>
  <c r="AY209" s="1"/>
  <c r="BB209" s="1"/>
  <c r="BE209" s="1"/>
  <c r="BH209" s="1"/>
  <c r="BK209" s="1"/>
  <c r="BN209" s="1"/>
  <c r="BQ209" s="1"/>
  <c r="BT209" s="1"/>
  <c r="BW209" s="1"/>
  <c r="BZ209" s="1"/>
  <c r="CC209" s="1"/>
  <c r="CF209" s="1"/>
  <c r="CI209" s="1"/>
  <c r="CL209" s="1"/>
  <c r="CO209" s="1"/>
  <c r="C208" i="3" s="1"/>
  <c r="F208" s="1"/>
  <c r="I208" s="1"/>
  <c r="L208" s="1"/>
  <c r="O208" s="1"/>
  <c r="R208" s="1"/>
  <c r="U208" s="1"/>
  <c r="X208" s="1"/>
  <c r="AA208" s="1"/>
  <c r="AD208" s="1"/>
  <c r="AG208" s="1"/>
  <c r="AJ208" s="1"/>
  <c r="AM208" s="1"/>
  <c r="AP208" s="1"/>
  <c r="AS208" s="1"/>
  <c r="AV208" s="1"/>
  <c r="AY208" s="1"/>
  <c r="BB208" s="1"/>
  <c r="BE208" s="1"/>
  <c r="BH208" s="1"/>
  <c r="BK208" s="1"/>
  <c r="BN208" s="1"/>
  <c r="BQ208" s="1"/>
  <c r="BT208" s="1"/>
  <c r="BW208" s="1"/>
  <c r="BZ208" s="1"/>
  <c r="CC208" s="1"/>
  <c r="CF208" s="1"/>
  <c r="CI208" s="1"/>
  <c r="CL208" s="1"/>
  <c r="CO208" s="1"/>
  <c r="CR208" s="1"/>
  <c r="CW208" s="1"/>
  <c r="F210" i="2"/>
  <c r="I210" s="1"/>
  <c r="L210" s="1"/>
  <c r="O210" s="1"/>
  <c r="R210" s="1"/>
  <c r="U210" s="1"/>
  <c r="X210" s="1"/>
  <c r="AA210" s="1"/>
  <c r="AD210" s="1"/>
  <c r="AG210" s="1"/>
  <c r="AJ210" s="1"/>
  <c r="AM210" s="1"/>
  <c r="AP210" s="1"/>
  <c r="AS210" s="1"/>
  <c r="AV210" s="1"/>
  <c r="AY210" s="1"/>
  <c r="BB210" s="1"/>
  <c r="BE210" s="1"/>
  <c r="BH210" s="1"/>
  <c r="BK210" s="1"/>
  <c r="BN210" s="1"/>
  <c r="BQ210" s="1"/>
  <c r="BT210" s="1"/>
  <c r="BW210" s="1"/>
  <c r="BZ210" s="1"/>
  <c r="CC210" s="1"/>
  <c r="CF210" s="1"/>
  <c r="CI210" s="1"/>
  <c r="CL210" s="1"/>
  <c r="CO210" s="1"/>
  <c r="C209" i="3" s="1"/>
  <c r="F209" s="1"/>
  <c r="I209" s="1"/>
  <c r="L209" s="1"/>
  <c r="O209" s="1"/>
  <c r="R209" s="1"/>
  <c r="U209" s="1"/>
  <c r="X209" s="1"/>
  <c r="AA209" s="1"/>
  <c r="AD209" s="1"/>
  <c r="AG209" s="1"/>
  <c r="AJ209" s="1"/>
  <c r="AM209" s="1"/>
  <c r="AP209" s="1"/>
  <c r="AS209" s="1"/>
  <c r="AV209" s="1"/>
  <c r="AY209" s="1"/>
  <c r="BB209" s="1"/>
  <c r="BE209" s="1"/>
  <c r="BH209" s="1"/>
  <c r="BK209" s="1"/>
  <c r="BN209" s="1"/>
  <c r="BQ209" s="1"/>
  <c r="BT209" s="1"/>
  <c r="BW209" s="1"/>
  <c r="BZ209" s="1"/>
  <c r="CC209" s="1"/>
  <c r="CF209" s="1"/>
  <c r="CI209" s="1"/>
  <c r="CL209" s="1"/>
  <c r="CO209" s="1"/>
  <c r="CR209" s="1"/>
  <c r="CW209" s="1"/>
  <c r="F211" i="2"/>
  <c r="I211" s="1"/>
  <c r="L211" s="1"/>
  <c r="O211" s="1"/>
  <c r="R211" s="1"/>
  <c r="U211" s="1"/>
  <c r="X211" s="1"/>
  <c r="AA211" s="1"/>
  <c r="AD211" s="1"/>
  <c r="AG211" s="1"/>
  <c r="AJ211" s="1"/>
  <c r="AM211" s="1"/>
  <c r="AP211" s="1"/>
  <c r="AS211" s="1"/>
  <c r="AV211" s="1"/>
  <c r="AY211" s="1"/>
  <c r="BB211" s="1"/>
  <c r="BE211" s="1"/>
  <c r="BH211" s="1"/>
  <c r="BK211" s="1"/>
  <c r="BN211" s="1"/>
  <c r="BQ211" s="1"/>
  <c r="BT211" s="1"/>
  <c r="BW211" s="1"/>
  <c r="BZ211" s="1"/>
  <c r="CC211" s="1"/>
  <c r="CF211" s="1"/>
  <c r="CI211" s="1"/>
  <c r="CL211" s="1"/>
  <c r="CO211" s="1"/>
  <c r="C210" i="3" s="1"/>
  <c r="F210" s="1"/>
  <c r="I210" s="1"/>
  <c r="L210" s="1"/>
  <c r="O210" s="1"/>
  <c r="R210" s="1"/>
  <c r="U210" s="1"/>
  <c r="X210" s="1"/>
  <c r="AA210" s="1"/>
  <c r="AD210" s="1"/>
  <c r="AG210" s="1"/>
  <c r="AJ210" s="1"/>
  <c r="AM210" s="1"/>
  <c r="AP210" s="1"/>
  <c r="AS210" s="1"/>
  <c r="AV210" s="1"/>
  <c r="AY210" s="1"/>
  <c r="BB210" s="1"/>
  <c r="BE210" s="1"/>
  <c r="BH210" s="1"/>
  <c r="BK210" s="1"/>
  <c r="BN210" s="1"/>
  <c r="BQ210" s="1"/>
  <c r="BT210" s="1"/>
  <c r="BW210" s="1"/>
  <c r="BZ210" s="1"/>
  <c r="CC210" s="1"/>
  <c r="CF210" s="1"/>
  <c r="CI210" s="1"/>
  <c r="CL210" s="1"/>
  <c r="CO210" s="1"/>
  <c r="CR210" s="1"/>
  <c r="CW210" s="1"/>
  <c r="F212" i="2"/>
  <c r="I212" s="1"/>
  <c r="L212" s="1"/>
  <c r="O212" s="1"/>
  <c r="R212" s="1"/>
  <c r="U212" s="1"/>
  <c r="X212" s="1"/>
  <c r="AA212" s="1"/>
  <c r="AD212" s="1"/>
  <c r="AG212" s="1"/>
  <c r="AJ212" s="1"/>
  <c r="AM212" s="1"/>
  <c r="AP212" s="1"/>
  <c r="AS212" s="1"/>
  <c r="AV212" s="1"/>
  <c r="AY212" s="1"/>
  <c r="BB212" s="1"/>
  <c r="BE212" s="1"/>
  <c r="BH212" s="1"/>
  <c r="BK212" s="1"/>
  <c r="BN212" s="1"/>
  <c r="BQ212" s="1"/>
  <c r="BT212" s="1"/>
  <c r="BW212" s="1"/>
  <c r="BZ212" s="1"/>
  <c r="CC212" s="1"/>
  <c r="CF212" s="1"/>
  <c r="CI212" s="1"/>
  <c r="CL212" s="1"/>
  <c r="CO212" s="1"/>
  <c r="C211" i="3" s="1"/>
  <c r="F211" s="1"/>
  <c r="I211" s="1"/>
  <c r="L211" s="1"/>
  <c r="O211" s="1"/>
  <c r="R211" s="1"/>
  <c r="U211" s="1"/>
  <c r="X211" s="1"/>
  <c r="AA211" s="1"/>
  <c r="AD211" s="1"/>
  <c r="AG211" s="1"/>
  <c r="AJ211" s="1"/>
  <c r="AM211" s="1"/>
  <c r="AP211" s="1"/>
  <c r="AS211" s="1"/>
  <c r="AV211" s="1"/>
  <c r="AY211" s="1"/>
  <c r="BB211" s="1"/>
  <c r="BE211" s="1"/>
  <c r="BH211" s="1"/>
  <c r="BK211" s="1"/>
  <c r="BN211" s="1"/>
  <c r="BQ211" s="1"/>
  <c r="BT211" s="1"/>
  <c r="BW211" s="1"/>
  <c r="BZ211" s="1"/>
  <c r="CC211" s="1"/>
  <c r="CF211" s="1"/>
  <c r="CI211" s="1"/>
  <c r="CL211" s="1"/>
  <c r="CO211" s="1"/>
  <c r="CR211" s="1"/>
  <c r="CW211" s="1"/>
  <c r="F213" i="2"/>
  <c r="I213" s="1"/>
  <c r="L213" s="1"/>
  <c r="O213" s="1"/>
  <c r="R213" s="1"/>
  <c r="U213" s="1"/>
  <c r="X213" s="1"/>
  <c r="AA213" s="1"/>
  <c r="AD213" s="1"/>
  <c r="AG213" s="1"/>
  <c r="AJ213" s="1"/>
  <c r="AM213" s="1"/>
  <c r="AP213" s="1"/>
  <c r="AS213" s="1"/>
  <c r="AV213" s="1"/>
  <c r="AY213" s="1"/>
  <c r="BB213" s="1"/>
  <c r="BE213" s="1"/>
  <c r="BH213" s="1"/>
  <c r="BK213" s="1"/>
  <c r="BN213" s="1"/>
  <c r="BQ213" s="1"/>
  <c r="BT213" s="1"/>
  <c r="BW213" s="1"/>
  <c r="BZ213" s="1"/>
  <c r="CC213" s="1"/>
  <c r="CF213" s="1"/>
  <c r="CI213" s="1"/>
  <c r="CL213" s="1"/>
  <c r="CO213" s="1"/>
  <c r="C212" i="3" s="1"/>
  <c r="F212" s="1"/>
  <c r="I212" s="1"/>
  <c r="L212" s="1"/>
  <c r="O212" s="1"/>
  <c r="R212" s="1"/>
  <c r="U212" s="1"/>
  <c r="X212" s="1"/>
  <c r="AA212" s="1"/>
  <c r="AD212" s="1"/>
  <c r="AG212" s="1"/>
  <c r="AJ212" s="1"/>
  <c r="AM212" s="1"/>
  <c r="AP212" s="1"/>
  <c r="AS212" s="1"/>
  <c r="AV212" s="1"/>
  <c r="AY212" s="1"/>
  <c r="BB212" s="1"/>
  <c r="BE212" s="1"/>
  <c r="BH212" s="1"/>
  <c r="BK212" s="1"/>
  <c r="BN212" s="1"/>
  <c r="BQ212" s="1"/>
  <c r="BT212" s="1"/>
  <c r="BW212" s="1"/>
  <c r="BZ212" s="1"/>
  <c r="CC212" s="1"/>
  <c r="CF212" s="1"/>
  <c r="CI212" s="1"/>
  <c r="CL212" s="1"/>
  <c r="CO212" s="1"/>
  <c r="CR212" s="1"/>
  <c r="CW212" s="1"/>
  <c r="F214" i="2"/>
  <c r="I214" s="1"/>
  <c r="L214" s="1"/>
  <c r="O214" s="1"/>
  <c r="R214" s="1"/>
  <c r="U214" s="1"/>
  <c r="X214" s="1"/>
  <c r="AA214" s="1"/>
  <c r="AD214" s="1"/>
  <c r="AG214" s="1"/>
  <c r="AJ214" s="1"/>
  <c r="AM214" s="1"/>
  <c r="AP214" s="1"/>
  <c r="AS214" s="1"/>
  <c r="AV214" s="1"/>
  <c r="AY214" s="1"/>
  <c r="BB214" s="1"/>
  <c r="BE214" s="1"/>
  <c r="BH214" s="1"/>
  <c r="BK214" s="1"/>
  <c r="BN214" s="1"/>
  <c r="BQ214" s="1"/>
  <c r="BT214" s="1"/>
  <c r="BW214" s="1"/>
  <c r="BZ214" s="1"/>
  <c r="CC214" s="1"/>
  <c r="CF214" s="1"/>
  <c r="CI214" s="1"/>
  <c r="CL214" s="1"/>
  <c r="CO214" s="1"/>
  <c r="C213" i="3" s="1"/>
  <c r="F213" s="1"/>
  <c r="I213" s="1"/>
  <c r="L213" s="1"/>
  <c r="O213" s="1"/>
  <c r="R213" s="1"/>
  <c r="U213" s="1"/>
  <c r="X213" s="1"/>
  <c r="AA213" s="1"/>
  <c r="AD213" s="1"/>
  <c r="AG213" s="1"/>
  <c r="AJ213" s="1"/>
  <c r="AM213" s="1"/>
  <c r="AP213" s="1"/>
  <c r="AS213" s="1"/>
  <c r="AV213" s="1"/>
  <c r="AY213" s="1"/>
  <c r="BB213" s="1"/>
  <c r="BE213" s="1"/>
  <c r="BH213" s="1"/>
  <c r="BK213" s="1"/>
  <c r="BN213" s="1"/>
  <c r="BQ213" s="1"/>
  <c r="BT213" s="1"/>
  <c r="BW213" s="1"/>
  <c r="BZ213" s="1"/>
  <c r="CC213" s="1"/>
  <c r="CF213" s="1"/>
  <c r="CI213" s="1"/>
  <c r="CL213" s="1"/>
  <c r="CO213" s="1"/>
  <c r="CR213" s="1"/>
  <c r="CW213" s="1"/>
  <c r="F215" i="2"/>
  <c r="I215" s="1"/>
  <c r="L215" s="1"/>
  <c r="O215" s="1"/>
  <c r="R215" s="1"/>
  <c r="U215" s="1"/>
  <c r="X215" s="1"/>
  <c r="AA215" s="1"/>
  <c r="AD215" s="1"/>
  <c r="AG215" s="1"/>
  <c r="AJ215" s="1"/>
  <c r="AM215" s="1"/>
  <c r="AP215" s="1"/>
  <c r="AS215" s="1"/>
  <c r="AV215" s="1"/>
  <c r="AY215" s="1"/>
  <c r="BB215" s="1"/>
  <c r="BE215" s="1"/>
  <c r="BH215" s="1"/>
  <c r="BK215" s="1"/>
  <c r="BN215" s="1"/>
  <c r="BQ215" s="1"/>
  <c r="BT215" s="1"/>
  <c r="BW215" s="1"/>
  <c r="BZ215" s="1"/>
  <c r="CC215" s="1"/>
  <c r="CF215" s="1"/>
  <c r="CI215" s="1"/>
  <c r="CL215" s="1"/>
  <c r="CO215" s="1"/>
  <c r="C214" i="3" s="1"/>
  <c r="F214" s="1"/>
  <c r="I214" s="1"/>
  <c r="L214" s="1"/>
  <c r="O214" s="1"/>
  <c r="R214" s="1"/>
  <c r="U214" s="1"/>
  <c r="X214" s="1"/>
  <c r="AA214" s="1"/>
  <c r="AD214" s="1"/>
  <c r="AG214" s="1"/>
  <c r="AJ214" s="1"/>
  <c r="AM214" s="1"/>
  <c r="AP214" s="1"/>
  <c r="AS214" s="1"/>
  <c r="AV214" s="1"/>
  <c r="AY214" s="1"/>
  <c r="BB214" s="1"/>
  <c r="BE214" s="1"/>
  <c r="BH214" s="1"/>
  <c r="BK214" s="1"/>
  <c r="BN214" s="1"/>
  <c r="BQ214" s="1"/>
  <c r="BT214" s="1"/>
  <c r="BW214" s="1"/>
  <c r="BZ214" s="1"/>
  <c r="CC214" s="1"/>
  <c r="CF214" s="1"/>
  <c r="CI214" s="1"/>
  <c r="CL214" s="1"/>
  <c r="CO214" s="1"/>
  <c r="CR214" s="1"/>
  <c r="CW214" s="1"/>
  <c r="F216" i="2"/>
  <c r="I216" s="1"/>
  <c r="L216" s="1"/>
  <c r="O216" s="1"/>
  <c r="R216" s="1"/>
  <c r="U216" s="1"/>
  <c r="X216" s="1"/>
  <c r="AA216" s="1"/>
  <c r="AD216" s="1"/>
  <c r="AG216" s="1"/>
  <c r="AJ216" s="1"/>
  <c r="AM216" s="1"/>
  <c r="AP216" s="1"/>
  <c r="AS216" s="1"/>
  <c r="AV216" s="1"/>
  <c r="AY216" s="1"/>
  <c r="BB216" s="1"/>
  <c r="BE216" s="1"/>
  <c r="BH216" s="1"/>
  <c r="BK216" s="1"/>
  <c r="BN216" s="1"/>
  <c r="BQ216" s="1"/>
  <c r="BT216" s="1"/>
  <c r="BW216" s="1"/>
  <c r="BZ216" s="1"/>
  <c r="CC216" s="1"/>
  <c r="CF216" s="1"/>
  <c r="CI216" s="1"/>
  <c r="CL216" s="1"/>
  <c r="CO216" s="1"/>
  <c r="C215" i="3" s="1"/>
  <c r="F215" s="1"/>
  <c r="I215" s="1"/>
  <c r="L215" s="1"/>
  <c r="O215" s="1"/>
  <c r="R215" s="1"/>
  <c r="U215" s="1"/>
  <c r="X215" s="1"/>
  <c r="AA215" s="1"/>
  <c r="AD215" s="1"/>
  <c r="AG215" s="1"/>
  <c r="AJ215" s="1"/>
  <c r="AM215" s="1"/>
  <c r="AP215" s="1"/>
  <c r="AS215" s="1"/>
  <c r="AV215" s="1"/>
  <c r="AY215" s="1"/>
  <c r="BB215" s="1"/>
  <c r="BE215" s="1"/>
  <c r="BH215" s="1"/>
  <c r="BK215" s="1"/>
  <c r="BN215" s="1"/>
  <c r="BQ215" s="1"/>
  <c r="BT215" s="1"/>
  <c r="BW215" s="1"/>
  <c r="BZ215" s="1"/>
  <c r="CC215" s="1"/>
  <c r="CF215" s="1"/>
  <c r="CI215" s="1"/>
  <c r="CL215" s="1"/>
  <c r="CO215" s="1"/>
  <c r="CR215" s="1"/>
  <c r="CW215" s="1"/>
  <c r="F217" i="2"/>
  <c r="I217" s="1"/>
  <c r="L217" s="1"/>
  <c r="O217" s="1"/>
  <c r="R217" s="1"/>
  <c r="U217" s="1"/>
  <c r="X217" s="1"/>
  <c r="AA217" s="1"/>
  <c r="AD217" s="1"/>
  <c r="AG217" s="1"/>
  <c r="AJ217" s="1"/>
  <c r="AM217" s="1"/>
  <c r="AP217" s="1"/>
  <c r="AS217" s="1"/>
  <c r="AV217" s="1"/>
  <c r="AY217" s="1"/>
  <c r="BB217" s="1"/>
  <c r="BE217" s="1"/>
  <c r="BH217" s="1"/>
  <c r="BK217" s="1"/>
  <c r="BN217" s="1"/>
  <c r="BQ217" s="1"/>
  <c r="BT217" s="1"/>
  <c r="BW217" s="1"/>
  <c r="BZ217" s="1"/>
  <c r="CC217" s="1"/>
  <c r="CF217" s="1"/>
  <c r="CI217" s="1"/>
  <c r="CL217" s="1"/>
  <c r="CO217" s="1"/>
  <c r="C216" i="3" s="1"/>
  <c r="F216" s="1"/>
  <c r="I216" s="1"/>
  <c r="L216" s="1"/>
  <c r="O216" s="1"/>
  <c r="R216" s="1"/>
  <c r="U216" s="1"/>
  <c r="X216" s="1"/>
  <c r="AA216" s="1"/>
  <c r="AD216" s="1"/>
  <c r="AG216" s="1"/>
  <c r="AJ216" s="1"/>
  <c r="AM216" s="1"/>
  <c r="AP216" s="1"/>
  <c r="AS216" s="1"/>
  <c r="AV216" s="1"/>
  <c r="AY216" s="1"/>
  <c r="BB216" s="1"/>
  <c r="BE216" s="1"/>
  <c r="BH216" s="1"/>
  <c r="BK216" s="1"/>
  <c r="BN216" s="1"/>
  <c r="BQ216" s="1"/>
  <c r="BT216" s="1"/>
  <c r="BW216" s="1"/>
  <c r="BZ216" s="1"/>
  <c r="CC216" s="1"/>
  <c r="CF216" s="1"/>
  <c r="CI216" s="1"/>
  <c r="CL216" s="1"/>
  <c r="CO216" s="1"/>
  <c r="CR216" s="1"/>
  <c r="CW216" s="1"/>
  <c r="F218" i="2"/>
  <c r="I218" s="1"/>
  <c r="L218" s="1"/>
  <c r="O218" s="1"/>
  <c r="R218" s="1"/>
  <c r="U218" s="1"/>
  <c r="X218" s="1"/>
  <c r="AA218" s="1"/>
  <c r="AD218" s="1"/>
  <c r="AG218" s="1"/>
  <c r="AJ218" s="1"/>
  <c r="AM218" s="1"/>
  <c r="AP218" s="1"/>
  <c r="AS218" s="1"/>
  <c r="AV218" s="1"/>
  <c r="AY218" s="1"/>
  <c r="BB218" s="1"/>
  <c r="BE218" s="1"/>
  <c r="BH218" s="1"/>
  <c r="BK218" s="1"/>
  <c r="BN218" s="1"/>
  <c r="BQ218" s="1"/>
  <c r="BT218" s="1"/>
  <c r="BW218" s="1"/>
  <c r="BZ218" s="1"/>
  <c r="CC218" s="1"/>
  <c r="CF218" s="1"/>
  <c r="CI218" s="1"/>
  <c r="CL218" s="1"/>
  <c r="CO218" s="1"/>
  <c r="C217" i="3" s="1"/>
  <c r="F217" s="1"/>
  <c r="I217" s="1"/>
  <c r="L217" s="1"/>
  <c r="O217" s="1"/>
  <c r="R217" s="1"/>
  <c r="U217" s="1"/>
  <c r="X217" s="1"/>
  <c r="AA217" s="1"/>
  <c r="AD217" s="1"/>
  <c r="AG217" s="1"/>
  <c r="AJ217" s="1"/>
  <c r="AM217" s="1"/>
  <c r="AP217" s="1"/>
  <c r="AS217" s="1"/>
  <c r="AV217" s="1"/>
  <c r="AY217" s="1"/>
  <c r="BB217" s="1"/>
  <c r="BE217" s="1"/>
  <c r="BH217" s="1"/>
  <c r="BK217" s="1"/>
  <c r="BN217" s="1"/>
  <c r="BQ217" s="1"/>
  <c r="BT217" s="1"/>
  <c r="BW217" s="1"/>
  <c r="BZ217" s="1"/>
  <c r="CC217" s="1"/>
  <c r="CF217" s="1"/>
  <c r="CI217" s="1"/>
  <c r="CL217" s="1"/>
  <c r="CO217" s="1"/>
  <c r="CR217" s="1"/>
  <c r="CW217" s="1"/>
  <c r="F219" i="2"/>
  <c r="F220"/>
  <c r="I220" s="1"/>
  <c r="L220" s="1"/>
  <c r="O220" s="1"/>
  <c r="R220" s="1"/>
  <c r="U220" s="1"/>
  <c r="X220" s="1"/>
  <c r="AA220" s="1"/>
  <c r="AD220" s="1"/>
  <c r="AG220" s="1"/>
  <c r="AJ220" s="1"/>
  <c r="AM220" s="1"/>
  <c r="AP220" s="1"/>
  <c r="AS220" s="1"/>
  <c r="AV220" s="1"/>
  <c r="AY220" s="1"/>
  <c r="BB220" s="1"/>
  <c r="BE220" s="1"/>
  <c r="BH220" s="1"/>
  <c r="BK220" s="1"/>
  <c r="BN220" s="1"/>
  <c r="BQ220" s="1"/>
  <c r="BT220" s="1"/>
  <c r="BW220" s="1"/>
  <c r="BZ220" s="1"/>
  <c r="CC220" s="1"/>
  <c r="CF220" s="1"/>
  <c r="CI220" s="1"/>
  <c r="CL220" s="1"/>
  <c r="CO220" s="1"/>
  <c r="C219" i="3" s="1"/>
  <c r="F219" s="1"/>
  <c r="I219" s="1"/>
  <c r="L219" s="1"/>
  <c r="O219" s="1"/>
  <c r="R219" s="1"/>
  <c r="U219" s="1"/>
  <c r="X219" s="1"/>
  <c r="AA219" s="1"/>
  <c r="AD219" s="1"/>
  <c r="AG219" s="1"/>
  <c r="AJ219" s="1"/>
  <c r="AM219" s="1"/>
  <c r="AP219" s="1"/>
  <c r="AS219" s="1"/>
  <c r="AV219" s="1"/>
  <c r="AY219" s="1"/>
  <c r="BB219" s="1"/>
  <c r="BE219" s="1"/>
  <c r="BH219" s="1"/>
  <c r="BK219" s="1"/>
  <c r="BN219" s="1"/>
  <c r="BQ219" s="1"/>
  <c r="BT219" s="1"/>
  <c r="BW219" s="1"/>
  <c r="BZ219" s="1"/>
  <c r="CC219" s="1"/>
  <c r="CF219" s="1"/>
  <c r="CI219" s="1"/>
  <c r="CL219" s="1"/>
  <c r="CO219" s="1"/>
  <c r="CR219" s="1"/>
  <c r="CW219" s="1"/>
  <c r="F221" i="2"/>
  <c r="I221" s="1"/>
  <c r="L221" s="1"/>
  <c r="O221" s="1"/>
  <c r="R221" s="1"/>
  <c r="U221" s="1"/>
  <c r="X221" s="1"/>
  <c r="AA221" s="1"/>
  <c r="AD221" s="1"/>
  <c r="AG221" s="1"/>
  <c r="AJ221" s="1"/>
  <c r="AM221" s="1"/>
  <c r="AP221" s="1"/>
  <c r="AS221" s="1"/>
  <c r="AV221" s="1"/>
  <c r="AY221" s="1"/>
  <c r="BB221" s="1"/>
  <c r="BE221" s="1"/>
  <c r="BH221" s="1"/>
  <c r="BK221" s="1"/>
  <c r="BN221" s="1"/>
  <c r="BQ221" s="1"/>
  <c r="BT221" s="1"/>
  <c r="BW221" s="1"/>
  <c r="BZ221" s="1"/>
  <c r="CC221" s="1"/>
  <c r="CF221" s="1"/>
  <c r="CI221" s="1"/>
  <c r="CL221" s="1"/>
  <c r="CO221" s="1"/>
  <c r="C220" i="3" s="1"/>
  <c r="F220" s="1"/>
  <c r="I220" s="1"/>
  <c r="L220" s="1"/>
  <c r="O220" s="1"/>
  <c r="R220" s="1"/>
  <c r="U220" s="1"/>
  <c r="X220" s="1"/>
  <c r="AA220" s="1"/>
  <c r="AD220" s="1"/>
  <c r="AG220" s="1"/>
  <c r="AJ220" s="1"/>
  <c r="AM220" s="1"/>
  <c r="AP220" s="1"/>
  <c r="AS220" s="1"/>
  <c r="AV220" s="1"/>
  <c r="AY220" s="1"/>
  <c r="BB220" s="1"/>
  <c r="BE220" s="1"/>
  <c r="BH220" s="1"/>
  <c r="BK220" s="1"/>
  <c r="BN220" s="1"/>
  <c r="BQ220" s="1"/>
  <c r="BT220" s="1"/>
  <c r="BW220" s="1"/>
  <c r="BZ220" s="1"/>
  <c r="CC220" s="1"/>
  <c r="CF220" s="1"/>
  <c r="CI220" s="1"/>
  <c r="CL220" s="1"/>
  <c r="CO220" s="1"/>
  <c r="CR220" s="1"/>
  <c r="CW220" s="1"/>
  <c r="F222" i="2"/>
  <c r="I222" s="1"/>
  <c r="L222" s="1"/>
  <c r="O222" s="1"/>
  <c r="R222" s="1"/>
  <c r="U222" s="1"/>
  <c r="X222" s="1"/>
  <c r="AA222" s="1"/>
  <c r="AD222" s="1"/>
  <c r="AG222" s="1"/>
  <c r="AJ222" s="1"/>
  <c r="AM222" s="1"/>
  <c r="AP222" s="1"/>
  <c r="AS222" s="1"/>
  <c r="AV222" s="1"/>
  <c r="AY222" s="1"/>
  <c r="BB222" s="1"/>
  <c r="BE222" s="1"/>
  <c r="BH222" s="1"/>
  <c r="BK222" s="1"/>
  <c r="BN222" s="1"/>
  <c r="BQ222" s="1"/>
  <c r="BT222" s="1"/>
  <c r="BW222" s="1"/>
  <c r="BZ222" s="1"/>
  <c r="CC222" s="1"/>
  <c r="CF222" s="1"/>
  <c r="CI222" s="1"/>
  <c r="CL222" s="1"/>
  <c r="CO222" s="1"/>
  <c r="C221" i="3" s="1"/>
  <c r="F221" s="1"/>
  <c r="I221" s="1"/>
  <c r="L221" s="1"/>
  <c r="O221" s="1"/>
  <c r="R221" s="1"/>
  <c r="U221" s="1"/>
  <c r="X221" s="1"/>
  <c r="AA221" s="1"/>
  <c r="AD221" s="1"/>
  <c r="AG221" s="1"/>
  <c r="AJ221" s="1"/>
  <c r="AM221" s="1"/>
  <c r="AP221" s="1"/>
  <c r="AS221" s="1"/>
  <c r="AV221" s="1"/>
  <c r="AY221" s="1"/>
  <c r="BB221" s="1"/>
  <c r="BE221" s="1"/>
  <c r="BH221" s="1"/>
  <c r="BK221" s="1"/>
  <c r="BN221" s="1"/>
  <c r="BQ221" s="1"/>
  <c r="BT221" s="1"/>
  <c r="BW221" s="1"/>
  <c r="BZ221" s="1"/>
  <c r="CC221" s="1"/>
  <c r="CF221" s="1"/>
  <c r="CI221" s="1"/>
  <c r="CL221" s="1"/>
  <c r="CO221" s="1"/>
  <c r="CR221" s="1"/>
  <c r="CW221" s="1"/>
  <c r="F223" i="2"/>
  <c r="I223" s="1"/>
  <c r="L223" s="1"/>
  <c r="O223" s="1"/>
  <c r="R223" s="1"/>
  <c r="U223" s="1"/>
  <c r="X223" s="1"/>
  <c r="AA223" s="1"/>
  <c r="AD223" s="1"/>
  <c r="AG223" s="1"/>
  <c r="AJ223" s="1"/>
  <c r="AM223" s="1"/>
  <c r="AP223" s="1"/>
  <c r="AS223" s="1"/>
  <c r="AV223" s="1"/>
  <c r="AY223" s="1"/>
  <c r="BB223" s="1"/>
  <c r="BE223" s="1"/>
  <c r="BH223" s="1"/>
  <c r="BK223" s="1"/>
  <c r="BN223" s="1"/>
  <c r="BQ223" s="1"/>
  <c r="BT223" s="1"/>
  <c r="BW223" s="1"/>
  <c r="BZ223" s="1"/>
  <c r="CC223" s="1"/>
  <c r="CF223" s="1"/>
  <c r="CI223" s="1"/>
  <c r="CL223" s="1"/>
  <c r="CO223" s="1"/>
  <c r="C222" i="3" s="1"/>
  <c r="F222" s="1"/>
  <c r="I222" s="1"/>
  <c r="L222" s="1"/>
  <c r="O222" s="1"/>
  <c r="R222" s="1"/>
  <c r="U222" s="1"/>
  <c r="X222" s="1"/>
  <c r="AA222" s="1"/>
  <c r="AD222" s="1"/>
  <c r="AG222" s="1"/>
  <c r="AJ222" s="1"/>
  <c r="AM222" s="1"/>
  <c r="AP222" s="1"/>
  <c r="AS222" s="1"/>
  <c r="AV222" s="1"/>
  <c r="AY222" s="1"/>
  <c r="BB222" s="1"/>
  <c r="BE222" s="1"/>
  <c r="BH222" s="1"/>
  <c r="BK222" s="1"/>
  <c r="BN222" s="1"/>
  <c r="BQ222" s="1"/>
  <c r="BT222" s="1"/>
  <c r="BW222" s="1"/>
  <c r="BZ222" s="1"/>
  <c r="CC222" s="1"/>
  <c r="CF222" s="1"/>
  <c r="CI222" s="1"/>
  <c r="CL222" s="1"/>
  <c r="CO222" s="1"/>
  <c r="CR222" s="1"/>
  <c r="CW222" s="1"/>
  <c r="F224" i="2"/>
  <c r="I224" s="1"/>
  <c r="L224" s="1"/>
  <c r="O224" s="1"/>
  <c r="R224" s="1"/>
  <c r="U224" s="1"/>
  <c r="X224" s="1"/>
  <c r="AA224" s="1"/>
  <c r="AD224" s="1"/>
  <c r="AG224" s="1"/>
  <c r="AJ224" s="1"/>
  <c r="AM224" s="1"/>
  <c r="AP224" s="1"/>
  <c r="AS224" s="1"/>
  <c r="AV224" s="1"/>
  <c r="AY224" s="1"/>
  <c r="BB224" s="1"/>
  <c r="BE224" s="1"/>
  <c r="BH224" s="1"/>
  <c r="BK224" s="1"/>
  <c r="BN224" s="1"/>
  <c r="BQ224" s="1"/>
  <c r="BT224" s="1"/>
  <c r="BW224" s="1"/>
  <c r="BZ224" s="1"/>
  <c r="CC224" s="1"/>
  <c r="CF224" s="1"/>
  <c r="CI224" s="1"/>
  <c r="CL224" s="1"/>
  <c r="CO224" s="1"/>
  <c r="C223" i="3" s="1"/>
  <c r="F223" s="1"/>
  <c r="I223" s="1"/>
  <c r="L223" s="1"/>
  <c r="O223" s="1"/>
  <c r="R223" s="1"/>
  <c r="U223" s="1"/>
  <c r="X223" s="1"/>
  <c r="AA223" s="1"/>
  <c r="AD223" s="1"/>
  <c r="AG223" s="1"/>
  <c r="AJ223" s="1"/>
  <c r="AM223" s="1"/>
  <c r="AP223" s="1"/>
  <c r="AS223" s="1"/>
  <c r="AV223" s="1"/>
  <c r="AY223" s="1"/>
  <c r="BB223" s="1"/>
  <c r="BE223" s="1"/>
  <c r="BH223" s="1"/>
  <c r="BK223" s="1"/>
  <c r="BN223" s="1"/>
  <c r="BQ223" s="1"/>
  <c r="BT223" s="1"/>
  <c r="BW223" s="1"/>
  <c r="BZ223" s="1"/>
  <c r="CC223" s="1"/>
  <c r="CF223" s="1"/>
  <c r="CI223" s="1"/>
  <c r="CL223" s="1"/>
  <c r="CO223" s="1"/>
  <c r="CR223" s="1"/>
  <c r="CW223" s="1"/>
  <c r="F225" i="2"/>
  <c r="I225" s="1"/>
  <c r="L225" s="1"/>
  <c r="O225" s="1"/>
  <c r="R225" s="1"/>
  <c r="U225" s="1"/>
  <c r="X225" s="1"/>
  <c r="AA225" s="1"/>
  <c r="AD225" s="1"/>
  <c r="AG225" s="1"/>
  <c r="AJ225" s="1"/>
  <c r="AM225" s="1"/>
  <c r="AP225" s="1"/>
  <c r="AS225" s="1"/>
  <c r="AV225" s="1"/>
  <c r="AY225" s="1"/>
  <c r="BB225" s="1"/>
  <c r="BE225" s="1"/>
  <c r="BH225" s="1"/>
  <c r="BK225" s="1"/>
  <c r="BN225" s="1"/>
  <c r="BQ225" s="1"/>
  <c r="BT225" s="1"/>
  <c r="BW225" s="1"/>
  <c r="BZ225" s="1"/>
  <c r="CC225" s="1"/>
  <c r="CF225" s="1"/>
  <c r="CI225" s="1"/>
  <c r="CL225" s="1"/>
  <c r="CO225" s="1"/>
  <c r="C224" i="3" s="1"/>
  <c r="F224" s="1"/>
  <c r="I224" s="1"/>
  <c r="L224" s="1"/>
  <c r="O224" s="1"/>
  <c r="R224" s="1"/>
  <c r="U224" s="1"/>
  <c r="X224" s="1"/>
  <c r="AA224" s="1"/>
  <c r="AD224" s="1"/>
  <c r="AG224" s="1"/>
  <c r="AJ224" s="1"/>
  <c r="AM224" s="1"/>
  <c r="AP224" s="1"/>
  <c r="AS224" s="1"/>
  <c r="AV224" s="1"/>
  <c r="AY224" s="1"/>
  <c r="BB224" s="1"/>
  <c r="BE224" s="1"/>
  <c r="BH224" s="1"/>
  <c r="BK224" s="1"/>
  <c r="BN224" s="1"/>
  <c r="BQ224" s="1"/>
  <c r="BT224" s="1"/>
  <c r="BW224" s="1"/>
  <c r="BZ224" s="1"/>
  <c r="CC224" s="1"/>
  <c r="CF224" s="1"/>
  <c r="CI224" s="1"/>
  <c r="CL224" s="1"/>
  <c r="CO224" s="1"/>
  <c r="CR224" s="1"/>
  <c r="CW224" s="1"/>
  <c r="F226" i="2"/>
  <c r="I226" s="1"/>
  <c r="L226" s="1"/>
  <c r="O226" s="1"/>
  <c r="R226" s="1"/>
  <c r="U226" s="1"/>
  <c r="X226" s="1"/>
  <c r="AA226" s="1"/>
  <c r="AD226" s="1"/>
  <c r="AG226" s="1"/>
  <c r="AJ226" s="1"/>
  <c r="AM226" s="1"/>
  <c r="AP226" s="1"/>
  <c r="AS226" s="1"/>
  <c r="AV226" s="1"/>
  <c r="AY226" s="1"/>
  <c r="BB226" s="1"/>
  <c r="BE226" s="1"/>
  <c r="BH226" s="1"/>
  <c r="BK226" s="1"/>
  <c r="BN226" s="1"/>
  <c r="BQ226" s="1"/>
  <c r="BT226" s="1"/>
  <c r="BW226" s="1"/>
  <c r="BZ226" s="1"/>
  <c r="CC226" s="1"/>
  <c r="CF226" s="1"/>
  <c r="CI226" s="1"/>
  <c r="CL226" s="1"/>
  <c r="CO226" s="1"/>
  <c r="C225" i="3" s="1"/>
  <c r="F225" s="1"/>
  <c r="I225" s="1"/>
  <c r="L225" s="1"/>
  <c r="O225" s="1"/>
  <c r="R225" s="1"/>
  <c r="U225" s="1"/>
  <c r="X225" s="1"/>
  <c r="AA225" s="1"/>
  <c r="AD225" s="1"/>
  <c r="AG225" s="1"/>
  <c r="AJ225" s="1"/>
  <c r="AM225" s="1"/>
  <c r="AP225" s="1"/>
  <c r="AS225" s="1"/>
  <c r="AV225" s="1"/>
  <c r="AY225" s="1"/>
  <c r="BB225" s="1"/>
  <c r="BE225" s="1"/>
  <c r="BH225" s="1"/>
  <c r="BK225" s="1"/>
  <c r="BN225" s="1"/>
  <c r="BQ225" s="1"/>
  <c r="BT225" s="1"/>
  <c r="BW225" s="1"/>
  <c r="BZ225" s="1"/>
  <c r="CC225" s="1"/>
  <c r="CF225" s="1"/>
  <c r="CI225" s="1"/>
  <c r="CL225" s="1"/>
  <c r="CO225" s="1"/>
  <c r="CR225" s="1"/>
  <c r="CW225" s="1"/>
  <c r="F227" i="2"/>
  <c r="I227" s="1"/>
  <c r="L227" s="1"/>
  <c r="O227" s="1"/>
  <c r="R227" s="1"/>
  <c r="U227" s="1"/>
  <c r="X227" s="1"/>
  <c r="AA227" s="1"/>
  <c r="AD227" s="1"/>
  <c r="AG227" s="1"/>
  <c r="AJ227" s="1"/>
  <c r="AM227" s="1"/>
  <c r="AP227" s="1"/>
  <c r="AS227" s="1"/>
  <c r="AV227" s="1"/>
  <c r="AY227" s="1"/>
  <c r="BB227" s="1"/>
  <c r="BE227" s="1"/>
  <c r="BH227" s="1"/>
  <c r="BK227" s="1"/>
  <c r="BN227" s="1"/>
  <c r="BQ227" s="1"/>
  <c r="BT227" s="1"/>
  <c r="BW227" s="1"/>
  <c r="BZ227" s="1"/>
  <c r="CC227" s="1"/>
  <c r="CF227" s="1"/>
  <c r="CI227" s="1"/>
  <c r="CL227" s="1"/>
  <c r="CO227" s="1"/>
  <c r="C226" i="3" s="1"/>
  <c r="F226" s="1"/>
  <c r="I226" s="1"/>
  <c r="L226" s="1"/>
  <c r="O226" s="1"/>
  <c r="R226" s="1"/>
  <c r="U226" s="1"/>
  <c r="X226" s="1"/>
  <c r="AA226" s="1"/>
  <c r="AD226" s="1"/>
  <c r="AG226" s="1"/>
  <c r="AJ226" s="1"/>
  <c r="AM226" s="1"/>
  <c r="AP226" s="1"/>
  <c r="AS226" s="1"/>
  <c r="AV226" s="1"/>
  <c r="AY226" s="1"/>
  <c r="BB226" s="1"/>
  <c r="BE226" s="1"/>
  <c r="BH226" s="1"/>
  <c r="BK226" s="1"/>
  <c r="BN226" s="1"/>
  <c r="BQ226" s="1"/>
  <c r="BT226" s="1"/>
  <c r="BW226" s="1"/>
  <c r="BZ226" s="1"/>
  <c r="CC226" s="1"/>
  <c r="CF226" s="1"/>
  <c r="CI226" s="1"/>
  <c r="CL226" s="1"/>
  <c r="CO226" s="1"/>
  <c r="CR226" s="1"/>
  <c r="CW226" s="1"/>
  <c r="F228" i="2"/>
  <c r="I228" s="1"/>
  <c r="L228" s="1"/>
  <c r="O228" s="1"/>
  <c r="R228" s="1"/>
  <c r="U228" s="1"/>
  <c r="X228" s="1"/>
  <c r="AA228" s="1"/>
  <c r="AD228" s="1"/>
  <c r="AG228" s="1"/>
  <c r="AJ228" s="1"/>
  <c r="AM228" s="1"/>
  <c r="AP228" s="1"/>
  <c r="AS228" s="1"/>
  <c r="AV228" s="1"/>
  <c r="AY228" s="1"/>
  <c r="BB228" s="1"/>
  <c r="BE228" s="1"/>
  <c r="BH228" s="1"/>
  <c r="BK228" s="1"/>
  <c r="BN228" s="1"/>
  <c r="BQ228" s="1"/>
  <c r="BT228" s="1"/>
  <c r="BW228" s="1"/>
  <c r="BZ228" s="1"/>
  <c r="CC228" s="1"/>
  <c r="CF228" s="1"/>
  <c r="CI228" s="1"/>
  <c r="CL228" s="1"/>
  <c r="CO228" s="1"/>
  <c r="C227" i="3" s="1"/>
  <c r="F227" s="1"/>
  <c r="I227" s="1"/>
  <c r="L227" s="1"/>
  <c r="O227" s="1"/>
  <c r="R227" s="1"/>
  <c r="U227" s="1"/>
  <c r="X227" s="1"/>
  <c r="AA227" s="1"/>
  <c r="AD227" s="1"/>
  <c r="AG227" s="1"/>
  <c r="AJ227" s="1"/>
  <c r="AM227" s="1"/>
  <c r="AP227" s="1"/>
  <c r="AS227" s="1"/>
  <c r="AV227" s="1"/>
  <c r="AY227" s="1"/>
  <c r="BB227" s="1"/>
  <c r="BE227" s="1"/>
  <c r="BH227" s="1"/>
  <c r="BK227" s="1"/>
  <c r="BN227" s="1"/>
  <c r="BQ227" s="1"/>
  <c r="BT227" s="1"/>
  <c r="BW227" s="1"/>
  <c r="BZ227" s="1"/>
  <c r="CC227" s="1"/>
  <c r="CF227" s="1"/>
  <c r="CI227" s="1"/>
  <c r="CL227" s="1"/>
  <c r="CO227" s="1"/>
  <c r="CR227" s="1"/>
  <c r="CW227" s="1"/>
  <c r="F229" i="2"/>
  <c r="I229" s="1"/>
  <c r="L229" s="1"/>
  <c r="O229" s="1"/>
  <c r="R229" s="1"/>
  <c r="U229" s="1"/>
  <c r="X229" s="1"/>
  <c r="AA229" s="1"/>
  <c r="AD229" s="1"/>
  <c r="AG229" s="1"/>
  <c r="AJ229" s="1"/>
  <c r="AM229" s="1"/>
  <c r="AP229" s="1"/>
  <c r="AS229" s="1"/>
  <c r="AV229" s="1"/>
  <c r="AY229" s="1"/>
  <c r="BB229" s="1"/>
  <c r="BE229" s="1"/>
  <c r="BH229" s="1"/>
  <c r="BK229" s="1"/>
  <c r="BN229" s="1"/>
  <c r="BQ229" s="1"/>
  <c r="BT229" s="1"/>
  <c r="BW229" s="1"/>
  <c r="BZ229" s="1"/>
  <c r="CC229" s="1"/>
  <c r="CF229" s="1"/>
  <c r="CI229" s="1"/>
  <c r="CL229" s="1"/>
  <c r="CO229" s="1"/>
  <c r="C228" i="3" s="1"/>
  <c r="F228" s="1"/>
  <c r="I228" s="1"/>
  <c r="L228" s="1"/>
  <c r="O228" s="1"/>
  <c r="R228" s="1"/>
  <c r="U228" s="1"/>
  <c r="X228" s="1"/>
  <c r="AA228" s="1"/>
  <c r="AD228" s="1"/>
  <c r="AG228" s="1"/>
  <c r="AJ228" s="1"/>
  <c r="AM228" s="1"/>
  <c r="AP228" s="1"/>
  <c r="AS228" s="1"/>
  <c r="AV228" s="1"/>
  <c r="AY228" s="1"/>
  <c r="BB228" s="1"/>
  <c r="BE228" s="1"/>
  <c r="BH228" s="1"/>
  <c r="BK228" s="1"/>
  <c r="BN228" s="1"/>
  <c r="BQ228" s="1"/>
  <c r="BT228" s="1"/>
  <c r="BW228" s="1"/>
  <c r="BZ228" s="1"/>
  <c r="CC228" s="1"/>
  <c r="CF228" s="1"/>
  <c r="CI228" s="1"/>
  <c r="CL228" s="1"/>
  <c r="CO228" s="1"/>
  <c r="CR228" s="1"/>
  <c r="CW228" s="1"/>
  <c r="F230" i="2"/>
  <c r="I230" s="1"/>
  <c r="L230" s="1"/>
  <c r="O230" s="1"/>
  <c r="R230" s="1"/>
  <c r="U230" s="1"/>
  <c r="X230" s="1"/>
  <c r="AA230" s="1"/>
  <c r="AD230" s="1"/>
  <c r="AG230" s="1"/>
  <c r="AJ230" s="1"/>
  <c r="AM230" s="1"/>
  <c r="AP230" s="1"/>
  <c r="AS230" s="1"/>
  <c r="AV230" s="1"/>
  <c r="AY230" s="1"/>
  <c r="BB230" s="1"/>
  <c r="BE230" s="1"/>
  <c r="BH230" s="1"/>
  <c r="BK230" s="1"/>
  <c r="BN230" s="1"/>
  <c r="BQ230" s="1"/>
  <c r="BT230" s="1"/>
  <c r="BW230" s="1"/>
  <c r="BZ230" s="1"/>
  <c r="CC230" s="1"/>
  <c r="CF230" s="1"/>
  <c r="CI230" s="1"/>
  <c r="CL230" s="1"/>
  <c r="CO230" s="1"/>
  <c r="C229" i="3" s="1"/>
  <c r="F229" s="1"/>
  <c r="I229" s="1"/>
  <c r="L229" s="1"/>
  <c r="O229" s="1"/>
  <c r="R229" s="1"/>
  <c r="U229" s="1"/>
  <c r="X229" s="1"/>
  <c r="AA229" s="1"/>
  <c r="AD229" s="1"/>
  <c r="AG229" s="1"/>
  <c r="AJ229" s="1"/>
  <c r="AM229" s="1"/>
  <c r="AP229" s="1"/>
  <c r="AS229" s="1"/>
  <c r="AV229" s="1"/>
  <c r="AY229" s="1"/>
  <c r="BB229" s="1"/>
  <c r="BE229" s="1"/>
  <c r="BH229" s="1"/>
  <c r="BK229" s="1"/>
  <c r="BN229" s="1"/>
  <c r="BQ229" s="1"/>
  <c r="BT229" s="1"/>
  <c r="BW229" s="1"/>
  <c r="BZ229" s="1"/>
  <c r="CC229" s="1"/>
  <c r="CF229" s="1"/>
  <c r="CI229" s="1"/>
  <c r="CL229" s="1"/>
  <c r="CO229" s="1"/>
  <c r="CR229" s="1"/>
  <c r="CW229" s="1"/>
  <c r="F231" i="2"/>
  <c r="I231" s="1"/>
  <c r="L231" s="1"/>
  <c r="O231" s="1"/>
  <c r="R231" s="1"/>
  <c r="U231" s="1"/>
  <c r="X231" s="1"/>
  <c r="AA231" s="1"/>
  <c r="AD231" s="1"/>
  <c r="AG231" s="1"/>
  <c r="AJ231" s="1"/>
  <c r="AM231" s="1"/>
  <c r="AP231" s="1"/>
  <c r="AS231" s="1"/>
  <c r="AV231" s="1"/>
  <c r="AY231" s="1"/>
  <c r="BB231" s="1"/>
  <c r="BE231" s="1"/>
  <c r="BH231" s="1"/>
  <c r="BK231" s="1"/>
  <c r="BN231" s="1"/>
  <c r="BQ231" s="1"/>
  <c r="BT231" s="1"/>
  <c r="BW231" s="1"/>
  <c r="BZ231" s="1"/>
  <c r="CC231" s="1"/>
  <c r="CF231" s="1"/>
  <c r="CI231" s="1"/>
  <c r="CL231" s="1"/>
  <c r="CO231" s="1"/>
  <c r="C230" i="3" s="1"/>
  <c r="F230" s="1"/>
  <c r="I230" s="1"/>
  <c r="L230" s="1"/>
  <c r="O230" s="1"/>
  <c r="R230" s="1"/>
  <c r="U230" s="1"/>
  <c r="X230" s="1"/>
  <c r="AA230" s="1"/>
  <c r="AD230" s="1"/>
  <c r="AG230" s="1"/>
  <c r="AJ230" s="1"/>
  <c r="AM230" s="1"/>
  <c r="AP230" s="1"/>
  <c r="AS230" s="1"/>
  <c r="AV230" s="1"/>
  <c r="AY230" s="1"/>
  <c r="BB230" s="1"/>
  <c r="BE230" s="1"/>
  <c r="BH230" s="1"/>
  <c r="BK230" s="1"/>
  <c r="BN230" s="1"/>
  <c r="BQ230" s="1"/>
  <c r="BT230" s="1"/>
  <c r="BW230" s="1"/>
  <c r="BZ230" s="1"/>
  <c r="CC230" s="1"/>
  <c r="CF230" s="1"/>
  <c r="CI230" s="1"/>
  <c r="CL230" s="1"/>
  <c r="CO230" s="1"/>
  <c r="CR230" s="1"/>
  <c r="CW230" s="1"/>
  <c r="F232" i="2"/>
  <c r="I232" s="1"/>
  <c r="L232" s="1"/>
  <c r="O232" s="1"/>
  <c r="R232" s="1"/>
  <c r="U232" s="1"/>
  <c r="X232" s="1"/>
  <c r="AA232" s="1"/>
  <c r="AD232" s="1"/>
  <c r="AG232" s="1"/>
  <c r="AJ232" s="1"/>
  <c r="AM232" s="1"/>
  <c r="AP232" s="1"/>
  <c r="AS232" s="1"/>
  <c r="AV232" s="1"/>
  <c r="AY232" s="1"/>
  <c r="BB232" s="1"/>
  <c r="BE232" s="1"/>
  <c r="BH232" s="1"/>
  <c r="BK232" s="1"/>
  <c r="BN232" s="1"/>
  <c r="BQ232" s="1"/>
  <c r="BT232" s="1"/>
  <c r="BW232" s="1"/>
  <c r="BZ232" s="1"/>
  <c r="CC232" s="1"/>
  <c r="CF232" s="1"/>
  <c r="CI232" s="1"/>
  <c r="CL232" s="1"/>
  <c r="CO232" s="1"/>
  <c r="C231" i="3" s="1"/>
  <c r="F231" s="1"/>
  <c r="I231" s="1"/>
  <c r="L231" s="1"/>
  <c r="O231" s="1"/>
  <c r="R231" s="1"/>
  <c r="U231" s="1"/>
  <c r="X231" s="1"/>
  <c r="AA231" s="1"/>
  <c r="AD231" s="1"/>
  <c r="AG231" s="1"/>
  <c r="AJ231" s="1"/>
  <c r="AM231" s="1"/>
  <c r="AP231" s="1"/>
  <c r="AS231" s="1"/>
  <c r="AV231" s="1"/>
  <c r="AY231" s="1"/>
  <c r="BB231" s="1"/>
  <c r="BE231" s="1"/>
  <c r="BH231" s="1"/>
  <c r="BK231" s="1"/>
  <c r="BN231" s="1"/>
  <c r="BQ231" s="1"/>
  <c r="BT231" s="1"/>
  <c r="BW231" s="1"/>
  <c r="BZ231" s="1"/>
  <c r="CC231" s="1"/>
  <c r="CF231" s="1"/>
  <c r="CI231" s="1"/>
  <c r="CL231" s="1"/>
  <c r="CO231" s="1"/>
  <c r="CR231" s="1"/>
  <c r="CW231" s="1"/>
  <c r="F233" i="2"/>
  <c r="I233" s="1"/>
  <c r="L233" s="1"/>
  <c r="O233" s="1"/>
  <c r="R233" s="1"/>
  <c r="U233" s="1"/>
  <c r="X233" s="1"/>
  <c r="AA233" s="1"/>
  <c r="AD233" s="1"/>
  <c r="AG233" s="1"/>
  <c r="AJ233" s="1"/>
  <c r="AM233" s="1"/>
  <c r="AP233" s="1"/>
  <c r="AS233" s="1"/>
  <c r="AV233" s="1"/>
  <c r="AY233" s="1"/>
  <c r="BB233" s="1"/>
  <c r="BE233" s="1"/>
  <c r="BH233" s="1"/>
  <c r="BK233" s="1"/>
  <c r="BN233" s="1"/>
  <c r="BQ233" s="1"/>
  <c r="BT233" s="1"/>
  <c r="BW233" s="1"/>
  <c r="BZ233" s="1"/>
  <c r="CC233" s="1"/>
  <c r="CF233" s="1"/>
  <c r="CI233" s="1"/>
  <c r="CL233" s="1"/>
  <c r="CO233" s="1"/>
  <c r="C232" i="3" s="1"/>
  <c r="F232" s="1"/>
  <c r="I232" s="1"/>
  <c r="L232" s="1"/>
  <c r="O232" s="1"/>
  <c r="R232" s="1"/>
  <c r="U232" s="1"/>
  <c r="X232" s="1"/>
  <c r="AA232" s="1"/>
  <c r="AD232" s="1"/>
  <c r="AG232" s="1"/>
  <c r="AJ232" s="1"/>
  <c r="AM232" s="1"/>
  <c r="AP232" s="1"/>
  <c r="AS232" s="1"/>
  <c r="AV232" s="1"/>
  <c r="AY232" s="1"/>
  <c r="BB232" s="1"/>
  <c r="BE232" s="1"/>
  <c r="BH232" s="1"/>
  <c r="BK232" s="1"/>
  <c r="BN232" s="1"/>
  <c r="BQ232" s="1"/>
  <c r="BT232" s="1"/>
  <c r="BW232" s="1"/>
  <c r="BZ232" s="1"/>
  <c r="CC232" s="1"/>
  <c r="CF232" s="1"/>
  <c r="CI232" s="1"/>
  <c r="CL232" s="1"/>
  <c r="CO232" s="1"/>
  <c r="CR232" s="1"/>
  <c r="CW232" s="1"/>
  <c r="F234" i="2"/>
  <c r="I234" s="1"/>
  <c r="L234" s="1"/>
  <c r="O234" s="1"/>
  <c r="R234" s="1"/>
  <c r="U234" s="1"/>
  <c r="X234" s="1"/>
  <c r="AA234" s="1"/>
  <c r="AD234" s="1"/>
  <c r="AG234" s="1"/>
  <c r="AJ234" s="1"/>
  <c r="AM234" s="1"/>
  <c r="AP234" s="1"/>
  <c r="AS234" s="1"/>
  <c r="AV234" s="1"/>
  <c r="AY234" s="1"/>
  <c r="BB234" s="1"/>
  <c r="BE234" s="1"/>
  <c r="BH234" s="1"/>
  <c r="BK234" s="1"/>
  <c r="BN234" s="1"/>
  <c r="BQ234" s="1"/>
  <c r="BT234" s="1"/>
  <c r="BW234" s="1"/>
  <c r="BZ234" s="1"/>
  <c r="CC234" s="1"/>
  <c r="CF234" s="1"/>
  <c r="CI234" s="1"/>
  <c r="CL234" s="1"/>
  <c r="CO234" s="1"/>
  <c r="C233" i="3" s="1"/>
  <c r="F233" s="1"/>
  <c r="I233" s="1"/>
  <c r="L233" s="1"/>
  <c r="O233" s="1"/>
  <c r="R233" s="1"/>
  <c r="U233" s="1"/>
  <c r="X233" s="1"/>
  <c r="AA233" s="1"/>
  <c r="AD233" s="1"/>
  <c r="AG233" s="1"/>
  <c r="AJ233" s="1"/>
  <c r="AM233" s="1"/>
  <c r="AP233" s="1"/>
  <c r="AS233" s="1"/>
  <c r="AV233" s="1"/>
  <c r="AY233" s="1"/>
  <c r="BB233" s="1"/>
  <c r="BE233" s="1"/>
  <c r="BH233" s="1"/>
  <c r="BK233" s="1"/>
  <c r="BN233" s="1"/>
  <c r="BQ233" s="1"/>
  <c r="BT233" s="1"/>
  <c r="BW233" s="1"/>
  <c r="BZ233" s="1"/>
  <c r="CC233" s="1"/>
  <c r="CF233" s="1"/>
  <c r="CI233" s="1"/>
  <c r="CL233" s="1"/>
  <c r="CO233" s="1"/>
  <c r="CR233" s="1"/>
  <c r="CW233" s="1"/>
  <c r="F235" i="2"/>
  <c r="F236"/>
  <c r="I236" s="1"/>
  <c r="L236" s="1"/>
  <c r="O236" s="1"/>
  <c r="R236" s="1"/>
  <c r="U236" s="1"/>
  <c r="X236" s="1"/>
  <c r="AA236" s="1"/>
  <c r="AD236" s="1"/>
  <c r="AG236" s="1"/>
  <c r="AJ236" s="1"/>
  <c r="AM236" s="1"/>
  <c r="AP236" s="1"/>
  <c r="AS236" s="1"/>
  <c r="AV236" s="1"/>
  <c r="AY236" s="1"/>
  <c r="BB236" s="1"/>
  <c r="BE236" s="1"/>
  <c r="BH236" s="1"/>
  <c r="BK236" s="1"/>
  <c r="BN236" s="1"/>
  <c r="BQ236" s="1"/>
  <c r="BT236" s="1"/>
  <c r="BW236" s="1"/>
  <c r="BZ236" s="1"/>
  <c r="CC236" s="1"/>
  <c r="CF236" s="1"/>
  <c r="CI236" s="1"/>
  <c r="CL236" s="1"/>
  <c r="CO236" s="1"/>
  <c r="C235" i="3" s="1"/>
  <c r="F235" s="1"/>
  <c r="I235" s="1"/>
  <c r="L235" s="1"/>
  <c r="O235" s="1"/>
  <c r="R235" s="1"/>
  <c r="U235" s="1"/>
  <c r="X235" s="1"/>
  <c r="AA235" s="1"/>
  <c r="AD235" s="1"/>
  <c r="AG235" s="1"/>
  <c r="AJ235" s="1"/>
  <c r="AM235" s="1"/>
  <c r="AP235" s="1"/>
  <c r="AS235" s="1"/>
  <c r="AV235" s="1"/>
  <c r="AY235" s="1"/>
  <c r="BB235" s="1"/>
  <c r="BE235" s="1"/>
  <c r="BH235" s="1"/>
  <c r="BK235" s="1"/>
  <c r="BN235" s="1"/>
  <c r="BQ235" s="1"/>
  <c r="BT235" s="1"/>
  <c r="BW235" s="1"/>
  <c r="BZ235" s="1"/>
  <c r="CC235" s="1"/>
  <c r="CF235" s="1"/>
  <c r="CI235" s="1"/>
  <c r="CL235" s="1"/>
  <c r="CO235" s="1"/>
  <c r="CR235" s="1"/>
  <c r="CW235" s="1"/>
  <c r="F237" i="2"/>
  <c r="I237" s="1"/>
  <c r="L237" s="1"/>
  <c r="O237" s="1"/>
  <c r="R237" s="1"/>
  <c r="U237" s="1"/>
  <c r="X237" s="1"/>
  <c r="AA237" s="1"/>
  <c r="AD237" s="1"/>
  <c r="AG237" s="1"/>
  <c r="AJ237" s="1"/>
  <c r="AM237" s="1"/>
  <c r="AP237" s="1"/>
  <c r="AS237" s="1"/>
  <c r="AV237" s="1"/>
  <c r="AY237" s="1"/>
  <c r="BB237" s="1"/>
  <c r="BE237" s="1"/>
  <c r="BH237" s="1"/>
  <c r="BK237" s="1"/>
  <c r="BN237" s="1"/>
  <c r="BQ237" s="1"/>
  <c r="BT237" s="1"/>
  <c r="BW237" s="1"/>
  <c r="BZ237" s="1"/>
  <c r="CC237" s="1"/>
  <c r="CF237" s="1"/>
  <c r="CI237" s="1"/>
  <c r="CL237" s="1"/>
  <c r="CO237" s="1"/>
  <c r="C236" i="3" s="1"/>
  <c r="F236" s="1"/>
  <c r="I236" s="1"/>
  <c r="L236" s="1"/>
  <c r="O236" s="1"/>
  <c r="R236" s="1"/>
  <c r="U236" s="1"/>
  <c r="X236" s="1"/>
  <c r="AA236" s="1"/>
  <c r="AD236" s="1"/>
  <c r="AG236" s="1"/>
  <c r="AJ236" s="1"/>
  <c r="AM236" s="1"/>
  <c r="AP236" s="1"/>
  <c r="AS236" s="1"/>
  <c r="AV236" s="1"/>
  <c r="AY236" s="1"/>
  <c r="BB236" s="1"/>
  <c r="BE236" s="1"/>
  <c r="BH236" s="1"/>
  <c r="BK236" s="1"/>
  <c r="BN236" s="1"/>
  <c r="BQ236" s="1"/>
  <c r="BT236" s="1"/>
  <c r="BW236" s="1"/>
  <c r="BZ236" s="1"/>
  <c r="CC236" s="1"/>
  <c r="CF236" s="1"/>
  <c r="CI236" s="1"/>
  <c r="CL236" s="1"/>
  <c r="CO236" s="1"/>
  <c r="CR236" s="1"/>
  <c r="CW236" s="1"/>
  <c r="F238" i="2"/>
  <c r="I238" s="1"/>
  <c r="L238" s="1"/>
  <c r="O238" s="1"/>
  <c r="R238" s="1"/>
  <c r="U238" s="1"/>
  <c r="X238" s="1"/>
  <c r="AA238" s="1"/>
  <c r="AD238" s="1"/>
  <c r="AG238" s="1"/>
  <c r="AJ238" s="1"/>
  <c r="AM238" s="1"/>
  <c r="AP238" s="1"/>
  <c r="AS238" s="1"/>
  <c r="AV238" s="1"/>
  <c r="AY238" s="1"/>
  <c r="BB238" s="1"/>
  <c r="BE238" s="1"/>
  <c r="BH238" s="1"/>
  <c r="BK238" s="1"/>
  <c r="BN238" s="1"/>
  <c r="BQ238" s="1"/>
  <c r="BT238" s="1"/>
  <c r="BW238" s="1"/>
  <c r="BZ238" s="1"/>
  <c r="CC238" s="1"/>
  <c r="CF238" s="1"/>
  <c r="CI238" s="1"/>
  <c r="CL238" s="1"/>
  <c r="CO238" s="1"/>
  <c r="C237" i="3" s="1"/>
  <c r="F237" s="1"/>
  <c r="I237" s="1"/>
  <c r="L237" s="1"/>
  <c r="O237" s="1"/>
  <c r="R237" s="1"/>
  <c r="U237" s="1"/>
  <c r="X237" s="1"/>
  <c r="AA237" s="1"/>
  <c r="AD237" s="1"/>
  <c r="AG237" s="1"/>
  <c r="AJ237" s="1"/>
  <c r="AM237" s="1"/>
  <c r="AP237" s="1"/>
  <c r="AS237" s="1"/>
  <c r="AV237" s="1"/>
  <c r="AY237" s="1"/>
  <c r="BB237" s="1"/>
  <c r="BE237" s="1"/>
  <c r="BH237" s="1"/>
  <c r="BK237" s="1"/>
  <c r="BN237" s="1"/>
  <c r="BQ237" s="1"/>
  <c r="BT237" s="1"/>
  <c r="BW237" s="1"/>
  <c r="BZ237" s="1"/>
  <c r="CC237" s="1"/>
  <c r="CF237" s="1"/>
  <c r="CI237" s="1"/>
  <c r="CL237" s="1"/>
  <c r="CO237" s="1"/>
  <c r="CR237" s="1"/>
  <c r="CW237" s="1"/>
  <c r="F239" i="2"/>
  <c r="I239" s="1"/>
  <c r="L239" s="1"/>
  <c r="O239" s="1"/>
  <c r="R239" s="1"/>
  <c r="U239" s="1"/>
  <c r="X239" s="1"/>
  <c r="AA239" s="1"/>
  <c r="AD239" s="1"/>
  <c r="AG239" s="1"/>
  <c r="AJ239" s="1"/>
  <c r="AM239" s="1"/>
  <c r="AP239" s="1"/>
  <c r="AS239" s="1"/>
  <c r="AV239" s="1"/>
  <c r="AY239" s="1"/>
  <c r="BB239" s="1"/>
  <c r="BE239" s="1"/>
  <c r="BH239" s="1"/>
  <c r="BK239" s="1"/>
  <c r="BN239" s="1"/>
  <c r="BQ239" s="1"/>
  <c r="BT239" s="1"/>
  <c r="BW239" s="1"/>
  <c r="BZ239" s="1"/>
  <c r="CC239" s="1"/>
  <c r="CF239" s="1"/>
  <c r="CI239" s="1"/>
  <c r="CL239" s="1"/>
  <c r="CO239" s="1"/>
  <c r="C238" i="3" s="1"/>
  <c r="F238" s="1"/>
  <c r="I238" s="1"/>
  <c r="L238" s="1"/>
  <c r="O238" s="1"/>
  <c r="R238" s="1"/>
  <c r="U238" s="1"/>
  <c r="X238" s="1"/>
  <c r="AA238" s="1"/>
  <c r="AD238" s="1"/>
  <c r="AG238" s="1"/>
  <c r="AJ238" s="1"/>
  <c r="AM238" s="1"/>
  <c r="AP238" s="1"/>
  <c r="AS238" s="1"/>
  <c r="AV238" s="1"/>
  <c r="AY238" s="1"/>
  <c r="BB238" s="1"/>
  <c r="BE238" s="1"/>
  <c r="BH238" s="1"/>
  <c r="BK238" s="1"/>
  <c r="BN238" s="1"/>
  <c r="BQ238" s="1"/>
  <c r="BT238" s="1"/>
  <c r="BW238" s="1"/>
  <c r="BZ238" s="1"/>
  <c r="CC238" s="1"/>
  <c r="CF238" s="1"/>
  <c r="CI238" s="1"/>
  <c r="CL238" s="1"/>
  <c r="CO238" s="1"/>
  <c r="CR238" s="1"/>
  <c r="CW238" s="1"/>
  <c r="F240" i="2"/>
  <c r="I240" s="1"/>
  <c r="L240" s="1"/>
  <c r="O240" s="1"/>
  <c r="R240" s="1"/>
  <c r="U240" s="1"/>
  <c r="X240" s="1"/>
  <c r="AA240" s="1"/>
  <c r="AD240" s="1"/>
  <c r="AG240" s="1"/>
  <c r="AJ240" s="1"/>
  <c r="AM240" s="1"/>
  <c r="AP240" s="1"/>
  <c r="AS240" s="1"/>
  <c r="AV240" s="1"/>
  <c r="AY240" s="1"/>
  <c r="BB240" s="1"/>
  <c r="BE240" s="1"/>
  <c r="BH240" s="1"/>
  <c r="BK240" s="1"/>
  <c r="BN240" s="1"/>
  <c r="BQ240" s="1"/>
  <c r="BT240" s="1"/>
  <c r="BW240" s="1"/>
  <c r="BZ240" s="1"/>
  <c r="CC240" s="1"/>
  <c r="CF240" s="1"/>
  <c r="CI240" s="1"/>
  <c r="CL240" s="1"/>
  <c r="CO240" s="1"/>
  <c r="C239" i="3" s="1"/>
  <c r="F239" s="1"/>
  <c r="I239" s="1"/>
  <c r="L239" s="1"/>
  <c r="O239" s="1"/>
  <c r="R239" s="1"/>
  <c r="U239" s="1"/>
  <c r="X239" s="1"/>
  <c r="AA239" s="1"/>
  <c r="AD239" s="1"/>
  <c r="AG239" s="1"/>
  <c r="AJ239" s="1"/>
  <c r="AM239" s="1"/>
  <c r="AP239" s="1"/>
  <c r="AS239" s="1"/>
  <c r="AV239" s="1"/>
  <c r="AY239" s="1"/>
  <c r="BB239" s="1"/>
  <c r="BE239" s="1"/>
  <c r="BH239" s="1"/>
  <c r="BK239" s="1"/>
  <c r="BN239" s="1"/>
  <c r="BQ239" s="1"/>
  <c r="BT239" s="1"/>
  <c r="BW239" s="1"/>
  <c r="BZ239" s="1"/>
  <c r="CC239" s="1"/>
  <c r="CF239" s="1"/>
  <c r="CI239" s="1"/>
  <c r="CL239" s="1"/>
  <c r="CO239" s="1"/>
  <c r="CR239" s="1"/>
  <c r="CW239" s="1"/>
  <c r="F241" i="2"/>
  <c r="I241" s="1"/>
  <c r="L241" s="1"/>
  <c r="O241" s="1"/>
  <c r="R241" s="1"/>
  <c r="U241" s="1"/>
  <c r="X241" s="1"/>
  <c r="AA241" s="1"/>
  <c r="AD241" s="1"/>
  <c r="AG241" s="1"/>
  <c r="AJ241" s="1"/>
  <c r="AM241" s="1"/>
  <c r="AP241" s="1"/>
  <c r="AS241" s="1"/>
  <c r="AV241" s="1"/>
  <c r="AY241" s="1"/>
  <c r="BB241" s="1"/>
  <c r="BE241" s="1"/>
  <c r="BH241" s="1"/>
  <c r="BK241" s="1"/>
  <c r="BN241" s="1"/>
  <c r="BQ241" s="1"/>
  <c r="BT241" s="1"/>
  <c r="BW241" s="1"/>
  <c r="BZ241" s="1"/>
  <c r="CC241" s="1"/>
  <c r="CF241" s="1"/>
  <c r="CI241" s="1"/>
  <c r="CL241" s="1"/>
  <c r="CO241" s="1"/>
  <c r="C240" i="3" s="1"/>
  <c r="F240" s="1"/>
  <c r="I240" s="1"/>
  <c r="L240" s="1"/>
  <c r="O240" s="1"/>
  <c r="R240" s="1"/>
  <c r="U240" s="1"/>
  <c r="X240" s="1"/>
  <c r="AA240" s="1"/>
  <c r="AD240" s="1"/>
  <c r="AG240" s="1"/>
  <c r="AJ240" s="1"/>
  <c r="AM240" s="1"/>
  <c r="AP240" s="1"/>
  <c r="AS240" s="1"/>
  <c r="AV240" s="1"/>
  <c r="AY240" s="1"/>
  <c r="BB240" s="1"/>
  <c r="BE240" s="1"/>
  <c r="BH240" s="1"/>
  <c r="BK240" s="1"/>
  <c r="BN240" s="1"/>
  <c r="BQ240" s="1"/>
  <c r="BT240" s="1"/>
  <c r="BW240" s="1"/>
  <c r="BZ240" s="1"/>
  <c r="CC240" s="1"/>
  <c r="CF240" s="1"/>
  <c r="CI240" s="1"/>
  <c r="CL240" s="1"/>
  <c r="CO240" s="1"/>
  <c r="CR240" s="1"/>
  <c r="CW240" s="1"/>
  <c r="F242" i="2"/>
  <c r="I242" s="1"/>
  <c r="L242" s="1"/>
  <c r="O242" s="1"/>
  <c r="R242" s="1"/>
  <c r="U242" s="1"/>
  <c r="X242" s="1"/>
  <c r="AA242" s="1"/>
  <c r="AD242" s="1"/>
  <c r="AG242" s="1"/>
  <c r="AJ242" s="1"/>
  <c r="AM242" s="1"/>
  <c r="AP242" s="1"/>
  <c r="AS242" s="1"/>
  <c r="AV242" s="1"/>
  <c r="AY242" s="1"/>
  <c r="BB242" s="1"/>
  <c r="BE242" s="1"/>
  <c r="BH242" s="1"/>
  <c r="BK242" s="1"/>
  <c r="BN242" s="1"/>
  <c r="BQ242" s="1"/>
  <c r="BT242" s="1"/>
  <c r="BW242" s="1"/>
  <c r="BZ242" s="1"/>
  <c r="CC242" s="1"/>
  <c r="CF242" s="1"/>
  <c r="CI242" s="1"/>
  <c r="CL242" s="1"/>
  <c r="CO242" s="1"/>
  <c r="C241" i="3" s="1"/>
  <c r="F241" s="1"/>
  <c r="I241" s="1"/>
  <c r="L241" s="1"/>
  <c r="O241" s="1"/>
  <c r="R241" s="1"/>
  <c r="U241" s="1"/>
  <c r="X241" s="1"/>
  <c r="AA241" s="1"/>
  <c r="AD241" s="1"/>
  <c r="AG241" s="1"/>
  <c r="AJ241" s="1"/>
  <c r="AM241" s="1"/>
  <c r="AP241" s="1"/>
  <c r="AS241" s="1"/>
  <c r="AV241" s="1"/>
  <c r="AY241" s="1"/>
  <c r="BB241" s="1"/>
  <c r="BE241" s="1"/>
  <c r="BH241" s="1"/>
  <c r="BK241" s="1"/>
  <c r="BN241" s="1"/>
  <c r="BQ241" s="1"/>
  <c r="BT241" s="1"/>
  <c r="BW241" s="1"/>
  <c r="BZ241" s="1"/>
  <c r="CC241" s="1"/>
  <c r="CF241" s="1"/>
  <c r="CI241" s="1"/>
  <c r="CL241" s="1"/>
  <c r="CO241" s="1"/>
  <c r="CR241" s="1"/>
  <c r="CW241" s="1"/>
  <c r="F243" i="2"/>
  <c r="I243" s="1"/>
  <c r="L243" s="1"/>
  <c r="O243" s="1"/>
  <c r="R243" s="1"/>
  <c r="U243" s="1"/>
  <c r="X243" s="1"/>
  <c r="AA243" s="1"/>
  <c r="AD243" s="1"/>
  <c r="AG243" s="1"/>
  <c r="AJ243" s="1"/>
  <c r="AM243" s="1"/>
  <c r="AP243" s="1"/>
  <c r="AS243" s="1"/>
  <c r="AV243" s="1"/>
  <c r="AY243" s="1"/>
  <c r="BB243" s="1"/>
  <c r="BE243" s="1"/>
  <c r="BH243" s="1"/>
  <c r="BK243" s="1"/>
  <c r="BN243" s="1"/>
  <c r="BQ243" s="1"/>
  <c r="BT243" s="1"/>
  <c r="BW243" s="1"/>
  <c r="BZ243" s="1"/>
  <c r="CC243" s="1"/>
  <c r="CF243" s="1"/>
  <c r="CI243" s="1"/>
  <c r="CL243" s="1"/>
  <c r="CO243" s="1"/>
  <c r="C242" i="3" s="1"/>
  <c r="F242" s="1"/>
  <c r="I242" s="1"/>
  <c r="L242" s="1"/>
  <c r="O242" s="1"/>
  <c r="R242" s="1"/>
  <c r="U242" s="1"/>
  <c r="X242" s="1"/>
  <c r="AA242" s="1"/>
  <c r="AD242" s="1"/>
  <c r="AG242" s="1"/>
  <c r="AJ242" s="1"/>
  <c r="AM242" s="1"/>
  <c r="AP242" s="1"/>
  <c r="AS242" s="1"/>
  <c r="AV242" s="1"/>
  <c r="AY242" s="1"/>
  <c r="BB242" s="1"/>
  <c r="BE242" s="1"/>
  <c r="BH242" s="1"/>
  <c r="BK242" s="1"/>
  <c r="BN242" s="1"/>
  <c r="BQ242" s="1"/>
  <c r="BT242" s="1"/>
  <c r="BW242" s="1"/>
  <c r="BZ242" s="1"/>
  <c r="CC242" s="1"/>
  <c r="CF242" s="1"/>
  <c r="CI242" s="1"/>
  <c r="CL242" s="1"/>
  <c r="CO242" s="1"/>
  <c r="CR242" s="1"/>
  <c r="CW242" s="1"/>
  <c r="F244" i="2"/>
  <c r="I244" s="1"/>
  <c r="L244" s="1"/>
  <c r="O244" s="1"/>
  <c r="R244" s="1"/>
  <c r="U244" s="1"/>
  <c r="X244" s="1"/>
  <c r="AA244" s="1"/>
  <c r="AD244" s="1"/>
  <c r="AG244" s="1"/>
  <c r="AJ244" s="1"/>
  <c r="AM244" s="1"/>
  <c r="AP244" s="1"/>
  <c r="AS244" s="1"/>
  <c r="AV244" s="1"/>
  <c r="AY244" s="1"/>
  <c r="BB244" s="1"/>
  <c r="BE244" s="1"/>
  <c r="BH244" s="1"/>
  <c r="BK244" s="1"/>
  <c r="BN244" s="1"/>
  <c r="BQ244" s="1"/>
  <c r="BT244" s="1"/>
  <c r="BW244" s="1"/>
  <c r="BZ244" s="1"/>
  <c r="CC244" s="1"/>
  <c r="CF244" s="1"/>
  <c r="CI244" s="1"/>
  <c r="CL244" s="1"/>
  <c r="CO244" s="1"/>
  <c r="C243" i="3" s="1"/>
  <c r="F243" s="1"/>
  <c r="I243" s="1"/>
  <c r="L243" s="1"/>
  <c r="O243" s="1"/>
  <c r="R243" s="1"/>
  <c r="U243" s="1"/>
  <c r="X243" s="1"/>
  <c r="AA243" s="1"/>
  <c r="AD243" s="1"/>
  <c r="AG243" s="1"/>
  <c r="AJ243" s="1"/>
  <c r="AM243" s="1"/>
  <c r="AP243" s="1"/>
  <c r="AS243" s="1"/>
  <c r="AV243" s="1"/>
  <c r="AY243" s="1"/>
  <c r="BB243" s="1"/>
  <c r="BE243" s="1"/>
  <c r="BH243" s="1"/>
  <c r="BK243" s="1"/>
  <c r="BN243" s="1"/>
  <c r="BQ243" s="1"/>
  <c r="BT243" s="1"/>
  <c r="BW243" s="1"/>
  <c r="BZ243" s="1"/>
  <c r="CC243" s="1"/>
  <c r="CF243" s="1"/>
  <c r="CI243" s="1"/>
  <c r="CL243" s="1"/>
  <c r="CO243" s="1"/>
  <c r="CR243" s="1"/>
  <c r="CW243" s="1"/>
  <c r="F245" i="2"/>
  <c r="I245" s="1"/>
  <c r="L245" s="1"/>
  <c r="O245" s="1"/>
  <c r="R245" s="1"/>
  <c r="U245" s="1"/>
  <c r="X245" s="1"/>
  <c r="AA245" s="1"/>
  <c r="AD245" s="1"/>
  <c r="AG245" s="1"/>
  <c r="AJ245" s="1"/>
  <c r="AM245" s="1"/>
  <c r="AP245" s="1"/>
  <c r="AS245" s="1"/>
  <c r="AV245" s="1"/>
  <c r="AY245" s="1"/>
  <c r="BB245" s="1"/>
  <c r="BE245" s="1"/>
  <c r="BH245" s="1"/>
  <c r="BK245" s="1"/>
  <c r="BN245" s="1"/>
  <c r="BQ245" s="1"/>
  <c r="BT245" s="1"/>
  <c r="BW245" s="1"/>
  <c r="BZ245" s="1"/>
  <c r="CC245" s="1"/>
  <c r="CF245" s="1"/>
  <c r="CI245" s="1"/>
  <c r="CL245" s="1"/>
  <c r="CO245" s="1"/>
  <c r="C244" i="3" s="1"/>
  <c r="F244" s="1"/>
  <c r="I244" s="1"/>
  <c r="L244" s="1"/>
  <c r="O244" s="1"/>
  <c r="R244" s="1"/>
  <c r="U244" s="1"/>
  <c r="X244" s="1"/>
  <c r="AA244" s="1"/>
  <c r="AD244" s="1"/>
  <c r="AG244" s="1"/>
  <c r="AJ244" s="1"/>
  <c r="AM244" s="1"/>
  <c r="AP244" s="1"/>
  <c r="AS244" s="1"/>
  <c r="AV244" s="1"/>
  <c r="AY244" s="1"/>
  <c r="BB244" s="1"/>
  <c r="BE244" s="1"/>
  <c r="BH244" s="1"/>
  <c r="BK244" s="1"/>
  <c r="BN244" s="1"/>
  <c r="BQ244" s="1"/>
  <c r="BT244" s="1"/>
  <c r="BW244" s="1"/>
  <c r="BZ244" s="1"/>
  <c r="CC244" s="1"/>
  <c r="CF244" s="1"/>
  <c r="CI244" s="1"/>
  <c r="CL244" s="1"/>
  <c r="CO244" s="1"/>
  <c r="CR244" s="1"/>
  <c r="CW244" s="1"/>
  <c r="F246" i="2"/>
  <c r="I246" s="1"/>
  <c r="L246" s="1"/>
  <c r="O246" s="1"/>
  <c r="R246" s="1"/>
  <c r="U246" s="1"/>
  <c r="X246" s="1"/>
  <c r="AA246" s="1"/>
  <c r="AD246" s="1"/>
  <c r="AG246" s="1"/>
  <c r="AJ246" s="1"/>
  <c r="AM246" s="1"/>
  <c r="AP246" s="1"/>
  <c r="AS246" s="1"/>
  <c r="AV246" s="1"/>
  <c r="AY246" s="1"/>
  <c r="BB246" s="1"/>
  <c r="BE246" s="1"/>
  <c r="BH246" s="1"/>
  <c r="BK246" s="1"/>
  <c r="BN246" s="1"/>
  <c r="BQ246" s="1"/>
  <c r="BT246" s="1"/>
  <c r="BW246" s="1"/>
  <c r="BZ246" s="1"/>
  <c r="CC246" s="1"/>
  <c r="CF246" s="1"/>
  <c r="CI246" s="1"/>
  <c r="CL246" s="1"/>
  <c r="CO246" s="1"/>
  <c r="C245" i="3" s="1"/>
  <c r="F245" s="1"/>
  <c r="I245" s="1"/>
  <c r="L245" s="1"/>
  <c r="O245" s="1"/>
  <c r="R245" s="1"/>
  <c r="U245" s="1"/>
  <c r="X245" s="1"/>
  <c r="AA245" s="1"/>
  <c r="AD245" s="1"/>
  <c r="AG245" s="1"/>
  <c r="AJ245" s="1"/>
  <c r="AM245" s="1"/>
  <c r="AP245" s="1"/>
  <c r="AS245" s="1"/>
  <c r="AV245" s="1"/>
  <c r="AY245" s="1"/>
  <c r="BB245" s="1"/>
  <c r="BE245" s="1"/>
  <c r="BH245" s="1"/>
  <c r="BK245" s="1"/>
  <c r="BN245" s="1"/>
  <c r="BQ245" s="1"/>
  <c r="BT245" s="1"/>
  <c r="BW245" s="1"/>
  <c r="BZ245" s="1"/>
  <c r="CC245" s="1"/>
  <c r="CF245" s="1"/>
  <c r="CI245" s="1"/>
  <c r="CL245" s="1"/>
  <c r="CO245" s="1"/>
  <c r="CR245" s="1"/>
  <c r="CW245" s="1"/>
  <c r="F247" i="2"/>
  <c r="I247" s="1"/>
  <c r="L247" s="1"/>
  <c r="O247" s="1"/>
  <c r="R247" s="1"/>
  <c r="U247" s="1"/>
  <c r="X247" s="1"/>
  <c r="AA247" s="1"/>
  <c r="AD247" s="1"/>
  <c r="AG247" s="1"/>
  <c r="AJ247" s="1"/>
  <c r="AM247" s="1"/>
  <c r="AP247" s="1"/>
  <c r="AS247" s="1"/>
  <c r="AV247" s="1"/>
  <c r="AY247" s="1"/>
  <c r="BB247" s="1"/>
  <c r="BE247" s="1"/>
  <c r="BH247" s="1"/>
  <c r="BK247" s="1"/>
  <c r="BN247" s="1"/>
  <c r="BQ247" s="1"/>
  <c r="BT247" s="1"/>
  <c r="BW247" s="1"/>
  <c r="BZ247" s="1"/>
  <c r="CC247" s="1"/>
  <c r="CF247" s="1"/>
  <c r="CI247" s="1"/>
  <c r="CL247" s="1"/>
  <c r="CO247" s="1"/>
  <c r="C246" i="3" s="1"/>
  <c r="F246" s="1"/>
  <c r="I246" s="1"/>
  <c r="L246" s="1"/>
  <c r="O246" s="1"/>
  <c r="R246" s="1"/>
  <c r="U246" s="1"/>
  <c r="X246" s="1"/>
  <c r="AA246" s="1"/>
  <c r="AD246" s="1"/>
  <c r="AG246" s="1"/>
  <c r="AJ246" s="1"/>
  <c r="AM246" s="1"/>
  <c r="AP246" s="1"/>
  <c r="AS246" s="1"/>
  <c r="AV246" s="1"/>
  <c r="AY246" s="1"/>
  <c r="BB246" s="1"/>
  <c r="BE246" s="1"/>
  <c r="BH246" s="1"/>
  <c r="BK246" s="1"/>
  <c r="BN246" s="1"/>
  <c r="BQ246" s="1"/>
  <c r="BT246" s="1"/>
  <c r="BW246" s="1"/>
  <c r="BZ246" s="1"/>
  <c r="CC246" s="1"/>
  <c r="CF246" s="1"/>
  <c r="CI246" s="1"/>
  <c r="CL246" s="1"/>
  <c r="CO246" s="1"/>
  <c r="CR246" s="1"/>
  <c r="CW246" s="1"/>
  <c r="F248" i="2"/>
  <c r="I248" s="1"/>
  <c r="L248" s="1"/>
  <c r="O248" s="1"/>
  <c r="R248" s="1"/>
  <c r="U248" s="1"/>
  <c r="X248" s="1"/>
  <c r="AA248" s="1"/>
  <c r="AD248" s="1"/>
  <c r="AG248" s="1"/>
  <c r="AJ248" s="1"/>
  <c r="AM248" s="1"/>
  <c r="AP248" s="1"/>
  <c r="AS248" s="1"/>
  <c r="AV248" s="1"/>
  <c r="AY248" s="1"/>
  <c r="BB248" s="1"/>
  <c r="BE248" s="1"/>
  <c r="BH248" s="1"/>
  <c r="BK248" s="1"/>
  <c r="BN248" s="1"/>
  <c r="BQ248" s="1"/>
  <c r="BT248" s="1"/>
  <c r="BW248" s="1"/>
  <c r="BZ248" s="1"/>
  <c r="CC248" s="1"/>
  <c r="CF248" s="1"/>
  <c r="CI248" s="1"/>
  <c r="CL248" s="1"/>
  <c r="CO248" s="1"/>
  <c r="C247" i="3" s="1"/>
  <c r="F247" s="1"/>
  <c r="I247" s="1"/>
  <c r="L247" s="1"/>
  <c r="O247" s="1"/>
  <c r="R247" s="1"/>
  <c r="U247" s="1"/>
  <c r="X247" s="1"/>
  <c r="AA247" s="1"/>
  <c r="AD247" s="1"/>
  <c r="AG247" s="1"/>
  <c r="AJ247" s="1"/>
  <c r="AM247" s="1"/>
  <c r="AP247" s="1"/>
  <c r="AS247" s="1"/>
  <c r="AV247" s="1"/>
  <c r="AY247" s="1"/>
  <c r="BB247" s="1"/>
  <c r="BE247" s="1"/>
  <c r="BH247" s="1"/>
  <c r="BK247" s="1"/>
  <c r="BN247" s="1"/>
  <c r="BQ247" s="1"/>
  <c r="BT247" s="1"/>
  <c r="BW247" s="1"/>
  <c r="BZ247" s="1"/>
  <c r="CC247" s="1"/>
  <c r="CF247" s="1"/>
  <c r="CI247" s="1"/>
  <c r="CL247" s="1"/>
  <c r="CO247" s="1"/>
  <c r="CR247" s="1"/>
  <c r="CW247" s="1"/>
  <c r="F249" i="2"/>
  <c r="I249" s="1"/>
  <c r="L249" s="1"/>
  <c r="O249" s="1"/>
  <c r="R249" s="1"/>
  <c r="U249" s="1"/>
  <c r="X249" s="1"/>
  <c r="AA249" s="1"/>
  <c r="AD249" s="1"/>
  <c r="AG249" s="1"/>
  <c r="AJ249" s="1"/>
  <c r="AM249" s="1"/>
  <c r="AP249" s="1"/>
  <c r="AS249" s="1"/>
  <c r="AV249" s="1"/>
  <c r="AY249" s="1"/>
  <c r="BB249" s="1"/>
  <c r="BE249" s="1"/>
  <c r="BH249" s="1"/>
  <c r="BK249" s="1"/>
  <c r="BN249" s="1"/>
  <c r="BQ249" s="1"/>
  <c r="BT249" s="1"/>
  <c r="BW249" s="1"/>
  <c r="BZ249" s="1"/>
  <c r="CC249" s="1"/>
  <c r="CF249" s="1"/>
  <c r="CI249" s="1"/>
  <c r="CL249" s="1"/>
  <c r="CO249" s="1"/>
  <c r="C248" i="3" s="1"/>
  <c r="F248" s="1"/>
  <c r="I248" s="1"/>
  <c r="L248" s="1"/>
  <c r="O248" s="1"/>
  <c r="R248" s="1"/>
  <c r="U248" s="1"/>
  <c r="X248" s="1"/>
  <c r="AA248" s="1"/>
  <c r="AD248" s="1"/>
  <c r="AG248" s="1"/>
  <c r="AJ248" s="1"/>
  <c r="AM248" s="1"/>
  <c r="AP248" s="1"/>
  <c r="AS248" s="1"/>
  <c r="AV248" s="1"/>
  <c r="AY248" s="1"/>
  <c r="BB248" s="1"/>
  <c r="BE248" s="1"/>
  <c r="BH248" s="1"/>
  <c r="BK248" s="1"/>
  <c r="BN248" s="1"/>
  <c r="BQ248" s="1"/>
  <c r="BT248" s="1"/>
  <c r="BW248" s="1"/>
  <c r="BZ248" s="1"/>
  <c r="CC248" s="1"/>
  <c r="CF248" s="1"/>
  <c r="CI248" s="1"/>
  <c r="CL248" s="1"/>
  <c r="CO248" s="1"/>
  <c r="CR248" s="1"/>
  <c r="CW248" s="1"/>
  <c r="F250" i="2"/>
  <c r="I250" s="1"/>
  <c r="L250" s="1"/>
  <c r="O250" s="1"/>
  <c r="R250" s="1"/>
  <c r="U250" s="1"/>
  <c r="X250" s="1"/>
  <c r="AA250" s="1"/>
  <c r="AD250" s="1"/>
  <c r="AG250" s="1"/>
  <c r="AJ250" s="1"/>
  <c r="AM250" s="1"/>
  <c r="AP250" s="1"/>
  <c r="AS250" s="1"/>
  <c r="AV250" s="1"/>
  <c r="AY250" s="1"/>
  <c r="BB250" s="1"/>
  <c r="BE250" s="1"/>
  <c r="BH250" s="1"/>
  <c r="BK250" s="1"/>
  <c r="BN250" s="1"/>
  <c r="BQ250" s="1"/>
  <c r="BT250" s="1"/>
  <c r="BW250" s="1"/>
  <c r="BZ250" s="1"/>
  <c r="CC250" s="1"/>
  <c r="CF250" s="1"/>
  <c r="CI250" s="1"/>
  <c r="CL250" s="1"/>
  <c r="CO250" s="1"/>
  <c r="C249" i="3" s="1"/>
  <c r="F249" s="1"/>
  <c r="I249" s="1"/>
  <c r="L249" s="1"/>
  <c r="O249" s="1"/>
  <c r="R249" s="1"/>
  <c r="U249" s="1"/>
  <c r="X249" s="1"/>
  <c r="AA249" s="1"/>
  <c r="AD249" s="1"/>
  <c r="AG249" s="1"/>
  <c r="AJ249" s="1"/>
  <c r="AM249" s="1"/>
  <c r="AP249" s="1"/>
  <c r="AS249" s="1"/>
  <c r="AV249" s="1"/>
  <c r="AY249" s="1"/>
  <c r="BB249" s="1"/>
  <c r="BE249" s="1"/>
  <c r="BH249" s="1"/>
  <c r="BK249" s="1"/>
  <c r="BN249" s="1"/>
  <c r="BQ249" s="1"/>
  <c r="BT249" s="1"/>
  <c r="BW249" s="1"/>
  <c r="BZ249" s="1"/>
  <c r="CC249" s="1"/>
  <c r="CF249" s="1"/>
  <c r="CI249" s="1"/>
  <c r="CL249" s="1"/>
  <c r="CO249" s="1"/>
  <c r="CR249" s="1"/>
  <c r="CW249" s="1"/>
  <c r="F251" i="2"/>
  <c r="F252"/>
  <c r="I252" s="1"/>
  <c r="L252" s="1"/>
  <c r="O252" s="1"/>
  <c r="R252" s="1"/>
  <c r="U252" s="1"/>
  <c r="X252" s="1"/>
  <c r="AA252" s="1"/>
  <c r="AD252" s="1"/>
  <c r="AG252" s="1"/>
  <c r="AJ252" s="1"/>
  <c r="AM252" s="1"/>
  <c r="AP252" s="1"/>
  <c r="AS252" s="1"/>
  <c r="AV252" s="1"/>
  <c r="AY252" s="1"/>
  <c r="BB252" s="1"/>
  <c r="BE252" s="1"/>
  <c r="BH252" s="1"/>
  <c r="BK252" s="1"/>
  <c r="BN252" s="1"/>
  <c r="BQ252" s="1"/>
  <c r="BT252" s="1"/>
  <c r="BW252" s="1"/>
  <c r="BZ252" s="1"/>
  <c r="CC252" s="1"/>
  <c r="CF252" s="1"/>
  <c r="CI252" s="1"/>
  <c r="CL252" s="1"/>
  <c r="CO252" s="1"/>
  <c r="C251" i="3" s="1"/>
  <c r="F251" s="1"/>
  <c r="I251" s="1"/>
  <c r="L251" s="1"/>
  <c r="O251" s="1"/>
  <c r="R251" s="1"/>
  <c r="U251" s="1"/>
  <c r="X251" s="1"/>
  <c r="AA251" s="1"/>
  <c r="AD251" s="1"/>
  <c r="AG251" s="1"/>
  <c r="AJ251" s="1"/>
  <c r="AM251" s="1"/>
  <c r="AP251" s="1"/>
  <c r="AS251" s="1"/>
  <c r="AV251" s="1"/>
  <c r="AY251" s="1"/>
  <c r="BB251" s="1"/>
  <c r="BE251" s="1"/>
  <c r="BH251" s="1"/>
  <c r="BK251" s="1"/>
  <c r="BN251" s="1"/>
  <c r="BQ251" s="1"/>
  <c r="BT251" s="1"/>
  <c r="BW251" s="1"/>
  <c r="BZ251" s="1"/>
  <c r="CC251" s="1"/>
  <c r="CF251" s="1"/>
  <c r="CI251" s="1"/>
  <c r="CL251" s="1"/>
  <c r="CO251" s="1"/>
  <c r="CR251" s="1"/>
  <c r="CW251" s="1"/>
  <c r="F253" i="2"/>
  <c r="I253" s="1"/>
  <c r="L253" s="1"/>
  <c r="O253" s="1"/>
  <c r="R253" s="1"/>
  <c r="U253" s="1"/>
  <c r="X253" s="1"/>
  <c r="AA253" s="1"/>
  <c r="AD253" s="1"/>
  <c r="AG253" s="1"/>
  <c r="AJ253" s="1"/>
  <c r="AM253" s="1"/>
  <c r="AP253" s="1"/>
  <c r="AS253" s="1"/>
  <c r="AV253" s="1"/>
  <c r="AY253" s="1"/>
  <c r="BB253" s="1"/>
  <c r="BE253" s="1"/>
  <c r="BH253" s="1"/>
  <c r="BK253" s="1"/>
  <c r="BN253" s="1"/>
  <c r="BQ253" s="1"/>
  <c r="BT253" s="1"/>
  <c r="BW253" s="1"/>
  <c r="BZ253" s="1"/>
  <c r="CC253" s="1"/>
  <c r="CF253" s="1"/>
  <c r="CI253" s="1"/>
  <c r="CL253" s="1"/>
  <c r="CO253" s="1"/>
  <c r="C252" i="3" s="1"/>
  <c r="F252" s="1"/>
  <c r="I252" s="1"/>
  <c r="L252" s="1"/>
  <c r="O252" s="1"/>
  <c r="R252" s="1"/>
  <c r="U252" s="1"/>
  <c r="X252" s="1"/>
  <c r="AA252" s="1"/>
  <c r="AD252" s="1"/>
  <c r="AG252" s="1"/>
  <c r="AJ252" s="1"/>
  <c r="AM252" s="1"/>
  <c r="AP252" s="1"/>
  <c r="AS252" s="1"/>
  <c r="AV252" s="1"/>
  <c r="AY252" s="1"/>
  <c r="BB252" s="1"/>
  <c r="BE252" s="1"/>
  <c r="BH252" s="1"/>
  <c r="BK252" s="1"/>
  <c r="BN252" s="1"/>
  <c r="BQ252" s="1"/>
  <c r="BT252" s="1"/>
  <c r="BW252" s="1"/>
  <c r="BZ252" s="1"/>
  <c r="CC252" s="1"/>
  <c r="CF252" s="1"/>
  <c r="CI252" s="1"/>
  <c r="CL252" s="1"/>
  <c r="CO252" s="1"/>
  <c r="CR252" s="1"/>
  <c r="CW252" s="1"/>
  <c r="F254" i="2"/>
  <c r="I254" s="1"/>
  <c r="L254" s="1"/>
  <c r="O254" s="1"/>
  <c r="R254" s="1"/>
  <c r="U254" s="1"/>
  <c r="X254" s="1"/>
  <c r="AA254" s="1"/>
  <c r="AD254" s="1"/>
  <c r="AG254" s="1"/>
  <c r="AJ254" s="1"/>
  <c r="AM254" s="1"/>
  <c r="AP254" s="1"/>
  <c r="AS254" s="1"/>
  <c r="AV254" s="1"/>
  <c r="AY254" s="1"/>
  <c r="BB254" s="1"/>
  <c r="BE254" s="1"/>
  <c r="BH254" s="1"/>
  <c r="BK254" s="1"/>
  <c r="BN254" s="1"/>
  <c r="BQ254" s="1"/>
  <c r="BT254" s="1"/>
  <c r="BW254" s="1"/>
  <c r="BZ254" s="1"/>
  <c r="CC254" s="1"/>
  <c r="CF254" s="1"/>
  <c r="CI254" s="1"/>
  <c r="CL254" s="1"/>
  <c r="CO254" s="1"/>
  <c r="C253" i="3" s="1"/>
  <c r="F253" s="1"/>
  <c r="I253" s="1"/>
  <c r="L253" s="1"/>
  <c r="O253" s="1"/>
  <c r="R253" s="1"/>
  <c r="U253" s="1"/>
  <c r="X253" s="1"/>
  <c r="AA253" s="1"/>
  <c r="AD253" s="1"/>
  <c r="AG253" s="1"/>
  <c r="AJ253" s="1"/>
  <c r="AM253" s="1"/>
  <c r="AP253" s="1"/>
  <c r="AS253" s="1"/>
  <c r="AV253" s="1"/>
  <c r="AY253" s="1"/>
  <c r="BB253" s="1"/>
  <c r="BE253" s="1"/>
  <c r="BH253" s="1"/>
  <c r="BK253" s="1"/>
  <c r="BN253" s="1"/>
  <c r="BQ253" s="1"/>
  <c r="BT253" s="1"/>
  <c r="BW253" s="1"/>
  <c r="BZ253" s="1"/>
  <c r="CC253" s="1"/>
  <c r="CF253" s="1"/>
  <c r="CI253" s="1"/>
  <c r="CL253" s="1"/>
  <c r="CO253" s="1"/>
  <c r="CR253" s="1"/>
  <c r="CW253" s="1"/>
  <c r="F255" i="2"/>
  <c r="I255" s="1"/>
  <c r="L255" s="1"/>
  <c r="O255" s="1"/>
  <c r="R255" s="1"/>
  <c r="U255" s="1"/>
  <c r="X255" s="1"/>
  <c r="AA255" s="1"/>
  <c r="AD255" s="1"/>
  <c r="AG255" s="1"/>
  <c r="AJ255" s="1"/>
  <c r="AM255" s="1"/>
  <c r="AP255" s="1"/>
  <c r="AS255" s="1"/>
  <c r="AV255" s="1"/>
  <c r="AY255" s="1"/>
  <c r="BB255" s="1"/>
  <c r="BE255" s="1"/>
  <c r="BH255" s="1"/>
  <c r="BK255" s="1"/>
  <c r="BN255" s="1"/>
  <c r="BQ255" s="1"/>
  <c r="BT255" s="1"/>
  <c r="BW255" s="1"/>
  <c r="BZ255" s="1"/>
  <c r="CC255" s="1"/>
  <c r="CF255" s="1"/>
  <c r="CI255" s="1"/>
  <c r="CL255" s="1"/>
  <c r="CO255" s="1"/>
  <c r="C254" i="3" s="1"/>
  <c r="F254" s="1"/>
  <c r="I254" s="1"/>
  <c r="L254" s="1"/>
  <c r="O254" s="1"/>
  <c r="R254" s="1"/>
  <c r="U254" s="1"/>
  <c r="X254" s="1"/>
  <c r="AA254" s="1"/>
  <c r="AD254" s="1"/>
  <c r="AG254" s="1"/>
  <c r="AJ254" s="1"/>
  <c r="AM254" s="1"/>
  <c r="AP254" s="1"/>
  <c r="AS254" s="1"/>
  <c r="AV254" s="1"/>
  <c r="AY254" s="1"/>
  <c r="BB254" s="1"/>
  <c r="BE254" s="1"/>
  <c r="BH254" s="1"/>
  <c r="BK254" s="1"/>
  <c r="BN254" s="1"/>
  <c r="BQ254" s="1"/>
  <c r="BT254" s="1"/>
  <c r="BW254" s="1"/>
  <c r="BZ254" s="1"/>
  <c r="CC254" s="1"/>
  <c r="CF254" s="1"/>
  <c r="CI254" s="1"/>
  <c r="CL254" s="1"/>
  <c r="CO254" s="1"/>
  <c r="CR254" s="1"/>
  <c r="CW254" s="1"/>
  <c r="F256" i="2"/>
  <c r="I256" s="1"/>
  <c r="L256" s="1"/>
  <c r="O256" s="1"/>
  <c r="R256" s="1"/>
  <c r="U256" s="1"/>
  <c r="X256" s="1"/>
  <c r="AA256" s="1"/>
  <c r="AD256" s="1"/>
  <c r="AG256" s="1"/>
  <c r="AJ256" s="1"/>
  <c r="AM256" s="1"/>
  <c r="AP256" s="1"/>
  <c r="AS256" s="1"/>
  <c r="AV256" s="1"/>
  <c r="AY256" s="1"/>
  <c r="BB256" s="1"/>
  <c r="BE256" s="1"/>
  <c r="BH256" s="1"/>
  <c r="BK256" s="1"/>
  <c r="BN256" s="1"/>
  <c r="BQ256" s="1"/>
  <c r="BT256" s="1"/>
  <c r="BW256" s="1"/>
  <c r="BZ256" s="1"/>
  <c r="CC256" s="1"/>
  <c r="CF256" s="1"/>
  <c r="CI256" s="1"/>
  <c r="CL256" s="1"/>
  <c r="CO256" s="1"/>
  <c r="C255" i="3" s="1"/>
  <c r="F255" s="1"/>
  <c r="I255" s="1"/>
  <c r="L255" s="1"/>
  <c r="O255" s="1"/>
  <c r="R255" s="1"/>
  <c r="U255" s="1"/>
  <c r="X255" s="1"/>
  <c r="AA255" s="1"/>
  <c r="AD255" s="1"/>
  <c r="AG255" s="1"/>
  <c r="AJ255" s="1"/>
  <c r="AM255" s="1"/>
  <c r="AP255" s="1"/>
  <c r="AS255" s="1"/>
  <c r="AV255" s="1"/>
  <c r="AY255" s="1"/>
  <c r="BB255" s="1"/>
  <c r="BE255" s="1"/>
  <c r="BH255" s="1"/>
  <c r="BK255" s="1"/>
  <c r="BN255" s="1"/>
  <c r="BQ255" s="1"/>
  <c r="BT255" s="1"/>
  <c r="BW255" s="1"/>
  <c r="BZ255" s="1"/>
  <c r="CC255" s="1"/>
  <c r="CF255" s="1"/>
  <c r="CI255" s="1"/>
  <c r="CL255" s="1"/>
  <c r="CO255" s="1"/>
  <c r="CR255" s="1"/>
  <c r="CW255" s="1"/>
  <c r="F257" i="2"/>
  <c r="I257" s="1"/>
  <c r="L257" s="1"/>
  <c r="O257" s="1"/>
  <c r="R257" s="1"/>
  <c r="U257" s="1"/>
  <c r="X257" s="1"/>
  <c r="AA257" s="1"/>
  <c r="AD257" s="1"/>
  <c r="AG257" s="1"/>
  <c r="AJ257" s="1"/>
  <c r="AM257" s="1"/>
  <c r="AP257" s="1"/>
  <c r="AS257" s="1"/>
  <c r="AV257" s="1"/>
  <c r="AY257" s="1"/>
  <c r="BB257" s="1"/>
  <c r="BE257" s="1"/>
  <c r="BH257" s="1"/>
  <c r="BK257" s="1"/>
  <c r="BN257" s="1"/>
  <c r="BQ257" s="1"/>
  <c r="BT257" s="1"/>
  <c r="BW257" s="1"/>
  <c r="BZ257" s="1"/>
  <c r="CC257" s="1"/>
  <c r="CF257" s="1"/>
  <c r="CI257" s="1"/>
  <c r="CL257" s="1"/>
  <c r="CO257" s="1"/>
  <c r="C256" i="3" s="1"/>
  <c r="F256" s="1"/>
  <c r="I256" s="1"/>
  <c r="L256" s="1"/>
  <c r="O256" s="1"/>
  <c r="R256" s="1"/>
  <c r="U256" s="1"/>
  <c r="X256" s="1"/>
  <c r="AA256" s="1"/>
  <c r="AD256" s="1"/>
  <c r="AG256" s="1"/>
  <c r="AJ256" s="1"/>
  <c r="AM256" s="1"/>
  <c r="AP256" s="1"/>
  <c r="AS256" s="1"/>
  <c r="AV256" s="1"/>
  <c r="AY256" s="1"/>
  <c r="BB256" s="1"/>
  <c r="BE256" s="1"/>
  <c r="BH256" s="1"/>
  <c r="BK256" s="1"/>
  <c r="BN256" s="1"/>
  <c r="BQ256" s="1"/>
  <c r="BT256" s="1"/>
  <c r="BW256" s="1"/>
  <c r="BZ256" s="1"/>
  <c r="CC256" s="1"/>
  <c r="CF256" s="1"/>
  <c r="CI256" s="1"/>
  <c r="CL256" s="1"/>
  <c r="CO256" s="1"/>
  <c r="CR256" s="1"/>
  <c r="CW256" s="1"/>
  <c r="F258" i="2"/>
  <c r="I258" s="1"/>
  <c r="L258" s="1"/>
  <c r="O258" s="1"/>
  <c r="R258" s="1"/>
  <c r="U258" s="1"/>
  <c r="X258" s="1"/>
  <c r="AA258" s="1"/>
  <c r="AD258" s="1"/>
  <c r="AG258" s="1"/>
  <c r="AJ258" s="1"/>
  <c r="AM258" s="1"/>
  <c r="AP258" s="1"/>
  <c r="AS258" s="1"/>
  <c r="AV258" s="1"/>
  <c r="AY258" s="1"/>
  <c r="BB258" s="1"/>
  <c r="BE258" s="1"/>
  <c r="BH258" s="1"/>
  <c r="BK258" s="1"/>
  <c r="BN258" s="1"/>
  <c r="BQ258" s="1"/>
  <c r="BT258" s="1"/>
  <c r="BW258" s="1"/>
  <c r="BZ258" s="1"/>
  <c r="CC258" s="1"/>
  <c r="CF258" s="1"/>
  <c r="CI258" s="1"/>
  <c r="CL258" s="1"/>
  <c r="CO258" s="1"/>
  <c r="C257" i="3" s="1"/>
  <c r="F257" s="1"/>
  <c r="I257" s="1"/>
  <c r="L257" s="1"/>
  <c r="O257" s="1"/>
  <c r="R257" s="1"/>
  <c r="U257" s="1"/>
  <c r="X257" s="1"/>
  <c r="AA257" s="1"/>
  <c r="AD257" s="1"/>
  <c r="AG257" s="1"/>
  <c r="AJ257" s="1"/>
  <c r="AM257" s="1"/>
  <c r="AP257" s="1"/>
  <c r="AS257" s="1"/>
  <c r="AV257" s="1"/>
  <c r="AY257" s="1"/>
  <c r="BB257" s="1"/>
  <c r="BE257" s="1"/>
  <c r="BH257" s="1"/>
  <c r="BK257" s="1"/>
  <c r="BN257" s="1"/>
  <c r="BQ257" s="1"/>
  <c r="BT257" s="1"/>
  <c r="BW257" s="1"/>
  <c r="BZ257" s="1"/>
  <c r="CC257" s="1"/>
  <c r="CF257" s="1"/>
  <c r="CI257" s="1"/>
  <c r="CL257" s="1"/>
  <c r="CO257" s="1"/>
  <c r="CR257" s="1"/>
  <c r="CW257" s="1"/>
  <c r="F259" i="2"/>
  <c r="I259" s="1"/>
  <c r="L259" s="1"/>
  <c r="O259" s="1"/>
  <c r="R259" s="1"/>
  <c r="U259" s="1"/>
  <c r="X259" s="1"/>
  <c r="AA259" s="1"/>
  <c r="AD259" s="1"/>
  <c r="AG259" s="1"/>
  <c r="AJ259" s="1"/>
  <c r="AM259" s="1"/>
  <c r="AP259" s="1"/>
  <c r="AS259" s="1"/>
  <c r="AV259" s="1"/>
  <c r="AY259" s="1"/>
  <c r="BB259" s="1"/>
  <c r="BE259" s="1"/>
  <c r="BH259" s="1"/>
  <c r="BK259" s="1"/>
  <c r="BN259" s="1"/>
  <c r="BQ259" s="1"/>
  <c r="BT259" s="1"/>
  <c r="BW259" s="1"/>
  <c r="BZ259" s="1"/>
  <c r="CC259" s="1"/>
  <c r="CF259" s="1"/>
  <c r="CI259" s="1"/>
  <c r="CL259" s="1"/>
  <c r="CO259" s="1"/>
  <c r="C258" i="3" s="1"/>
  <c r="F258" s="1"/>
  <c r="I258" s="1"/>
  <c r="L258" s="1"/>
  <c r="O258" s="1"/>
  <c r="R258" s="1"/>
  <c r="U258" s="1"/>
  <c r="X258" s="1"/>
  <c r="AA258" s="1"/>
  <c r="AD258" s="1"/>
  <c r="AG258" s="1"/>
  <c r="AJ258" s="1"/>
  <c r="AM258" s="1"/>
  <c r="AP258" s="1"/>
  <c r="AS258" s="1"/>
  <c r="AV258" s="1"/>
  <c r="AY258" s="1"/>
  <c r="BB258" s="1"/>
  <c r="BE258" s="1"/>
  <c r="BH258" s="1"/>
  <c r="BK258" s="1"/>
  <c r="BN258" s="1"/>
  <c r="BQ258" s="1"/>
  <c r="BT258" s="1"/>
  <c r="BW258" s="1"/>
  <c r="BZ258" s="1"/>
  <c r="CC258" s="1"/>
  <c r="CF258" s="1"/>
  <c r="CI258" s="1"/>
  <c r="CL258" s="1"/>
  <c r="CO258" s="1"/>
  <c r="CR258" s="1"/>
  <c r="CW258" s="1"/>
  <c r="F260" i="2"/>
  <c r="I260" s="1"/>
  <c r="L260" s="1"/>
  <c r="O260" s="1"/>
  <c r="R260" s="1"/>
  <c r="U260" s="1"/>
  <c r="X260" s="1"/>
  <c r="AA260" s="1"/>
  <c r="AD260" s="1"/>
  <c r="AG260" s="1"/>
  <c r="AJ260" s="1"/>
  <c r="AM260" s="1"/>
  <c r="AP260" s="1"/>
  <c r="AS260" s="1"/>
  <c r="AV260" s="1"/>
  <c r="AY260" s="1"/>
  <c r="BB260" s="1"/>
  <c r="BE260" s="1"/>
  <c r="BH260" s="1"/>
  <c r="BK260" s="1"/>
  <c r="BN260" s="1"/>
  <c r="BQ260" s="1"/>
  <c r="BT260" s="1"/>
  <c r="BW260" s="1"/>
  <c r="BZ260" s="1"/>
  <c r="CC260" s="1"/>
  <c r="CF260" s="1"/>
  <c r="CI260" s="1"/>
  <c r="CL260" s="1"/>
  <c r="CO260" s="1"/>
  <c r="C259" i="3" s="1"/>
  <c r="F259" s="1"/>
  <c r="I259" s="1"/>
  <c r="L259" s="1"/>
  <c r="O259" s="1"/>
  <c r="R259" s="1"/>
  <c r="U259" s="1"/>
  <c r="X259" s="1"/>
  <c r="AA259" s="1"/>
  <c r="AD259" s="1"/>
  <c r="AG259" s="1"/>
  <c r="AJ259" s="1"/>
  <c r="AM259" s="1"/>
  <c r="AP259" s="1"/>
  <c r="AS259" s="1"/>
  <c r="AV259" s="1"/>
  <c r="AY259" s="1"/>
  <c r="BB259" s="1"/>
  <c r="BE259" s="1"/>
  <c r="BH259" s="1"/>
  <c r="BK259" s="1"/>
  <c r="BN259" s="1"/>
  <c r="BQ259" s="1"/>
  <c r="BT259" s="1"/>
  <c r="BW259" s="1"/>
  <c r="BZ259" s="1"/>
  <c r="CC259" s="1"/>
  <c r="CF259" s="1"/>
  <c r="CI259" s="1"/>
  <c r="CL259" s="1"/>
  <c r="CO259" s="1"/>
  <c r="CR259" s="1"/>
  <c r="CW259" s="1"/>
  <c r="F261" i="2"/>
  <c r="I261" s="1"/>
  <c r="L261" s="1"/>
  <c r="O261" s="1"/>
  <c r="R261" s="1"/>
  <c r="U261" s="1"/>
  <c r="X261" s="1"/>
  <c r="AA261" s="1"/>
  <c r="AD261" s="1"/>
  <c r="AG261" s="1"/>
  <c r="AJ261" s="1"/>
  <c r="AM261" s="1"/>
  <c r="AP261" s="1"/>
  <c r="AS261" s="1"/>
  <c r="AV261" s="1"/>
  <c r="AY261" s="1"/>
  <c r="BB261" s="1"/>
  <c r="BE261" s="1"/>
  <c r="BH261" s="1"/>
  <c r="BK261" s="1"/>
  <c r="BN261" s="1"/>
  <c r="BQ261" s="1"/>
  <c r="BT261" s="1"/>
  <c r="BW261" s="1"/>
  <c r="BZ261" s="1"/>
  <c r="CC261" s="1"/>
  <c r="CF261" s="1"/>
  <c r="CI261" s="1"/>
  <c r="CL261" s="1"/>
  <c r="CO261" s="1"/>
  <c r="C260" i="3" s="1"/>
  <c r="F260" s="1"/>
  <c r="I260" s="1"/>
  <c r="L260" s="1"/>
  <c r="O260" s="1"/>
  <c r="R260" s="1"/>
  <c r="U260" s="1"/>
  <c r="X260" s="1"/>
  <c r="AA260" s="1"/>
  <c r="AD260" s="1"/>
  <c r="AG260" s="1"/>
  <c r="AJ260" s="1"/>
  <c r="AM260" s="1"/>
  <c r="AP260" s="1"/>
  <c r="AS260" s="1"/>
  <c r="AV260" s="1"/>
  <c r="AY260" s="1"/>
  <c r="BB260" s="1"/>
  <c r="BE260" s="1"/>
  <c r="BH260" s="1"/>
  <c r="BK260" s="1"/>
  <c r="BN260" s="1"/>
  <c r="BQ260" s="1"/>
  <c r="BT260" s="1"/>
  <c r="BW260" s="1"/>
  <c r="BZ260" s="1"/>
  <c r="CC260" s="1"/>
  <c r="CF260" s="1"/>
  <c r="CI260" s="1"/>
  <c r="CL260" s="1"/>
  <c r="CO260" s="1"/>
  <c r="CR260" s="1"/>
  <c r="CW260" s="1"/>
  <c r="F262" i="2"/>
  <c r="I262" s="1"/>
  <c r="L262" s="1"/>
  <c r="O262" s="1"/>
  <c r="R262" s="1"/>
  <c r="U262" s="1"/>
  <c r="X262" s="1"/>
  <c r="AA262" s="1"/>
  <c r="AD262" s="1"/>
  <c r="AG262" s="1"/>
  <c r="AJ262" s="1"/>
  <c r="AM262" s="1"/>
  <c r="AP262" s="1"/>
  <c r="AS262" s="1"/>
  <c r="AV262" s="1"/>
  <c r="AY262" s="1"/>
  <c r="BB262" s="1"/>
  <c r="BE262" s="1"/>
  <c r="BH262" s="1"/>
  <c r="BK262" s="1"/>
  <c r="BN262" s="1"/>
  <c r="BQ262" s="1"/>
  <c r="BT262" s="1"/>
  <c r="BW262" s="1"/>
  <c r="BZ262" s="1"/>
  <c r="CC262" s="1"/>
  <c r="CF262" s="1"/>
  <c r="CI262" s="1"/>
  <c r="CL262" s="1"/>
  <c r="CO262" s="1"/>
  <c r="C261" i="3" s="1"/>
  <c r="F261" s="1"/>
  <c r="I261" s="1"/>
  <c r="L261" s="1"/>
  <c r="O261" s="1"/>
  <c r="R261" s="1"/>
  <c r="U261" s="1"/>
  <c r="X261" s="1"/>
  <c r="AA261" s="1"/>
  <c r="AD261" s="1"/>
  <c r="AG261" s="1"/>
  <c r="AJ261" s="1"/>
  <c r="AM261" s="1"/>
  <c r="AP261" s="1"/>
  <c r="AS261" s="1"/>
  <c r="AV261" s="1"/>
  <c r="AY261" s="1"/>
  <c r="BB261" s="1"/>
  <c r="BE261" s="1"/>
  <c r="BH261" s="1"/>
  <c r="BK261" s="1"/>
  <c r="BN261" s="1"/>
  <c r="BQ261" s="1"/>
  <c r="BT261" s="1"/>
  <c r="BW261" s="1"/>
  <c r="BZ261" s="1"/>
  <c r="CC261" s="1"/>
  <c r="CF261" s="1"/>
  <c r="CI261" s="1"/>
  <c r="CL261" s="1"/>
  <c r="CO261" s="1"/>
  <c r="CR261" s="1"/>
  <c r="CW261" s="1"/>
  <c r="F263" i="2"/>
  <c r="I263" s="1"/>
  <c r="L263" s="1"/>
  <c r="O263" s="1"/>
  <c r="R263" s="1"/>
  <c r="U263" s="1"/>
  <c r="X263" s="1"/>
  <c r="AA263" s="1"/>
  <c r="AD263" s="1"/>
  <c r="AG263" s="1"/>
  <c r="AJ263" s="1"/>
  <c r="AM263" s="1"/>
  <c r="AP263" s="1"/>
  <c r="AS263" s="1"/>
  <c r="AV263" s="1"/>
  <c r="AY263" s="1"/>
  <c r="BB263" s="1"/>
  <c r="BE263" s="1"/>
  <c r="BH263" s="1"/>
  <c r="BK263" s="1"/>
  <c r="BN263" s="1"/>
  <c r="BQ263" s="1"/>
  <c r="BT263" s="1"/>
  <c r="BW263" s="1"/>
  <c r="BZ263" s="1"/>
  <c r="CC263" s="1"/>
  <c r="CF263" s="1"/>
  <c r="CI263" s="1"/>
  <c r="CL263" s="1"/>
  <c r="CO263" s="1"/>
  <c r="C262" i="3" s="1"/>
  <c r="F262" s="1"/>
  <c r="I262" s="1"/>
  <c r="L262" s="1"/>
  <c r="O262" s="1"/>
  <c r="R262" s="1"/>
  <c r="U262" s="1"/>
  <c r="X262" s="1"/>
  <c r="AA262" s="1"/>
  <c r="AD262" s="1"/>
  <c r="AG262" s="1"/>
  <c r="AJ262" s="1"/>
  <c r="AM262" s="1"/>
  <c r="AP262" s="1"/>
  <c r="AS262" s="1"/>
  <c r="AV262" s="1"/>
  <c r="AY262" s="1"/>
  <c r="BB262" s="1"/>
  <c r="BE262" s="1"/>
  <c r="BH262" s="1"/>
  <c r="BK262" s="1"/>
  <c r="BN262" s="1"/>
  <c r="BQ262" s="1"/>
  <c r="BT262" s="1"/>
  <c r="BW262" s="1"/>
  <c r="BZ262" s="1"/>
  <c r="CC262" s="1"/>
  <c r="CF262" s="1"/>
  <c r="CI262" s="1"/>
  <c r="CL262" s="1"/>
  <c r="CO262" s="1"/>
  <c r="CR262" s="1"/>
  <c r="CW262" s="1"/>
  <c r="F264" i="2"/>
  <c r="I264" s="1"/>
  <c r="L264" s="1"/>
  <c r="O264" s="1"/>
  <c r="R264" s="1"/>
  <c r="U264" s="1"/>
  <c r="X264" s="1"/>
  <c r="AA264" s="1"/>
  <c r="AD264" s="1"/>
  <c r="AG264" s="1"/>
  <c r="AJ264" s="1"/>
  <c r="AM264" s="1"/>
  <c r="AP264" s="1"/>
  <c r="AS264" s="1"/>
  <c r="AV264" s="1"/>
  <c r="AY264" s="1"/>
  <c r="BB264" s="1"/>
  <c r="BE264" s="1"/>
  <c r="BH264" s="1"/>
  <c r="BK264" s="1"/>
  <c r="BN264" s="1"/>
  <c r="BQ264" s="1"/>
  <c r="BT264" s="1"/>
  <c r="BW264" s="1"/>
  <c r="BZ264" s="1"/>
  <c r="CC264" s="1"/>
  <c r="CF264" s="1"/>
  <c r="CI264" s="1"/>
  <c r="CL264" s="1"/>
  <c r="CO264" s="1"/>
  <c r="C263" i="3" s="1"/>
  <c r="F263" s="1"/>
  <c r="I263" s="1"/>
  <c r="L263" s="1"/>
  <c r="O263" s="1"/>
  <c r="R263" s="1"/>
  <c r="U263" s="1"/>
  <c r="X263" s="1"/>
  <c r="AA263" s="1"/>
  <c r="AD263" s="1"/>
  <c r="AG263" s="1"/>
  <c r="AJ263" s="1"/>
  <c r="AM263" s="1"/>
  <c r="AP263" s="1"/>
  <c r="AS263" s="1"/>
  <c r="AV263" s="1"/>
  <c r="AY263" s="1"/>
  <c r="BB263" s="1"/>
  <c r="BE263" s="1"/>
  <c r="BH263" s="1"/>
  <c r="BK263" s="1"/>
  <c r="BN263" s="1"/>
  <c r="BQ263" s="1"/>
  <c r="BT263" s="1"/>
  <c r="BW263" s="1"/>
  <c r="BZ263" s="1"/>
  <c r="CC263" s="1"/>
  <c r="CF263" s="1"/>
  <c r="CI263" s="1"/>
  <c r="CL263" s="1"/>
  <c r="CO263" s="1"/>
  <c r="CR263" s="1"/>
  <c r="CW263" s="1"/>
  <c r="F265" i="2"/>
  <c r="I265" s="1"/>
  <c r="L265" s="1"/>
  <c r="O265" s="1"/>
  <c r="R265" s="1"/>
  <c r="U265" s="1"/>
  <c r="X265" s="1"/>
  <c r="AA265" s="1"/>
  <c r="AD265" s="1"/>
  <c r="AG265" s="1"/>
  <c r="AJ265" s="1"/>
  <c r="AM265" s="1"/>
  <c r="AP265" s="1"/>
  <c r="AS265" s="1"/>
  <c r="AV265" s="1"/>
  <c r="AY265" s="1"/>
  <c r="BB265" s="1"/>
  <c r="BE265" s="1"/>
  <c r="BH265" s="1"/>
  <c r="BK265" s="1"/>
  <c r="BN265" s="1"/>
  <c r="BQ265" s="1"/>
  <c r="BT265" s="1"/>
  <c r="BW265" s="1"/>
  <c r="BZ265" s="1"/>
  <c r="CC265" s="1"/>
  <c r="CF265" s="1"/>
  <c r="CI265" s="1"/>
  <c r="CL265" s="1"/>
  <c r="CO265" s="1"/>
  <c r="C264" i="3" s="1"/>
  <c r="F264" s="1"/>
  <c r="I264" s="1"/>
  <c r="L264" s="1"/>
  <c r="O264" s="1"/>
  <c r="R264" s="1"/>
  <c r="U264" s="1"/>
  <c r="X264" s="1"/>
  <c r="AA264" s="1"/>
  <c r="AD264" s="1"/>
  <c r="AG264" s="1"/>
  <c r="AJ264" s="1"/>
  <c r="AM264" s="1"/>
  <c r="AP264" s="1"/>
  <c r="AS264" s="1"/>
  <c r="AV264" s="1"/>
  <c r="AY264" s="1"/>
  <c r="BB264" s="1"/>
  <c r="BE264" s="1"/>
  <c r="BH264" s="1"/>
  <c r="BK264" s="1"/>
  <c r="BN264" s="1"/>
  <c r="BQ264" s="1"/>
  <c r="BT264" s="1"/>
  <c r="BW264" s="1"/>
  <c r="BZ264" s="1"/>
  <c r="CC264" s="1"/>
  <c r="CF264" s="1"/>
  <c r="CI264" s="1"/>
  <c r="CL264" s="1"/>
  <c r="CO264" s="1"/>
  <c r="CR264" s="1"/>
  <c r="CW264" s="1"/>
  <c r="F266" i="2"/>
  <c r="I266" s="1"/>
  <c r="L266" s="1"/>
  <c r="O266" s="1"/>
  <c r="R266" s="1"/>
  <c r="U266" s="1"/>
  <c r="X266" s="1"/>
  <c r="AA266" s="1"/>
  <c r="AD266" s="1"/>
  <c r="AG266" s="1"/>
  <c r="AJ266" s="1"/>
  <c r="AM266" s="1"/>
  <c r="AP266" s="1"/>
  <c r="AS266" s="1"/>
  <c r="AV266" s="1"/>
  <c r="AY266" s="1"/>
  <c r="BB266" s="1"/>
  <c r="BE266" s="1"/>
  <c r="BH266" s="1"/>
  <c r="BK266" s="1"/>
  <c r="BN266" s="1"/>
  <c r="BQ266" s="1"/>
  <c r="BT266" s="1"/>
  <c r="BW266" s="1"/>
  <c r="BZ266" s="1"/>
  <c r="CC266" s="1"/>
  <c r="CF266" s="1"/>
  <c r="CI266" s="1"/>
  <c r="CL266" s="1"/>
  <c r="CO266" s="1"/>
  <c r="C265" i="3" s="1"/>
  <c r="F265" s="1"/>
  <c r="I265" s="1"/>
  <c r="L265" s="1"/>
  <c r="O265" s="1"/>
  <c r="R265" s="1"/>
  <c r="U265" s="1"/>
  <c r="X265" s="1"/>
  <c r="AA265" s="1"/>
  <c r="AD265" s="1"/>
  <c r="AG265" s="1"/>
  <c r="AJ265" s="1"/>
  <c r="AM265" s="1"/>
  <c r="AP265" s="1"/>
  <c r="AS265" s="1"/>
  <c r="AV265" s="1"/>
  <c r="AY265" s="1"/>
  <c r="BB265" s="1"/>
  <c r="BE265" s="1"/>
  <c r="BH265" s="1"/>
  <c r="BK265" s="1"/>
  <c r="BN265" s="1"/>
  <c r="BQ265" s="1"/>
  <c r="BT265" s="1"/>
  <c r="BW265" s="1"/>
  <c r="BZ265" s="1"/>
  <c r="CC265" s="1"/>
  <c r="CF265" s="1"/>
  <c r="CI265" s="1"/>
  <c r="CL265" s="1"/>
  <c r="CO265" s="1"/>
  <c r="CR265" s="1"/>
  <c r="CW265" s="1"/>
  <c r="F267" i="2"/>
  <c r="I267" s="1"/>
  <c r="L267" s="1"/>
  <c r="O267" s="1"/>
  <c r="R267" s="1"/>
  <c r="U267" s="1"/>
  <c r="X267" s="1"/>
  <c r="AA267" s="1"/>
  <c r="AD267" s="1"/>
  <c r="AG267" s="1"/>
  <c r="AJ267" s="1"/>
  <c r="AM267" s="1"/>
  <c r="AP267" s="1"/>
  <c r="AS267" s="1"/>
  <c r="AV267" s="1"/>
  <c r="AY267" s="1"/>
  <c r="BB267" s="1"/>
  <c r="BE267" s="1"/>
  <c r="BH267" s="1"/>
  <c r="BK267" s="1"/>
  <c r="BN267" s="1"/>
  <c r="BQ267" s="1"/>
  <c r="BT267" s="1"/>
  <c r="BW267" s="1"/>
  <c r="BZ267" s="1"/>
  <c r="CC267" s="1"/>
  <c r="CF267" s="1"/>
  <c r="CI267" s="1"/>
  <c r="CL267" s="1"/>
  <c r="CO267" s="1"/>
  <c r="C266" i="3" s="1"/>
  <c r="F266" s="1"/>
  <c r="I266" s="1"/>
  <c r="L266" s="1"/>
  <c r="O266" s="1"/>
  <c r="R266" s="1"/>
  <c r="U266" s="1"/>
  <c r="X266" s="1"/>
  <c r="AA266" s="1"/>
  <c r="AD266" s="1"/>
  <c r="AG266" s="1"/>
  <c r="AJ266" s="1"/>
  <c r="AM266" s="1"/>
  <c r="AP266" s="1"/>
  <c r="AS266" s="1"/>
  <c r="AV266" s="1"/>
  <c r="AY266" s="1"/>
  <c r="BB266" s="1"/>
  <c r="BE266" s="1"/>
  <c r="BH266" s="1"/>
  <c r="BK266" s="1"/>
  <c r="BN266" s="1"/>
  <c r="BQ266" s="1"/>
  <c r="BT266" s="1"/>
  <c r="BW266" s="1"/>
  <c r="BZ266" s="1"/>
  <c r="CC266" s="1"/>
  <c r="CF266" s="1"/>
  <c r="CI266" s="1"/>
  <c r="CL266" s="1"/>
  <c r="CO266" s="1"/>
  <c r="CR266" s="1"/>
  <c r="CW266" s="1"/>
  <c r="F268" i="2"/>
  <c r="I268" s="1"/>
  <c r="L268" s="1"/>
  <c r="O268" s="1"/>
  <c r="R268" s="1"/>
  <c r="U268" s="1"/>
  <c r="X268" s="1"/>
  <c r="AA268" s="1"/>
  <c r="AD268" s="1"/>
  <c r="AG268" s="1"/>
  <c r="AJ268" s="1"/>
  <c r="AM268" s="1"/>
  <c r="AP268" s="1"/>
  <c r="AS268" s="1"/>
  <c r="AV268" s="1"/>
  <c r="AY268" s="1"/>
  <c r="BB268" s="1"/>
  <c r="BE268" s="1"/>
  <c r="BH268" s="1"/>
  <c r="BK268" s="1"/>
  <c r="BN268" s="1"/>
  <c r="BQ268" s="1"/>
  <c r="BT268" s="1"/>
  <c r="BW268" s="1"/>
  <c r="BZ268" s="1"/>
  <c r="CC268" s="1"/>
  <c r="CF268" s="1"/>
  <c r="CI268" s="1"/>
  <c r="CL268" s="1"/>
  <c r="CO268" s="1"/>
  <c r="C267" i="3" s="1"/>
  <c r="F267" s="1"/>
  <c r="I267" s="1"/>
  <c r="L267" s="1"/>
  <c r="O267" s="1"/>
  <c r="R267" s="1"/>
  <c r="U267" s="1"/>
  <c r="X267" s="1"/>
  <c r="AA267" s="1"/>
  <c r="AD267" s="1"/>
  <c r="AG267" s="1"/>
  <c r="AJ267" s="1"/>
  <c r="AM267" s="1"/>
  <c r="AP267" s="1"/>
  <c r="AS267" s="1"/>
  <c r="AV267" s="1"/>
  <c r="AY267" s="1"/>
  <c r="BB267" s="1"/>
  <c r="BE267" s="1"/>
  <c r="BH267" s="1"/>
  <c r="BK267" s="1"/>
  <c r="BN267" s="1"/>
  <c r="BQ267" s="1"/>
  <c r="BT267" s="1"/>
  <c r="BW267" s="1"/>
  <c r="BZ267" s="1"/>
  <c r="CC267" s="1"/>
  <c r="CF267" s="1"/>
  <c r="CI267" s="1"/>
  <c r="CL267" s="1"/>
  <c r="CO267" s="1"/>
  <c r="CR267" s="1"/>
  <c r="CW267" s="1"/>
  <c r="F269" i="2"/>
  <c r="I269" s="1"/>
  <c r="L269" s="1"/>
  <c r="O269" s="1"/>
  <c r="R269" s="1"/>
  <c r="U269" s="1"/>
  <c r="X269" s="1"/>
  <c r="AA269" s="1"/>
  <c r="AD269" s="1"/>
  <c r="AG269" s="1"/>
  <c r="AJ269" s="1"/>
  <c r="AM269" s="1"/>
  <c r="AP269" s="1"/>
  <c r="AS269" s="1"/>
  <c r="AV269" s="1"/>
  <c r="AY269" s="1"/>
  <c r="BB269" s="1"/>
  <c r="BE269" s="1"/>
  <c r="BH269" s="1"/>
  <c r="BK269" s="1"/>
  <c r="BN269" s="1"/>
  <c r="BQ269" s="1"/>
  <c r="BT269" s="1"/>
  <c r="BW269" s="1"/>
  <c r="BZ269" s="1"/>
  <c r="CC269" s="1"/>
  <c r="CF269" s="1"/>
  <c r="CI269" s="1"/>
  <c r="CL269" s="1"/>
  <c r="CO269" s="1"/>
  <c r="C268" i="3" s="1"/>
  <c r="F268" s="1"/>
  <c r="I268" s="1"/>
  <c r="L268" s="1"/>
  <c r="O268" s="1"/>
  <c r="R268" s="1"/>
  <c r="U268" s="1"/>
  <c r="X268" s="1"/>
  <c r="AA268" s="1"/>
  <c r="AD268" s="1"/>
  <c r="AG268" s="1"/>
  <c r="AJ268" s="1"/>
  <c r="AM268" s="1"/>
  <c r="AP268" s="1"/>
  <c r="AS268" s="1"/>
  <c r="AV268" s="1"/>
  <c r="AY268" s="1"/>
  <c r="BB268" s="1"/>
  <c r="BE268" s="1"/>
  <c r="BH268" s="1"/>
  <c r="BK268" s="1"/>
  <c r="BN268" s="1"/>
  <c r="BQ268" s="1"/>
  <c r="BT268" s="1"/>
  <c r="BW268" s="1"/>
  <c r="BZ268" s="1"/>
  <c r="CC268" s="1"/>
  <c r="CF268" s="1"/>
  <c r="CI268" s="1"/>
  <c r="CL268" s="1"/>
  <c r="CO268" s="1"/>
  <c r="CR268" s="1"/>
  <c r="CW268" s="1"/>
  <c r="F270" i="2"/>
  <c r="I270" s="1"/>
  <c r="L270" s="1"/>
  <c r="O270" s="1"/>
  <c r="R270" s="1"/>
  <c r="U270" s="1"/>
  <c r="X270" s="1"/>
  <c r="AA270" s="1"/>
  <c r="AD270" s="1"/>
  <c r="AG270" s="1"/>
  <c r="AJ270" s="1"/>
  <c r="AM270" s="1"/>
  <c r="AP270" s="1"/>
  <c r="AS270" s="1"/>
  <c r="AV270" s="1"/>
  <c r="AY270" s="1"/>
  <c r="BB270" s="1"/>
  <c r="BE270" s="1"/>
  <c r="BH270" s="1"/>
  <c r="BK270" s="1"/>
  <c r="BN270" s="1"/>
  <c r="BQ270" s="1"/>
  <c r="BT270" s="1"/>
  <c r="BW270" s="1"/>
  <c r="BZ270" s="1"/>
  <c r="CC270" s="1"/>
  <c r="CF270" s="1"/>
  <c r="CI270" s="1"/>
  <c r="CL270" s="1"/>
  <c r="CO270" s="1"/>
  <c r="C269" i="3" s="1"/>
  <c r="F269" s="1"/>
  <c r="I269" s="1"/>
  <c r="L269" s="1"/>
  <c r="O269" s="1"/>
  <c r="R269" s="1"/>
  <c r="U269" s="1"/>
  <c r="X269" s="1"/>
  <c r="AA269" s="1"/>
  <c r="AD269" s="1"/>
  <c r="AG269" s="1"/>
  <c r="AJ269" s="1"/>
  <c r="AM269" s="1"/>
  <c r="AP269" s="1"/>
  <c r="AS269" s="1"/>
  <c r="AV269" s="1"/>
  <c r="AY269" s="1"/>
  <c r="BB269" s="1"/>
  <c r="BE269" s="1"/>
  <c r="BH269" s="1"/>
  <c r="BK269" s="1"/>
  <c r="BN269" s="1"/>
  <c r="BQ269" s="1"/>
  <c r="BT269" s="1"/>
  <c r="BW269" s="1"/>
  <c r="BZ269" s="1"/>
  <c r="CC269" s="1"/>
  <c r="CF269" s="1"/>
  <c r="CI269" s="1"/>
  <c r="CL269" s="1"/>
  <c r="CO269" s="1"/>
  <c r="CR269" s="1"/>
  <c r="CW269" s="1"/>
  <c r="F271" i="2"/>
  <c r="I271" s="1"/>
  <c r="L271" s="1"/>
  <c r="O271" s="1"/>
  <c r="R271" s="1"/>
  <c r="U271" s="1"/>
  <c r="X271" s="1"/>
  <c r="AA271" s="1"/>
  <c r="AD271" s="1"/>
  <c r="AG271" s="1"/>
  <c r="AJ271" s="1"/>
  <c r="AM271" s="1"/>
  <c r="AP271" s="1"/>
  <c r="AS271" s="1"/>
  <c r="AV271" s="1"/>
  <c r="AY271" s="1"/>
  <c r="BB271" s="1"/>
  <c r="BE271" s="1"/>
  <c r="BH271" s="1"/>
  <c r="BK271" s="1"/>
  <c r="BN271" s="1"/>
  <c r="BQ271" s="1"/>
  <c r="BT271" s="1"/>
  <c r="BW271" s="1"/>
  <c r="BZ271" s="1"/>
  <c r="CC271" s="1"/>
  <c r="CF271" s="1"/>
  <c r="CI271" s="1"/>
  <c r="CL271" s="1"/>
  <c r="CO271" s="1"/>
  <c r="C270" i="3" s="1"/>
  <c r="F270" s="1"/>
  <c r="I270" s="1"/>
  <c r="L270" s="1"/>
  <c r="O270" s="1"/>
  <c r="R270" s="1"/>
  <c r="U270" s="1"/>
  <c r="X270" s="1"/>
  <c r="AA270" s="1"/>
  <c r="AD270" s="1"/>
  <c r="AG270" s="1"/>
  <c r="AJ270" s="1"/>
  <c r="AM270" s="1"/>
  <c r="AP270" s="1"/>
  <c r="AS270" s="1"/>
  <c r="AV270" s="1"/>
  <c r="AY270" s="1"/>
  <c r="BB270" s="1"/>
  <c r="BE270" s="1"/>
  <c r="BH270" s="1"/>
  <c r="BK270" s="1"/>
  <c r="BN270" s="1"/>
  <c r="BQ270" s="1"/>
  <c r="BT270" s="1"/>
  <c r="BW270" s="1"/>
  <c r="BZ270" s="1"/>
  <c r="CC270" s="1"/>
  <c r="CF270" s="1"/>
  <c r="CI270" s="1"/>
  <c r="CL270" s="1"/>
  <c r="CO270" s="1"/>
  <c r="CR270" s="1"/>
  <c r="CW270" s="1"/>
  <c r="F272" i="2"/>
  <c r="I272" s="1"/>
  <c r="L272" s="1"/>
  <c r="O272" s="1"/>
  <c r="R272" s="1"/>
  <c r="U272" s="1"/>
  <c r="X272" s="1"/>
  <c r="AA272" s="1"/>
  <c r="AD272" s="1"/>
  <c r="AG272" s="1"/>
  <c r="AJ272" s="1"/>
  <c r="AM272" s="1"/>
  <c r="AP272" s="1"/>
  <c r="AS272" s="1"/>
  <c r="AV272" s="1"/>
  <c r="AY272" s="1"/>
  <c r="BB272" s="1"/>
  <c r="BE272" s="1"/>
  <c r="BH272" s="1"/>
  <c r="BK272" s="1"/>
  <c r="BN272" s="1"/>
  <c r="BQ272" s="1"/>
  <c r="BT272" s="1"/>
  <c r="BW272" s="1"/>
  <c r="BZ272" s="1"/>
  <c r="CC272" s="1"/>
  <c r="CF272" s="1"/>
  <c r="CI272" s="1"/>
  <c r="CL272" s="1"/>
  <c r="CO272" s="1"/>
  <c r="C271" i="3" s="1"/>
  <c r="F271" s="1"/>
  <c r="I271" s="1"/>
  <c r="L271" s="1"/>
  <c r="O271" s="1"/>
  <c r="R271" s="1"/>
  <c r="U271" s="1"/>
  <c r="X271" s="1"/>
  <c r="AA271" s="1"/>
  <c r="AD271" s="1"/>
  <c r="AG271" s="1"/>
  <c r="AJ271" s="1"/>
  <c r="AM271" s="1"/>
  <c r="AP271" s="1"/>
  <c r="AS271" s="1"/>
  <c r="AV271" s="1"/>
  <c r="AY271" s="1"/>
  <c r="BB271" s="1"/>
  <c r="BE271" s="1"/>
  <c r="BH271" s="1"/>
  <c r="BK271" s="1"/>
  <c r="BN271" s="1"/>
  <c r="BQ271" s="1"/>
  <c r="BT271" s="1"/>
  <c r="BW271" s="1"/>
  <c r="BZ271" s="1"/>
  <c r="CC271" s="1"/>
  <c r="CF271" s="1"/>
  <c r="CI271" s="1"/>
  <c r="CL271" s="1"/>
  <c r="CO271" s="1"/>
  <c r="CR271" s="1"/>
  <c r="CW271" s="1"/>
  <c r="F273" i="2"/>
  <c r="I273" s="1"/>
  <c r="L273" s="1"/>
  <c r="O273" s="1"/>
  <c r="R273" s="1"/>
  <c r="U273" s="1"/>
  <c r="X273" s="1"/>
  <c r="AA273" s="1"/>
  <c r="AD273" s="1"/>
  <c r="AG273" s="1"/>
  <c r="AJ273" s="1"/>
  <c r="AM273" s="1"/>
  <c r="AP273" s="1"/>
  <c r="AS273" s="1"/>
  <c r="AV273" s="1"/>
  <c r="AY273" s="1"/>
  <c r="BB273" s="1"/>
  <c r="BE273" s="1"/>
  <c r="BH273" s="1"/>
  <c r="BK273" s="1"/>
  <c r="BN273" s="1"/>
  <c r="BQ273" s="1"/>
  <c r="BT273" s="1"/>
  <c r="BW273" s="1"/>
  <c r="BZ273" s="1"/>
  <c r="CC273" s="1"/>
  <c r="CF273" s="1"/>
  <c r="CI273" s="1"/>
  <c r="CL273" s="1"/>
  <c r="CO273" s="1"/>
  <c r="C272" i="3" s="1"/>
  <c r="F272" s="1"/>
  <c r="I272" s="1"/>
  <c r="L272" s="1"/>
  <c r="O272" s="1"/>
  <c r="R272" s="1"/>
  <c r="U272" s="1"/>
  <c r="X272" s="1"/>
  <c r="AA272" s="1"/>
  <c r="AD272" s="1"/>
  <c r="AG272" s="1"/>
  <c r="AJ272" s="1"/>
  <c r="AM272" s="1"/>
  <c r="AP272" s="1"/>
  <c r="AS272" s="1"/>
  <c r="AV272" s="1"/>
  <c r="AY272" s="1"/>
  <c r="BB272" s="1"/>
  <c r="BE272" s="1"/>
  <c r="BH272" s="1"/>
  <c r="BK272" s="1"/>
  <c r="BN272" s="1"/>
  <c r="BQ272" s="1"/>
  <c r="BT272" s="1"/>
  <c r="BW272" s="1"/>
  <c r="BZ272" s="1"/>
  <c r="CC272" s="1"/>
  <c r="CF272" s="1"/>
  <c r="CI272" s="1"/>
  <c r="CL272" s="1"/>
  <c r="CO272" s="1"/>
  <c r="CR272" s="1"/>
  <c r="CW272" s="1"/>
  <c r="F274" i="2"/>
  <c r="I274" s="1"/>
  <c r="L274" s="1"/>
  <c r="O274" s="1"/>
  <c r="R274" s="1"/>
  <c r="U274" s="1"/>
  <c r="X274" s="1"/>
  <c r="AA274" s="1"/>
  <c r="AD274" s="1"/>
  <c r="AG274" s="1"/>
  <c r="AJ274" s="1"/>
  <c r="AM274" s="1"/>
  <c r="AP274" s="1"/>
  <c r="AS274" s="1"/>
  <c r="AV274" s="1"/>
  <c r="AY274" s="1"/>
  <c r="BB274" s="1"/>
  <c r="BE274" s="1"/>
  <c r="BH274" s="1"/>
  <c r="BK274" s="1"/>
  <c r="BN274" s="1"/>
  <c r="BQ274" s="1"/>
  <c r="BT274" s="1"/>
  <c r="BW274" s="1"/>
  <c r="BZ274" s="1"/>
  <c r="CC274" s="1"/>
  <c r="CF274" s="1"/>
  <c r="CI274" s="1"/>
  <c r="CL274" s="1"/>
  <c r="CO274" s="1"/>
  <c r="C273" i="3" s="1"/>
  <c r="F273" s="1"/>
  <c r="I273" s="1"/>
  <c r="L273" s="1"/>
  <c r="O273" s="1"/>
  <c r="R273" s="1"/>
  <c r="U273" s="1"/>
  <c r="X273" s="1"/>
  <c r="AA273" s="1"/>
  <c r="AD273" s="1"/>
  <c r="AG273" s="1"/>
  <c r="AJ273" s="1"/>
  <c r="AM273" s="1"/>
  <c r="AP273" s="1"/>
  <c r="AS273" s="1"/>
  <c r="AV273" s="1"/>
  <c r="AY273" s="1"/>
  <c r="BB273" s="1"/>
  <c r="BE273" s="1"/>
  <c r="BH273" s="1"/>
  <c r="BK273" s="1"/>
  <c r="BN273" s="1"/>
  <c r="BQ273" s="1"/>
  <c r="BT273" s="1"/>
  <c r="BW273" s="1"/>
  <c r="BZ273" s="1"/>
  <c r="CC273" s="1"/>
  <c r="CF273" s="1"/>
  <c r="CI273" s="1"/>
  <c r="CL273" s="1"/>
  <c r="CO273" s="1"/>
  <c r="CR273" s="1"/>
  <c r="CW273" s="1"/>
  <c r="F275" i="2"/>
  <c r="I275" s="1"/>
  <c r="L275" s="1"/>
  <c r="O275" s="1"/>
  <c r="R275" s="1"/>
  <c r="U275" s="1"/>
  <c r="X275" s="1"/>
  <c r="AA275" s="1"/>
  <c r="AD275" s="1"/>
  <c r="AG275" s="1"/>
  <c r="AJ275" s="1"/>
  <c r="AM275" s="1"/>
  <c r="AP275" s="1"/>
  <c r="AS275" s="1"/>
  <c r="AV275" s="1"/>
  <c r="AY275" s="1"/>
  <c r="BB275" s="1"/>
  <c r="BE275" s="1"/>
  <c r="BH275" s="1"/>
  <c r="BK275" s="1"/>
  <c r="BN275" s="1"/>
  <c r="BQ275" s="1"/>
  <c r="BT275" s="1"/>
  <c r="BW275" s="1"/>
  <c r="BZ275" s="1"/>
  <c r="CC275" s="1"/>
  <c r="CF275" s="1"/>
  <c r="CI275" s="1"/>
  <c r="CL275" s="1"/>
  <c r="CO275" s="1"/>
  <c r="C274" i="3" s="1"/>
  <c r="F274" s="1"/>
  <c r="I274" s="1"/>
  <c r="L274" s="1"/>
  <c r="O274" s="1"/>
  <c r="R274" s="1"/>
  <c r="U274" s="1"/>
  <c r="X274" s="1"/>
  <c r="AA274" s="1"/>
  <c r="AD274" s="1"/>
  <c r="AG274" s="1"/>
  <c r="AJ274" s="1"/>
  <c r="AM274" s="1"/>
  <c r="AP274" s="1"/>
  <c r="AS274" s="1"/>
  <c r="AV274" s="1"/>
  <c r="AY274" s="1"/>
  <c r="BB274" s="1"/>
  <c r="BE274" s="1"/>
  <c r="BH274" s="1"/>
  <c r="BK274" s="1"/>
  <c r="BN274" s="1"/>
  <c r="BQ274" s="1"/>
  <c r="BT274" s="1"/>
  <c r="BW274" s="1"/>
  <c r="BZ274" s="1"/>
  <c r="CC274" s="1"/>
  <c r="CF274" s="1"/>
  <c r="CI274" s="1"/>
  <c r="CL274" s="1"/>
  <c r="CO274" s="1"/>
  <c r="CR274" s="1"/>
  <c r="CW274" s="1"/>
  <c r="F276" i="2"/>
  <c r="I276" s="1"/>
  <c r="L276" s="1"/>
  <c r="O276" s="1"/>
  <c r="R276" s="1"/>
  <c r="U276" s="1"/>
  <c r="X276" s="1"/>
  <c r="AA276" s="1"/>
  <c r="AD276" s="1"/>
  <c r="AG276" s="1"/>
  <c r="AJ276" s="1"/>
  <c r="AM276" s="1"/>
  <c r="AP276" s="1"/>
  <c r="AS276" s="1"/>
  <c r="AV276" s="1"/>
  <c r="AY276" s="1"/>
  <c r="BB276" s="1"/>
  <c r="BE276" s="1"/>
  <c r="BH276" s="1"/>
  <c r="BK276" s="1"/>
  <c r="BN276" s="1"/>
  <c r="BQ276" s="1"/>
  <c r="BT276" s="1"/>
  <c r="BW276" s="1"/>
  <c r="BZ276" s="1"/>
  <c r="CC276" s="1"/>
  <c r="CF276" s="1"/>
  <c r="CI276" s="1"/>
  <c r="CL276" s="1"/>
  <c r="CO276" s="1"/>
  <c r="C275" i="3" s="1"/>
  <c r="F275" s="1"/>
  <c r="I275" s="1"/>
  <c r="L275" s="1"/>
  <c r="O275" s="1"/>
  <c r="R275" s="1"/>
  <c r="U275" s="1"/>
  <c r="X275" s="1"/>
  <c r="AA275" s="1"/>
  <c r="AD275" s="1"/>
  <c r="AG275" s="1"/>
  <c r="AJ275" s="1"/>
  <c r="AM275" s="1"/>
  <c r="AP275" s="1"/>
  <c r="AS275" s="1"/>
  <c r="AV275" s="1"/>
  <c r="AY275" s="1"/>
  <c r="BB275" s="1"/>
  <c r="BE275" s="1"/>
  <c r="BH275" s="1"/>
  <c r="BK275" s="1"/>
  <c r="BN275" s="1"/>
  <c r="BQ275" s="1"/>
  <c r="BT275" s="1"/>
  <c r="BW275" s="1"/>
  <c r="BZ275" s="1"/>
  <c r="CC275" s="1"/>
  <c r="CF275" s="1"/>
  <c r="CI275" s="1"/>
  <c r="CL275" s="1"/>
  <c r="CO275" s="1"/>
  <c r="CR275" s="1"/>
  <c r="CW275" s="1"/>
  <c r="F277" i="2"/>
  <c r="I277" s="1"/>
  <c r="L277" s="1"/>
  <c r="O277" s="1"/>
  <c r="R277" s="1"/>
  <c r="U277" s="1"/>
  <c r="X277" s="1"/>
  <c r="AA277" s="1"/>
  <c r="AD277" s="1"/>
  <c r="AG277" s="1"/>
  <c r="AJ277" s="1"/>
  <c r="AM277" s="1"/>
  <c r="AP277" s="1"/>
  <c r="AS277" s="1"/>
  <c r="AV277" s="1"/>
  <c r="AY277" s="1"/>
  <c r="BB277" s="1"/>
  <c r="BE277" s="1"/>
  <c r="BH277" s="1"/>
  <c r="BK277" s="1"/>
  <c r="BN277" s="1"/>
  <c r="BQ277" s="1"/>
  <c r="BT277" s="1"/>
  <c r="BW277" s="1"/>
  <c r="BZ277" s="1"/>
  <c r="CC277" s="1"/>
  <c r="CF277" s="1"/>
  <c r="CI277" s="1"/>
  <c r="CL277" s="1"/>
  <c r="CO277" s="1"/>
  <c r="C276" i="3" s="1"/>
  <c r="F276" s="1"/>
  <c r="I276" s="1"/>
  <c r="L276" s="1"/>
  <c r="O276" s="1"/>
  <c r="R276" s="1"/>
  <c r="U276" s="1"/>
  <c r="X276" s="1"/>
  <c r="AA276" s="1"/>
  <c r="AD276" s="1"/>
  <c r="AG276" s="1"/>
  <c r="AJ276" s="1"/>
  <c r="AM276" s="1"/>
  <c r="AP276" s="1"/>
  <c r="AS276" s="1"/>
  <c r="AV276" s="1"/>
  <c r="AY276" s="1"/>
  <c r="BB276" s="1"/>
  <c r="BE276" s="1"/>
  <c r="BH276" s="1"/>
  <c r="BK276" s="1"/>
  <c r="BN276" s="1"/>
  <c r="BQ276" s="1"/>
  <c r="BT276" s="1"/>
  <c r="BW276" s="1"/>
  <c r="BZ276" s="1"/>
  <c r="CC276" s="1"/>
  <c r="CF276" s="1"/>
  <c r="CI276" s="1"/>
  <c r="CL276" s="1"/>
  <c r="CO276" s="1"/>
  <c r="CR276" s="1"/>
  <c r="CW276" s="1"/>
  <c r="F278" i="2"/>
  <c r="I278" s="1"/>
  <c r="L278" s="1"/>
  <c r="O278" s="1"/>
  <c r="R278" s="1"/>
  <c r="U278" s="1"/>
  <c r="X278" s="1"/>
  <c r="AA278" s="1"/>
  <c r="AD278" s="1"/>
  <c r="AG278" s="1"/>
  <c r="AJ278" s="1"/>
  <c r="AM278" s="1"/>
  <c r="AP278" s="1"/>
  <c r="AS278" s="1"/>
  <c r="AV278" s="1"/>
  <c r="AY278" s="1"/>
  <c r="BB278" s="1"/>
  <c r="BE278" s="1"/>
  <c r="BH278" s="1"/>
  <c r="BK278" s="1"/>
  <c r="BN278" s="1"/>
  <c r="BQ278" s="1"/>
  <c r="BT278" s="1"/>
  <c r="BW278" s="1"/>
  <c r="BZ278" s="1"/>
  <c r="CC278" s="1"/>
  <c r="CF278" s="1"/>
  <c r="CI278" s="1"/>
  <c r="CL278" s="1"/>
  <c r="CO278" s="1"/>
  <c r="C277" i="3" s="1"/>
  <c r="F277" s="1"/>
  <c r="I277" s="1"/>
  <c r="L277" s="1"/>
  <c r="O277" s="1"/>
  <c r="R277" s="1"/>
  <c r="U277" s="1"/>
  <c r="X277" s="1"/>
  <c r="AA277" s="1"/>
  <c r="AD277" s="1"/>
  <c r="AG277" s="1"/>
  <c r="AJ277" s="1"/>
  <c r="AM277" s="1"/>
  <c r="AP277" s="1"/>
  <c r="AS277" s="1"/>
  <c r="AV277" s="1"/>
  <c r="AY277" s="1"/>
  <c r="BB277" s="1"/>
  <c r="BE277" s="1"/>
  <c r="BH277" s="1"/>
  <c r="BK277" s="1"/>
  <c r="BN277" s="1"/>
  <c r="BQ277" s="1"/>
  <c r="BT277" s="1"/>
  <c r="BW277" s="1"/>
  <c r="BZ277" s="1"/>
  <c r="CC277" s="1"/>
  <c r="CF277" s="1"/>
  <c r="CI277" s="1"/>
  <c r="CL277" s="1"/>
  <c r="CO277" s="1"/>
  <c r="CR277" s="1"/>
  <c r="CW277" s="1"/>
  <c r="F279" i="2"/>
  <c r="I279" s="1"/>
  <c r="L279" s="1"/>
  <c r="O279" s="1"/>
  <c r="R279" s="1"/>
  <c r="U279" s="1"/>
  <c r="X279" s="1"/>
  <c r="AA279" s="1"/>
  <c r="AD279" s="1"/>
  <c r="AG279" s="1"/>
  <c r="AJ279" s="1"/>
  <c r="AM279" s="1"/>
  <c r="AP279" s="1"/>
  <c r="AS279" s="1"/>
  <c r="AV279" s="1"/>
  <c r="AY279" s="1"/>
  <c r="BB279" s="1"/>
  <c r="BE279" s="1"/>
  <c r="BH279" s="1"/>
  <c r="BK279" s="1"/>
  <c r="BN279" s="1"/>
  <c r="BQ279" s="1"/>
  <c r="BT279" s="1"/>
  <c r="BW279" s="1"/>
  <c r="BZ279" s="1"/>
  <c r="CC279" s="1"/>
  <c r="CF279" s="1"/>
  <c r="CI279" s="1"/>
  <c r="CL279" s="1"/>
  <c r="CO279" s="1"/>
  <c r="C278" i="3" s="1"/>
  <c r="F278" s="1"/>
  <c r="I278" s="1"/>
  <c r="L278" s="1"/>
  <c r="O278" s="1"/>
  <c r="R278" s="1"/>
  <c r="U278" s="1"/>
  <c r="X278" s="1"/>
  <c r="AA278" s="1"/>
  <c r="AD278" s="1"/>
  <c r="AG278" s="1"/>
  <c r="AJ278" s="1"/>
  <c r="AM278" s="1"/>
  <c r="AP278" s="1"/>
  <c r="AS278" s="1"/>
  <c r="AV278" s="1"/>
  <c r="AY278" s="1"/>
  <c r="BB278" s="1"/>
  <c r="BE278" s="1"/>
  <c r="BH278" s="1"/>
  <c r="BK278" s="1"/>
  <c r="BN278" s="1"/>
  <c r="BQ278" s="1"/>
  <c r="BT278" s="1"/>
  <c r="BW278" s="1"/>
  <c r="BZ278" s="1"/>
  <c r="CC278" s="1"/>
  <c r="CF278" s="1"/>
  <c r="CI278" s="1"/>
  <c r="CL278" s="1"/>
  <c r="CO278" s="1"/>
  <c r="CR278" s="1"/>
  <c r="CW278" s="1"/>
  <c r="F280" i="2"/>
  <c r="I280" s="1"/>
  <c r="L280" s="1"/>
  <c r="O280" s="1"/>
  <c r="R280" s="1"/>
  <c r="U280" s="1"/>
  <c r="X280" s="1"/>
  <c r="AA280" s="1"/>
  <c r="AD280" s="1"/>
  <c r="AG280" s="1"/>
  <c r="AJ280" s="1"/>
  <c r="AM280" s="1"/>
  <c r="AP280" s="1"/>
  <c r="AS280" s="1"/>
  <c r="AV280" s="1"/>
  <c r="AY280" s="1"/>
  <c r="BB280" s="1"/>
  <c r="BE280" s="1"/>
  <c r="BH280" s="1"/>
  <c r="BK280" s="1"/>
  <c r="BN280" s="1"/>
  <c r="BQ280" s="1"/>
  <c r="BT280" s="1"/>
  <c r="BW280" s="1"/>
  <c r="BZ280" s="1"/>
  <c r="CC280" s="1"/>
  <c r="CF280" s="1"/>
  <c r="CI280" s="1"/>
  <c r="CL280" s="1"/>
  <c r="CO280" s="1"/>
  <c r="C279" i="3" s="1"/>
  <c r="F279" s="1"/>
  <c r="I279" s="1"/>
  <c r="L279" s="1"/>
  <c r="O279" s="1"/>
  <c r="R279" s="1"/>
  <c r="U279" s="1"/>
  <c r="X279" s="1"/>
  <c r="AA279" s="1"/>
  <c r="AD279" s="1"/>
  <c r="AG279" s="1"/>
  <c r="AJ279" s="1"/>
  <c r="AM279" s="1"/>
  <c r="AP279" s="1"/>
  <c r="AS279" s="1"/>
  <c r="AV279" s="1"/>
  <c r="AY279" s="1"/>
  <c r="BB279" s="1"/>
  <c r="BE279" s="1"/>
  <c r="BH279" s="1"/>
  <c r="BK279" s="1"/>
  <c r="BN279" s="1"/>
  <c r="BQ279" s="1"/>
  <c r="BT279" s="1"/>
  <c r="BW279" s="1"/>
  <c r="BZ279" s="1"/>
  <c r="CC279" s="1"/>
  <c r="CF279" s="1"/>
  <c r="CI279" s="1"/>
  <c r="CL279" s="1"/>
  <c r="CO279" s="1"/>
  <c r="CR279" s="1"/>
  <c r="CW279" s="1"/>
  <c r="F281" i="2"/>
  <c r="I281" s="1"/>
  <c r="L281" s="1"/>
  <c r="O281" s="1"/>
  <c r="R281" s="1"/>
  <c r="U281" s="1"/>
  <c r="X281" s="1"/>
  <c r="AA281" s="1"/>
  <c r="AD281" s="1"/>
  <c r="AG281" s="1"/>
  <c r="AJ281" s="1"/>
  <c r="AM281" s="1"/>
  <c r="AP281" s="1"/>
  <c r="AS281" s="1"/>
  <c r="AV281" s="1"/>
  <c r="AY281" s="1"/>
  <c r="BB281" s="1"/>
  <c r="BE281" s="1"/>
  <c r="BH281" s="1"/>
  <c r="BK281" s="1"/>
  <c r="BN281" s="1"/>
  <c r="BQ281" s="1"/>
  <c r="BT281" s="1"/>
  <c r="BW281" s="1"/>
  <c r="BZ281" s="1"/>
  <c r="CC281" s="1"/>
  <c r="CF281" s="1"/>
  <c r="CI281" s="1"/>
  <c r="CL281" s="1"/>
  <c r="CO281" s="1"/>
  <c r="C280" i="3" s="1"/>
  <c r="F280" s="1"/>
  <c r="I280" s="1"/>
  <c r="L280" s="1"/>
  <c r="O280" s="1"/>
  <c r="R280" s="1"/>
  <c r="U280" s="1"/>
  <c r="X280" s="1"/>
  <c r="AA280" s="1"/>
  <c r="AD280" s="1"/>
  <c r="AG280" s="1"/>
  <c r="AJ280" s="1"/>
  <c r="AM280" s="1"/>
  <c r="AP280" s="1"/>
  <c r="AS280" s="1"/>
  <c r="AV280" s="1"/>
  <c r="AY280" s="1"/>
  <c r="BB280" s="1"/>
  <c r="BE280" s="1"/>
  <c r="BH280" s="1"/>
  <c r="BK280" s="1"/>
  <c r="BN280" s="1"/>
  <c r="BQ280" s="1"/>
  <c r="BT280" s="1"/>
  <c r="BW280" s="1"/>
  <c r="BZ280" s="1"/>
  <c r="CC280" s="1"/>
  <c r="CF280" s="1"/>
  <c r="CI280" s="1"/>
  <c r="CL280" s="1"/>
  <c r="CO280" s="1"/>
  <c r="CR280" s="1"/>
  <c r="CW280" s="1"/>
  <c r="F282" i="2"/>
  <c r="I282" s="1"/>
  <c r="L282" s="1"/>
  <c r="O282" s="1"/>
  <c r="R282" s="1"/>
  <c r="U282" s="1"/>
  <c r="X282" s="1"/>
  <c r="AA282" s="1"/>
  <c r="AD282" s="1"/>
  <c r="AG282" s="1"/>
  <c r="AJ282" s="1"/>
  <c r="AM282" s="1"/>
  <c r="AP282" s="1"/>
  <c r="AS282" s="1"/>
  <c r="AV282" s="1"/>
  <c r="AY282" s="1"/>
  <c r="BB282" s="1"/>
  <c r="BE282" s="1"/>
  <c r="BH282" s="1"/>
  <c r="BK282" s="1"/>
  <c r="BN282" s="1"/>
  <c r="BQ282" s="1"/>
  <c r="BT282" s="1"/>
  <c r="BW282" s="1"/>
  <c r="BZ282" s="1"/>
  <c r="CC282" s="1"/>
  <c r="CF282" s="1"/>
  <c r="CI282" s="1"/>
  <c r="CL282" s="1"/>
  <c r="CO282" s="1"/>
  <c r="C281" i="3" s="1"/>
  <c r="F281" s="1"/>
  <c r="I281" s="1"/>
  <c r="L281" s="1"/>
  <c r="O281" s="1"/>
  <c r="R281" s="1"/>
  <c r="U281" s="1"/>
  <c r="X281" s="1"/>
  <c r="AA281" s="1"/>
  <c r="AD281" s="1"/>
  <c r="AG281" s="1"/>
  <c r="AJ281" s="1"/>
  <c r="AM281" s="1"/>
  <c r="AP281" s="1"/>
  <c r="AS281" s="1"/>
  <c r="AV281" s="1"/>
  <c r="AY281" s="1"/>
  <c r="BB281" s="1"/>
  <c r="BE281" s="1"/>
  <c r="BH281" s="1"/>
  <c r="BK281" s="1"/>
  <c r="BN281" s="1"/>
  <c r="BQ281" s="1"/>
  <c r="BT281" s="1"/>
  <c r="BW281" s="1"/>
  <c r="BZ281" s="1"/>
  <c r="CC281" s="1"/>
  <c r="CF281" s="1"/>
  <c r="CI281" s="1"/>
  <c r="CL281" s="1"/>
  <c r="CO281" s="1"/>
  <c r="CR281" s="1"/>
  <c r="CW281" s="1"/>
  <c r="F283" i="2"/>
  <c r="F284"/>
  <c r="I284" s="1"/>
  <c r="L284" s="1"/>
  <c r="O284" s="1"/>
  <c r="R284" s="1"/>
  <c r="U284" s="1"/>
  <c r="X284" s="1"/>
  <c r="AA284" s="1"/>
  <c r="AD284" s="1"/>
  <c r="AG284" s="1"/>
  <c r="AJ284" s="1"/>
  <c r="AM284" s="1"/>
  <c r="AP284" s="1"/>
  <c r="AS284" s="1"/>
  <c r="AV284" s="1"/>
  <c r="AY284" s="1"/>
  <c r="BB284" s="1"/>
  <c r="BE284" s="1"/>
  <c r="BH284" s="1"/>
  <c r="BK284" s="1"/>
  <c r="BN284" s="1"/>
  <c r="BQ284" s="1"/>
  <c r="BT284" s="1"/>
  <c r="BW284" s="1"/>
  <c r="BZ284" s="1"/>
  <c r="CC284" s="1"/>
  <c r="CF284" s="1"/>
  <c r="CI284" s="1"/>
  <c r="CL284" s="1"/>
  <c r="CO284" s="1"/>
  <c r="C283" i="3" s="1"/>
  <c r="F283" s="1"/>
  <c r="I283" s="1"/>
  <c r="L283" s="1"/>
  <c r="O283" s="1"/>
  <c r="R283" s="1"/>
  <c r="U283" s="1"/>
  <c r="X283" s="1"/>
  <c r="AA283" s="1"/>
  <c r="AD283" s="1"/>
  <c r="AG283" s="1"/>
  <c r="AJ283" s="1"/>
  <c r="AM283" s="1"/>
  <c r="AP283" s="1"/>
  <c r="AS283" s="1"/>
  <c r="AV283" s="1"/>
  <c r="AY283" s="1"/>
  <c r="BB283" s="1"/>
  <c r="BE283" s="1"/>
  <c r="BH283" s="1"/>
  <c r="BK283" s="1"/>
  <c r="BN283" s="1"/>
  <c r="BQ283" s="1"/>
  <c r="BT283" s="1"/>
  <c r="BW283" s="1"/>
  <c r="BZ283" s="1"/>
  <c r="CC283" s="1"/>
  <c r="CF283" s="1"/>
  <c r="CI283" s="1"/>
  <c r="CL283" s="1"/>
  <c r="CO283" s="1"/>
  <c r="CR283" s="1"/>
  <c r="CW283" s="1"/>
  <c r="F285" i="2"/>
  <c r="I285" s="1"/>
  <c r="L285" s="1"/>
  <c r="O285" s="1"/>
  <c r="R285" s="1"/>
  <c r="U285" s="1"/>
  <c r="X285" s="1"/>
  <c r="AA285" s="1"/>
  <c r="AD285" s="1"/>
  <c r="AG285" s="1"/>
  <c r="AJ285" s="1"/>
  <c r="AM285" s="1"/>
  <c r="AP285" s="1"/>
  <c r="AS285" s="1"/>
  <c r="AV285" s="1"/>
  <c r="AY285" s="1"/>
  <c r="BB285" s="1"/>
  <c r="BE285" s="1"/>
  <c r="BH285" s="1"/>
  <c r="BK285" s="1"/>
  <c r="BN285" s="1"/>
  <c r="BQ285" s="1"/>
  <c r="BT285" s="1"/>
  <c r="BW285" s="1"/>
  <c r="BZ285" s="1"/>
  <c r="CC285" s="1"/>
  <c r="CF285" s="1"/>
  <c r="CI285" s="1"/>
  <c r="CL285" s="1"/>
  <c r="CO285" s="1"/>
  <c r="C284" i="3" s="1"/>
  <c r="F284" s="1"/>
  <c r="I284" s="1"/>
  <c r="L284" s="1"/>
  <c r="O284" s="1"/>
  <c r="R284" s="1"/>
  <c r="U284" s="1"/>
  <c r="X284" s="1"/>
  <c r="AA284" s="1"/>
  <c r="AD284" s="1"/>
  <c r="AG284" s="1"/>
  <c r="AJ284" s="1"/>
  <c r="AM284" s="1"/>
  <c r="AP284" s="1"/>
  <c r="AS284" s="1"/>
  <c r="AV284" s="1"/>
  <c r="AY284" s="1"/>
  <c r="BB284" s="1"/>
  <c r="BE284" s="1"/>
  <c r="BH284" s="1"/>
  <c r="BK284" s="1"/>
  <c r="BN284" s="1"/>
  <c r="BQ284" s="1"/>
  <c r="BT284" s="1"/>
  <c r="BW284" s="1"/>
  <c r="BZ284" s="1"/>
  <c r="CC284" s="1"/>
  <c r="CF284" s="1"/>
  <c r="CI284" s="1"/>
  <c r="CL284" s="1"/>
  <c r="CO284" s="1"/>
  <c r="CR284" s="1"/>
  <c r="CW284" s="1"/>
  <c r="F286" i="2"/>
  <c r="I286" s="1"/>
  <c r="L286" s="1"/>
  <c r="O286" s="1"/>
  <c r="R286" s="1"/>
  <c r="U286" s="1"/>
  <c r="X286" s="1"/>
  <c r="AA286" s="1"/>
  <c r="AD286" s="1"/>
  <c r="AG286" s="1"/>
  <c r="AJ286" s="1"/>
  <c r="AM286" s="1"/>
  <c r="AP286" s="1"/>
  <c r="AS286" s="1"/>
  <c r="AV286" s="1"/>
  <c r="AY286" s="1"/>
  <c r="BB286" s="1"/>
  <c r="BE286" s="1"/>
  <c r="BH286" s="1"/>
  <c r="BK286" s="1"/>
  <c r="BN286" s="1"/>
  <c r="BQ286" s="1"/>
  <c r="BT286" s="1"/>
  <c r="BW286" s="1"/>
  <c r="BZ286" s="1"/>
  <c r="CC286" s="1"/>
  <c r="CF286" s="1"/>
  <c r="CI286" s="1"/>
  <c r="CL286" s="1"/>
  <c r="CO286" s="1"/>
  <c r="C285" i="3" s="1"/>
  <c r="F285" s="1"/>
  <c r="I285" s="1"/>
  <c r="L285" s="1"/>
  <c r="O285" s="1"/>
  <c r="R285" s="1"/>
  <c r="U285" s="1"/>
  <c r="X285" s="1"/>
  <c r="AA285" s="1"/>
  <c r="AD285" s="1"/>
  <c r="AG285" s="1"/>
  <c r="AJ285" s="1"/>
  <c r="AM285" s="1"/>
  <c r="AP285" s="1"/>
  <c r="AS285" s="1"/>
  <c r="AV285" s="1"/>
  <c r="AY285" s="1"/>
  <c r="BB285" s="1"/>
  <c r="BE285" s="1"/>
  <c r="BH285" s="1"/>
  <c r="BK285" s="1"/>
  <c r="BN285" s="1"/>
  <c r="BQ285" s="1"/>
  <c r="BT285" s="1"/>
  <c r="BW285" s="1"/>
  <c r="BZ285" s="1"/>
  <c r="CC285" s="1"/>
  <c r="CF285" s="1"/>
  <c r="CI285" s="1"/>
  <c r="CL285" s="1"/>
  <c r="CO285" s="1"/>
  <c r="CR285" s="1"/>
  <c r="CW285" s="1"/>
  <c r="F287" i="2"/>
  <c r="I287" s="1"/>
  <c r="L287" s="1"/>
  <c r="O287" s="1"/>
  <c r="R287" s="1"/>
  <c r="U287" s="1"/>
  <c r="X287" s="1"/>
  <c r="AA287" s="1"/>
  <c r="AD287" s="1"/>
  <c r="AG287" s="1"/>
  <c r="AJ287" s="1"/>
  <c r="AM287" s="1"/>
  <c r="AP287" s="1"/>
  <c r="AS287" s="1"/>
  <c r="AV287" s="1"/>
  <c r="AY287" s="1"/>
  <c r="BB287" s="1"/>
  <c r="BE287" s="1"/>
  <c r="BH287" s="1"/>
  <c r="BK287" s="1"/>
  <c r="BN287" s="1"/>
  <c r="BQ287" s="1"/>
  <c r="BT287" s="1"/>
  <c r="BW287" s="1"/>
  <c r="BZ287" s="1"/>
  <c r="CC287" s="1"/>
  <c r="CF287" s="1"/>
  <c r="CI287" s="1"/>
  <c r="CL287" s="1"/>
  <c r="CO287" s="1"/>
  <c r="C286" i="3" s="1"/>
  <c r="F286" s="1"/>
  <c r="I286" s="1"/>
  <c r="L286" s="1"/>
  <c r="O286" s="1"/>
  <c r="R286" s="1"/>
  <c r="U286" s="1"/>
  <c r="X286" s="1"/>
  <c r="AA286" s="1"/>
  <c r="AD286" s="1"/>
  <c r="AG286" s="1"/>
  <c r="AJ286" s="1"/>
  <c r="AM286" s="1"/>
  <c r="AP286" s="1"/>
  <c r="AS286" s="1"/>
  <c r="AV286" s="1"/>
  <c r="AY286" s="1"/>
  <c r="BB286" s="1"/>
  <c r="BE286" s="1"/>
  <c r="BH286" s="1"/>
  <c r="BK286" s="1"/>
  <c r="BN286" s="1"/>
  <c r="BQ286" s="1"/>
  <c r="BT286" s="1"/>
  <c r="BW286" s="1"/>
  <c r="BZ286" s="1"/>
  <c r="CC286" s="1"/>
  <c r="CF286" s="1"/>
  <c r="CI286" s="1"/>
  <c r="CL286" s="1"/>
  <c r="CO286" s="1"/>
  <c r="CR286" s="1"/>
  <c r="CW286" s="1"/>
  <c r="F288" i="2"/>
  <c r="I288" s="1"/>
  <c r="L288" s="1"/>
  <c r="O288" s="1"/>
  <c r="R288" s="1"/>
  <c r="U288" s="1"/>
  <c r="X288" s="1"/>
  <c r="AA288" s="1"/>
  <c r="AD288" s="1"/>
  <c r="AG288" s="1"/>
  <c r="AJ288" s="1"/>
  <c r="AM288" s="1"/>
  <c r="AP288" s="1"/>
  <c r="AS288" s="1"/>
  <c r="AV288" s="1"/>
  <c r="AY288" s="1"/>
  <c r="BB288" s="1"/>
  <c r="BE288" s="1"/>
  <c r="BH288" s="1"/>
  <c r="BK288" s="1"/>
  <c r="BN288" s="1"/>
  <c r="BQ288" s="1"/>
  <c r="BT288" s="1"/>
  <c r="BW288" s="1"/>
  <c r="BZ288" s="1"/>
  <c r="CC288" s="1"/>
  <c r="CF288" s="1"/>
  <c r="CI288" s="1"/>
  <c r="CL288" s="1"/>
  <c r="CO288" s="1"/>
  <c r="C287" i="3" s="1"/>
  <c r="F287" s="1"/>
  <c r="I287" s="1"/>
  <c r="L287" s="1"/>
  <c r="O287" s="1"/>
  <c r="R287" s="1"/>
  <c r="U287" s="1"/>
  <c r="X287" s="1"/>
  <c r="AA287" s="1"/>
  <c r="AD287" s="1"/>
  <c r="AG287" s="1"/>
  <c r="AJ287" s="1"/>
  <c r="AM287" s="1"/>
  <c r="AP287" s="1"/>
  <c r="AS287" s="1"/>
  <c r="AV287" s="1"/>
  <c r="AY287" s="1"/>
  <c r="BB287" s="1"/>
  <c r="BE287" s="1"/>
  <c r="BH287" s="1"/>
  <c r="BK287" s="1"/>
  <c r="BN287" s="1"/>
  <c r="BQ287" s="1"/>
  <c r="BT287" s="1"/>
  <c r="BW287" s="1"/>
  <c r="BZ287" s="1"/>
  <c r="CC287" s="1"/>
  <c r="CF287" s="1"/>
  <c r="CI287" s="1"/>
  <c r="CL287" s="1"/>
  <c r="CO287" s="1"/>
  <c r="CR287" s="1"/>
  <c r="CW287" s="1"/>
  <c r="F289" i="2"/>
  <c r="I289" s="1"/>
  <c r="L289" s="1"/>
  <c r="O289" s="1"/>
  <c r="R289" s="1"/>
  <c r="U289" s="1"/>
  <c r="X289" s="1"/>
  <c r="AA289" s="1"/>
  <c r="AD289" s="1"/>
  <c r="AG289" s="1"/>
  <c r="AJ289" s="1"/>
  <c r="AM289" s="1"/>
  <c r="AP289" s="1"/>
  <c r="AS289" s="1"/>
  <c r="AV289" s="1"/>
  <c r="AY289" s="1"/>
  <c r="BB289" s="1"/>
  <c r="BE289" s="1"/>
  <c r="BH289" s="1"/>
  <c r="BK289" s="1"/>
  <c r="BN289" s="1"/>
  <c r="BQ289" s="1"/>
  <c r="BT289" s="1"/>
  <c r="BW289" s="1"/>
  <c r="BZ289" s="1"/>
  <c r="CC289" s="1"/>
  <c r="CF289" s="1"/>
  <c r="CI289" s="1"/>
  <c r="CL289" s="1"/>
  <c r="CO289" s="1"/>
  <c r="C288" i="3" s="1"/>
  <c r="F288" s="1"/>
  <c r="I288" s="1"/>
  <c r="L288" s="1"/>
  <c r="O288" s="1"/>
  <c r="R288" s="1"/>
  <c r="U288" s="1"/>
  <c r="X288" s="1"/>
  <c r="AA288" s="1"/>
  <c r="AD288" s="1"/>
  <c r="AG288" s="1"/>
  <c r="AJ288" s="1"/>
  <c r="AM288" s="1"/>
  <c r="AP288" s="1"/>
  <c r="AS288" s="1"/>
  <c r="AV288" s="1"/>
  <c r="AY288" s="1"/>
  <c r="BB288" s="1"/>
  <c r="BE288" s="1"/>
  <c r="BH288" s="1"/>
  <c r="BK288" s="1"/>
  <c r="BN288" s="1"/>
  <c r="BQ288" s="1"/>
  <c r="BT288" s="1"/>
  <c r="BW288" s="1"/>
  <c r="BZ288" s="1"/>
  <c r="CC288" s="1"/>
  <c r="CF288" s="1"/>
  <c r="CI288" s="1"/>
  <c r="CL288" s="1"/>
  <c r="CO288" s="1"/>
  <c r="CR288" s="1"/>
  <c r="CW288" s="1"/>
  <c r="F290" i="2"/>
  <c r="I290" s="1"/>
  <c r="L290" s="1"/>
  <c r="O290" s="1"/>
  <c r="R290" s="1"/>
  <c r="U290" s="1"/>
  <c r="X290" s="1"/>
  <c r="AA290" s="1"/>
  <c r="AD290" s="1"/>
  <c r="AG290" s="1"/>
  <c r="AJ290" s="1"/>
  <c r="AM290" s="1"/>
  <c r="AP290" s="1"/>
  <c r="AS290" s="1"/>
  <c r="AV290" s="1"/>
  <c r="AY290" s="1"/>
  <c r="BB290" s="1"/>
  <c r="BE290" s="1"/>
  <c r="BH290" s="1"/>
  <c r="BK290" s="1"/>
  <c r="BN290" s="1"/>
  <c r="BQ290" s="1"/>
  <c r="BT290" s="1"/>
  <c r="BW290" s="1"/>
  <c r="BZ290" s="1"/>
  <c r="CC290" s="1"/>
  <c r="CF290" s="1"/>
  <c r="CI290" s="1"/>
  <c r="CL290" s="1"/>
  <c r="CO290" s="1"/>
  <c r="C289" i="3" s="1"/>
  <c r="F289" s="1"/>
  <c r="I289" s="1"/>
  <c r="L289" s="1"/>
  <c r="O289" s="1"/>
  <c r="R289" s="1"/>
  <c r="U289" s="1"/>
  <c r="X289" s="1"/>
  <c r="AA289" s="1"/>
  <c r="AD289" s="1"/>
  <c r="AG289" s="1"/>
  <c r="AJ289" s="1"/>
  <c r="AM289" s="1"/>
  <c r="AP289" s="1"/>
  <c r="AS289" s="1"/>
  <c r="AV289" s="1"/>
  <c r="AY289" s="1"/>
  <c r="BB289" s="1"/>
  <c r="BE289" s="1"/>
  <c r="BH289" s="1"/>
  <c r="BK289" s="1"/>
  <c r="BN289" s="1"/>
  <c r="BQ289" s="1"/>
  <c r="BT289" s="1"/>
  <c r="BW289" s="1"/>
  <c r="BZ289" s="1"/>
  <c r="CC289" s="1"/>
  <c r="CF289" s="1"/>
  <c r="CI289" s="1"/>
  <c r="CL289" s="1"/>
  <c r="CO289" s="1"/>
  <c r="CR289" s="1"/>
  <c r="CW289" s="1"/>
  <c r="F291" i="2"/>
  <c r="I291" s="1"/>
  <c r="L291" s="1"/>
  <c r="O291" s="1"/>
  <c r="R291" s="1"/>
  <c r="U291" s="1"/>
  <c r="X291" s="1"/>
  <c r="AA291" s="1"/>
  <c r="AD291" s="1"/>
  <c r="AG291" s="1"/>
  <c r="AJ291" s="1"/>
  <c r="AM291" s="1"/>
  <c r="AP291" s="1"/>
  <c r="AS291" s="1"/>
  <c r="AV291" s="1"/>
  <c r="AY291" s="1"/>
  <c r="BB291" s="1"/>
  <c r="BE291" s="1"/>
  <c r="BH291" s="1"/>
  <c r="BK291" s="1"/>
  <c r="BN291" s="1"/>
  <c r="BQ291" s="1"/>
  <c r="BT291" s="1"/>
  <c r="BW291" s="1"/>
  <c r="BZ291" s="1"/>
  <c r="CC291" s="1"/>
  <c r="CF291" s="1"/>
  <c r="CI291" s="1"/>
  <c r="CL291" s="1"/>
  <c r="CO291" s="1"/>
  <c r="C290" i="3" s="1"/>
  <c r="F290" s="1"/>
  <c r="I290" s="1"/>
  <c r="L290" s="1"/>
  <c r="O290" s="1"/>
  <c r="R290" s="1"/>
  <c r="U290" s="1"/>
  <c r="X290" s="1"/>
  <c r="AA290" s="1"/>
  <c r="AD290" s="1"/>
  <c r="AG290" s="1"/>
  <c r="AJ290" s="1"/>
  <c r="AM290" s="1"/>
  <c r="AP290" s="1"/>
  <c r="AS290" s="1"/>
  <c r="AV290" s="1"/>
  <c r="AY290" s="1"/>
  <c r="BB290" s="1"/>
  <c r="BE290" s="1"/>
  <c r="BH290" s="1"/>
  <c r="BK290" s="1"/>
  <c r="BN290" s="1"/>
  <c r="BQ290" s="1"/>
  <c r="BT290" s="1"/>
  <c r="BW290" s="1"/>
  <c r="BZ290" s="1"/>
  <c r="CC290" s="1"/>
  <c r="CF290" s="1"/>
  <c r="CI290" s="1"/>
  <c r="CL290" s="1"/>
  <c r="CO290" s="1"/>
  <c r="CR290" s="1"/>
  <c r="CW290" s="1"/>
  <c r="F292" i="2"/>
  <c r="I292" s="1"/>
  <c r="L292" s="1"/>
  <c r="O292" s="1"/>
  <c r="R292" s="1"/>
  <c r="U292" s="1"/>
  <c r="X292" s="1"/>
  <c r="AA292" s="1"/>
  <c r="AD292" s="1"/>
  <c r="AG292" s="1"/>
  <c r="AJ292" s="1"/>
  <c r="AM292" s="1"/>
  <c r="AP292" s="1"/>
  <c r="AS292" s="1"/>
  <c r="AV292" s="1"/>
  <c r="AY292" s="1"/>
  <c r="BB292" s="1"/>
  <c r="BE292" s="1"/>
  <c r="BH292" s="1"/>
  <c r="BK292" s="1"/>
  <c r="BN292" s="1"/>
  <c r="BQ292" s="1"/>
  <c r="BT292" s="1"/>
  <c r="BW292" s="1"/>
  <c r="BZ292" s="1"/>
  <c r="CC292" s="1"/>
  <c r="CF292" s="1"/>
  <c r="CI292" s="1"/>
  <c r="CL292" s="1"/>
  <c r="CO292" s="1"/>
  <c r="C291" i="3" s="1"/>
  <c r="F291" s="1"/>
  <c r="I291" s="1"/>
  <c r="L291" s="1"/>
  <c r="O291" s="1"/>
  <c r="R291" s="1"/>
  <c r="U291" s="1"/>
  <c r="X291" s="1"/>
  <c r="AA291" s="1"/>
  <c r="AD291" s="1"/>
  <c r="AG291" s="1"/>
  <c r="AJ291" s="1"/>
  <c r="AM291" s="1"/>
  <c r="AP291" s="1"/>
  <c r="AS291" s="1"/>
  <c r="AV291" s="1"/>
  <c r="AY291" s="1"/>
  <c r="BB291" s="1"/>
  <c r="BE291" s="1"/>
  <c r="BH291" s="1"/>
  <c r="BK291" s="1"/>
  <c r="BN291" s="1"/>
  <c r="BQ291" s="1"/>
  <c r="BT291" s="1"/>
  <c r="BW291" s="1"/>
  <c r="BZ291" s="1"/>
  <c r="CC291" s="1"/>
  <c r="CF291" s="1"/>
  <c r="CI291" s="1"/>
  <c r="CL291" s="1"/>
  <c r="CO291" s="1"/>
  <c r="CR291" s="1"/>
  <c r="CW291" s="1"/>
  <c r="F293" i="2"/>
  <c r="I293" s="1"/>
  <c r="L293" s="1"/>
  <c r="O293" s="1"/>
  <c r="R293" s="1"/>
  <c r="U293" s="1"/>
  <c r="X293" s="1"/>
  <c r="AA293" s="1"/>
  <c r="AD293" s="1"/>
  <c r="AG293" s="1"/>
  <c r="AJ293" s="1"/>
  <c r="AM293" s="1"/>
  <c r="AP293" s="1"/>
  <c r="AS293" s="1"/>
  <c r="AV293" s="1"/>
  <c r="AY293" s="1"/>
  <c r="BB293" s="1"/>
  <c r="BE293" s="1"/>
  <c r="BH293" s="1"/>
  <c r="BK293" s="1"/>
  <c r="BN293" s="1"/>
  <c r="BQ293" s="1"/>
  <c r="BT293" s="1"/>
  <c r="BW293" s="1"/>
  <c r="BZ293" s="1"/>
  <c r="CC293" s="1"/>
  <c r="CF293" s="1"/>
  <c r="CI293" s="1"/>
  <c r="CL293" s="1"/>
  <c r="CO293" s="1"/>
  <c r="C292" i="3" s="1"/>
  <c r="F292" s="1"/>
  <c r="I292" s="1"/>
  <c r="L292" s="1"/>
  <c r="O292" s="1"/>
  <c r="R292" s="1"/>
  <c r="U292" s="1"/>
  <c r="X292" s="1"/>
  <c r="AA292" s="1"/>
  <c r="AD292" s="1"/>
  <c r="AG292" s="1"/>
  <c r="AJ292" s="1"/>
  <c r="AM292" s="1"/>
  <c r="AP292" s="1"/>
  <c r="AS292" s="1"/>
  <c r="AV292" s="1"/>
  <c r="AY292" s="1"/>
  <c r="BB292" s="1"/>
  <c r="BE292" s="1"/>
  <c r="BH292" s="1"/>
  <c r="BK292" s="1"/>
  <c r="BN292" s="1"/>
  <c r="BQ292" s="1"/>
  <c r="BT292" s="1"/>
  <c r="BW292" s="1"/>
  <c r="BZ292" s="1"/>
  <c r="CC292" s="1"/>
  <c r="CF292" s="1"/>
  <c r="CI292" s="1"/>
  <c r="CL292" s="1"/>
  <c r="CO292" s="1"/>
  <c r="CR292" s="1"/>
  <c r="CW292" s="1"/>
  <c r="F294" i="2"/>
  <c r="I294" s="1"/>
  <c r="L294" s="1"/>
  <c r="O294" s="1"/>
  <c r="R294" s="1"/>
  <c r="U294" s="1"/>
  <c r="X294" s="1"/>
  <c r="AA294" s="1"/>
  <c r="AD294" s="1"/>
  <c r="AG294" s="1"/>
  <c r="AJ294" s="1"/>
  <c r="AM294" s="1"/>
  <c r="AP294" s="1"/>
  <c r="AS294" s="1"/>
  <c r="AV294" s="1"/>
  <c r="AY294" s="1"/>
  <c r="BB294" s="1"/>
  <c r="BE294" s="1"/>
  <c r="BH294" s="1"/>
  <c r="BK294" s="1"/>
  <c r="BN294" s="1"/>
  <c r="BQ294" s="1"/>
  <c r="BT294" s="1"/>
  <c r="BW294" s="1"/>
  <c r="BZ294" s="1"/>
  <c r="CC294" s="1"/>
  <c r="CF294" s="1"/>
  <c r="CI294" s="1"/>
  <c r="CL294" s="1"/>
  <c r="CO294" s="1"/>
  <c r="C293" i="3" s="1"/>
  <c r="F293" s="1"/>
  <c r="I293" s="1"/>
  <c r="L293" s="1"/>
  <c r="O293" s="1"/>
  <c r="R293" s="1"/>
  <c r="U293" s="1"/>
  <c r="X293" s="1"/>
  <c r="AA293" s="1"/>
  <c r="AD293" s="1"/>
  <c r="AG293" s="1"/>
  <c r="AJ293" s="1"/>
  <c r="AM293" s="1"/>
  <c r="AP293" s="1"/>
  <c r="AS293" s="1"/>
  <c r="AV293" s="1"/>
  <c r="AY293" s="1"/>
  <c r="BB293" s="1"/>
  <c r="BE293" s="1"/>
  <c r="BH293" s="1"/>
  <c r="BK293" s="1"/>
  <c r="BN293" s="1"/>
  <c r="BQ293" s="1"/>
  <c r="BT293" s="1"/>
  <c r="BW293" s="1"/>
  <c r="BZ293" s="1"/>
  <c r="CC293" s="1"/>
  <c r="CF293" s="1"/>
  <c r="CI293" s="1"/>
  <c r="CL293" s="1"/>
  <c r="CO293" s="1"/>
  <c r="CR293" s="1"/>
  <c r="CW293" s="1"/>
  <c r="F295" i="2"/>
  <c r="I295" s="1"/>
  <c r="L295" s="1"/>
  <c r="O295" s="1"/>
  <c r="R295" s="1"/>
  <c r="U295" s="1"/>
  <c r="X295" s="1"/>
  <c r="AA295" s="1"/>
  <c r="AD295" s="1"/>
  <c r="AG295" s="1"/>
  <c r="AJ295" s="1"/>
  <c r="AM295" s="1"/>
  <c r="AP295" s="1"/>
  <c r="AS295" s="1"/>
  <c r="AV295" s="1"/>
  <c r="AY295" s="1"/>
  <c r="BB295" s="1"/>
  <c r="BE295" s="1"/>
  <c r="BH295" s="1"/>
  <c r="BK295" s="1"/>
  <c r="BN295" s="1"/>
  <c r="BQ295" s="1"/>
  <c r="BT295" s="1"/>
  <c r="BW295" s="1"/>
  <c r="BZ295" s="1"/>
  <c r="CC295" s="1"/>
  <c r="CF295" s="1"/>
  <c r="CI295" s="1"/>
  <c r="CL295" s="1"/>
  <c r="CO295" s="1"/>
  <c r="C294" i="3" s="1"/>
  <c r="F294" s="1"/>
  <c r="I294" s="1"/>
  <c r="L294" s="1"/>
  <c r="O294" s="1"/>
  <c r="R294" s="1"/>
  <c r="U294" s="1"/>
  <c r="X294" s="1"/>
  <c r="AA294" s="1"/>
  <c r="AD294" s="1"/>
  <c r="AG294" s="1"/>
  <c r="AJ294" s="1"/>
  <c r="AM294" s="1"/>
  <c r="AP294" s="1"/>
  <c r="AS294" s="1"/>
  <c r="AV294" s="1"/>
  <c r="AY294" s="1"/>
  <c r="BB294" s="1"/>
  <c r="BE294" s="1"/>
  <c r="BH294" s="1"/>
  <c r="BK294" s="1"/>
  <c r="BN294" s="1"/>
  <c r="BQ294" s="1"/>
  <c r="BT294" s="1"/>
  <c r="BW294" s="1"/>
  <c r="BZ294" s="1"/>
  <c r="CC294" s="1"/>
  <c r="CF294" s="1"/>
  <c r="CI294" s="1"/>
  <c r="CL294" s="1"/>
  <c r="CO294" s="1"/>
  <c r="CR294" s="1"/>
  <c r="CW294" s="1"/>
  <c r="F296" i="2"/>
  <c r="I296" s="1"/>
  <c r="L296" s="1"/>
  <c r="O296" s="1"/>
  <c r="R296" s="1"/>
  <c r="U296" s="1"/>
  <c r="X296" s="1"/>
  <c r="AA296" s="1"/>
  <c r="AD296" s="1"/>
  <c r="AG296" s="1"/>
  <c r="AJ296" s="1"/>
  <c r="AM296" s="1"/>
  <c r="AP296" s="1"/>
  <c r="AS296" s="1"/>
  <c r="AV296" s="1"/>
  <c r="AY296" s="1"/>
  <c r="BB296" s="1"/>
  <c r="BE296" s="1"/>
  <c r="BH296" s="1"/>
  <c r="BK296" s="1"/>
  <c r="BN296" s="1"/>
  <c r="BQ296" s="1"/>
  <c r="BT296" s="1"/>
  <c r="BW296" s="1"/>
  <c r="BZ296" s="1"/>
  <c r="CC296" s="1"/>
  <c r="CF296" s="1"/>
  <c r="CI296" s="1"/>
  <c r="CL296" s="1"/>
  <c r="CO296" s="1"/>
  <c r="C295" i="3" s="1"/>
  <c r="F295" s="1"/>
  <c r="I295" s="1"/>
  <c r="L295" s="1"/>
  <c r="O295" s="1"/>
  <c r="R295" s="1"/>
  <c r="U295" s="1"/>
  <c r="X295" s="1"/>
  <c r="AA295" s="1"/>
  <c r="AD295" s="1"/>
  <c r="AG295" s="1"/>
  <c r="AJ295" s="1"/>
  <c r="AM295" s="1"/>
  <c r="AP295" s="1"/>
  <c r="AS295" s="1"/>
  <c r="AV295" s="1"/>
  <c r="AY295" s="1"/>
  <c r="BB295" s="1"/>
  <c r="BE295" s="1"/>
  <c r="BH295" s="1"/>
  <c r="BK295" s="1"/>
  <c r="BN295" s="1"/>
  <c r="BQ295" s="1"/>
  <c r="BT295" s="1"/>
  <c r="BW295" s="1"/>
  <c r="BZ295" s="1"/>
  <c r="CC295" s="1"/>
  <c r="CF295" s="1"/>
  <c r="CI295" s="1"/>
  <c r="CL295" s="1"/>
  <c r="CO295" s="1"/>
  <c r="CR295" s="1"/>
  <c r="CW295" s="1"/>
  <c r="F297" i="2"/>
  <c r="I297" s="1"/>
  <c r="L297" s="1"/>
  <c r="O297" s="1"/>
  <c r="R297" s="1"/>
  <c r="U297" s="1"/>
  <c r="X297" s="1"/>
  <c r="AA297" s="1"/>
  <c r="AD297" s="1"/>
  <c r="AG297" s="1"/>
  <c r="AJ297" s="1"/>
  <c r="AM297" s="1"/>
  <c r="AP297" s="1"/>
  <c r="AS297" s="1"/>
  <c r="AV297" s="1"/>
  <c r="AY297" s="1"/>
  <c r="BB297" s="1"/>
  <c r="BE297" s="1"/>
  <c r="BH297" s="1"/>
  <c r="BK297" s="1"/>
  <c r="BN297" s="1"/>
  <c r="BQ297" s="1"/>
  <c r="BT297" s="1"/>
  <c r="BW297" s="1"/>
  <c r="BZ297" s="1"/>
  <c r="CC297" s="1"/>
  <c r="CF297" s="1"/>
  <c r="CI297" s="1"/>
  <c r="CL297" s="1"/>
  <c r="CO297" s="1"/>
  <c r="C296" i="3" s="1"/>
  <c r="F296" s="1"/>
  <c r="I296" s="1"/>
  <c r="L296" s="1"/>
  <c r="O296" s="1"/>
  <c r="R296" s="1"/>
  <c r="U296" s="1"/>
  <c r="X296" s="1"/>
  <c r="AA296" s="1"/>
  <c r="AD296" s="1"/>
  <c r="AG296" s="1"/>
  <c r="AJ296" s="1"/>
  <c r="AM296" s="1"/>
  <c r="AP296" s="1"/>
  <c r="AS296" s="1"/>
  <c r="AV296" s="1"/>
  <c r="AY296" s="1"/>
  <c r="BB296" s="1"/>
  <c r="BE296" s="1"/>
  <c r="BH296" s="1"/>
  <c r="BK296" s="1"/>
  <c r="BN296" s="1"/>
  <c r="BQ296" s="1"/>
  <c r="BT296" s="1"/>
  <c r="BW296" s="1"/>
  <c r="BZ296" s="1"/>
  <c r="CC296" s="1"/>
  <c r="CF296" s="1"/>
  <c r="CI296" s="1"/>
  <c r="CL296" s="1"/>
  <c r="CO296" s="1"/>
  <c r="CR296" s="1"/>
  <c r="CW296" s="1"/>
  <c r="F298" i="2"/>
  <c r="I298" s="1"/>
  <c r="L298" s="1"/>
  <c r="O298" s="1"/>
  <c r="R298" s="1"/>
  <c r="U298" s="1"/>
  <c r="X298" s="1"/>
  <c r="AA298" s="1"/>
  <c r="AD298" s="1"/>
  <c r="AG298" s="1"/>
  <c r="AJ298" s="1"/>
  <c r="AM298" s="1"/>
  <c r="AP298" s="1"/>
  <c r="AS298" s="1"/>
  <c r="AV298" s="1"/>
  <c r="AY298" s="1"/>
  <c r="BB298" s="1"/>
  <c r="BE298" s="1"/>
  <c r="BH298" s="1"/>
  <c r="BK298" s="1"/>
  <c r="BN298" s="1"/>
  <c r="BQ298" s="1"/>
  <c r="BT298" s="1"/>
  <c r="BW298" s="1"/>
  <c r="BZ298" s="1"/>
  <c r="CC298" s="1"/>
  <c r="CF298" s="1"/>
  <c r="CI298" s="1"/>
  <c r="CL298" s="1"/>
  <c r="CO298" s="1"/>
  <c r="C297" i="3" s="1"/>
  <c r="F297" s="1"/>
  <c r="I297" s="1"/>
  <c r="L297" s="1"/>
  <c r="O297" s="1"/>
  <c r="R297" s="1"/>
  <c r="U297" s="1"/>
  <c r="X297" s="1"/>
  <c r="AA297" s="1"/>
  <c r="AD297" s="1"/>
  <c r="AG297" s="1"/>
  <c r="AJ297" s="1"/>
  <c r="AM297" s="1"/>
  <c r="AP297" s="1"/>
  <c r="AS297" s="1"/>
  <c r="AV297" s="1"/>
  <c r="AY297" s="1"/>
  <c r="BB297" s="1"/>
  <c r="BE297" s="1"/>
  <c r="BH297" s="1"/>
  <c r="BK297" s="1"/>
  <c r="BN297" s="1"/>
  <c r="BQ297" s="1"/>
  <c r="BT297" s="1"/>
  <c r="BW297" s="1"/>
  <c r="BZ297" s="1"/>
  <c r="CC297" s="1"/>
  <c r="CF297" s="1"/>
  <c r="CI297" s="1"/>
  <c r="CL297" s="1"/>
  <c r="CO297" s="1"/>
  <c r="CR297" s="1"/>
  <c r="CW297" s="1"/>
  <c r="F299" i="2"/>
  <c r="I299" s="1"/>
  <c r="L299" s="1"/>
  <c r="O299" s="1"/>
  <c r="R299" s="1"/>
  <c r="U299" s="1"/>
  <c r="X299" s="1"/>
  <c r="AA299" s="1"/>
  <c r="AD299" s="1"/>
  <c r="AG299" s="1"/>
  <c r="AJ299" s="1"/>
  <c r="AM299" s="1"/>
  <c r="AP299" s="1"/>
  <c r="AS299" s="1"/>
  <c r="AV299" s="1"/>
  <c r="AY299" s="1"/>
  <c r="BB299" s="1"/>
  <c r="BE299" s="1"/>
  <c r="BH299" s="1"/>
  <c r="BK299" s="1"/>
  <c r="BN299" s="1"/>
  <c r="BQ299" s="1"/>
  <c r="BT299" s="1"/>
  <c r="BW299" s="1"/>
  <c r="BZ299" s="1"/>
  <c r="CC299" s="1"/>
  <c r="CF299" s="1"/>
  <c r="CI299" s="1"/>
  <c r="CL299" s="1"/>
  <c r="CO299" s="1"/>
  <c r="C298" i="3" s="1"/>
  <c r="F298" s="1"/>
  <c r="I298" s="1"/>
  <c r="L298" s="1"/>
  <c r="O298" s="1"/>
  <c r="R298" s="1"/>
  <c r="U298" s="1"/>
  <c r="X298" s="1"/>
  <c r="AA298" s="1"/>
  <c r="AD298" s="1"/>
  <c r="AG298" s="1"/>
  <c r="AJ298" s="1"/>
  <c r="AM298" s="1"/>
  <c r="AP298" s="1"/>
  <c r="AS298" s="1"/>
  <c r="AV298" s="1"/>
  <c r="AY298" s="1"/>
  <c r="BB298" s="1"/>
  <c r="BE298" s="1"/>
  <c r="BH298" s="1"/>
  <c r="BK298" s="1"/>
  <c r="BN298" s="1"/>
  <c r="BQ298" s="1"/>
  <c r="BT298" s="1"/>
  <c r="BW298" s="1"/>
  <c r="BZ298" s="1"/>
  <c r="CC298" s="1"/>
  <c r="CF298" s="1"/>
  <c r="CI298" s="1"/>
  <c r="CL298" s="1"/>
  <c r="CO298" s="1"/>
  <c r="CR298" s="1"/>
  <c r="CW298" s="1"/>
  <c r="F300" i="2"/>
  <c r="I300" s="1"/>
  <c r="L300" s="1"/>
  <c r="O300" s="1"/>
  <c r="R300" s="1"/>
  <c r="U300" s="1"/>
  <c r="X300" s="1"/>
  <c r="AA300" s="1"/>
  <c r="AD300" s="1"/>
  <c r="AG300" s="1"/>
  <c r="AJ300" s="1"/>
  <c r="AM300" s="1"/>
  <c r="AP300" s="1"/>
  <c r="AS300" s="1"/>
  <c r="AV300" s="1"/>
  <c r="AY300" s="1"/>
  <c r="BB300" s="1"/>
  <c r="BE300" s="1"/>
  <c r="BH300" s="1"/>
  <c r="BK300" s="1"/>
  <c r="BN300" s="1"/>
  <c r="BQ300" s="1"/>
  <c r="BT300" s="1"/>
  <c r="BW300" s="1"/>
  <c r="BZ300" s="1"/>
  <c r="CC300" s="1"/>
  <c r="CF300" s="1"/>
  <c r="CI300" s="1"/>
  <c r="CL300" s="1"/>
  <c r="CO300" s="1"/>
  <c r="C299" i="3" s="1"/>
  <c r="F299" s="1"/>
  <c r="I299" s="1"/>
  <c r="L299" s="1"/>
  <c r="O299" s="1"/>
  <c r="R299" s="1"/>
  <c r="U299" s="1"/>
  <c r="X299" s="1"/>
  <c r="AA299" s="1"/>
  <c r="AD299" s="1"/>
  <c r="AG299" s="1"/>
  <c r="AJ299" s="1"/>
  <c r="AM299" s="1"/>
  <c r="AP299" s="1"/>
  <c r="AS299" s="1"/>
  <c r="AV299" s="1"/>
  <c r="AY299" s="1"/>
  <c r="BB299" s="1"/>
  <c r="BE299" s="1"/>
  <c r="BH299" s="1"/>
  <c r="BK299" s="1"/>
  <c r="BN299" s="1"/>
  <c r="BQ299" s="1"/>
  <c r="BT299" s="1"/>
  <c r="BW299" s="1"/>
  <c r="BZ299" s="1"/>
  <c r="CC299" s="1"/>
  <c r="CF299" s="1"/>
  <c r="CI299" s="1"/>
  <c r="CL299" s="1"/>
  <c r="CO299" s="1"/>
  <c r="CR299" s="1"/>
  <c r="CW299" s="1"/>
  <c r="F301" i="2"/>
  <c r="I301" s="1"/>
  <c r="L301" s="1"/>
  <c r="O301" s="1"/>
  <c r="R301" s="1"/>
  <c r="U301" s="1"/>
  <c r="X301" s="1"/>
  <c r="AA301" s="1"/>
  <c r="AD301" s="1"/>
  <c r="AG301" s="1"/>
  <c r="AJ301" s="1"/>
  <c r="AM301" s="1"/>
  <c r="AP301" s="1"/>
  <c r="AS301" s="1"/>
  <c r="AV301" s="1"/>
  <c r="AY301" s="1"/>
  <c r="BB301" s="1"/>
  <c r="BE301" s="1"/>
  <c r="BH301" s="1"/>
  <c r="BK301" s="1"/>
  <c r="BN301" s="1"/>
  <c r="BQ301" s="1"/>
  <c r="BT301" s="1"/>
  <c r="BW301" s="1"/>
  <c r="BZ301" s="1"/>
  <c r="CC301" s="1"/>
  <c r="CF301" s="1"/>
  <c r="CI301" s="1"/>
  <c r="CL301" s="1"/>
  <c r="CO301" s="1"/>
  <c r="C300" i="3" s="1"/>
  <c r="F300" s="1"/>
  <c r="I300" s="1"/>
  <c r="L300" s="1"/>
  <c r="O300" s="1"/>
  <c r="R300" s="1"/>
  <c r="U300" s="1"/>
  <c r="X300" s="1"/>
  <c r="AA300" s="1"/>
  <c r="AD300" s="1"/>
  <c r="AG300" s="1"/>
  <c r="AJ300" s="1"/>
  <c r="AM300" s="1"/>
  <c r="AP300" s="1"/>
  <c r="AS300" s="1"/>
  <c r="AV300" s="1"/>
  <c r="AY300" s="1"/>
  <c r="BB300" s="1"/>
  <c r="BE300" s="1"/>
  <c r="BH300" s="1"/>
  <c r="BK300" s="1"/>
  <c r="BN300" s="1"/>
  <c r="BQ300" s="1"/>
  <c r="BT300" s="1"/>
  <c r="BW300" s="1"/>
  <c r="BZ300" s="1"/>
  <c r="CC300" s="1"/>
  <c r="CF300" s="1"/>
  <c r="CI300" s="1"/>
  <c r="CL300" s="1"/>
  <c r="CO300" s="1"/>
  <c r="CR300" s="1"/>
  <c r="CW300" s="1"/>
  <c r="F302" i="2"/>
  <c r="I302" s="1"/>
  <c r="L302" s="1"/>
  <c r="O302" s="1"/>
  <c r="R302" s="1"/>
  <c r="U302" s="1"/>
  <c r="X302" s="1"/>
  <c r="AA302" s="1"/>
  <c r="AD302" s="1"/>
  <c r="AG302" s="1"/>
  <c r="AJ302" s="1"/>
  <c r="AM302" s="1"/>
  <c r="AP302" s="1"/>
  <c r="AS302" s="1"/>
  <c r="AV302" s="1"/>
  <c r="AY302" s="1"/>
  <c r="BB302" s="1"/>
  <c r="BE302" s="1"/>
  <c r="BH302" s="1"/>
  <c r="BK302" s="1"/>
  <c r="BN302" s="1"/>
  <c r="BQ302" s="1"/>
  <c r="BT302" s="1"/>
  <c r="BW302" s="1"/>
  <c r="BZ302" s="1"/>
  <c r="CC302" s="1"/>
  <c r="CF302" s="1"/>
  <c r="CI302" s="1"/>
  <c r="CL302" s="1"/>
  <c r="CO302" s="1"/>
  <c r="C301" i="3" s="1"/>
  <c r="F301" s="1"/>
  <c r="I301" s="1"/>
  <c r="L301" s="1"/>
  <c r="O301" s="1"/>
  <c r="R301" s="1"/>
  <c r="U301" s="1"/>
  <c r="X301" s="1"/>
  <c r="AA301" s="1"/>
  <c r="AD301" s="1"/>
  <c r="AG301" s="1"/>
  <c r="AJ301" s="1"/>
  <c r="AM301" s="1"/>
  <c r="AP301" s="1"/>
  <c r="AS301" s="1"/>
  <c r="AV301" s="1"/>
  <c r="AY301" s="1"/>
  <c r="BB301" s="1"/>
  <c r="BE301" s="1"/>
  <c r="BH301" s="1"/>
  <c r="BK301" s="1"/>
  <c r="BN301" s="1"/>
  <c r="BQ301" s="1"/>
  <c r="BT301" s="1"/>
  <c r="BW301" s="1"/>
  <c r="BZ301" s="1"/>
  <c r="CC301" s="1"/>
  <c r="CF301" s="1"/>
  <c r="CI301" s="1"/>
  <c r="CL301" s="1"/>
  <c r="CO301" s="1"/>
  <c r="CR301" s="1"/>
  <c r="CW301" s="1"/>
  <c r="F303" i="2"/>
  <c r="I303" s="1"/>
  <c r="L303" s="1"/>
  <c r="O303" s="1"/>
  <c r="R303" s="1"/>
  <c r="U303" s="1"/>
  <c r="X303" s="1"/>
  <c r="AA303" s="1"/>
  <c r="AD303" s="1"/>
  <c r="AG303" s="1"/>
  <c r="AJ303" s="1"/>
  <c r="AM303" s="1"/>
  <c r="AP303" s="1"/>
  <c r="AS303" s="1"/>
  <c r="AV303" s="1"/>
  <c r="AY303" s="1"/>
  <c r="BB303" s="1"/>
  <c r="BE303" s="1"/>
  <c r="BH303" s="1"/>
  <c r="BK303" s="1"/>
  <c r="BN303" s="1"/>
  <c r="BQ303" s="1"/>
  <c r="BT303" s="1"/>
  <c r="BW303" s="1"/>
  <c r="BZ303" s="1"/>
  <c r="CC303" s="1"/>
  <c r="CF303" s="1"/>
  <c r="CI303" s="1"/>
  <c r="CL303" s="1"/>
  <c r="CO303" s="1"/>
  <c r="C302" i="3" s="1"/>
  <c r="F302" s="1"/>
  <c r="I302" s="1"/>
  <c r="L302" s="1"/>
  <c r="O302" s="1"/>
  <c r="R302" s="1"/>
  <c r="U302" s="1"/>
  <c r="X302" s="1"/>
  <c r="AA302" s="1"/>
  <c r="AD302" s="1"/>
  <c r="AG302" s="1"/>
  <c r="AJ302" s="1"/>
  <c r="AM302" s="1"/>
  <c r="AP302" s="1"/>
  <c r="AS302" s="1"/>
  <c r="AV302" s="1"/>
  <c r="AY302" s="1"/>
  <c r="BB302" s="1"/>
  <c r="BE302" s="1"/>
  <c r="BH302" s="1"/>
  <c r="BK302" s="1"/>
  <c r="BN302" s="1"/>
  <c r="BQ302" s="1"/>
  <c r="BT302" s="1"/>
  <c r="BW302" s="1"/>
  <c r="BZ302" s="1"/>
  <c r="CC302" s="1"/>
  <c r="CF302" s="1"/>
  <c r="CI302" s="1"/>
  <c r="CL302" s="1"/>
  <c r="CO302" s="1"/>
  <c r="CR302" s="1"/>
  <c r="CW302" s="1"/>
  <c r="F304" i="2"/>
  <c r="I304" s="1"/>
  <c r="L304" s="1"/>
  <c r="O304" s="1"/>
  <c r="R304" s="1"/>
  <c r="U304" s="1"/>
  <c r="X304" s="1"/>
  <c r="AA304" s="1"/>
  <c r="AD304" s="1"/>
  <c r="AG304" s="1"/>
  <c r="AJ304" s="1"/>
  <c r="AM304" s="1"/>
  <c r="AP304" s="1"/>
  <c r="AS304" s="1"/>
  <c r="AV304" s="1"/>
  <c r="AY304" s="1"/>
  <c r="BB304" s="1"/>
  <c r="BE304" s="1"/>
  <c r="BH304" s="1"/>
  <c r="BK304" s="1"/>
  <c r="BN304" s="1"/>
  <c r="BQ304" s="1"/>
  <c r="BT304" s="1"/>
  <c r="BW304" s="1"/>
  <c r="BZ304" s="1"/>
  <c r="CC304" s="1"/>
  <c r="CF304" s="1"/>
  <c r="CI304" s="1"/>
  <c r="CL304" s="1"/>
  <c r="CO304" s="1"/>
  <c r="C303" i="3" s="1"/>
  <c r="F303" s="1"/>
  <c r="I303" s="1"/>
  <c r="L303" s="1"/>
  <c r="O303" s="1"/>
  <c r="R303" s="1"/>
  <c r="U303" s="1"/>
  <c r="X303" s="1"/>
  <c r="AA303" s="1"/>
  <c r="AD303" s="1"/>
  <c r="AG303" s="1"/>
  <c r="AJ303" s="1"/>
  <c r="AM303" s="1"/>
  <c r="AP303" s="1"/>
  <c r="AS303" s="1"/>
  <c r="AV303" s="1"/>
  <c r="AY303" s="1"/>
  <c r="BB303" s="1"/>
  <c r="BE303" s="1"/>
  <c r="BH303" s="1"/>
  <c r="BK303" s="1"/>
  <c r="BN303" s="1"/>
  <c r="BQ303" s="1"/>
  <c r="BT303" s="1"/>
  <c r="BW303" s="1"/>
  <c r="BZ303" s="1"/>
  <c r="CC303" s="1"/>
  <c r="CF303" s="1"/>
  <c r="CI303" s="1"/>
  <c r="CL303" s="1"/>
  <c r="CO303" s="1"/>
  <c r="CR303" s="1"/>
  <c r="CW303" s="1"/>
  <c r="F305" i="2"/>
  <c r="I305" s="1"/>
  <c r="L305" s="1"/>
  <c r="O305" s="1"/>
  <c r="R305" s="1"/>
  <c r="U305" s="1"/>
  <c r="X305" s="1"/>
  <c r="AA305" s="1"/>
  <c r="AD305" s="1"/>
  <c r="AG305" s="1"/>
  <c r="AJ305" s="1"/>
  <c r="AM305" s="1"/>
  <c r="AP305" s="1"/>
  <c r="AS305" s="1"/>
  <c r="AV305" s="1"/>
  <c r="AY305" s="1"/>
  <c r="BB305" s="1"/>
  <c r="BE305" s="1"/>
  <c r="BH305" s="1"/>
  <c r="BK305" s="1"/>
  <c r="BN305" s="1"/>
  <c r="BQ305" s="1"/>
  <c r="BT305" s="1"/>
  <c r="BW305" s="1"/>
  <c r="BZ305" s="1"/>
  <c r="CC305" s="1"/>
  <c r="CF305" s="1"/>
  <c r="CI305" s="1"/>
  <c r="CL305" s="1"/>
  <c r="CO305" s="1"/>
  <c r="C304" i="3" s="1"/>
  <c r="F304" s="1"/>
  <c r="I304" s="1"/>
  <c r="L304" s="1"/>
  <c r="O304" s="1"/>
  <c r="R304" s="1"/>
  <c r="U304" s="1"/>
  <c r="X304" s="1"/>
  <c r="AA304" s="1"/>
  <c r="AD304" s="1"/>
  <c r="AG304" s="1"/>
  <c r="AJ304" s="1"/>
  <c r="AM304" s="1"/>
  <c r="AP304" s="1"/>
  <c r="AS304" s="1"/>
  <c r="AV304" s="1"/>
  <c r="AY304" s="1"/>
  <c r="BB304" s="1"/>
  <c r="BE304" s="1"/>
  <c r="BH304" s="1"/>
  <c r="BK304" s="1"/>
  <c r="BN304" s="1"/>
  <c r="BQ304" s="1"/>
  <c r="BT304" s="1"/>
  <c r="BW304" s="1"/>
  <c r="BZ304" s="1"/>
  <c r="CC304" s="1"/>
  <c r="CF304" s="1"/>
  <c r="CI304" s="1"/>
  <c r="CL304" s="1"/>
  <c r="CO304" s="1"/>
  <c r="CR304" s="1"/>
  <c r="CW304" s="1"/>
  <c r="F306" i="2"/>
  <c r="I306" s="1"/>
  <c r="L306" s="1"/>
  <c r="O306" s="1"/>
  <c r="R306" s="1"/>
  <c r="U306" s="1"/>
  <c r="X306" s="1"/>
  <c r="AA306" s="1"/>
  <c r="AD306" s="1"/>
  <c r="AG306" s="1"/>
  <c r="AJ306" s="1"/>
  <c r="AM306" s="1"/>
  <c r="AP306" s="1"/>
  <c r="AS306" s="1"/>
  <c r="AV306" s="1"/>
  <c r="AY306" s="1"/>
  <c r="BB306" s="1"/>
  <c r="BE306" s="1"/>
  <c r="BH306" s="1"/>
  <c r="BK306" s="1"/>
  <c r="BN306" s="1"/>
  <c r="BQ306" s="1"/>
  <c r="BT306" s="1"/>
  <c r="BW306" s="1"/>
  <c r="BZ306" s="1"/>
  <c r="CC306" s="1"/>
  <c r="CF306" s="1"/>
  <c r="CI306" s="1"/>
  <c r="CL306" s="1"/>
  <c r="CO306" s="1"/>
  <c r="C305" i="3" s="1"/>
  <c r="F305" s="1"/>
  <c r="I305" s="1"/>
  <c r="L305" s="1"/>
  <c r="O305" s="1"/>
  <c r="R305" s="1"/>
  <c r="U305" s="1"/>
  <c r="X305" s="1"/>
  <c r="AA305" s="1"/>
  <c r="AD305" s="1"/>
  <c r="AG305" s="1"/>
  <c r="AJ305" s="1"/>
  <c r="AM305" s="1"/>
  <c r="AP305" s="1"/>
  <c r="AS305" s="1"/>
  <c r="AV305" s="1"/>
  <c r="AY305" s="1"/>
  <c r="BB305" s="1"/>
  <c r="BE305" s="1"/>
  <c r="BH305" s="1"/>
  <c r="BK305" s="1"/>
  <c r="BN305" s="1"/>
  <c r="BQ305" s="1"/>
  <c r="BT305" s="1"/>
  <c r="BW305" s="1"/>
  <c r="BZ305" s="1"/>
  <c r="CC305" s="1"/>
  <c r="CF305" s="1"/>
  <c r="CI305" s="1"/>
  <c r="CL305" s="1"/>
  <c r="CO305" s="1"/>
  <c r="CR305" s="1"/>
  <c r="CW305" s="1"/>
  <c r="F307" i="2"/>
  <c r="I307" s="1"/>
  <c r="L307" s="1"/>
  <c r="O307" s="1"/>
  <c r="R307" s="1"/>
  <c r="U307" s="1"/>
  <c r="X307" s="1"/>
  <c r="AA307" s="1"/>
  <c r="AD307" s="1"/>
  <c r="AG307" s="1"/>
  <c r="AJ307" s="1"/>
  <c r="AM307" s="1"/>
  <c r="AP307" s="1"/>
  <c r="AS307" s="1"/>
  <c r="AV307" s="1"/>
  <c r="AY307" s="1"/>
  <c r="BB307" s="1"/>
  <c r="BE307" s="1"/>
  <c r="BH307" s="1"/>
  <c r="BK307" s="1"/>
  <c r="BN307" s="1"/>
  <c r="BQ307" s="1"/>
  <c r="BT307" s="1"/>
  <c r="BW307" s="1"/>
  <c r="BZ307" s="1"/>
  <c r="CC307" s="1"/>
  <c r="CF307" s="1"/>
  <c r="CI307" s="1"/>
  <c r="CL307" s="1"/>
  <c r="CO307" s="1"/>
  <c r="C306" i="3" s="1"/>
  <c r="F306" s="1"/>
  <c r="I306" s="1"/>
  <c r="L306" s="1"/>
  <c r="O306" s="1"/>
  <c r="R306" s="1"/>
  <c r="U306" s="1"/>
  <c r="X306" s="1"/>
  <c r="AA306" s="1"/>
  <c r="AD306" s="1"/>
  <c r="AG306" s="1"/>
  <c r="AJ306" s="1"/>
  <c r="AM306" s="1"/>
  <c r="AP306" s="1"/>
  <c r="AS306" s="1"/>
  <c r="AV306" s="1"/>
  <c r="AY306" s="1"/>
  <c r="BB306" s="1"/>
  <c r="BE306" s="1"/>
  <c r="BH306" s="1"/>
  <c r="BK306" s="1"/>
  <c r="BN306" s="1"/>
  <c r="BQ306" s="1"/>
  <c r="BT306" s="1"/>
  <c r="BW306" s="1"/>
  <c r="BZ306" s="1"/>
  <c r="CC306" s="1"/>
  <c r="CF306" s="1"/>
  <c r="CI306" s="1"/>
  <c r="CL306" s="1"/>
  <c r="CO306" s="1"/>
  <c r="CR306" s="1"/>
  <c r="CW306" s="1"/>
  <c r="F308" i="2"/>
  <c r="I308" s="1"/>
  <c r="L308" s="1"/>
  <c r="O308" s="1"/>
  <c r="R308" s="1"/>
  <c r="U308" s="1"/>
  <c r="X308" s="1"/>
  <c r="AA308" s="1"/>
  <c r="AD308" s="1"/>
  <c r="AG308" s="1"/>
  <c r="AJ308" s="1"/>
  <c r="AM308" s="1"/>
  <c r="AP308" s="1"/>
  <c r="AS308" s="1"/>
  <c r="AV308" s="1"/>
  <c r="AY308" s="1"/>
  <c r="BB308" s="1"/>
  <c r="BE308" s="1"/>
  <c r="BH308" s="1"/>
  <c r="BK308" s="1"/>
  <c r="BN308" s="1"/>
  <c r="BQ308" s="1"/>
  <c r="BT308" s="1"/>
  <c r="BW308" s="1"/>
  <c r="BZ308" s="1"/>
  <c r="CC308" s="1"/>
  <c r="CF308" s="1"/>
  <c r="CI308" s="1"/>
  <c r="CL308" s="1"/>
  <c r="CO308" s="1"/>
  <c r="C307" i="3" s="1"/>
  <c r="F307" s="1"/>
  <c r="I307" s="1"/>
  <c r="L307" s="1"/>
  <c r="O307" s="1"/>
  <c r="R307" s="1"/>
  <c r="U307" s="1"/>
  <c r="X307" s="1"/>
  <c r="AA307" s="1"/>
  <c r="AD307" s="1"/>
  <c r="AG307" s="1"/>
  <c r="AJ307" s="1"/>
  <c r="AM307" s="1"/>
  <c r="AP307" s="1"/>
  <c r="AS307" s="1"/>
  <c r="AV307" s="1"/>
  <c r="AY307" s="1"/>
  <c r="BB307" s="1"/>
  <c r="BE307" s="1"/>
  <c r="BH307" s="1"/>
  <c r="BK307" s="1"/>
  <c r="BN307" s="1"/>
  <c r="BQ307" s="1"/>
  <c r="BT307" s="1"/>
  <c r="BW307" s="1"/>
  <c r="BZ307" s="1"/>
  <c r="CC307" s="1"/>
  <c r="CF307" s="1"/>
  <c r="CI307" s="1"/>
  <c r="CL307" s="1"/>
  <c r="CO307" s="1"/>
  <c r="CR307" s="1"/>
  <c r="CW307" s="1"/>
  <c r="F309" i="2"/>
  <c r="I309" s="1"/>
  <c r="L309" s="1"/>
  <c r="O309" s="1"/>
  <c r="R309" s="1"/>
  <c r="U309" s="1"/>
  <c r="X309" s="1"/>
  <c r="AA309" s="1"/>
  <c r="AD309" s="1"/>
  <c r="AG309" s="1"/>
  <c r="AJ309" s="1"/>
  <c r="AM309" s="1"/>
  <c r="AP309" s="1"/>
  <c r="AS309" s="1"/>
  <c r="AV309" s="1"/>
  <c r="AY309" s="1"/>
  <c r="BB309" s="1"/>
  <c r="BE309" s="1"/>
  <c r="BH309" s="1"/>
  <c r="BK309" s="1"/>
  <c r="BN309" s="1"/>
  <c r="BQ309" s="1"/>
  <c r="BT309" s="1"/>
  <c r="BW309" s="1"/>
  <c r="BZ309" s="1"/>
  <c r="CC309" s="1"/>
  <c r="CF309" s="1"/>
  <c r="CI309" s="1"/>
  <c r="CL309" s="1"/>
  <c r="CO309" s="1"/>
  <c r="C308" i="3" s="1"/>
  <c r="F308" s="1"/>
  <c r="I308" s="1"/>
  <c r="L308" s="1"/>
  <c r="F310" i="2"/>
  <c r="I310" s="1"/>
  <c r="L310" s="1"/>
  <c r="O310" s="1"/>
  <c r="R310" s="1"/>
  <c r="U310" s="1"/>
  <c r="X310" s="1"/>
  <c r="AA310" s="1"/>
  <c r="AD310" s="1"/>
  <c r="AG310" s="1"/>
  <c r="AJ310" s="1"/>
  <c r="AM310" s="1"/>
  <c r="AP310" s="1"/>
  <c r="AS310" s="1"/>
  <c r="AV310" s="1"/>
  <c r="AY310" s="1"/>
  <c r="BB310" s="1"/>
  <c r="BE310" s="1"/>
  <c r="BH310" s="1"/>
  <c r="BK310" s="1"/>
  <c r="BN310" s="1"/>
  <c r="BQ310" s="1"/>
  <c r="BT310" s="1"/>
  <c r="BW310" s="1"/>
  <c r="BZ310" s="1"/>
  <c r="CC310" s="1"/>
  <c r="CF310" s="1"/>
  <c r="CI310" s="1"/>
  <c r="CL310" s="1"/>
  <c r="CO310" s="1"/>
  <c r="C309" i="3" s="1"/>
  <c r="F309" s="1"/>
  <c r="I309" s="1"/>
  <c r="L309" s="1"/>
  <c r="O309" s="1"/>
  <c r="R309" s="1"/>
  <c r="U309" s="1"/>
  <c r="X309" s="1"/>
  <c r="AA309" s="1"/>
  <c r="AD309" s="1"/>
  <c r="AG309" s="1"/>
  <c r="AJ309" s="1"/>
  <c r="AM309" s="1"/>
  <c r="AP309" s="1"/>
  <c r="AS309" s="1"/>
  <c r="AV309" s="1"/>
  <c r="AY309" s="1"/>
  <c r="BB309" s="1"/>
  <c r="BE309" s="1"/>
  <c r="BH309" s="1"/>
  <c r="BK309" s="1"/>
  <c r="BN309" s="1"/>
  <c r="BQ309" s="1"/>
  <c r="BT309" s="1"/>
  <c r="BW309" s="1"/>
  <c r="BZ309" s="1"/>
  <c r="CC309" s="1"/>
  <c r="CF309" s="1"/>
  <c r="CI309" s="1"/>
  <c r="CL309" s="1"/>
  <c r="CO309" s="1"/>
  <c r="CR309" s="1"/>
  <c r="CW309" s="1"/>
  <c r="F311" i="2"/>
  <c r="I311" s="1"/>
  <c r="L311" s="1"/>
  <c r="O311" s="1"/>
  <c r="R311" s="1"/>
  <c r="U311" s="1"/>
  <c r="X311" s="1"/>
  <c r="AA311" s="1"/>
  <c r="AD311" s="1"/>
  <c r="AG311" s="1"/>
  <c r="AJ311" s="1"/>
  <c r="AM311" s="1"/>
  <c r="AP311" s="1"/>
  <c r="AS311" s="1"/>
  <c r="AV311" s="1"/>
  <c r="AY311" s="1"/>
  <c r="BB311" s="1"/>
  <c r="BE311" s="1"/>
  <c r="BH311" s="1"/>
  <c r="BK311" s="1"/>
  <c r="BN311" s="1"/>
  <c r="BQ311" s="1"/>
  <c r="BT311" s="1"/>
  <c r="BW311" s="1"/>
  <c r="BZ311" s="1"/>
  <c r="CC311" s="1"/>
  <c r="CF311" s="1"/>
  <c r="CI311" s="1"/>
  <c r="CL311" s="1"/>
  <c r="CO311" s="1"/>
  <c r="C310" i="3" s="1"/>
  <c r="F310" s="1"/>
  <c r="I310" s="1"/>
  <c r="L310" s="1"/>
  <c r="O310" s="1"/>
  <c r="R310" s="1"/>
  <c r="U310" s="1"/>
  <c r="X310" s="1"/>
  <c r="AA310" s="1"/>
  <c r="AD310" s="1"/>
  <c r="AG310" s="1"/>
  <c r="AJ310" s="1"/>
  <c r="AM310" s="1"/>
  <c r="AP310" s="1"/>
  <c r="AS310" s="1"/>
  <c r="AV310" s="1"/>
  <c r="AY310" s="1"/>
  <c r="BB310" s="1"/>
  <c r="BE310" s="1"/>
  <c r="BH310" s="1"/>
  <c r="BK310" s="1"/>
  <c r="BN310" s="1"/>
  <c r="BQ310" s="1"/>
  <c r="BT310" s="1"/>
  <c r="BW310" s="1"/>
  <c r="BZ310" s="1"/>
  <c r="CC310" s="1"/>
  <c r="CF310" s="1"/>
  <c r="CI310" s="1"/>
  <c r="CL310" s="1"/>
  <c r="CO310" s="1"/>
  <c r="CR310" s="1"/>
  <c r="CW310" s="1"/>
  <c r="F312" i="2"/>
  <c r="I312" s="1"/>
  <c r="L312" s="1"/>
  <c r="O312" s="1"/>
  <c r="R312" s="1"/>
  <c r="U312" s="1"/>
  <c r="X312" s="1"/>
  <c r="AA312" s="1"/>
  <c r="AD312" s="1"/>
  <c r="AG312" s="1"/>
  <c r="AJ312" s="1"/>
  <c r="AM312" s="1"/>
  <c r="AP312" s="1"/>
  <c r="AS312" s="1"/>
  <c r="AV312" s="1"/>
  <c r="AY312" s="1"/>
  <c r="BB312" s="1"/>
  <c r="BE312" s="1"/>
  <c r="BH312" s="1"/>
  <c r="BK312" s="1"/>
  <c r="BN312" s="1"/>
  <c r="BQ312" s="1"/>
  <c r="BT312" s="1"/>
  <c r="BW312" s="1"/>
  <c r="BZ312" s="1"/>
  <c r="CC312" s="1"/>
  <c r="CF312" s="1"/>
  <c r="CI312" s="1"/>
  <c r="CL312" s="1"/>
  <c r="CO312" s="1"/>
  <c r="C311" i="3" s="1"/>
  <c r="F311" s="1"/>
  <c r="I311" s="1"/>
  <c r="L311" s="1"/>
  <c r="O311" s="1"/>
  <c r="R311" s="1"/>
  <c r="U311" s="1"/>
  <c r="X311" s="1"/>
  <c r="AA311" s="1"/>
  <c r="AD311" s="1"/>
  <c r="AG311" s="1"/>
  <c r="AJ311" s="1"/>
  <c r="AM311" s="1"/>
  <c r="AP311" s="1"/>
  <c r="AS311" s="1"/>
  <c r="AV311" s="1"/>
  <c r="AY311" s="1"/>
  <c r="BB311" s="1"/>
  <c r="BE311" s="1"/>
  <c r="BH311" s="1"/>
  <c r="BK311" s="1"/>
  <c r="BN311" s="1"/>
  <c r="BQ311" s="1"/>
  <c r="BT311" s="1"/>
  <c r="BW311" s="1"/>
  <c r="BZ311" s="1"/>
  <c r="CC311" s="1"/>
  <c r="CF311" s="1"/>
  <c r="CI311" s="1"/>
  <c r="CL311" s="1"/>
  <c r="CO311" s="1"/>
  <c r="CR311" s="1"/>
  <c r="CW311" s="1"/>
  <c r="F313" i="2"/>
  <c r="I313" s="1"/>
  <c r="L313" s="1"/>
  <c r="O313" s="1"/>
  <c r="R313" s="1"/>
  <c r="U313" s="1"/>
  <c r="X313" s="1"/>
  <c r="AA313" s="1"/>
  <c r="AD313" s="1"/>
  <c r="AG313" s="1"/>
  <c r="AJ313" s="1"/>
  <c r="AM313" s="1"/>
  <c r="AP313" s="1"/>
  <c r="AS313" s="1"/>
  <c r="AV313" s="1"/>
  <c r="AY313" s="1"/>
  <c r="BB313" s="1"/>
  <c r="BE313" s="1"/>
  <c r="BH313" s="1"/>
  <c r="BK313" s="1"/>
  <c r="BN313" s="1"/>
  <c r="BQ313" s="1"/>
  <c r="BT313" s="1"/>
  <c r="BW313" s="1"/>
  <c r="BZ313" s="1"/>
  <c r="CC313" s="1"/>
  <c r="CF313" s="1"/>
  <c r="CI313" s="1"/>
  <c r="CL313" s="1"/>
  <c r="CO313" s="1"/>
  <c r="C312" i="3" s="1"/>
  <c r="F312" s="1"/>
  <c r="I312" s="1"/>
  <c r="L312" s="1"/>
  <c r="O312" s="1"/>
  <c r="R312" s="1"/>
  <c r="U312" s="1"/>
  <c r="X312" s="1"/>
  <c r="AA312" s="1"/>
  <c r="AD312" s="1"/>
  <c r="AG312" s="1"/>
  <c r="AJ312" s="1"/>
  <c r="AM312" s="1"/>
  <c r="AP312" s="1"/>
  <c r="AS312" s="1"/>
  <c r="AV312" s="1"/>
  <c r="AY312" s="1"/>
  <c r="BB312" s="1"/>
  <c r="BE312" s="1"/>
  <c r="BH312" s="1"/>
  <c r="BK312" s="1"/>
  <c r="BN312" s="1"/>
  <c r="BQ312" s="1"/>
  <c r="BT312" s="1"/>
  <c r="BW312" s="1"/>
  <c r="BZ312" s="1"/>
  <c r="CC312" s="1"/>
  <c r="CF312" s="1"/>
  <c r="CI312" s="1"/>
  <c r="CL312" s="1"/>
  <c r="CO312" s="1"/>
  <c r="CR312" s="1"/>
  <c r="CW312" s="1"/>
  <c r="F314" i="2"/>
  <c r="I314" s="1"/>
  <c r="L314" s="1"/>
  <c r="O314" s="1"/>
  <c r="R314" s="1"/>
  <c r="U314" s="1"/>
  <c r="X314" s="1"/>
  <c r="AA314" s="1"/>
  <c r="AD314" s="1"/>
  <c r="AG314" s="1"/>
  <c r="AJ314" s="1"/>
  <c r="AM314" s="1"/>
  <c r="AP314" s="1"/>
  <c r="AS314" s="1"/>
  <c r="AV314" s="1"/>
  <c r="AY314" s="1"/>
  <c r="BB314" s="1"/>
  <c r="BE314" s="1"/>
  <c r="BH314" s="1"/>
  <c r="BK314" s="1"/>
  <c r="BN314" s="1"/>
  <c r="BQ314" s="1"/>
  <c r="BT314" s="1"/>
  <c r="BW314" s="1"/>
  <c r="BZ314" s="1"/>
  <c r="CC314" s="1"/>
  <c r="CF314" s="1"/>
  <c r="CI314" s="1"/>
  <c r="CL314" s="1"/>
  <c r="CO314" s="1"/>
  <c r="C313" i="3" s="1"/>
  <c r="F313" s="1"/>
  <c r="I313" s="1"/>
  <c r="L313" s="1"/>
  <c r="O313" s="1"/>
  <c r="R313" s="1"/>
  <c r="U313" s="1"/>
  <c r="X313" s="1"/>
  <c r="AA313" s="1"/>
  <c r="AD313" s="1"/>
  <c r="AG313" s="1"/>
  <c r="AJ313" s="1"/>
  <c r="AM313" s="1"/>
  <c r="AP313" s="1"/>
  <c r="AS313" s="1"/>
  <c r="AV313" s="1"/>
  <c r="AY313" s="1"/>
  <c r="BB313" s="1"/>
  <c r="BE313" s="1"/>
  <c r="BH313" s="1"/>
  <c r="BK313" s="1"/>
  <c r="BN313" s="1"/>
  <c r="BQ313" s="1"/>
  <c r="BT313" s="1"/>
  <c r="BW313" s="1"/>
  <c r="BZ313" s="1"/>
  <c r="CC313" s="1"/>
  <c r="CF313" s="1"/>
  <c r="CI313" s="1"/>
  <c r="CL313" s="1"/>
  <c r="CO313" s="1"/>
  <c r="CR313" s="1"/>
  <c r="CW313" s="1"/>
  <c r="F315" i="2"/>
  <c r="I315" s="1"/>
  <c r="L315" s="1"/>
  <c r="O315" s="1"/>
  <c r="R315" s="1"/>
  <c r="U315" s="1"/>
  <c r="X315" s="1"/>
  <c r="AA315" s="1"/>
  <c r="AD315" s="1"/>
  <c r="AG315" s="1"/>
  <c r="AJ315" s="1"/>
  <c r="AM315" s="1"/>
  <c r="AP315" s="1"/>
  <c r="AS315" s="1"/>
  <c r="AV315" s="1"/>
  <c r="AY315" s="1"/>
  <c r="BB315" s="1"/>
  <c r="BE315" s="1"/>
  <c r="BH315" s="1"/>
  <c r="BK315" s="1"/>
  <c r="BN315" s="1"/>
  <c r="BQ315" s="1"/>
  <c r="BT315" s="1"/>
  <c r="BW315" s="1"/>
  <c r="BZ315" s="1"/>
  <c r="CC315" s="1"/>
  <c r="CF315" s="1"/>
  <c r="CI315" s="1"/>
  <c r="CL315" s="1"/>
  <c r="CO315" s="1"/>
  <c r="C314" i="3" s="1"/>
  <c r="F314" s="1"/>
  <c r="I314" s="1"/>
  <c r="L314" s="1"/>
  <c r="O314" s="1"/>
  <c r="R314" s="1"/>
  <c r="U314" s="1"/>
  <c r="X314" s="1"/>
  <c r="AA314" s="1"/>
  <c r="AD314" s="1"/>
  <c r="AG314" s="1"/>
  <c r="AJ314" s="1"/>
  <c r="AM314" s="1"/>
  <c r="AP314" s="1"/>
  <c r="AS314" s="1"/>
  <c r="AV314" s="1"/>
  <c r="AY314" s="1"/>
  <c r="BB314" s="1"/>
  <c r="BE314" s="1"/>
  <c r="BH314" s="1"/>
  <c r="BK314" s="1"/>
  <c r="BN314" s="1"/>
  <c r="BQ314" s="1"/>
  <c r="BT314" s="1"/>
  <c r="BW314" s="1"/>
  <c r="BZ314" s="1"/>
  <c r="CC314" s="1"/>
  <c r="CF314" s="1"/>
  <c r="CI314" s="1"/>
  <c r="CL314" s="1"/>
  <c r="CO314" s="1"/>
  <c r="CR314" s="1"/>
  <c r="CW314" s="1"/>
  <c r="F316" i="2"/>
  <c r="I316" s="1"/>
  <c r="L316" s="1"/>
  <c r="O316" s="1"/>
  <c r="R316" s="1"/>
  <c r="U316" s="1"/>
  <c r="X316" s="1"/>
  <c r="AA316" s="1"/>
  <c r="AD316" s="1"/>
  <c r="AG316" s="1"/>
  <c r="AJ316" s="1"/>
  <c r="AM316" s="1"/>
  <c r="AP316" s="1"/>
  <c r="AS316" s="1"/>
  <c r="AV316" s="1"/>
  <c r="AY316" s="1"/>
  <c r="BB316" s="1"/>
  <c r="BE316" s="1"/>
  <c r="BH316" s="1"/>
  <c r="BK316" s="1"/>
  <c r="BN316" s="1"/>
  <c r="BQ316" s="1"/>
  <c r="BT316" s="1"/>
  <c r="BW316" s="1"/>
  <c r="BZ316" s="1"/>
  <c r="CC316" s="1"/>
  <c r="CF316" s="1"/>
  <c r="CI316" s="1"/>
  <c r="CL316" s="1"/>
  <c r="CO316" s="1"/>
  <c r="C315" i="3" s="1"/>
  <c r="F315" s="1"/>
  <c r="I315" s="1"/>
  <c r="L315" s="1"/>
  <c r="O315" s="1"/>
  <c r="R315" s="1"/>
  <c r="U315" s="1"/>
  <c r="X315" s="1"/>
  <c r="AA315" s="1"/>
  <c r="AD315" s="1"/>
  <c r="AG315" s="1"/>
  <c r="AJ315" s="1"/>
  <c r="AM315" s="1"/>
  <c r="AP315" s="1"/>
  <c r="AS315" s="1"/>
  <c r="AV315" s="1"/>
  <c r="AY315" s="1"/>
  <c r="BB315" s="1"/>
  <c r="BE315" s="1"/>
  <c r="BH315" s="1"/>
  <c r="BK315" s="1"/>
  <c r="BN315" s="1"/>
  <c r="BQ315" s="1"/>
  <c r="BT315" s="1"/>
  <c r="BW315" s="1"/>
  <c r="BZ315" s="1"/>
  <c r="CC315" s="1"/>
  <c r="CF315" s="1"/>
  <c r="CI315" s="1"/>
  <c r="CL315" s="1"/>
  <c r="CO315" s="1"/>
  <c r="CR315" s="1"/>
  <c r="CW315" s="1"/>
  <c r="F317" i="2"/>
  <c r="I317" s="1"/>
  <c r="L317" s="1"/>
  <c r="O317" s="1"/>
  <c r="R317" s="1"/>
  <c r="U317" s="1"/>
  <c r="X317" s="1"/>
  <c r="AA317" s="1"/>
  <c r="AD317" s="1"/>
  <c r="AG317" s="1"/>
  <c r="AJ317" s="1"/>
  <c r="AM317" s="1"/>
  <c r="AP317" s="1"/>
  <c r="AS317" s="1"/>
  <c r="AV317" s="1"/>
  <c r="AY317" s="1"/>
  <c r="BB317" s="1"/>
  <c r="BE317" s="1"/>
  <c r="BH317" s="1"/>
  <c r="BK317" s="1"/>
  <c r="BN317" s="1"/>
  <c r="BQ317" s="1"/>
  <c r="BT317" s="1"/>
  <c r="BW317" s="1"/>
  <c r="BZ317" s="1"/>
  <c r="CC317" s="1"/>
  <c r="CF317" s="1"/>
  <c r="CI317" s="1"/>
  <c r="CL317" s="1"/>
  <c r="CO317" s="1"/>
  <c r="C316" i="3" s="1"/>
  <c r="F316" s="1"/>
  <c r="I316" s="1"/>
  <c r="L316" s="1"/>
  <c r="O316" s="1"/>
  <c r="R316" s="1"/>
  <c r="U316" s="1"/>
  <c r="X316" s="1"/>
  <c r="AA316" s="1"/>
  <c r="AD316" s="1"/>
  <c r="AG316" s="1"/>
  <c r="AJ316" s="1"/>
  <c r="AM316" s="1"/>
  <c r="AP316" s="1"/>
  <c r="AS316" s="1"/>
  <c r="AV316" s="1"/>
  <c r="AY316" s="1"/>
  <c r="BB316" s="1"/>
  <c r="BE316" s="1"/>
  <c r="BH316" s="1"/>
  <c r="BK316" s="1"/>
  <c r="BN316" s="1"/>
  <c r="BQ316" s="1"/>
  <c r="BT316" s="1"/>
  <c r="BW316" s="1"/>
  <c r="BZ316" s="1"/>
  <c r="CC316" s="1"/>
  <c r="CF316" s="1"/>
  <c r="CI316" s="1"/>
  <c r="CL316" s="1"/>
  <c r="CO316" s="1"/>
  <c r="CR316" s="1"/>
  <c r="CW316" s="1"/>
  <c r="F318" i="2"/>
  <c r="I318" s="1"/>
  <c r="L318" s="1"/>
  <c r="O318" s="1"/>
  <c r="R318" s="1"/>
  <c r="U318" s="1"/>
  <c r="X318" s="1"/>
  <c r="AA318" s="1"/>
  <c r="AD318" s="1"/>
  <c r="AG318" s="1"/>
  <c r="AJ318" s="1"/>
  <c r="AM318" s="1"/>
  <c r="AP318" s="1"/>
  <c r="AS318" s="1"/>
  <c r="AV318" s="1"/>
  <c r="AY318" s="1"/>
  <c r="BB318" s="1"/>
  <c r="BE318" s="1"/>
  <c r="BH318" s="1"/>
  <c r="BK318" s="1"/>
  <c r="BN318" s="1"/>
  <c r="BQ318" s="1"/>
  <c r="BT318" s="1"/>
  <c r="BW318" s="1"/>
  <c r="BZ318" s="1"/>
  <c r="CC318" s="1"/>
  <c r="CF318" s="1"/>
  <c r="CI318" s="1"/>
  <c r="CL318" s="1"/>
  <c r="CO318" s="1"/>
  <c r="C317" i="3" s="1"/>
  <c r="F317" s="1"/>
  <c r="I317" s="1"/>
  <c r="L317" s="1"/>
  <c r="O317" s="1"/>
  <c r="R317" s="1"/>
  <c r="U317" s="1"/>
  <c r="X317" s="1"/>
  <c r="AA317" s="1"/>
  <c r="AD317" s="1"/>
  <c r="AG317" s="1"/>
  <c r="AJ317" s="1"/>
  <c r="AM317" s="1"/>
  <c r="AP317" s="1"/>
  <c r="AS317" s="1"/>
  <c r="AV317" s="1"/>
  <c r="AY317" s="1"/>
  <c r="BB317" s="1"/>
  <c r="BE317" s="1"/>
  <c r="BH317" s="1"/>
  <c r="BK317" s="1"/>
  <c r="BN317" s="1"/>
  <c r="BQ317" s="1"/>
  <c r="BT317" s="1"/>
  <c r="BW317" s="1"/>
  <c r="BZ317" s="1"/>
  <c r="CC317" s="1"/>
  <c r="CF317" s="1"/>
  <c r="CI317" s="1"/>
  <c r="CL317" s="1"/>
  <c r="CO317" s="1"/>
  <c r="CR317" s="1"/>
  <c r="CW317" s="1"/>
  <c r="F319" i="2"/>
  <c r="I319" s="1"/>
  <c r="L319" s="1"/>
  <c r="O319" s="1"/>
  <c r="R319" s="1"/>
  <c r="U319" s="1"/>
  <c r="X319" s="1"/>
  <c r="AA319" s="1"/>
  <c r="AD319" s="1"/>
  <c r="AG319" s="1"/>
  <c r="AJ319" s="1"/>
  <c r="AM319" s="1"/>
  <c r="AP319" s="1"/>
  <c r="AS319" s="1"/>
  <c r="AV319" s="1"/>
  <c r="AY319" s="1"/>
  <c r="BB319" s="1"/>
  <c r="BE319" s="1"/>
  <c r="BH319" s="1"/>
  <c r="BK319" s="1"/>
  <c r="BN319" s="1"/>
  <c r="BQ319" s="1"/>
  <c r="BT319" s="1"/>
  <c r="BW319" s="1"/>
  <c r="BZ319" s="1"/>
  <c r="CC319" s="1"/>
  <c r="CF319" s="1"/>
  <c r="CI319" s="1"/>
  <c r="CL319" s="1"/>
  <c r="CO319" s="1"/>
  <c r="C318" i="3" s="1"/>
  <c r="F318" s="1"/>
  <c r="I318" s="1"/>
  <c r="L318" s="1"/>
  <c r="O318" s="1"/>
  <c r="R318" s="1"/>
  <c r="U318" s="1"/>
  <c r="X318" s="1"/>
  <c r="AA318" s="1"/>
  <c r="AD318" s="1"/>
  <c r="AG318" s="1"/>
  <c r="AJ318" s="1"/>
  <c r="AM318" s="1"/>
  <c r="AP318" s="1"/>
  <c r="AS318" s="1"/>
  <c r="AV318" s="1"/>
  <c r="AY318" s="1"/>
  <c r="BB318" s="1"/>
  <c r="BE318" s="1"/>
  <c r="BH318" s="1"/>
  <c r="BK318" s="1"/>
  <c r="BN318" s="1"/>
  <c r="BQ318" s="1"/>
  <c r="BT318" s="1"/>
  <c r="BW318" s="1"/>
  <c r="BZ318" s="1"/>
  <c r="CC318" s="1"/>
  <c r="CF318" s="1"/>
  <c r="CI318" s="1"/>
  <c r="CL318" s="1"/>
  <c r="CO318" s="1"/>
  <c r="CR318" s="1"/>
  <c r="CW318" s="1"/>
  <c r="F320" i="2"/>
  <c r="I320" s="1"/>
  <c r="L320" s="1"/>
  <c r="O320" s="1"/>
  <c r="R320" s="1"/>
  <c r="U320" s="1"/>
  <c r="X320" s="1"/>
  <c r="AA320" s="1"/>
  <c r="AD320" s="1"/>
  <c r="AG320" s="1"/>
  <c r="AJ320" s="1"/>
  <c r="AM320" s="1"/>
  <c r="AP320" s="1"/>
  <c r="AS320" s="1"/>
  <c r="AV320" s="1"/>
  <c r="AY320" s="1"/>
  <c r="BB320" s="1"/>
  <c r="BE320" s="1"/>
  <c r="BH320" s="1"/>
  <c r="BK320" s="1"/>
  <c r="BN320" s="1"/>
  <c r="BQ320" s="1"/>
  <c r="BT320" s="1"/>
  <c r="BW320" s="1"/>
  <c r="BZ320" s="1"/>
  <c r="CC320" s="1"/>
  <c r="CF320" s="1"/>
  <c r="CI320" s="1"/>
  <c r="CL320" s="1"/>
  <c r="CO320" s="1"/>
  <c r="C319" i="3" s="1"/>
  <c r="F319" s="1"/>
  <c r="I319" s="1"/>
  <c r="L319" s="1"/>
  <c r="O319" s="1"/>
  <c r="R319" s="1"/>
  <c r="U319" s="1"/>
  <c r="X319" s="1"/>
  <c r="AA319" s="1"/>
  <c r="AD319" s="1"/>
  <c r="AG319" s="1"/>
  <c r="AJ319" s="1"/>
  <c r="AM319" s="1"/>
  <c r="AP319" s="1"/>
  <c r="AS319" s="1"/>
  <c r="AV319" s="1"/>
  <c r="AY319" s="1"/>
  <c r="BB319" s="1"/>
  <c r="BE319" s="1"/>
  <c r="BH319" s="1"/>
  <c r="BK319" s="1"/>
  <c r="BN319" s="1"/>
  <c r="BQ319" s="1"/>
  <c r="BT319" s="1"/>
  <c r="BW319" s="1"/>
  <c r="BZ319" s="1"/>
  <c r="CC319" s="1"/>
  <c r="CF319" s="1"/>
  <c r="CI319" s="1"/>
  <c r="CL319" s="1"/>
  <c r="CO319" s="1"/>
  <c r="CR319" s="1"/>
  <c r="CW319" s="1"/>
  <c r="F321" i="2"/>
  <c r="I321" s="1"/>
  <c r="L321" s="1"/>
  <c r="O321" s="1"/>
  <c r="R321" s="1"/>
  <c r="U321" s="1"/>
  <c r="X321" s="1"/>
  <c r="AA321" s="1"/>
  <c r="AD321" s="1"/>
  <c r="AG321" s="1"/>
  <c r="AJ321" s="1"/>
  <c r="AM321" s="1"/>
  <c r="AP321" s="1"/>
  <c r="AS321" s="1"/>
  <c r="AV321" s="1"/>
  <c r="AY321" s="1"/>
  <c r="BB321" s="1"/>
  <c r="BE321" s="1"/>
  <c r="BH321" s="1"/>
  <c r="BK321" s="1"/>
  <c r="BN321" s="1"/>
  <c r="BQ321" s="1"/>
  <c r="BT321" s="1"/>
  <c r="BW321" s="1"/>
  <c r="BZ321" s="1"/>
  <c r="CC321" s="1"/>
  <c r="CF321" s="1"/>
  <c r="CI321" s="1"/>
  <c r="CL321" s="1"/>
  <c r="CO321" s="1"/>
  <c r="C320" i="3" s="1"/>
  <c r="F320" s="1"/>
  <c r="I320" s="1"/>
  <c r="L320" s="1"/>
  <c r="O320" s="1"/>
  <c r="R320" s="1"/>
  <c r="U320" s="1"/>
  <c r="X320" s="1"/>
  <c r="AA320" s="1"/>
  <c r="AD320" s="1"/>
  <c r="AG320" s="1"/>
  <c r="AJ320" s="1"/>
  <c r="AM320" s="1"/>
  <c r="AP320" s="1"/>
  <c r="AS320" s="1"/>
  <c r="AV320" s="1"/>
  <c r="AY320" s="1"/>
  <c r="BB320" s="1"/>
  <c r="BE320" s="1"/>
  <c r="BH320" s="1"/>
  <c r="BK320" s="1"/>
  <c r="BN320" s="1"/>
  <c r="BQ320" s="1"/>
  <c r="BT320" s="1"/>
  <c r="BW320" s="1"/>
  <c r="BZ320" s="1"/>
  <c r="CC320" s="1"/>
  <c r="CF320" s="1"/>
  <c r="CI320" s="1"/>
  <c r="CL320" s="1"/>
  <c r="CO320" s="1"/>
  <c r="CR320" s="1"/>
  <c r="CW320" s="1"/>
  <c r="F322" i="2"/>
  <c r="I322" s="1"/>
  <c r="L322" s="1"/>
  <c r="O322" s="1"/>
  <c r="R322" s="1"/>
  <c r="U322" s="1"/>
  <c r="X322" s="1"/>
  <c r="AA322" s="1"/>
  <c r="AD322" s="1"/>
  <c r="AG322" s="1"/>
  <c r="AJ322" s="1"/>
  <c r="AM322" s="1"/>
  <c r="AP322" s="1"/>
  <c r="AS322" s="1"/>
  <c r="AV322" s="1"/>
  <c r="AY322" s="1"/>
  <c r="BB322" s="1"/>
  <c r="BE322" s="1"/>
  <c r="BH322" s="1"/>
  <c r="BK322" s="1"/>
  <c r="BN322" s="1"/>
  <c r="BQ322" s="1"/>
  <c r="BT322" s="1"/>
  <c r="BW322" s="1"/>
  <c r="BZ322" s="1"/>
  <c r="CC322" s="1"/>
  <c r="CF322" s="1"/>
  <c r="CI322" s="1"/>
  <c r="CL322" s="1"/>
  <c r="CO322" s="1"/>
  <c r="C321" i="3" s="1"/>
  <c r="F321" s="1"/>
  <c r="I321" s="1"/>
  <c r="L321" s="1"/>
  <c r="O321" s="1"/>
  <c r="R321" s="1"/>
  <c r="U321" s="1"/>
  <c r="X321" s="1"/>
  <c r="AA321" s="1"/>
  <c r="AD321" s="1"/>
  <c r="AG321" s="1"/>
  <c r="AJ321" s="1"/>
  <c r="AM321" s="1"/>
  <c r="AP321" s="1"/>
  <c r="AS321" s="1"/>
  <c r="AV321" s="1"/>
  <c r="AY321" s="1"/>
  <c r="BB321" s="1"/>
  <c r="BE321" s="1"/>
  <c r="BH321" s="1"/>
  <c r="BK321" s="1"/>
  <c r="BN321" s="1"/>
  <c r="BQ321" s="1"/>
  <c r="BT321" s="1"/>
  <c r="BW321" s="1"/>
  <c r="BZ321" s="1"/>
  <c r="CC321" s="1"/>
  <c r="CF321" s="1"/>
  <c r="CI321" s="1"/>
  <c r="CL321" s="1"/>
  <c r="CO321" s="1"/>
  <c r="CR321" s="1"/>
  <c r="CW321" s="1"/>
  <c r="F323" i="2"/>
  <c r="I323" s="1"/>
  <c r="L323" s="1"/>
  <c r="O323" s="1"/>
  <c r="R323" s="1"/>
  <c r="U323" s="1"/>
  <c r="X323" s="1"/>
  <c r="AA323" s="1"/>
  <c r="AD323" s="1"/>
  <c r="AG323" s="1"/>
  <c r="AJ323" s="1"/>
  <c r="AM323" s="1"/>
  <c r="AP323" s="1"/>
  <c r="AS323" s="1"/>
  <c r="AV323" s="1"/>
  <c r="AY323" s="1"/>
  <c r="BB323" s="1"/>
  <c r="BE323" s="1"/>
  <c r="BH323" s="1"/>
  <c r="BK323" s="1"/>
  <c r="BN323" s="1"/>
  <c r="BQ323" s="1"/>
  <c r="BT323" s="1"/>
  <c r="BW323" s="1"/>
  <c r="BZ323" s="1"/>
  <c r="CC323" s="1"/>
  <c r="CF323" s="1"/>
  <c r="CI323" s="1"/>
  <c r="CL323" s="1"/>
  <c r="CO323" s="1"/>
  <c r="C322" i="3" s="1"/>
  <c r="F322" s="1"/>
  <c r="I322" s="1"/>
  <c r="L322" s="1"/>
  <c r="O322" s="1"/>
  <c r="R322" s="1"/>
  <c r="U322" s="1"/>
  <c r="X322" s="1"/>
  <c r="AA322" s="1"/>
  <c r="AD322" s="1"/>
  <c r="AG322" s="1"/>
  <c r="AJ322" s="1"/>
  <c r="AM322" s="1"/>
  <c r="AP322" s="1"/>
  <c r="AS322" s="1"/>
  <c r="AV322" s="1"/>
  <c r="AY322" s="1"/>
  <c r="BB322" s="1"/>
  <c r="BE322" s="1"/>
  <c r="BH322" s="1"/>
  <c r="BK322" s="1"/>
  <c r="BN322" s="1"/>
  <c r="BQ322" s="1"/>
  <c r="BT322" s="1"/>
  <c r="BW322" s="1"/>
  <c r="BZ322" s="1"/>
  <c r="CC322" s="1"/>
  <c r="CF322" s="1"/>
  <c r="CI322" s="1"/>
  <c r="CL322" s="1"/>
  <c r="CO322" s="1"/>
  <c r="CR322" s="1"/>
  <c r="CW322" s="1"/>
  <c r="F324" i="2"/>
  <c r="I324" s="1"/>
  <c r="L324" s="1"/>
  <c r="O324" s="1"/>
  <c r="R324" s="1"/>
  <c r="U324" s="1"/>
  <c r="X324" s="1"/>
  <c r="AA324" s="1"/>
  <c r="AD324" s="1"/>
  <c r="AG324" s="1"/>
  <c r="AJ324" s="1"/>
  <c r="AM324" s="1"/>
  <c r="AP324" s="1"/>
  <c r="AS324" s="1"/>
  <c r="AV324" s="1"/>
  <c r="AY324" s="1"/>
  <c r="BB324" s="1"/>
  <c r="BE324" s="1"/>
  <c r="BH324" s="1"/>
  <c r="BK324" s="1"/>
  <c r="BN324" s="1"/>
  <c r="BQ324" s="1"/>
  <c r="BT324" s="1"/>
  <c r="BW324" s="1"/>
  <c r="BZ324" s="1"/>
  <c r="CC324" s="1"/>
  <c r="CF324" s="1"/>
  <c r="CI324" s="1"/>
  <c r="CL324" s="1"/>
  <c r="CO324" s="1"/>
  <c r="C323" i="3" s="1"/>
  <c r="F323" s="1"/>
  <c r="I323" s="1"/>
  <c r="L323" s="1"/>
  <c r="O323" s="1"/>
  <c r="R323" s="1"/>
  <c r="U323" s="1"/>
  <c r="X323" s="1"/>
  <c r="AA323" s="1"/>
  <c r="AD323" s="1"/>
  <c r="AG323" s="1"/>
  <c r="AJ323" s="1"/>
  <c r="AM323" s="1"/>
  <c r="AP323" s="1"/>
  <c r="AS323" s="1"/>
  <c r="AV323" s="1"/>
  <c r="AY323" s="1"/>
  <c r="BB323" s="1"/>
  <c r="BE323" s="1"/>
  <c r="BH323" s="1"/>
  <c r="BK323" s="1"/>
  <c r="BN323" s="1"/>
  <c r="BQ323" s="1"/>
  <c r="BT323" s="1"/>
  <c r="BW323" s="1"/>
  <c r="BZ323" s="1"/>
  <c r="CC323" s="1"/>
  <c r="CF323" s="1"/>
  <c r="CI323" s="1"/>
  <c r="CL323" s="1"/>
  <c r="CO323" s="1"/>
  <c r="CR323" s="1"/>
  <c r="CW323" s="1"/>
  <c r="F325" i="2"/>
  <c r="I325" s="1"/>
  <c r="L325" s="1"/>
  <c r="O325" s="1"/>
  <c r="R325" s="1"/>
  <c r="U325" s="1"/>
  <c r="X325" s="1"/>
  <c r="AA325" s="1"/>
  <c r="AD325" s="1"/>
  <c r="AG325" s="1"/>
  <c r="AJ325" s="1"/>
  <c r="AM325" s="1"/>
  <c r="AP325" s="1"/>
  <c r="AS325" s="1"/>
  <c r="AV325" s="1"/>
  <c r="AY325" s="1"/>
  <c r="BB325" s="1"/>
  <c r="BE325" s="1"/>
  <c r="BH325" s="1"/>
  <c r="BK325" s="1"/>
  <c r="BN325" s="1"/>
  <c r="BQ325" s="1"/>
  <c r="BT325" s="1"/>
  <c r="BW325" s="1"/>
  <c r="BZ325" s="1"/>
  <c r="CC325" s="1"/>
  <c r="CF325" s="1"/>
  <c r="CI325" s="1"/>
  <c r="CL325" s="1"/>
  <c r="CO325" s="1"/>
  <c r="C324" i="3" s="1"/>
  <c r="F324" s="1"/>
  <c r="I324" s="1"/>
  <c r="L324" s="1"/>
  <c r="O324" s="1"/>
  <c r="R324" s="1"/>
  <c r="U324" s="1"/>
  <c r="X324" s="1"/>
  <c r="AA324" s="1"/>
  <c r="AD324" s="1"/>
  <c r="AG324" s="1"/>
  <c r="AJ324" s="1"/>
  <c r="AM324" s="1"/>
  <c r="AP324" s="1"/>
  <c r="AS324" s="1"/>
  <c r="AV324" s="1"/>
  <c r="AY324" s="1"/>
  <c r="BB324" s="1"/>
  <c r="BE324" s="1"/>
  <c r="BH324" s="1"/>
  <c r="BK324" s="1"/>
  <c r="BN324" s="1"/>
  <c r="BQ324" s="1"/>
  <c r="BT324" s="1"/>
  <c r="BW324" s="1"/>
  <c r="BZ324" s="1"/>
  <c r="CC324" s="1"/>
  <c r="CF324" s="1"/>
  <c r="CI324" s="1"/>
  <c r="CL324" s="1"/>
  <c r="CO324" s="1"/>
  <c r="CR324" s="1"/>
  <c r="CW324" s="1"/>
  <c r="F326" i="2"/>
  <c r="I326" s="1"/>
  <c r="L326" s="1"/>
  <c r="O326" s="1"/>
  <c r="R326" s="1"/>
  <c r="U326" s="1"/>
  <c r="X326" s="1"/>
  <c r="AA326" s="1"/>
  <c r="AD326" s="1"/>
  <c r="AG326" s="1"/>
  <c r="AJ326" s="1"/>
  <c r="AM326" s="1"/>
  <c r="AP326" s="1"/>
  <c r="AS326" s="1"/>
  <c r="AV326" s="1"/>
  <c r="AY326" s="1"/>
  <c r="BB326" s="1"/>
  <c r="BE326" s="1"/>
  <c r="BH326" s="1"/>
  <c r="BK326" s="1"/>
  <c r="BN326" s="1"/>
  <c r="BQ326" s="1"/>
  <c r="BT326" s="1"/>
  <c r="BW326" s="1"/>
  <c r="BZ326" s="1"/>
  <c r="CC326" s="1"/>
  <c r="CF326" s="1"/>
  <c r="CI326" s="1"/>
  <c r="CL326" s="1"/>
  <c r="CO326" s="1"/>
  <c r="C325" i="3" s="1"/>
  <c r="F325" s="1"/>
  <c r="I325" s="1"/>
  <c r="L325" s="1"/>
  <c r="O325" s="1"/>
  <c r="R325" s="1"/>
  <c r="U325" s="1"/>
  <c r="X325" s="1"/>
  <c r="AA325" s="1"/>
  <c r="AD325" s="1"/>
  <c r="AG325" s="1"/>
  <c r="AJ325" s="1"/>
  <c r="AM325" s="1"/>
  <c r="AP325" s="1"/>
  <c r="AS325" s="1"/>
  <c r="AV325" s="1"/>
  <c r="AY325" s="1"/>
  <c r="BB325" s="1"/>
  <c r="BE325" s="1"/>
  <c r="BH325" s="1"/>
  <c r="BK325" s="1"/>
  <c r="BN325" s="1"/>
  <c r="BQ325" s="1"/>
  <c r="BT325" s="1"/>
  <c r="BW325" s="1"/>
  <c r="BZ325" s="1"/>
  <c r="CC325" s="1"/>
  <c r="CF325" s="1"/>
  <c r="CI325" s="1"/>
  <c r="CL325" s="1"/>
  <c r="CO325" s="1"/>
  <c r="CR325" s="1"/>
  <c r="CW325" s="1"/>
  <c r="F327" i="2"/>
  <c r="I327" s="1"/>
  <c r="L327" s="1"/>
  <c r="O327" s="1"/>
  <c r="R327" s="1"/>
  <c r="U327" s="1"/>
  <c r="X327" s="1"/>
  <c r="AA327" s="1"/>
  <c r="AD327" s="1"/>
  <c r="AG327" s="1"/>
  <c r="AJ327" s="1"/>
  <c r="AM327" s="1"/>
  <c r="AP327" s="1"/>
  <c r="AS327" s="1"/>
  <c r="AV327" s="1"/>
  <c r="AY327" s="1"/>
  <c r="BB327" s="1"/>
  <c r="BE327" s="1"/>
  <c r="BH327" s="1"/>
  <c r="BK327" s="1"/>
  <c r="BN327" s="1"/>
  <c r="BQ327" s="1"/>
  <c r="BT327" s="1"/>
  <c r="BW327" s="1"/>
  <c r="BZ327" s="1"/>
  <c r="CC327" s="1"/>
  <c r="CF327" s="1"/>
  <c r="CI327" s="1"/>
  <c r="CL327" s="1"/>
  <c r="CO327" s="1"/>
  <c r="C326" i="3" s="1"/>
  <c r="F326" s="1"/>
  <c r="I326" s="1"/>
  <c r="L326" s="1"/>
  <c r="O326" s="1"/>
  <c r="R326" s="1"/>
  <c r="U326" s="1"/>
  <c r="X326" s="1"/>
  <c r="AA326" s="1"/>
  <c r="AD326" s="1"/>
  <c r="AG326" s="1"/>
  <c r="AJ326" s="1"/>
  <c r="AM326" s="1"/>
  <c r="AP326" s="1"/>
  <c r="AS326" s="1"/>
  <c r="AV326" s="1"/>
  <c r="AY326" s="1"/>
  <c r="BB326" s="1"/>
  <c r="BE326" s="1"/>
  <c r="BH326" s="1"/>
  <c r="BK326" s="1"/>
  <c r="BN326" s="1"/>
  <c r="BQ326" s="1"/>
  <c r="BT326" s="1"/>
  <c r="BW326" s="1"/>
  <c r="BZ326" s="1"/>
  <c r="CC326" s="1"/>
  <c r="CF326" s="1"/>
  <c r="CI326" s="1"/>
  <c r="CL326" s="1"/>
  <c r="CO326" s="1"/>
  <c r="CR326" s="1"/>
  <c r="CW326" s="1"/>
  <c r="F328" i="2"/>
  <c r="I328" s="1"/>
  <c r="L328" s="1"/>
  <c r="O328" s="1"/>
  <c r="R328" s="1"/>
  <c r="U328" s="1"/>
  <c r="X328" s="1"/>
  <c r="AA328" s="1"/>
  <c r="AD328" s="1"/>
  <c r="AG328" s="1"/>
  <c r="AJ328" s="1"/>
  <c r="AM328" s="1"/>
  <c r="AP328" s="1"/>
  <c r="AS328" s="1"/>
  <c r="AV328" s="1"/>
  <c r="AY328" s="1"/>
  <c r="BB328" s="1"/>
  <c r="BE328" s="1"/>
  <c r="BH328" s="1"/>
  <c r="BK328" s="1"/>
  <c r="BN328" s="1"/>
  <c r="BQ328" s="1"/>
  <c r="BT328" s="1"/>
  <c r="BW328" s="1"/>
  <c r="BZ328" s="1"/>
  <c r="CC328" s="1"/>
  <c r="CF328" s="1"/>
  <c r="CI328" s="1"/>
  <c r="CL328" s="1"/>
  <c r="CO328" s="1"/>
  <c r="C327" i="3" s="1"/>
  <c r="F327" s="1"/>
  <c r="I327" s="1"/>
  <c r="L327" s="1"/>
  <c r="O327" s="1"/>
  <c r="R327" s="1"/>
  <c r="U327" s="1"/>
  <c r="X327" s="1"/>
  <c r="AA327" s="1"/>
  <c r="AD327" s="1"/>
  <c r="AG327" s="1"/>
  <c r="AJ327" s="1"/>
  <c r="AM327" s="1"/>
  <c r="AP327" s="1"/>
  <c r="AS327" s="1"/>
  <c r="AV327" s="1"/>
  <c r="AY327" s="1"/>
  <c r="BB327" s="1"/>
  <c r="BE327" s="1"/>
  <c r="BH327" s="1"/>
  <c r="BK327" s="1"/>
  <c r="BN327" s="1"/>
  <c r="BQ327" s="1"/>
  <c r="BT327" s="1"/>
  <c r="BW327" s="1"/>
  <c r="BZ327" s="1"/>
  <c r="CC327" s="1"/>
  <c r="CF327" s="1"/>
  <c r="CI327" s="1"/>
  <c r="CL327" s="1"/>
  <c r="CO327" s="1"/>
  <c r="CR327" s="1"/>
  <c r="CW327" s="1"/>
  <c r="F329" i="2"/>
  <c r="I329" s="1"/>
  <c r="L329" s="1"/>
  <c r="O329" s="1"/>
  <c r="R329" s="1"/>
  <c r="U329" s="1"/>
  <c r="X329" s="1"/>
  <c r="AA329" s="1"/>
  <c r="AD329" s="1"/>
  <c r="AG329" s="1"/>
  <c r="AJ329" s="1"/>
  <c r="AM329" s="1"/>
  <c r="AP329" s="1"/>
  <c r="AS329" s="1"/>
  <c r="AV329" s="1"/>
  <c r="AY329" s="1"/>
  <c r="BB329" s="1"/>
  <c r="BE329" s="1"/>
  <c r="BH329" s="1"/>
  <c r="BK329" s="1"/>
  <c r="BN329" s="1"/>
  <c r="BQ329" s="1"/>
  <c r="BT329" s="1"/>
  <c r="BW329" s="1"/>
  <c r="BZ329" s="1"/>
  <c r="CC329" s="1"/>
  <c r="CF329" s="1"/>
  <c r="CI329" s="1"/>
  <c r="CL329" s="1"/>
  <c r="CO329" s="1"/>
  <c r="C328" i="3" s="1"/>
  <c r="F328" s="1"/>
  <c r="I328" s="1"/>
  <c r="L328" s="1"/>
  <c r="O328" s="1"/>
  <c r="R328" s="1"/>
  <c r="U328" s="1"/>
  <c r="X328" s="1"/>
  <c r="AA328" s="1"/>
  <c r="AD328" s="1"/>
  <c r="AG328" s="1"/>
  <c r="AJ328" s="1"/>
  <c r="AM328" s="1"/>
  <c r="AP328" s="1"/>
  <c r="AS328" s="1"/>
  <c r="AV328" s="1"/>
  <c r="AY328" s="1"/>
  <c r="BB328" s="1"/>
  <c r="BE328" s="1"/>
  <c r="BH328" s="1"/>
  <c r="BK328" s="1"/>
  <c r="BN328" s="1"/>
  <c r="BQ328" s="1"/>
  <c r="BT328" s="1"/>
  <c r="BW328" s="1"/>
  <c r="BZ328" s="1"/>
  <c r="CC328" s="1"/>
  <c r="CF328" s="1"/>
  <c r="CI328" s="1"/>
  <c r="CL328" s="1"/>
  <c r="CO328" s="1"/>
  <c r="CR328" s="1"/>
  <c r="CW328" s="1"/>
  <c r="F330" i="2"/>
  <c r="I330" s="1"/>
  <c r="L330" s="1"/>
  <c r="O330" s="1"/>
  <c r="R330" s="1"/>
  <c r="U330" s="1"/>
  <c r="X330" s="1"/>
  <c r="AA330" s="1"/>
  <c r="AD330" s="1"/>
  <c r="AG330" s="1"/>
  <c r="AJ330" s="1"/>
  <c r="AM330" s="1"/>
  <c r="AP330" s="1"/>
  <c r="AS330" s="1"/>
  <c r="AV330" s="1"/>
  <c r="AY330" s="1"/>
  <c r="BB330" s="1"/>
  <c r="BE330" s="1"/>
  <c r="BH330" s="1"/>
  <c r="BK330" s="1"/>
  <c r="BN330" s="1"/>
  <c r="BQ330" s="1"/>
  <c r="BT330" s="1"/>
  <c r="BW330" s="1"/>
  <c r="BZ330" s="1"/>
  <c r="CC330" s="1"/>
  <c r="CF330" s="1"/>
  <c r="CI330" s="1"/>
  <c r="CL330" s="1"/>
  <c r="CO330" s="1"/>
  <c r="C329" i="3" s="1"/>
  <c r="F329" s="1"/>
  <c r="I329" s="1"/>
  <c r="L329" s="1"/>
  <c r="O329" s="1"/>
  <c r="R329" s="1"/>
  <c r="U329" s="1"/>
  <c r="X329" s="1"/>
  <c r="AA329" s="1"/>
  <c r="AD329" s="1"/>
  <c r="AG329" s="1"/>
  <c r="AJ329" s="1"/>
  <c r="AM329" s="1"/>
  <c r="AP329" s="1"/>
  <c r="AS329" s="1"/>
  <c r="AV329" s="1"/>
  <c r="AY329" s="1"/>
  <c r="BB329" s="1"/>
  <c r="BE329" s="1"/>
  <c r="BH329" s="1"/>
  <c r="BK329" s="1"/>
  <c r="BN329" s="1"/>
  <c r="BQ329" s="1"/>
  <c r="BT329" s="1"/>
  <c r="BW329" s="1"/>
  <c r="BZ329" s="1"/>
  <c r="CC329" s="1"/>
  <c r="CF329" s="1"/>
  <c r="CI329" s="1"/>
  <c r="CL329" s="1"/>
  <c r="CO329" s="1"/>
  <c r="CR329" s="1"/>
  <c r="CW329" s="1"/>
  <c r="F331" i="2"/>
  <c r="I331" s="1"/>
  <c r="L331" s="1"/>
  <c r="O331" s="1"/>
  <c r="R331" s="1"/>
  <c r="U331" s="1"/>
  <c r="X331" s="1"/>
  <c r="AA331" s="1"/>
  <c r="AD331" s="1"/>
  <c r="AG331" s="1"/>
  <c r="AJ331" s="1"/>
  <c r="AM331" s="1"/>
  <c r="AP331" s="1"/>
  <c r="AS331" s="1"/>
  <c r="AV331" s="1"/>
  <c r="AY331" s="1"/>
  <c r="BB331" s="1"/>
  <c r="BE331" s="1"/>
  <c r="BH331" s="1"/>
  <c r="BK331" s="1"/>
  <c r="BN331" s="1"/>
  <c r="BQ331" s="1"/>
  <c r="BT331" s="1"/>
  <c r="BW331" s="1"/>
  <c r="BZ331" s="1"/>
  <c r="CC331" s="1"/>
  <c r="CF331" s="1"/>
  <c r="CI331" s="1"/>
  <c r="CL331" s="1"/>
  <c r="CO331" s="1"/>
  <c r="C330" i="3" s="1"/>
  <c r="F330" s="1"/>
  <c r="I330" s="1"/>
  <c r="L330" s="1"/>
  <c r="O330" s="1"/>
  <c r="R330" s="1"/>
  <c r="U330" s="1"/>
  <c r="X330" s="1"/>
  <c r="AA330" s="1"/>
  <c r="AD330" s="1"/>
  <c r="AG330" s="1"/>
  <c r="AJ330" s="1"/>
  <c r="AM330" s="1"/>
  <c r="AP330" s="1"/>
  <c r="AS330" s="1"/>
  <c r="AV330" s="1"/>
  <c r="AY330" s="1"/>
  <c r="BB330" s="1"/>
  <c r="BE330" s="1"/>
  <c r="BH330" s="1"/>
  <c r="BK330" s="1"/>
  <c r="BN330" s="1"/>
  <c r="BQ330" s="1"/>
  <c r="BT330" s="1"/>
  <c r="BW330" s="1"/>
  <c r="BZ330" s="1"/>
  <c r="CC330" s="1"/>
  <c r="CF330" s="1"/>
  <c r="CI330" s="1"/>
  <c r="CL330" s="1"/>
  <c r="CO330" s="1"/>
  <c r="CR330" s="1"/>
  <c r="CW330" s="1"/>
  <c r="F332" i="2"/>
  <c r="I332" s="1"/>
  <c r="L332" s="1"/>
  <c r="O332" s="1"/>
  <c r="R332" s="1"/>
  <c r="U332" s="1"/>
  <c r="X332" s="1"/>
  <c r="AA332" s="1"/>
  <c r="AD332" s="1"/>
  <c r="AG332" s="1"/>
  <c r="AJ332" s="1"/>
  <c r="AM332" s="1"/>
  <c r="AP332" s="1"/>
  <c r="AS332" s="1"/>
  <c r="AV332" s="1"/>
  <c r="AY332" s="1"/>
  <c r="BB332" s="1"/>
  <c r="BE332" s="1"/>
  <c r="BH332" s="1"/>
  <c r="BK332" s="1"/>
  <c r="BN332" s="1"/>
  <c r="BQ332" s="1"/>
  <c r="BT332" s="1"/>
  <c r="BW332" s="1"/>
  <c r="BZ332" s="1"/>
  <c r="CC332" s="1"/>
  <c r="CF332" s="1"/>
  <c r="CI332" s="1"/>
  <c r="CL332" s="1"/>
  <c r="CO332" s="1"/>
  <c r="C331" i="3" s="1"/>
  <c r="F331" s="1"/>
  <c r="I331" s="1"/>
  <c r="L331" s="1"/>
  <c r="O331" s="1"/>
  <c r="R331" s="1"/>
  <c r="U331" s="1"/>
  <c r="X331" s="1"/>
  <c r="AA331" s="1"/>
  <c r="AD331" s="1"/>
  <c r="AG331" s="1"/>
  <c r="AJ331" s="1"/>
  <c r="AM331" s="1"/>
  <c r="AP331" s="1"/>
  <c r="AS331" s="1"/>
  <c r="AV331" s="1"/>
  <c r="AY331" s="1"/>
  <c r="BB331" s="1"/>
  <c r="BE331" s="1"/>
  <c r="BH331" s="1"/>
  <c r="BK331" s="1"/>
  <c r="BN331" s="1"/>
  <c r="BQ331" s="1"/>
  <c r="BT331" s="1"/>
  <c r="BW331" s="1"/>
  <c r="BZ331" s="1"/>
  <c r="CC331" s="1"/>
  <c r="CF331" s="1"/>
  <c r="CI331" s="1"/>
  <c r="CL331" s="1"/>
  <c r="CO331" s="1"/>
  <c r="CR331" s="1"/>
  <c r="CW331" s="1"/>
  <c r="F333" i="2"/>
  <c r="I333" s="1"/>
  <c r="L333" s="1"/>
  <c r="O333" s="1"/>
  <c r="R333" s="1"/>
  <c r="U333" s="1"/>
  <c r="X333" s="1"/>
  <c r="AA333" s="1"/>
  <c r="AD333" s="1"/>
  <c r="AG333" s="1"/>
  <c r="AJ333" s="1"/>
  <c r="AM333" s="1"/>
  <c r="AP333" s="1"/>
  <c r="AS333" s="1"/>
  <c r="AV333" s="1"/>
  <c r="AY333" s="1"/>
  <c r="BB333" s="1"/>
  <c r="BE333" s="1"/>
  <c r="BH333" s="1"/>
  <c r="BK333" s="1"/>
  <c r="BN333" s="1"/>
  <c r="BQ333" s="1"/>
  <c r="BT333" s="1"/>
  <c r="BW333" s="1"/>
  <c r="BZ333" s="1"/>
  <c r="CC333" s="1"/>
  <c r="CF333" s="1"/>
  <c r="CI333" s="1"/>
  <c r="CL333" s="1"/>
  <c r="CO333" s="1"/>
  <c r="C332" i="3" s="1"/>
  <c r="F332" s="1"/>
  <c r="I332" s="1"/>
  <c r="L332" s="1"/>
  <c r="O332" s="1"/>
  <c r="R332" s="1"/>
  <c r="U332" s="1"/>
  <c r="X332" s="1"/>
  <c r="AA332" s="1"/>
  <c r="AD332" s="1"/>
  <c r="AG332" s="1"/>
  <c r="AJ332" s="1"/>
  <c r="AM332" s="1"/>
  <c r="AP332" s="1"/>
  <c r="AS332" s="1"/>
  <c r="AV332" s="1"/>
  <c r="AY332" s="1"/>
  <c r="BB332" s="1"/>
  <c r="BE332" s="1"/>
  <c r="BH332" s="1"/>
  <c r="BK332" s="1"/>
  <c r="BN332" s="1"/>
  <c r="BQ332" s="1"/>
  <c r="BT332" s="1"/>
  <c r="BW332" s="1"/>
  <c r="BZ332" s="1"/>
  <c r="CC332" s="1"/>
  <c r="CF332" s="1"/>
  <c r="CI332" s="1"/>
  <c r="CL332" s="1"/>
  <c r="CO332" s="1"/>
  <c r="CR332" s="1"/>
  <c r="CW332" s="1"/>
  <c r="F334" i="2"/>
  <c r="I334" s="1"/>
  <c r="L334" s="1"/>
  <c r="O334" s="1"/>
  <c r="R334" s="1"/>
  <c r="U334" s="1"/>
  <c r="X334" s="1"/>
  <c r="AA334" s="1"/>
  <c r="AD334" s="1"/>
  <c r="AG334" s="1"/>
  <c r="AJ334" s="1"/>
  <c r="AM334" s="1"/>
  <c r="AP334" s="1"/>
  <c r="AS334" s="1"/>
  <c r="AV334" s="1"/>
  <c r="AY334" s="1"/>
  <c r="BB334" s="1"/>
  <c r="BE334" s="1"/>
  <c r="BH334" s="1"/>
  <c r="BK334" s="1"/>
  <c r="BN334" s="1"/>
  <c r="BQ334" s="1"/>
  <c r="BT334" s="1"/>
  <c r="BW334" s="1"/>
  <c r="BZ334" s="1"/>
  <c r="CC334" s="1"/>
  <c r="CF334" s="1"/>
  <c r="CI334" s="1"/>
  <c r="CL334" s="1"/>
  <c r="CO334" s="1"/>
  <c r="C333" i="3" s="1"/>
  <c r="F333" s="1"/>
  <c r="I333" s="1"/>
  <c r="L333" s="1"/>
  <c r="O333" s="1"/>
  <c r="R333" s="1"/>
  <c r="U333" s="1"/>
  <c r="X333" s="1"/>
  <c r="AA333" s="1"/>
  <c r="AD333" s="1"/>
  <c r="AG333" s="1"/>
  <c r="AJ333" s="1"/>
  <c r="AM333" s="1"/>
  <c r="AP333" s="1"/>
  <c r="AS333" s="1"/>
  <c r="AV333" s="1"/>
  <c r="AY333" s="1"/>
  <c r="BB333" s="1"/>
  <c r="BE333" s="1"/>
  <c r="BH333" s="1"/>
  <c r="BK333" s="1"/>
  <c r="BN333" s="1"/>
  <c r="BQ333" s="1"/>
  <c r="BT333" s="1"/>
  <c r="BW333" s="1"/>
  <c r="BZ333" s="1"/>
  <c r="CC333" s="1"/>
  <c r="CF333" s="1"/>
  <c r="CI333" s="1"/>
  <c r="CL333" s="1"/>
  <c r="CO333" s="1"/>
  <c r="CR333" s="1"/>
  <c r="CW333" s="1"/>
  <c r="F335" i="2"/>
  <c r="I335" s="1"/>
  <c r="L335" s="1"/>
  <c r="O335" s="1"/>
  <c r="R335" s="1"/>
  <c r="U335" s="1"/>
  <c r="X335" s="1"/>
  <c r="AA335" s="1"/>
  <c r="AD335" s="1"/>
  <c r="AG335" s="1"/>
  <c r="AJ335" s="1"/>
  <c r="AM335" s="1"/>
  <c r="AP335" s="1"/>
  <c r="AS335" s="1"/>
  <c r="AV335" s="1"/>
  <c r="AY335" s="1"/>
  <c r="BB335" s="1"/>
  <c r="BE335" s="1"/>
  <c r="BH335" s="1"/>
  <c r="BK335" s="1"/>
  <c r="BN335" s="1"/>
  <c r="BQ335" s="1"/>
  <c r="BT335" s="1"/>
  <c r="BW335" s="1"/>
  <c r="BZ335" s="1"/>
  <c r="CC335" s="1"/>
  <c r="CF335" s="1"/>
  <c r="CI335" s="1"/>
  <c r="CL335" s="1"/>
  <c r="CO335" s="1"/>
  <c r="C334" i="3" s="1"/>
  <c r="F334" s="1"/>
  <c r="I334" s="1"/>
  <c r="L334" s="1"/>
  <c r="O334" s="1"/>
  <c r="R334" s="1"/>
  <c r="U334" s="1"/>
  <c r="X334" s="1"/>
  <c r="AA334" s="1"/>
  <c r="AD334" s="1"/>
  <c r="AG334" s="1"/>
  <c r="AJ334" s="1"/>
  <c r="AM334" s="1"/>
  <c r="AP334" s="1"/>
  <c r="AS334" s="1"/>
  <c r="AV334" s="1"/>
  <c r="AY334" s="1"/>
  <c r="BB334" s="1"/>
  <c r="BE334" s="1"/>
  <c r="BH334" s="1"/>
  <c r="BK334" s="1"/>
  <c r="BN334" s="1"/>
  <c r="BQ334" s="1"/>
  <c r="BT334" s="1"/>
  <c r="BW334" s="1"/>
  <c r="BZ334" s="1"/>
  <c r="CC334" s="1"/>
  <c r="CF334" s="1"/>
  <c r="CI334" s="1"/>
  <c r="CL334" s="1"/>
  <c r="CO334" s="1"/>
  <c r="CR334" s="1"/>
  <c r="CW334" s="1"/>
  <c r="F336" i="2"/>
  <c r="I336" s="1"/>
  <c r="L336" s="1"/>
  <c r="O336" s="1"/>
  <c r="R336" s="1"/>
  <c r="U336" s="1"/>
  <c r="X336" s="1"/>
  <c r="AA336" s="1"/>
  <c r="AD336" s="1"/>
  <c r="AG336" s="1"/>
  <c r="AJ336" s="1"/>
  <c r="AM336" s="1"/>
  <c r="AP336" s="1"/>
  <c r="AS336" s="1"/>
  <c r="AV336" s="1"/>
  <c r="AY336" s="1"/>
  <c r="BB336" s="1"/>
  <c r="BE336" s="1"/>
  <c r="BH336" s="1"/>
  <c r="BK336" s="1"/>
  <c r="BN336" s="1"/>
  <c r="BQ336" s="1"/>
  <c r="BT336" s="1"/>
  <c r="BW336" s="1"/>
  <c r="BZ336" s="1"/>
  <c r="CC336" s="1"/>
  <c r="CF336" s="1"/>
  <c r="CI336" s="1"/>
  <c r="CL336" s="1"/>
  <c r="CO336" s="1"/>
  <c r="C335" i="3" s="1"/>
  <c r="F335" s="1"/>
  <c r="I335" s="1"/>
  <c r="L335" s="1"/>
  <c r="O335" s="1"/>
  <c r="R335" s="1"/>
  <c r="U335" s="1"/>
  <c r="X335" s="1"/>
  <c r="AA335" s="1"/>
  <c r="AD335" s="1"/>
  <c r="AG335" s="1"/>
  <c r="AJ335" s="1"/>
  <c r="AM335" s="1"/>
  <c r="AP335" s="1"/>
  <c r="AS335" s="1"/>
  <c r="AV335" s="1"/>
  <c r="AY335" s="1"/>
  <c r="BB335" s="1"/>
  <c r="BE335" s="1"/>
  <c r="BH335" s="1"/>
  <c r="BK335" s="1"/>
  <c r="BN335" s="1"/>
  <c r="BQ335" s="1"/>
  <c r="BT335" s="1"/>
  <c r="BW335" s="1"/>
  <c r="BZ335" s="1"/>
  <c r="CC335" s="1"/>
  <c r="CF335" s="1"/>
  <c r="CI335" s="1"/>
  <c r="CL335" s="1"/>
  <c r="CO335" s="1"/>
  <c r="CR335" s="1"/>
  <c r="CW335" s="1"/>
  <c r="F337" i="2"/>
  <c r="I337" s="1"/>
  <c r="L337" s="1"/>
  <c r="O337" s="1"/>
  <c r="R337" s="1"/>
  <c r="U337" s="1"/>
  <c r="X337" s="1"/>
  <c r="AA337" s="1"/>
  <c r="AD337" s="1"/>
  <c r="AG337" s="1"/>
  <c r="AJ337" s="1"/>
  <c r="AM337" s="1"/>
  <c r="AP337" s="1"/>
  <c r="AS337" s="1"/>
  <c r="AV337" s="1"/>
  <c r="AY337" s="1"/>
  <c r="BB337" s="1"/>
  <c r="BE337" s="1"/>
  <c r="BH337" s="1"/>
  <c r="BK337" s="1"/>
  <c r="BN337" s="1"/>
  <c r="BQ337" s="1"/>
  <c r="BT337" s="1"/>
  <c r="BW337" s="1"/>
  <c r="BZ337" s="1"/>
  <c r="CC337" s="1"/>
  <c r="CF337" s="1"/>
  <c r="CI337" s="1"/>
  <c r="CL337" s="1"/>
  <c r="CO337" s="1"/>
  <c r="C336" i="3" s="1"/>
  <c r="F336" s="1"/>
  <c r="I336" s="1"/>
  <c r="L336" s="1"/>
  <c r="O336" s="1"/>
  <c r="R336" s="1"/>
  <c r="U336" s="1"/>
  <c r="X336" s="1"/>
  <c r="AA336" s="1"/>
  <c r="AD336" s="1"/>
  <c r="AG336" s="1"/>
  <c r="AJ336" s="1"/>
  <c r="AM336" s="1"/>
  <c r="AP336" s="1"/>
  <c r="AS336" s="1"/>
  <c r="AV336" s="1"/>
  <c r="AY336" s="1"/>
  <c r="BB336" s="1"/>
  <c r="BE336" s="1"/>
  <c r="BH336" s="1"/>
  <c r="BK336" s="1"/>
  <c r="BN336" s="1"/>
  <c r="BQ336" s="1"/>
  <c r="BT336" s="1"/>
  <c r="BW336" s="1"/>
  <c r="BZ336" s="1"/>
  <c r="CC336" s="1"/>
  <c r="CF336" s="1"/>
  <c r="CI336" s="1"/>
  <c r="CL336" s="1"/>
  <c r="CO336" s="1"/>
  <c r="CR336" s="1"/>
  <c r="CW336" s="1"/>
  <c r="F338" i="2"/>
  <c r="F339"/>
  <c r="I339" s="1"/>
  <c r="L339" s="1"/>
  <c r="O339" s="1"/>
  <c r="R339" s="1"/>
  <c r="U339" s="1"/>
  <c r="X339" s="1"/>
  <c r="AA339" s="1"/>
  <c r="AD339" s="1"/>
  <c r="AG339" s="1"/>
  <c r="AJ339" s="1"/>
  <c r="AM339" s="1"/>
  <c r="AP339" s="1"/>
  <c r="AS339" s="1"/>
  <c r="AV339" s="1"/>
  <c r="AY339" s="1"/>
  <c r="BB339" s="1"/>
  <c r="BE339" s="1"/>
  <c r="BH339" s="1"/>
  <c r="BK339" s="1"/>
  <c r="BN339" s="1"/>
  <c r="BQ339" s="1"/>
  <c r="BT339" s="1"/>
  <c r="BW339" s="1"/>
  <c r="BZ339" s="1"/>
  <c r="CC339" s="1"/>
  <c r="CF339" s="1"/>
  <c r="CI339" s="1"/>
  <c r="CL339" s="1"/>
  <c r="CO339" s="1"/>
  <c r="C338" i="3" s="1"/>
  <c r="F338" s="1"/>
  <c r="I338" s="1"/>
  <c r="L338" s="1"/>
  <c r="O338" s="1"/>
  <c r="R338" s="1"/>
  <c r="U338" s="1"/>
  <c r="X338" s="1"/>
  <c r="AA338" s="1"/>
  <c r="AD338" s="1"/>
  <c r="AG338" s="1"/>
  <c r="AJ338" s="1"/>
  <c r="AM338" s="1"/>
  <c r="AP338" s="1"/>
  <c r="AS338" s="1"/>
  <c r="AV338" s="1"/>
  <c r="AY338" s="1"/>
  <c r="BB338" s="1"/>
  <c r="BE338" s="1"/>
  <c r="BH338" s="1"/>
  <c r="BK338" s="1"/>
  <c r="BN338" s="1"/>
  <c r="BQ338" s="1"/>
  <c r="BT338" s="1"/>
  <c r="BW338" s="1"/>
  <c r="BZ338" s="1"/>
  <c r="CC338" s="1"/>
  <c r="CF338" s="1"/>
  <c r="CI338" s="1"/>
  <c r="CL338" s="1"/>
  <c r="CO338" s="1"/>
  <c r="CR338" s="1"/>
  <c r="CW338" s="1"/>
  <c r="F340" i="2"/>
  <c r="I340" s="1"/>
  <c r="L340" s="1"/>
  <c r="O340" s="1"/>
  <c r="R340" s="1"/>
  <c r="U340" s="1"/>
  <c r="X340" s="1"/>
  <c r="AA340" s="1"/>
  <c r="AD340" s="1"/>
  <c r="AG340" s="1"/>
  <c r="AJ340" s="1"/>
  <c r="AM340" s="1"/>
  <c r="AP340" s="1"/>
  <c r="AS340" s="1"/>
  <c r="AV340" s="1"/>
  <c r="AY340" s="1"/>
  <c r="BB340" s="1"/>
  <c r="BE340" s="1"/>
  <c r="BH340" s="1"/>
  <c r="BK340" s="1"/>
  <c r="BN340" s="1"/>
  <c r="BQ340" s="1"/>
  <c r="BT340" s="1"/>
  <c r="BW340" s="1"/>
  <c r="BZ340" s="1"/>
  <c r="CC340" s="1"/>
  <c r="CF340" s="1"/>
  <c r="CI340" s="1"/>
  <c r="CL340" s="1"/>
  <c r="CO340" s="1"/>
  <c r="C339" i="3" s="1"/>
  <c r="F339" s="1"/>
  <c r="I339" s="1"/>
  <c r="L339" s="1"/>
  <c r="O339" s="1"/>
  <c r="R339" s="1"/>
  <c r="U339" s="1"/>
  <c r="X339" s="1"/>
  <c r="AA339" s="1"/>
  <c r="AD339" s="1"/>
  <c r="AG339" s="1"/>
  <c r="AJ339" s="1"/>
  <c r="AM339" s="1"/>
  <c r="AP339" s="1"/>
  <c r="AS339" s="1"/>
  <c r="AV339" s="1"/>
  <c r="AY339" s="1"/>
  <c r="BB339" s="1"/>
  <c r="BE339" s="1"/>
  <c r="BH339" s="1"/>
  <c r="BK339" s="1"/>
  <c r="BN339" s="1"/>
  <c r="BQ339" s="1"/>
  <c r="BT339" s="1"/>
  <c r="BW339" s="1"/>
  <c r="BZ339" s="1"/>
  <c r="CC339" s="1"/>
  <c r="CF339" s="1"/>
  <c r="CI339" s="1"/>
  <c r="CL339" s="1"/>
  <c r="CO339" s="1"/>
  <c r="CR339" s="1"/>
  <c r="CW339" s="1"/>
  <c r="F341" i="2"/>
  <c r="I341" s="1"/>
  <c r="L341" s="1"/>
  <c r="O341" s="1"/>
  <c r="R341" s="1"/>
  <c r="U341" s="1"/>
  <c r="X341" s="1"/>
  <c r="AA341" s="1"/>
  <c r="AD341" s="1"/>
  <c r="AG341" s="1"/>
  <c r="AJ341" s="1"/>
  <c r="AM341" s="1"/>
  <c r="AP341" s="1"/>
  <c r="AS341" s="1"/>
  <c r="AV341" s="1"/>
  <c r="AY341" s="1"/>
  <c r="BB341" s="1"/>
  <c r="BE341" s="1"/>
  <c r="BH341" s="1"/>
  <c r="BK341" s="1"/>
  <c r="BN341" s="1"/>
  <c r="BQ341" s="1"/>
  <c r="BT341" s="1"/>
  <c r="BW341" s="1"/>
  <c r="BZ341" s="1"/>
  <c r="CC341" s="1"/>
  <c r="CF341" s="1"/>
  <c r="CI341" s="1"/>
  <c r="CL341" s="1"/>
  <c r="CO341" s="1"/>
  <c r="C340" i="3" s="1"/>
  <c r="F340" s="1"/>
  <c r="I340" s="1"/>
  <c r="L340" s="1"/>
  <c r="O340" s="1"/>
  <c r="R340" s="1"/>
  <c r="U340" s="1"/>
  <c r="X340" s="1"/>
  <c r="AA340" s="1"/>
  <c r="AD340" s="1"/>
  <c r="AG340" s="1"/>
  <c r="AJ340" s="1"/>
  <c r="AM340" s="1"/>
  <c r="AP340" s="1"/>
  <c r="AS340" s="1"/>
  <c r="AV340" s="1"/>
  <c r="AY340" s="1"/>
  <c r="BB340" s="1"/>
  <c r="BE340" s="1"/>
  <c r="BH340" s="1"/>
  <c r="BK340" s="1"/>
  <c r="BN340" s="1"/>
  <c r="BQ340" s="1"/>
  <c r="BT340" s="1"/>
  <c r="BW340" s="1"/>
  <c r="BZ340" s="1"/>
  <c r="CC340" s="1"/>
  <c r="CF340" s="1"/>
  <c r="CI340" s="1"/>
  <c r="CL340" s="1"/>
  <c r="CO340" s="1"/>
  <c r="CR340" s="1"/>
  <c r="CW340" s="1"/>
  <c r="F342" i="2"/>
  <c r="I342" s="1"/>
  <c r="L342" s="1"/>
  <c r="O342" s="1"/>
  <c r="R342" s="1"/>
  <c r="U342" s="1"/>
  <c r="X342" s="1"/>
  <c r="AA342" s="1"/>
  <c r="AD342" s="1"/>
  <c r="AG342" s="1"/>
  <c r="AJ342" s="1"/>
  <c r="AM342" s="1"/>
  <c r="AP342" s="1"/>
  <c r="AS342" s="1"/>
  <c r="AV342" s="1"/>
  <c r="AY342" s="1"/>
  <c r="BB342" s="1"/>
  <c r="BE342" s="1"/>
  <c r="BH342" s="1"/>
  <c r="BK342" s="1"/>
  <c r="BN342" s="1"/>
  <c r="BQ342" s="1"/>
  <c r="BT342" s="1"/>
  <c r="BW342" s="1"/>
  <c r="BZ342" s="1"/>
  <c r="CC342" s="1"/>
  <c r="CF342" s="1"/>
  <c r="CI342" s="1"/>
  <c r="CL342" s="1"/>
  <c r="CO342" s="1"/>
  <c r="C341" i="3" s="1"/>
  <c r="F341" s="1"/>
  <c r="I341" s="1"/>
  <c r="L341" s="1"/>
  <c r="O341" s="1"/>
  <c r="R341" s="1"/>
  <c r="U341" s="1"/>
  <c r="X341" s="1"/>
  <c r="AA341" s="1"/>
  <c r="AD341" s="1"/>
  <c r="AG341" s="1"/>
  <c r="AJ341" s="1"/>
  <c r="AM341" s="1"/>
  <c r="AP341" s="1"/>
  <c r="AS341" s="1"/>
  <c r="AV341" s="1"/>
  <c r="AY341" s="1"/>
  <c r="BB341" s="1"/>
  <c r="BE341" s="1"/>
  <c r="BH341" s="1"/>
  <c r="BK341" s="1"/>
  <c r="BN341" s="1"/>
  <c r="BQ341" s="1"/>
  <c r="BT341" s="1"/>
  <c r="BW341" s="1"/>
  <c r="BZ341" s="1"/>
  <c r="CC341" s="1"/>
  <c r="CF341" s="1"/>
  <c r="CI341" s="1"/>
  <c r="CL341" s="1"/>
  <c r="CO341" s="1"/>
  <c r="CR341" s="1"/>
  <c r="CW341" s="1"/>
  <c r="F343" i="2"/>
  <c r="I343" s="1"/>
  <c r="L343" s="1"/>
  <c r="O343" s="1"/>
  <c r="R343" s="1"/>
  <c r="U343" s="1"/>
  <c r="X343" s="1"/>
  <c r="AA343" s="1"/>
  <c r="AD343" s="1"/>
  <c r="AG343" s="1"/>
  <c r="AJ343" s="1"/>
  <c r="AM343" s="1"/>
  <c r="AP343" s="1"/>
  <c r="AS343" s="1"/>
  <c r="AV343" s="1"/>
  <c r="AY343" s="1"/>
  <c r="BB343" s="1"/>
  <c r="BE343" s="1"/>
  <c r="BH343" s="1"/>
  <c r="BK343" s="1"/>
  <c r="BN343" s="1"/>
  <c r="BQ343" s="1"/>
  <c r="BT343" s="1"/>
  <c r="BW343" s="1"/>
  <c r="BZ343" s="1"/>
  <c r="CC343" s="1"/>
  <c r="CF343" s="1"/>
  <c r="CI343" s="1"/>
  <c r="CL343" s="1"/>
  <c r="CO343" s="1"/>
  <c r="C342" i="3" s="1"/>
  <c r="F342" s="1"/>
  <c r="I342" s="1"/>
  <c r="L342" s="1"/>
  <c r="O342" s="1"/>
  <c r="R342" s="1"/>
  <c r="U342" s="1"/>
  <c r="X342" s="1"/>
  <c r="AA342" s="1"/>
  <c r="AD342" s="1"/>
  <c r="AG342" s="1"/>
  <c r="AJ342" s="1"/>
  <c r="AM342" s="1"/>
  <c r="AP342" s="1"/>
  <c r="AS342" s="1"/>
  <c r="AV342" s="1"/>
  <c r="AY342" s="1"/>
  <c r="BB342" s="1"/>
  <c r="BE342" s="1"/>
  <c r="BH342" s="1"/>
  <c r="BK342" s="1"/>
  <c r="BN342" s="1"/>
  <c r="BQ342" s="1"/>
  <c r="BT342" s="1"/>
  <c r="BW342" s="1"/>
  <c r="BZ342" s="1"/>
  <c r="CC342" s="1"/>
  <c r="CF342" s="1"/>
  <c r="CI342" s="1"/>
  <c r="CL342" s="1"/>
  <c r="CO342" s="1"/>
  <c r="CR342" s="1"/>
  <c r="CW342" s="1"/>
  <c r="F344" i="2"/>
  <c r="I344" s="1"/>
  <c r="L344" s="1"/>
  <c r="O344" s="1"/>
  <c r="R344" s="1"/>
  <c r="U344" s="1"/>
  <c r="X344" s="1"/>
  <c r="AA344" s="1"/>
  <c r="AD344" s="1"/>
  <c r="AG344" s="1"/>
  <c r="AJ344" s="1"/>
  <c r="AM344" s="1"/>
  <c r="AP344" s="1"/>
  <c r="AS344" s="1"/>
  <c r="AV344" s="1"/>
  <c r="AY344" s="1"/>
  <c r="BB344" s="1"/>
  <c r="BE344" s="1"/>
  <c r="BH344" s="1"/>
  <c r="BK344" s="1"/>
  <c r="BN344" s="1"/>
  <c r="BQ344" s="1"/>
  <c r="BT344" s="1"/>
  <c r="BW344" s="1"/>
  <c r="BZ344" s="1"/>
  <c r="CC344" s="1"/>
  <c r="CF344" s="1"/>
  <c r="CI344" s="1"/>
  <c r="CL344" s="1"/>
  <c r="CO344" s="1"/>
  <c r="C343" i="3" s="1"/>
  <c r="F343" s="1"/>
  <c r="I343" s="1"/>
  <c r="L343" s="1"/>
  <c r="O343" s="1"/>
  <c r="R343" s="1"/>
  <c r="U343" s="1"/>
  <c r="X343" s="1"/>
  <c r="AA343" s="1"/>
  <c r="AD343" s="1"/>
  <c r="AG343" s="1"/>
  <c r="AJ343" s="1"/>
  <c r="AM343" s="1"/>
  <c r="AP343" s="1"/>
  <c r="AS343" s="1"/>
  <c r="AV343" s="1"/>
  <c r="AY343" s="1"/>
  <c r="BB343" s="1"/>
  <c r="BE343" s="1"/>
  <c r="BH343" s="1"/>
  <c r="BK343" s="1"/>
  <c r="BN343" s="1"/>
  <c r="BQ343" s="1"/>
  <c r="BT343" s="1"/>
  <c r="BW343" s="1"/>
  <c r="BZ343" s="1"/>
  <c r="CC343" s="1"/>
  <c r="CF343" s="1"/>
  <c r="CI343" s="1"/>
  <c r="CL343" s="1"/>
  <c r="CO343" s="1"/>
  <c r="CR343" s="1"/>
  <c r="CW343" s="1"/>
  <c r="F345" i="2"/>
  <c r="I345" s="1"/>
  <c r="L345" s="1"/>
  <c r="O345" s="1"/>
  <c r="R345" s="1"/>
  <c r="U345" s="1"/>
  <c r="X345" s="1"/>
  <c r="AA345" s="1"/>
  <c r="AD345" s="1"/>
  <c r="AG345" s="1"/>
  <c r="AJ345" s="1"/>
  <c r="AM345" s="1"/>
  <c r="AP345" s="1"/>
  <c r="AS345" s="1"/>
  <c r="AV345" s="1"/>
  <c r="AY345" s="1"/>
  <c r="BB345" s="1"/>
  <c r="BE345" s="1"/>
  <c r="BH345" s="1"/>
  <c r="BK345" s="1"/>
  <c r="BN345" s="1"/>
  <c r="BQ345" s="1"/>
  <c r="BT345" s="1"/>
  <c r="BW345" s="1"/>
  <c r="BZ345" s="1"/>
  <c r="CC345" s="1"/>
  <c r="CF345" s="1"/>
  <c r="CI345" s="1"/>
  <c r="CL345" s="1"/>
  <c r="CO345" s="1"/>
  <c r="C344" i="3" s="1"/>
  <c r="F344" s="1"/>
  <c r="I344" s="1"/>
  <c r="L344" s="1"/>
  <c r="O344" s="1"/>
  <c r="R344" s="1"/>
  <c r="U344" s="1"/>
  <c r="X344" s="1"/>
  <c r="AA344" s="1"/>
  <c r="AD344" s="1"/>
  <c r="AG344" s="1"/>
  <c r="AJ344" s="1"/>
  <c r="AM344" s="1"/>
  <c r="AP344" s="1"/>
  <c r="AS344" s="1"/>
  <c r="AV344" s="1"/>
  <c r="AY344" s="1"/>
  <c r="BB344" s="1"/>
  <c r="BE344" s="1"/>
  <c r="BH344" s="1"/>
  <c r="BK344" s="1"/>
  <c r="BN344" s="1"/>
  <c r="BQ344" s="1"/>
  <c r="BT344" s="1"/>
  <c r="BW344" s="1"/>
  <c r="BZ344" s="1"/>
  <c r="CC344" s="1"/>
  <c r="CF344" s="1"/>
  <c r="CI344" s="1"/>
  <c r="CL344" s="1"/>
  <c r="CO344" s="1"/>
  <c r="CR344" s="1"/>
  <c r="CW344" s="1"/>
  <c r="F346" i="2"/>
  <c r="I346" s="1"/>
  <c r="L346" s="1"/>
  <c r="O346" s="1"/>
  <c r="R346" s="1"/>
  <c r="U346" s="1"/>
  <c r="X346" s="1"/>
  <c r="AA346" s="1"/>
  <c r="AD346" s="1"/>
  <c r="AG346" s="1"/>
  <c r="AJ346" s="1"/>
  <c r="AM346" s="1"/>
  <c r="AP346" s="1"/>
  <c r="AS346" s="1"/>
  <c r="AV346" s="1"/>
  <c r="AY346" s="1"/>
  <c r="BB346" s="1"/>
  <c r="BE346" s="1"/>
  <c r="BH346" s="1"/>
  <c r="BK346" s="1"/>
  <c r="BN346" s="1"/>
  <c r="BQ346" s="1"/>
  <c r="BT346" s="1"/>
  <c r="BW346" s="1"/>
  <c r="BZ346" s="1"/>
  <c r="CC346" s="1"/>
  <c r="CF346" s="1"/>
  <c r="CI346" s="1"/>
  <c r="CL346" s="1"/>
  <c r="CO346" s="1"/>
  <c r="C345" i="3" s="1"/>
  <c r="F345" s="1"/>
  <c r="I345" s="1"/>
  <c r="L345" s="1"/>
  <c r="O345" s="1"/>
  <c r="R345" s="1"/>
  <c r="U345" s="1"/>
  <c r="X345" s="1"/>
  <c r="AA345" s="1"/>
  <c r="AD345" s="1"/>
  <c r="AG345" s="1"/>
  <c r="AJ345" s="1"/>
  <c r="AM345" s="1"/>
  <c r="AP345" s="1"/>
  <c r="AS345" s="1"/>
  <c r="AV345" s="1"/>
  <c r="AY345" s="1"/>
  <c r="BB345" s="1"/>
  <c r="BE345" s="1"/>
  <c r="BH345" s="1"/>
  <c r="BK345" s="1"/>
  <c r="BN345" s="1"/>
  <c r="BQ345" s="1"/>
  <c r="BT345" s="1"/>
  <c r="BW345" s="1"/>
  <c r="BZ345" s="1"/>
  <c r="CC345" s="1"/>
  <c r="CF345" s="1"/>
  <c r="CI345" s="1"/>
  <c r="CL345" s="1"/>
  <c r="CO345" s="1"/>
  <c r="CR345" s="1"/>
  <c r="CW345" s="1"/>
  <c r="F347" i="2"/>
  <c r="I347" s="1"/>
  <c r="L347" s="1"/>
  <c r="O347" s="1"/>
  <c r="R347" s="1"/>
  <c r="U347" s="1"/>
  <c r="X347" s="1"/>
  <c r="AA347" s="1"/>
  <c r="AD347" s="1"/>
  <c r="AG347" s="1"/>
  <c r="AJ347" s="1"/>
  <c r="AM347" s="1"/>
  <c r="AP347" s="1"/>
  <c r="AS347" s="1"/>
  <c r="AV347" s="1"/>
  <c r="AY347" s="1"/>
  <c r="BB347" s="1"/>
  <c r="BE347" s="1"/>
  <c r="BH347" s="1"/>
  <c r="BK347" s="1"/>
  <c r="BN347" s="1"/>
  <c r="BQ347" s="1"/>
  <c r="BT347" s="1"/>
  <c r="BW347" s="1"/>
  <c r="BZ347" s="1"/>
  <c r="CC347" s="1"/>
  <c r="CF347" s="1"/>
  <c r="CI347" s="1"/>
  <c r="CL347" s="1"/>
  <c r="CO347" s="1"/>
  <c r="C346" i="3" s="1"/>
  <c r="F346" s="1"/>
  <c r="I346" s="1"/>
  <c r="L346" s="1"/>
  <c r="O346" s="1"/>
  <c r="R346" s="1"/>
  <c r="U346" s="1"/>
  <c r="X346" s="1"/>
  <c r="AA346" s="1"/>
  <c r="AD346" s="1"/>
  <c r="AG346" s="1"/>
  <c r="AJ346" s="1"/>
  <c r="AM346" s="1"/>
  <c r="AP346" s="1"/>
  <c r="AS346" s="1"/>
  <c r="AV346" s="1"/>
  <c r="AY346" s="1"/>
  <c r="BB346" s="1"/>
  <c r="BE346" s="1"/>
  <c r="BH346" s="1"/>
  <c r="BK346" s="1"/>
  <c r="BN346" s="1"/>
  <c r="BQ346" s="1"/>
  <c r="BT346" s="1"/>
  <c r="BW346" s="1"/>
  <c r="BZ346" s="1"/>
  <c r="CC346" s="1"/>
  <c r="CF346" s="1"/>
  <c r="CI346" s="1"/>
  <c r="CL346" s="1"/>
  <c r="CO346" s="1"/>
  <c r="CR346" s="1"/>
  <c r="CW346" s="1"/>
  <c r="F4" i="2"/>
  <c r="I4" s="1"/>
  <c r="L4" s="1"/>
  <c r="C237" i="1"/>
  <c r="I283" i="2"/>
  <c r="L283" s="1"/>
  <c r="O283" s="1"/>
  <c r="R283" s="1"/>
  <c r="U283" s="1"/>
  <c r="X283" s="1"/>
  <c r="AA283" s="1"/>
  <c r="AD283" s="1"/>
  <c r="AG283" s="1"/>
  <c r="AJ283" s="1"/>
  <c r="AM283" s="1"/>
  <c r="AP283" s="1"/>
  <c r="AS283" s="1"/>
  <c r="AV283" s="1"/>
  <c r="AY283" s="1"/>
  <c r="BB283" s="1"/>
  <c r="BE283" s="1"/>
  <c r="BH283" s="1"/>
  <c r="BK283" s="1"/>
  <c r="BN283" s="1"/>
  <c r="BQ283" s="1"/>
  <c r="BT283" s="1"/>
  <c r="BW283" s="1"/>
  <c r="BZ283" s="1"/>
  <c r="CC283" s="1"/>
  <c r="CF283" s="1"/>
  <c r="CI283" s="1"/>
  <c r="CL283" s="1"/>
  <c r="CO283" s="1"/>
  <c r="C282" i="3" s="1"/>
  <c r="F282" s="1"/>
  <c r="I282" s="1"/>
  <c r="L282" s="1"/>
  <c r="O282" s="1"/>
  <c r="R282" s="1"/>
  <c r="U282" s="1"/>
  <c r="X282" s="1"/>
  <c r="AA282" s="1"/>
  <c r="AD282" s="1"/>
  <c r="AG282" s="1"/>
  <c r="AJ282" s="1"/>
  <c r="AM282" s="1"/>
  <c r="AP282" s="1"/>
  <c r="AS282" s="1"/>
  <c r="AV282" s="1"/>
  <c r="AY282" s="1"/>
  <c r="BB282" s="1"/>
  <c r="BE282" s="1"/>
  <c r="BH282" s="1"/>
  <c r="BK282" s="1"/>
  <c r="BN282" s="1"/>
  <c r="BQ282" s="1"/>
  <c r="BT282" s="1"/>
  <c r="BW282" s="1"/>
  <c r="BZ282" s="1"/>
  <c r="CC282" s="1"/>
  <c r="CF282" s="1"/>
  <c r="CI282" s="1"/>
  <c r="CL282" s="1"/>
  <c r="CO282" s="1"/>
  <c r="CR282" s="1"/>
  <c r="CW282" s="1"/>
  <c r="I251" i="2"/>
  <c r="L251" s="1"/>
  <c r="O251" s="1"/>
  <c r="R251" s="1"/>
  <c r="U251" s="1"/>
  <c r="X251" s="1"/>
  <c r="AA251" s="1"/>
  <c r="AD251" s="1"/>
  <c r="AG251" s="1"/>
  <c r="AJ251" s="1"/>
  <c r="AM251" s="1"/>
  <c r="AP251" s="1"/>
  <c r="AS251" s="1"/>
  <c r="AV251" s="1"/>
  <c r="AY251" s="1"/>
  <c r="BB251" s="1"/>
  <c r="BE251" s="1"/>
  <c r="BH251" s="1"/>
  <c r="BK251" s="1"/>
  <c r="BN251" s="1"/>
  <c r="BQ251" s="1"/>
  <c r="BT251" s="1"/>
  <c r="BW251" s="1"/>
  <c r="BZ251" s="1"/>
  <c r="CC251" s="1"/>
  <c r="CF251" s="1"/>
  <c r="CI251" s="1"/>
  <c r="CL251" s="1"/>
  <c r="CO251" s="1"/>
  <c r="C250" i="3" s="1"/>
  <c r="F250" s="1"/>
  <c r="I250" s="1"/>
  <c r="L250" s="1"/>
  <c r="O250" s="1"/>
  <c r="R250" s="1"/>
  <c r="U250" s="1"/>
  <c r="X250" s="1"/>
  <c r="AA250" s="1"/>
  <c r="AD250" s="1"/>
  <c r="AG250" s="1"/>
  <c r="AJ250" s="1"/>
  <c r="AM250" s="1"/>
  <c r="AP250" s="1"/>
  <c r="AS250" s="1"/>
  <c r="AV250" s="1"/>
  <c r="AY250" s="1"/>
  <c r="BB250" s="1"/>
  <c r="BE250" s="1"/>
  <c r="BH250" s="1"/>
  <c r="BK250" s="1"/>
  <c r="BN250" s="1"/>
  <c r="BQ250" s="1"/>
  <c r="BT250" s="1"/>
  <c r="BW250" s="1"/>
  <c r="BZ250" s="1"/>
  <c r="CC250" s="1"/>
  <c r="CF250" s="1"/>
  <c r="CI250" s="1"/>
  <c r="CL250" s="1"/>
  <c r="CO250" s="1"/>
  <c r="CR250" s="1"/>
  <c r="CW250" s="1"/>
  <c r="I235" i="2"/>
  <c r="L235" s="1"/>
  <c r="O235" s="1"/>
  <c r="R235" s="1"/>
  <c r="U235" s="1"/>
  <c r="X235" s="1"/>
  <c r="AA235" s="1"/>
  <c r="AD235" s="1"/>
  <c r="AG235" s="1"/>
  <c r="AJ235" s="1"/>
  <c r="AM235" s="1"/>
  <c r="AP235" s="1"/>
  <c r="AS235" s="1"/>
  <c r="AV235" s="1"/>
  <c r="AY235" s="1"/>
  <c r="BB235" s="1"/>
  <c r="BE235" s="1"/>
  <c r="BH235" s="1"/>
  <c r="BK235" s="1"/>
  <c r="BN235" s="1"/>
  <c r="BQ235" s="1"/>
  <c r="BT235" s="1"/>
  <c r="BW235" s="1"/>
  <c r="BZ235" s="1"/>
  <c r="CC235" s="1"/>
  <c r="CF235" s="1"/>
  <c r="CI235" s="1"/>
  <c r="CL235" s="1"/>
  <c r="CO235" s="1"/>
  <c r="C234" i="3" s="1"/>
  <c r="F234" s="1"/>
  <c r="I234" s="1"/>
  <c r="L234" s="1"/>
  <c r="O234" s="1"/>
  <c r="R234" s="1"/>
  <c r="U234" s="1"/>
  <c r="X234" s="1"/>
  <c r="AA234" s="1"/>
  <c r="AD234" s="1"/>
  <c r="AG234" s="1"/>
  <c r="AJ234" s="1"/>
  <c r="AM234" s="1"/>
  <c r="AP234" s="1"/>
  <c r="AS234" s="1"/>
  <c r="AV234" s="1"/>
  <c r="AY234" s="1"/>
  <c r="BB234" s="1"/>
  <c r="BE234" s="1"/>
  <c r="BH234" s="1"/>
  <c r="BK234" s="1"/>
  <c r="BN234" s="1"/>
  <c r="BQ234" s="1"/>
  <c r="BT234" s="1"/>
  <c r="BW234" s="1"/>
  <c r="BZ234" s="1"/>
  <c r="CC234" s="1"/>
  <c r="CF234" s="1"/>
  <c r="CI234" s="1"/>
  <c r="CL234" s="1"/>
  <c r="CO234" s="1"/>
  <c r="CR234" s="1"/>
  <c r="CW234" s="1"/>
  <c r="I219" i="2"/>
  <c r="L219" s="1"/>
  <c r="O219" s="1"/>
  <c r="R219" s="1"/>
  <c r="U219" s="1"/>
  <c r="X219" s="1"/>
  <c r="AA219" s="1"/>
  <c r="AD219" s="1"/>
  <c r="AG219" s="1"/>
  <c r="AJ219" s="1"/>
  <c r="AM219" s="1"/>
  <c r="AP219" s="1"/>
  <c r="AS219" s="1"/>
  <c r="AV219" s="1"/>
  <c r="AY219" s="1"/>
  <c r="BB219" s="1"/>
  <c r="BE219" s="1"/>
  <c r="BH219" s="1"/>
  <c r="BK219" s="1"/>
  <c r="BN219" s="1"/>
  <c r="BQ219" s="1"/>
  <c r="BT219" s="1"/>
  <c r="BW219" s="1"/>
  <c r="BZ219" s="1"/>
  <c r="CC219" s="1"/>
  <c r="CF219" s="1"/>
  <c r="CI219" s="1"/>
  <c r="CL219" s="1"/>
  <c r="CO219" s="1"/>
  <c r="C218" i="3" s="1"/>
  <c r="F218" s="1"/>
  <c r="I218" s="1"/>
  <c r="L218" s="1"/>
  <c r="O218" s="1"/>
  <c r="R218" s="1"/>
  <c r="U218" s="1"/>
  <c r="X218" s="1"/>
  <c r="AA218" s="1"/>
  <c r="AD218" s="1"/>
  <c r="AG218" s="1"/>
  <c r="AJ218" s="1"/>
  <c r="AM218" s="1"/>
  <c r="AP218" s="1"/>
  <c r="AS218" s="1"/>
  <c r="AV218" s="1"/>
  <c r="AY218" s="1"/>
  <c r="BB218" s="1"/>
  <c r="BE218" s="1"/>
  <c r="BH218" s="1"/>
  <c r="BK218" s="1"/>
  <c r="BN218" s="1"/>
  <c r="BQ218" s="1"/>
  <c r="BT218" s="1"/>
  <c r="BW218" s="1"/>
  <c r="BZ218" s="1"/>
  <c r="CC218" s="1"/>
  <c r="CF218" s="1"/>
  <c r="CI218" s="1"/>
  <c r="CL218" s="1"/>
  <c r="CO218" s="1"/>
  <c r="CR218" s="1"/>
  <c r="CW218" s="1"/>
  <c r="I203" i="2"/>
  <c r="L203" s="1"/>
  <c r="O203" s="1"/>
  <c r="R203" s="1"/>
  <c r="U203" s="1"/>
  <c r="X203" s="1"/>
  <c r="AA203" s="1"/>
  <c r="AD203" s="1"/>
  <c r="AG203" s="1"/>
  <c r="AJ203" s="1"/>
  <c r="AM203" s="1"/>
  <c r="AP203" s="1"/>
  <c r="AS203" s="1"/>
  <c r="AV203" s="1"/>
  <c r="AY203" s="1"/>
  <c r="BB203" s="1"/>
  <c r="BE203" s="1"/>
  <c r="BH203" s="1"/>
  <c r="BK203" s="1"/>
  <c r="BN203" s="1"/>
  <c r="BQ203" s="1"/>
  <c r="BT203" s="1"/>
  <c r="BW203" s="1"/>
  <c r="BZ203" s="1"/>
  <c r="CC203" s="1"/>
  <c r="CF203" s="1"/>
  <c r="CI203" s="1"/>
  <c r="CL203" s="1"/>
  <c r="CO203" s="1"/>
  <c r="C202" i="3" s="1"/>
  <c r="F202" s="1"/>
  <c r="I202" s="1"/>
  <c r="L202" s="1"/>
  <c r="O202" s="1"/>
  <c r="R202" s="1"/>
  <c r="U202" s="1"/>
  <c r="X202" s="1"/>
  <c r="AA202" s="1"/>
  <c r="AD202" s="1"/>
  <c r="AG202" s="1"/>
  <c r="AJ202" s="1"/>
  <c r="AM202" s="1"/>
  <c r="AP202" s="1"/>
  <c r="AS202" s="1"/>
  <c r="AV202" s="1"/>
  <c r="AY202" s="1"/>
  <c r="BB202" s="1"/>
  <c r="BE202" s="1"/>
  <c r="BH202" s="1"/>
  <c r="BK202" s="1"/>
  <c r="BN202" s="1"/>
  <c r="BQ202" s="1"/>
  <c r="BT202" s="1"/>
  <c r="BW202" s="1"/>
  <c r="BZ202" s="1"/>
  <c r="CC202" s="1"/>
  <c r="CF202" s="1"/>
  <c r="CI202" s="1"/>
  <c r="CL202" s="1"/>
  <c r="CO202" s="1"/>
  <c r="CR202" s="1"/>
  <c r="CW202" s="1"/>
  <c r="I187" i="2"/>
  <c r="L187" s="1"/>
  <c r="O187" s="1"/>
  <c r="R187" s="1"/>
  <c r="U187" s="1"/>
  <c r="X187" s="1"/>
  <c r="AA187" s="1"/>
  <c r="AD187" s="1"/>
  <c r="AG187" s="1"/>
  <c r="AJ187" s="1"/>
  <c r="AM187" s="1"/>
  <c r="AP187" s="1"/>
  <c r="AS187" s="1"/>
  <c r="AV187" s="1"/>
  <c r="AY187" s="1"/>
  <c r="BB187" s="1"/>
  <c r="BE187" s="1"/>
  <c r="BH187" s="1"/>
  <c r="BK187" s="1"/>
  <c r="BN187" s="1"/>
  <c r="BQ187" s="1"/>
  <c r="BT187" s="1"/>
  <c r="BW187" s="1"/>
  <c r="BZ187" s="1"/>
  <c r="CC187" s="1"/>
  <c r="CF187" s="1"/>
  <c r="CI187" s="1"/>
  <c r="CL187" s="1"/>
  <c r="CO187" s="1"/>
  <c r="C186" i="3" s="1"/>
  <c r="F186" s="1"/>
  <c r="I186" s="1"/>
  <c r="L186" s="1"/>
  <c r="O186" s="1"/>
  <c r="R186" s="1"/>
  <c r="U186" s="1"/>
  <c r="X186" s="1"/>
  <c r="AA186" s="1"/>
  <c r="AD186" s="1"/>
  <c r="AG186" s="1"/>
  <c r="AJ186" s="1"/>
  <c r="AM186" s="1"/>
  <c r="AP186" s="1"/>
  <c r="AS186" s="1"/>
  <c r="AV186" s="1"/>
  <c r="AY186" s="1"/>
  <c r="BB186" s="1"/>
  <c r="BE186" s="1"/>
  <c r="BH186" s="1"/>
  <c r="BK186" s="1"/>
  <c r="BN186" s="1"/>
  <c r="BQ186" s="1"/>
  <c r="BT186" s="1"/>
  <c r="BW186" s="1"/>
  <c r="BZ186" s="1"/>
  <c r="CC186" s="1"/>
  <c r="CF186" s="1"/>
  <c r="CI186" s="1"/>
  <c r="CL186" s="1"/>
  <c r="CO186" s="1"/>
  <c r="CR186" s="1"/>
  <c r="CW186" s="1"/>
  <c r="I171" i="2"/>
  <c r="L171" s="1"/>
  <c r="O171" s="1"/>
  <c r="R171" s="1"/>
  <c r="U171" s="1"/>
  <c r="X171" s="1"/>
  <c r="AA171" s="1"/>
  <c r="AD171" s="1"/>
  <c r="AG171" s="1"/>
  <c r="AJ171" s="1"/>
  <c r="AM171" s="1"/>
  <c r="AP171" s="1"/>
  <c r="AS171" s="1"/>
  <c r="AV171" s="1"/>
  <c r="AY171" s="1"/>
  <c r="BB171" s="1"/>
  <c r="BE171" s="1"/>
  <c r="BH171" s="1"/>
  <c r="BK171" s="1"/>
  <c r="BN171" s="1"/>
  <c r="BQ171" s="1"/>
  <c r="BT171" s="1"/>
  <c r="BW171" s="1"/>
  <c r="BZ171" s="1"/>
  <c r="CC171" s="1"/>
  <c r="CF171" s="1"/>
  <c r="CI171" s="1"/>
  <c r="CL171" s="1"/>
  <c r="CO171" s="1"/>
  <c r="C170" i="3" s="1"/>
  <c r="F170" s="1"/>
  <c r="I170" s="1"/>
  <c r="L170" s="1"/>
  <c r="O170" s="1"/>
  <c r="R170" s="1"/>
  <c r="U170" s="1"/>
  <c r="X170" s="1"/>
  <c r="AA170" s="1"/>
  <c r="AD170" s="1"/>
  <c r="AG170" s="1"/>
  <c r="AJ170" s="1"/>
  <c r="AM170" s="1"/>
  <c r="AP170" s="1"/>
  <c r="AS170" s="1"/>
  <c r="AV170" s="1"/>
  <c r="AY170" s="1"/>
  <c r="BB170" s="1"/>
  <c r="BE170" s="1"/>
  <c r="BH170" s="1"/>
  <c r="BK170" s="1"/>
  <c r="BN170" s="1"/>
  <c r="BQ170" s="1"/>
  <c r="BT170" s="1"/>
  <c r="BW170" s="1"/>
  <c r="BZ170" s="1"/>
  <c r="CC170" s="1"/>
  <c r="CF170" s="1"/>
  <c r="CI170" s="1"/>
  <c r="CL170" s="1"/>
  <c r="CO170" s="1"/>
  <c r="CR170" s="1"/>
  <c r="CW170" s="1"/>
  <c r="I155" i="2"/>
  <c r="L155" s="1"/>
  <c r="O155" s="1"/>
  <c r="R155" s="1"/>
  <c r="U155" s="1"/>
  <c r="X155" s="1"/>
  <c r="AA155" s="1"/>
  <c r="AD155" s="1"/>
  <c r="AG155" s="1"/>
  <c r="AJ155" s="1"/>
  <c r="AM155" s="1"/>
  <c r="AP155" s="1"/>
  <c r="AS155" s="1"/>
  <c r="AV155" s="1"/>
  <c r="AY155" s="1"/>
  <c r="BB155" s="1"/>
  <c r="BE155" s="1"/>
  <c r="BH155" s="1"/>
  <c r="BK155" s="1"/>
  <c r="BN155" s="1"/>
  <c r="BQ155" s="1"/>
  <c r="BT155" s="1"/>
  <c r="BW155" s="1"/>
  <c r="BZ155" s="1"/>
  <c r="CC155" s="1"/>
  <c r="CF155" s="1"/>
  <c r="CI155" s="1"/>
  <c r="CL155" s="1"/>
  <c r="CO155" s="1"/>
  <c r="C154" i="3" s="1"/>
  <c r="F154" s="1"/>
  <c r="I154" s="1"/>
  <c r="L154" s="1"/>
  <c r="O154" s="1"/>
  <c r="R154" s="1"/>
  <c r="U154" s="1"/>
  <c r="X154" s="1"/>
  <c r="AA154" s="1"/>
  <c r="AD154" s="1"/>
  <c r="AG154" s="1"/>
  <c r="AJ154" s="1"/>
  <c r="AM154" s="1"/>
  <c r="AP154" s="1"/>
  <c r="AS154" s="1"/>
  <c r="AV154" s="1"/>
  <c r="AY154" s="1"/>
  <c r="BB154" s="1"/>
  <c r="BE154" s="1"/>
  <c r="BH154" s="1"/>
  <c r="BK154" s="1"/>
  <c r="BN154" s="1"/>
  <c r="BQ154" s="1"/>
  <c r="BT154" s="1"/>
  <c r="BW154" s="1"/>
  <c r="BZ154" s="1"/>
  <c r="CC154" s="1"/>
  <c r="CF154" s="1"/>
  <c r="CI154" s="1"/>
  <c r="CL154" s="1"/>
  <c r="CO154" s="1"/>
  <c r="CR154" s="1"/>
  <c r="CW154" s="1"/>
  <c r="I139" i="2"/>
  <c r="L139" s="1"/>
  <c r="O139" s="1"/>
  <c r="R139" s="1"/>
  <c r="U139" s="1"/>
  <c r="X139" s="1"/>
  <c r="AA139" s="1"/>
  <c r="AD139" s="1"/>
  <c r="AG139" s="1"/>
  <c r="AJ139" s="1"/>
  <c r="AM139" s="1"/>
  <c r="AP139" s="1"/>
  <c r="AS139" s="1"/>
  <c r="AV139" s="1"/>
  <c r="AY139" s="1"/>
  <c r="BB139" s="1"/>
  <c r="BE139" s="1"/>
  <c r="BH139" s="1"/>
  <c r="BK139" s="1"/>
  <c r="BN139" s="1"/>
  <c r="BQ139" s="1"/>
  <c r="BT139" s="1"/>
  <c r="BW139" s="1"/>
  <c r="BZ139" s="1"/>
  <c r="CC139" s="1"/>
  <c r="CF139" s="1"/>
  <c r="CI139" s="1"/>
  <c r="CL139" s="1"/>
  <c r="CO139" s="1"/>
  <c r="C138" i="3" s="1"/>
  <c r="F138" s="1"/>
  <c r="I138" s="1"/>
  <c r="L138" s="1"/>
  <c r="O138" s="1"/>
  <c r="R138" s="1"/>
  <c r="U138" s="1"/>
  <c r="X138" s="1"/>
  <c r="AA138" s="1"/>
  <c r="AD138" s="1"/>
  <c r="AG138" s="1"/>
  <c r="AJ138" s="1"/>
  <c r="AM138" s="1"/>
  <c r="AP138" s="1"/>
  <c r="AS138" s="1"/>
  <c r="AV138" s="1"/>
  <c r="AY138" s="1"/>
  <c r="BB138" s="1"/>
  <c r="BE138" s="1"/>
  <c r="BH138" s="1"/>
  <c r="BK138" s="1"/>
  <c r="BN138" s="1"/>
  <c r="BQ138" s="1"/>
  <c r="BT138" s="1"/>
  <c r="BW138" s="1"/>
  <c r="BZ138" s="1"/>
  <c r="CC138" s="1"/>
  <c r="CF138" s="1"/>
  <c r="CI138" s="1"/>
  <c r="CL138" s="1"/>
  <c r="CO138" s="1"/>
  <c r="CR138" s="1"/>
  <c r="CW138" s="1"/>
  <c r="I123" i="2"/>
  <c r="L123" s="1"/>
  <c r="O123" s="1"/>
  <c r="R123" s="1"/>
  <c r="U123" s="1"/>
  <c r="X123" s="1"/>
  <c r="AA123" s="1"/>
  <c r="AD123" s="1"/>
  <c r="AG123" s="1"/>
  <c r="AJ123" s="1"/>
  <c r="AM123" s="1"/>
  <c r="AP123" s="1"/>
  <c r="AS123" s="1"/>
  <c r="AV123" s="1"/>
  <c r="AY123" s="1"/>
  <c r="BB123" s="1"/>
  <c r="BE123" s="1"/>
  <c r="BH123" s="1"/>
  <c r="BK123" s="1"/>
  <c r="BN123" s="1"/>
  <c r="BQ123" s="1"/>
  <c r="BT123" s="1"/>
  <c r="BW123" s="1"/>
  <c r="BZ123" s="1"/>
  <c r="CC123" s="1"/>
  <c r="CF123" s="1"/>
  <c r="CI123" s="1"/>
  <c r="CL123" s="1"/>
  <c r="CO123" s="1"/>
  <c r="C122" i="3" s="1"/>
  <c r="F122" s="1"/>
  <c r="I122" s="1"/>
  <c r="L122" s="1"/>
  <c r="O122" s="1"/>
  <c r="R122" s="1"/>
  <c r="U122" s="1"/>
  <c r="X122" s="1"/>
  <c r="AA122" s="1"/>
  <c r="AD122" s="1"/>
  <c r="AG122" s="1"/>
  <c r="AJ122" s="1"/>
  <c r="AM122" s="1"/>
  <c r="AP122" s="1"/>
  <c r="AS122" s="1"/>
  <c r="AV122" s="1"/>
  <c r="AY122" s="1"/>
  <c r="BB122" s="1"/>
  <c r="BE122" s="1"/>
  <c r="BH122" s="1"/>
  <c r="BK122" s="1"/>
  <c r="BN122" s="1"/>
  <c r="BQ122" s="1"/>
  <c r="BT122" s="1"/>
  <c r="BW122" s="1"/>
  <c r="BZ122" s="1"/>
  <c r="CC122" s="1"/>
  <c r="CF122" s="1"/>
  <c r="CI122" s="1"/>
  <c r="CL122" s="1"/>
  <c r="CO122" s="1"/>
  <c r="CR122" s="1"/>
  <c r="CW122" s="1"/>
  <c r="I107" i="2"/>
  <c r="L107" s="1"/>
  <c r="O107" s="1"/>
  <c r="R107" s="1"/>
  <c r="U107" s="1"/>
  <c r="X107" s="1"/>
  <c r="AA107" s="1"/>
  <c r="AD107" s="1"/>
  <c r="AG107" s="1"/>
  <c r="AJ107" s="1"/>
  <c r="AM107" s="1"/>
  <c r="AP107" s="1"/>
  <c r="AS107" s="1"/>
  <c r="AV107" s="1"/>
  <c r="AY107" s="1"/>
  <c r="BB107" s="1"/>
  <c r="BE107" s="1"/>
  <c r="BH107" s="1"/>
  <c r="BK107" s="1"/>
  <c r="BN107" s="1"/>
  <c r="BQ107" s="1"/>
  <c r="BT107" s="1"/>
  <c r="BW107" s="1"/>
  <c r="BZ107" s="1"/>
  <c r="CC107" s="1"/>
  <c r="CF107" s="1"/>
  <c r="CI107" s="1"/>
  <c r="CL107" s="1"/>
  <c r="CO107" s="1"/>
  <c r="C106" i="3" s="1"/>
  <c r="F106" s="1"/>
  <c r="I106" s="1"/>
  <c r="L106" s="1"/>
  <c r="O106" s="1"/>
  <c r="R106" s="1"/>
  <c r="U106" s="1"/>
  <c r="X106" s="1"/>
  <c r="AA106" s="1"/>
  <c r="AD106" s="1"/>
  <c r="AG106" s="1"/>
  <c r="AJ106" s="1"/>
  <c r="AM106" s="1"/>
  <c r="AP106" s="1"/>
  <c r="AS106" s="1"/>
  <c r="AV106" s="1"/>
  <c r="AY106" s="1"/>
  <c r="BB106" s="1"/>
  <c r="BE106" s="1"/>
  <c r="BH106" s="1"/>
  <c r="BK106" s="1"/>
  <c r="BN106" s="1"/>
  <c r="BQ106" s="1"/>
  <c r="BT106" s="1"/>
  <c r="BW106" s="1"/>
  <c r="BZ106" s="1"/>
  <c r="CC106" s="1"/>
  <c r="CF106" s="1"/>
  <c r="CI106" s="1"/>
  <c r="CL106" s="1"/>
  <c r="CO106" s="1"/>
  <c r="CR106" s="1"/>
  <c r="CW106" s="1"/>
  <c r="I91" i="2"/>
  <c r="L91" s="1"/>
  <c r="O91" s="1"/>
  <c r="R91" s="1"/>
  <c r="U91" s="1"/>
  <c r="X91" s="1"/>
  <c r="AA91" s="1"/>
  <c r="AD91" s="1"/>
  <c r="AG91" s="1"/>
  <c r="AJ91" s="1"/>
  <c r="AM91" s="1"/>
  <c r="AP91" s="1"/>
  <c r="AS91" s="1"/>
  <c r="AV91" s="1"/>
  <c r="AY91" s="1"/>
  <c r="BB91" s="1"/>
  <c r="BE91" s="1"/>
  <c r="BH91" s="1"/>
  <c r="BK91" s="1"/>
  <c r="BN91" s="1"/>
  <c r="BQ91" s="1"/>
  <c r="BT91" s="1"/>
  <c r="BW91" s="1"/>
  <c r="BZ91" s="1"/>
  <c r="CC91" s="1"/>
  <c r="CF91" s="1"/>
  <c r="CI91" s="1"/>
  <c r="CL91" s="1"/>
  <c r="CO91" s="1"/>
  <c r="C90" i="3" s="1"/>
  <c r="F90" s="1"/>
  <c r="I90" s="1"/>
  <c r="L90" s="1"/>
  <c r="O90" s="1"/>
  <c r="R90" s="1"/>
  <c r="U90" s="1"/>
  <c r="X90" s="1"/>
  <c r="AA90" s="1"/>
  <c r="AD90" s="1"/>
  <c r="AG90" s="1"/>
  <c r="AJ90" s="1"/>
  <c r="AM90" s="1"/>
  <c r="AP90" s="1"/>
  <c r="AS90" s="1"/>
  <c r="AV90" s="1"/>
  <c r="AY90" s="1"/>
  <c r="BB90" s="1"/>
  <c r="BE90" s="1"/>
  <c r="BH90" s="1"/>
  <c r="BK90" s="1"/>
  <c r="BN90" s="1"/>
  <c r="BQ90" s="1"/>
  <c r="BT90" s="1"/>
  <c r="BW90" s="1"/>
  <c r="BZ90" s="1"/>
  <c r="CC90" s="1"/>
  <c r="CF90" s="1"/>
  <c r="CI90" s="1"/>
  <c r="CL90" s="1"/>
  <c r="CO90" s="1"/>
  <c r="CR90" s="1"/>
  <c r="CW90" s="1"/>
  <c r="I75" i="2"/>
  <c r="L75" s="1"/>
  <c r="O75" s="1"/>
  <c r="R75" s="1"/>
  <c r="U75" s="1"/>
  <c r="X75" s="1"/>
  <c r="AA75" s="1"/>
  <c r="AD75" s="1"/>
  <c r="AG75" s="1"/>
  <c r="AJ75" s="1"/>
  <c r="AM75" s="1"/>
  <c r="AP75" s="1"/>
  <c r="AS75" s="1"/>
  <c r="AV75" s="1"/>
  <c r="AY75" s="1"/>
  <c r="BB75" s="1"/>
  <c r="BE75" s="1"/>
  <c r="BH75" s="1"/>
  <c r="BK75" s="1"/>
  <c r="BN75" s="1"/>
  <c r="BQ75" s="1"/>
  <c r="BT75" s="1"/>
  <c r="BW75" s="1"/>
  <c r="BZ75" s="1"/>
  <c r="CC75" s="1"/>
  <c r="CF75" s="1"/>
  <c r="CI75" s="1"/>
  <c r="CL75" s="1"/>
  <c r="CO75" s="1"/>
  <c r="C74" i="3" s="1"/>
  <c r="F74" s="1"/>
  <c r="I74" s="1"/>
  <c r="L74" s="1"/>
  <c r="O74" s="1"/>
  <c r="R74" s="1"/>
  <c r="U74" s="1"/>
  <c r="X74" s="1"/>
  <c r="AA74" s="1"/>
  <c r="AD74" s="1"/>
  <c r="AG74" s="1"/>
  <c r="AJ74" s="1"/>
  <c r="AM74" s="1"/>
  <c r="AP74" s="1"/>
  <c r="AS74" s="1"/>
  <c r="AV74" s="1"/>
  <c r="AY74" s="1"/>
  <c r="BB74" s="1"/>
  <c r="BE74" s="1"/>
  <c r="BH74" s="1"/>
  <c r="BK74" s="1"/>
  <c r="BN74" s="1"/>
  <c r="BQ74" s="1"/>
  <c r="BT74" s="1"/>
  <c r="BW74" s="1"/>
  <c r="BZ74" s="1"/>
  <c r="CC74" s="1"/>
  <c r="CF74" s="1"/>
  <c r="CI74" s="1"/>
  <c r="CL74" s="1"/>
  <c r="CO74" s="1"/>
  <c r="CR74" s="1"/>
  <c r="CW74" s="1"/>
  <c r="I59" i="2"/>
  <c r="L59" s="1"/>
  <c r="O59" s="1"/>
  <c r="R59" s="1"/>
  <c r="U59" s="1"/>
  <c r="X59" s="1"/>
  <c r="AA59" s="1"/>
  <c r="AD59" s="1"/>
  <c r="AG59" s="1"/>
  <c r="AJ59" s="1"/>
  <c r="AM59" s="1"/>
  <c r="AP59" s="1"/>
  <c r="AS59" s="1"/>
  <c r="AV59" s="1"/>
  <c r="AY59" s="1"/>
  <c r="BB59" s="1"/>
  <c r="BE59" s="1"/>
  <c r="BH59" s="1"/>
  <c r="BK59" s="1"/>
  <c r="BN59" s="1"/>
  <c r="BQ59" s="1"/>
  <c r="BT59" s="1"/>
  <c r="BW59" s="1"/>
  <c r="BZ59" s="1"/>
  <c r="CC59" s="1"/>
  <c r="CF59" s="1"/>
  <c r="CI59" s="1"/>
  <c r="CL59" s="1"/>
  <c r="CO59" s="1"/>
  <c r="C58" i="3" s="1"/>
  <c r="F58" s="1"/>
  <c r="I58" s="1"/>
  <c r="L58" s="1"/>
  <c r="O58" s="1"/>
  <c r="R58" s="1"/>
  <c r="U58" s="1"/>
  <c r="X58" s="1"/>
  <c r="AA58" s="1"/>
  <c r="AD58" s="1"/>
  <c r="AG58" s="1"/>
  <c r="AJ58" s="1"/>
  <c r="AM58" s="1"/>
  <c r="AP58" s="1"/>
  <c r="AS58" s="1"/>
  <c r="AV58" s="1"/>
  <c r="AY58" s="1"/>
  <c r="BB58" s="1"/>
  <c r="BE58" s="1"/>
  <c r="BH58" s="1"/>
  <c r="BK58" s="1"/>
  <c r="BN58" s="1"/>
  <c r="BQ58" s="1"/>
  <c r="BT58" s="1"/>
  <c r="BW58" s="1"/>
  <c r="BZ58" s="1"/>
  <c r="CC58" s="1"/>
  <c r="CF58" s="1"/>
  <c r="CI58" s="1"/>
  <c r="CL58" s="1"/>
  <c r="CO58" s="1"/>
  <c r="CR58" s="1"/>
  <c r="CW58" s="1"/>
  <c r="I43" i="2"/>
  <c r="L43" s="1"/>
  <c r="O43" s="1"/>
  <c r="R43" s="1"/>
  <c r="U43" s="1"/>
  <c r="X43" s="1"/>
  <c r="AA43" s="1"/>
  <c r="AD43" s="1"/>
  <c r="AG43" s="1"/>
  <c r="AJ43" s="1"/>
  <c r="AM43" s="1"/>
  <c r="AP43" s="1"/>
  <c r="AS43" s="1"/>
  <c r="AV43" s="1"/>
  <c r="AY43" s="1"/>
  <c r="BB43" s="1"/>
  <c r="BE43" s="1"/>
  <c r="BH43" s="1"/>
  <c r="BK43" s="1"/>
  <c r="BN43" s="1"/>
  <c r="BQ43" s="1"/>
  <c r="BT43" s="1"/>
  <c r="BW43" s="1"/>
  <c r="BZ43" s="1"/>
  <c r="CC43" s="1"/>
  <c r="CF43" s="1"/>
  <c r="CI43" s="1"/>
  <c r="CL43" s="1"/>
  <c r="CO43" s="1"/>
  <c r="C42" i="3" s="1"/>
  <c r="F42" s="1"/>
  <c r="I42" s="1"/>
  <c r="L42" s="1"/>
  <c r="O42" s="1"/>
  <c r="R42" s="1"/>
  <c r="U42" s="1"/>
  <c r="X42" s="1"/>
  <c r="AA42" s="1"/>
  <c r="AD42" s="1"/>
  <c r="AG42" s="1"/>
  <c r="AJ42" s="1"/>
  <c r="AM42" s="1"/>
  <c r="AP42" s="1"/>
  <c r="AS42" s="1"/>
  <c r="AV42" s="1"/>
  <c r="AY42" s="1"/>
  <c r="BB42" s="1"/>
  <c r="BE42" s="1"/>
  <c r="BH42" s="1"/>
  <c r="BK42" s="1"/>
  <c r="BN42" s="1"/>
  <c r="BQ42" s="1"/>
  <c r="BT42" s="1"/>
  <c r="BW42" s="1"/>
  <c r="BZ42" s="1"/>
  <c r="CC42" s="1"/>
  <c r="CF42" s="1"/>
  <c r="CI42" s="1"/>
  <c r="CL42" s="1"/>
  <c r="CO42" s="1"/>
  <c r="CR42" s="1"/>
  <c r="CW42" s="1"/>
  <c r="I27" i="2"/>
  <c r="L27" s="1"/>
  <c r="O27" s="1"/>
  <c r="R27" s="1"/>
  <c r="U27" s="1"/>
  <c r="X27" s="1"/>
  <c r="AA27" s="1"/>
  <c r="AD27" s="1"/>
  <c r="AG27" s="1"/>
  <c r="AJ27" s="1"/>
  <c r="AM27" s="1"/>
  <c r="AP27" s="1"/>
  <c r="AS27" s="1"/>
  <c r="AV27" s="1"/>
  <c r="AY27" s="1"/>
  <c r="BB27" s="1"/>
  <c r="BE27" s="1"/>
  <c r="BH27" s="1"/>
  <c r="BK27" s="1"/>
  <c r="BN27" s="1"/>
  <c r="BQ27" s="1"/>
  <c r="BT27" s="1"/>
  <c r="BW27" s="1"/>
  <c r="BZ27" s="1"/>
  <c r="CC27" s="1"/>
  <c r="CF27" s="1"/>
  <c r="CI27" s="1"/>
  <c r="CL27" s="1"/>
  <c r="CO27" s="1"/>
  <c r="C26" i="3" s="1"/>
  <c r="F26" s="1"/>
  <c r="I26" s="1"/>
  <c r="L26" s="1"/>
  <c r="O26" s="1"/>
  <c r="R26" s="1"/>
  <c r="U26" s="1"/>
  <c r="X26" s="1"/>
  <c r="AA26" s="1"/>
  <c r="AD26" s="1"/>
  <c r="AG26" s="1"/>
  <c r="AJ26" s="1"/>
  <c r="AM26" s="1"/>
  <c r="AP26" s="1"/>
  <c r="AS26" s="1"/>
  <c r="AV26" s="1"/>
  <c r="AY26" s="1"/>
  <c r="BB26" s="1"/>
  <c r="BE26" s="1"/>
  <c r="BH26" s="1"/>
  <c r="BK26" s="1"/>
  <c r="BN26" s="1"/>
  <c r="BQ26" s="1"/>
  <c r="BT26" s="1"/>
  <c r="BW26" s="1"/>
  <c r="BZ26" s="1"/>
  <c r="CC26" s="1"/>
  <c r="CF26" s="1"/>
  <c r="CI26" s="1"/>
  <c r="CL26" s="1"/>
  <c r="CO26" s="1"/>
  <c r="CR26" s="1"/>
  <c r="CW26" s="1"/>
  <c r="I25" i="2"/>
  <c r="L25" s="1"/>
  <c r="O25" s="1"/>
  <c r="R25" s="1"/>
  <c r="U25" s="1"/>
  <c r="X25" s="1"/>
  <c r="AA25" s="1"/>
  <c r="AD25" s="1"/>
  <c r="AG25" s="1"/>
  <c r="AJ25" s="1"/>
  <c r="AM25" s="1"/>
  <c r="AP25" s="1"/>
  <c r="AS25" s="1"/>
  <c r="AV25" s="1"/>
  <c r="AY25" s="1"/>
  <c r="BB25" s="1"/>
  <c r="BE25" s="1"/>
  <c r="BH25" s="1"/>
  <c r="BK25" s="1"/>
  <c r="BN25" s="1"/>
  <c r="BQ25" s="1"/>
  <c r="BT25" s="1"/>
  <c r="BW25" s="1"/>
  <c r="BZ25" s="1"/>
  <c r="CC25" s="1"/>
  <c r="CF25" s="1"/>
  <c r="CI25" s="1"/>
  <c r="CL25" s="1"/>
  <c r="CO25" s="1"/>
  <c r="C24" i="3" s="1"/>
  <c r="F24" s="1"/>
  <c r="I24" s="1"/>
  <c r="L24" s="1"/>
  <c r="O24" s="1"/>
  <c r="R24" s="1"/>
  <c r="U24" s="1"/>
  <c r="X24" s="1"/>
  <c r="AA24" s="1"/>
  <c r="AD24" s="1"/>
  <c r="I15" i="2"/>
  <c r="L15" s="1"/>
  <c r="O15" s="1"/>
  <c r="R15" s="1"/>
  <c r="U15" s="1"/>
  <c r="X15" s="1"/>
  <c r="AA15" s="1"/>
  <c r="AD15" s="1"/>
  <c r="AG15" s="1"/>
  <c r="AJ15" s="1"/>
  <c r="AM15" s="1"/>
  <c r="AP15" s="1"/>
  <c r="AS15" s="1"/>
  <c r="AV15" s="1"/>
  <c r="AY15" s="1"/>
  <c r="BB15" s="1"/>
  <c r="BE15" s="1"/>
  <c r="BH15" s="1"/>
  <c r="BK15" s="1"/>
  <c r="BN15" s="1"/>
  <c r="BQ15" s="1"/>
  <c r="BT15" s="1"/>
  <c r="BW15" s="1"/>
  <c r="BZ15" s="1"/>
  <c r="CC15" s="1"/>
  <c r="CF15" s="1"/>
  <c r="CI15" s="1"/>
  <c r="CL15" s="1"/>
  <c r="CO15" s="1"/>
  <c r="C14" i="3" s="1"/>
  <c r="F14" s="1"/>
  <c r="I14" s="1"/>
  <c r="L14" s="1"/>
  <c r="O14" s="1"/>
  <c r="R14" s="1"/>
  <c r="U14" s="1"/>
  <c r="X14" s="1"/>
  <c r="AA14" s="1"/>
  <c r="AD14" s="1"/>
  <c r="AG14" s="1"/>
  <c r="AJ14" s="1"/>
  <c r="AM14" s="1"/>
  <c r="AP14" s="1"/>
  <c r="AS14" s="1"/>
  <c r="AV14" s="1"/>
  <c r="AY14" s="1"/>
  <c r="BB14" s="1"/>
  <c r="BE14" s="1"/>
  <c r="BH14" s="1"/>
  <c r="BK14" s="1"/>
  <c r="BN14" s="1"/>
  <c r="BQ14" s="1"/>
  <c r="BT14" s="1"/>
  <c r="BW14" s="1"/>
  <c r="BZ14" s="1"/>
  <c r="CC14" s="1"/>
  <c r="CF14" s="1"/>
  <c r="CI14" s="1"/>
  <c r="CL14" s="1"/>
  <c r="CO14" s="1"/>
  <c r="CR14" s="1"/>
  <c r="CW14" s="1"/>
  <c r="I9" i="2"/>
  <c r="L9" s="1"/>
  <c r="O9" s="1"/>
  <c r="R9" s="1"/>
  <c r="U9" s="1"/>
  <c r="X9" s="1"/>
  <c r="AA9" s="1"/>
  <c r="AD9" s="1"/>
  <c r="AG9" s="1"/>
  <c r="AJ9" s="1"/>
  <c r="AM9" s="1"/>
  <c r="AP9" s="1"/>
  <c r="AS9" s="1"/>
  <c r="AV9" s="1"/>
  <c r="AY9" s="1"/>
  <c r="BB9" s="1"/>
  <c r="BE9" s="1"/>
  <c r="BH9" s="1"/>
  <c r="BK9" s="1"/>
  <c r="BN9" s="1"/>
  <c r="BQ9" s="1"/>
  <c r="BT9" s="1"/>
  <c r="BW9" s="1"/>
  <c r="BZ9" s="1"/>
  <c r="CC9" s="1"/>
  <c r="CF9" s="1"/>
  <c r="CI9" s="1"/>
  <c r="CL9" s="1"/>
  <c r="CO9" s="1"/>
  <c r="C8" i="3" s="1"/>
  <c r="F8" s="1"/>
  <c r="I8" s="1"/>
  <c r="L8" s="1"/>
  <c r="O8" s="1"/>
  <c r="R8" s="1"/>
  <c r="U8" s="1"/>
  <c r="X8" s="1"/>
  <c r="AA8" s="1"/>
  <c r="AD8" s="1"/>
  <c r="AG8" s="1"/>
  <c r="AJ8" s="1"/>
  <c r="AM8" s="1"/>
  <c r="AP8" s="1"/>
  <c r="AS8" s="1"/>
  <c r="AV8" s="1"/>
  <c r="AY8" s="1"/>
  <c r="BB8" s="1"/>
  <c r="BE8" s="1"/>
  <c r="BH8" s="1"/>
  <c r="BK8" s="1"/>
  <c r="BN8" s="1"/>
  <c r="BQ8" s="1"/>
  <c r="BT8" s="1"/>
  <c r="BW8" s="1"/>
  <c r="BZ8" s="1"/>
  <c r="CC8" s="1"/>
  <c r="CF8" s="1"/>
  <c r="CI8" s="1"/>
  <c r="CL8" s="1"/>
  <c r="CO8" s="1"/>
  <c r="CR8" s="1"/>
  <c r="CW8" s="1"/>
  <c r="C193" i="1"/>
  <c r="C188"/>
  <c r="C185"/>
  <c r="C183"/>
  <c r="E183" s="1"/>
  <c r="H183" s="1"/>
  <c r="K183" s="1"/>
  <c r="N183" s="1"/>
  <c r="Q183" s="1"/>
  <c r="T183" s="1"/>
  <c r="W183" s="1"/>
  <c r="Z183" s="1"/>
  <c r="AC183" s="1"/>
  <c r="AF183" s="1"/>
  <c r="C182"/>
  <c r="C177"/>
  <c r="E177" s="1"/>
  <c r="H177" s="1"/>
  <c r="K177" s="1"/>
  <c r="N177" s="1"/>
  <c r="Q177" s="1"/>
  <c r="T177" s="1"/>
  <c r="W177" s="1"/>
  <c r="Z177" s="1"/>
  <c r="AC177" s="1"/>
  <c r="AF177" s="1"/>
  <c r="C176"/>
  <c r="C175"/>
  <c r="E175" s="1"/>
  <c r="H175" s="1"/>
  <c r="K175" s="1"/>
  <c r="N175" s="1"/>
  <c r="Q175" s="1"/>
  <c r="T175" s="1"/>
  <c r="W175" s="1"/>
  <c r="Z175" s="1"/>
  <c r="AC175" s="1"/>
  <c r="AF175" s="1"/>
  <c r="C55"/>
  <c r="E55" s="1"/>
  <c r="H55" s="1"/>
  <c r="K55" s="1"/>
  <c r="N55" s="1"/>
  <c r="Q55" s="1"/>
  <c r="T55" s="1"/>
  <c r="W55" s="1"/>
  <c r="Z55" s="1"/>
  <c r="AC55" s="1"/>
  <c r="AF55" s="1"/>
  <c r="C45"/>
  <c r="E45" s="1"/>
  <c r="H45" s="1"/>
  <c r="K45" s="1"/>
  <c r="N45" s="1"/>
  <c r="Q45" s="1"/>
  <c r="T45" s="1"/>
  <c r="W45" s="1"/>
  <c r="Z45" s="1"/>
  <c r="AC45" s="1"/>
  <c r="AF45" s="1"/>
  <c r="C41"/>
  <c r="C40"/>
  <c r="C35"/>
  <c r="E35" s="1"/>
  <c r="H35" s="1"/>
  <c r="K35" s="1"/>
  <c r="N35" s="1"/>
  <c r="Q35" s="1"/>
  <c r="T35" s="1"/>
  <c r="W35" s="1"/>
  <c r="Z35" s="1"/>
  <c r="AC35" s="1"/>
  <c r="AF35" s="1"/>
  <c r="C33"/>
  <c r="E33" s="1"/>
  <c r="H33" s="1"/>
  <c r="K33" s="1"/>
  <c r="N33" s="1"/>
  <c r="Q33" s="1"/>
  <c r="T33" s="1"/>
  <c r="W33" s="1"/>
  <c r="Z33" s="1"/>
  <c r="AC33" s="1"/>
  <c r="AF33" s="1"/>
  <c r="C29"/>
  <c r="C25"/>
  <c r="E25" s="1"/>
  <c r="H25" s="1"/>
  <c r="K25" s="1"/>
  <c r="N25" s="1"/>
  <c r="Q25" s="1"/>
  <c r="T25" s="1"/>
  <c r="W25" s="1"/>
  <c r="Z25" s="1"/>
  <c r="AC25" s="1"/>
  <c r="AF25" s="1"/>
  <c r="C24"/>
  <c r="C23"/>
  <c r="E23" s="1"/>
  <c r="H23" s="1"/>
  <c r="K23" s="1"/>
  <c r="N23" s="1"/>
  <c r="Q23" s="1"/>
  <c r="T23" s="1"/>
  <c r="W23" s="1"/>
  <c r="Z23" s="1"/>
  <c r="AC23" s="1"/>
  <c r="AF23" s="1"/>
  <c r="C13"/>
  <c r="C101"/>
  <c r="E101" s="1"/>
  <c r="H101" s="1"/>
  <c r="K101" s="1"/>
  <c r="N101" s="1"/>
  <c r="Q101" s="1"/>
  <c r="T101" s="1"/>
  <c r="W101" s="1"/>
  <c r="Z101" s="1"/>
  <c r="AC101" s="1"/>
  <c r="AF101" s="1"/>
  <c r="C95"/>
  <c r="E95" s="1"/>
  <c r="H95" s="1"/>
  <c r="K95" s="1"/>
  <c r="N95" s="1"/>
  <c r="Q95" s="1"/>
  <c r="T95" s="1"/>
  <c r="W95" s="1"/>
  <c r="Z95" s="1"/>
  <c r="AC95" s="1"/>
  <c r="AF95" s="1"/>
  <c r="C92"/>
  <c r="C91"/>
  <c r="C79"/>
  <c r="E79" s="1"/>
  <c r="H79" s="1"/>
  <c r="K79" s="1"/>
  <c r="N79" s="1"/>
  <c r="Q79" s="1"/>
  <c r="T79" s="1"/>
  <c r="W79" s="1"/>
  <c r="Z79" s="1"/>
  <c r="AC79" s="1"/>
  <c r="AF79" s="1"/>
  <c r="C75"/>
  <c r="E75" s="1"/>
  <c r="H75" s="1"/>
  <c r="K75" s="1"/>
  <c r="N75" s="1"/>
  <c r="Q75" s="1"/>
  <c r="T75" s="1"/>
  <c r="W75" s="1"/>
  <c r="Z75" s="1"/>
  <c r="AC75" s="1"/>
  <c r="AF75" s="1"/>
  <c r="C125"/>
  <c r="E125" s="1"/>
  <c r="H125" s="1"/>
  <c r="K125" s="1"/>
  <c r="N125" s="1"/>
  <c r="Q125" s="1"/>
  <c r="T125" s="1"/>
  <c r="W125" s="1"/>
  <c r="Z125" s="1"/>
  <c r="AC125" s="1"/>
  <c r="AF125" s="1"/>
  <c r="C258"/>
  <c r="C200"/>
  <c r="C339"/>
  <c r="C209"/>
  <c r="C314"/>
  <c r="C312"/>
  <c r="E312" s="1"/>
  <c r="H312" s="1"/>
  <c r="K312" s="1"/>
  <c r="N312" s="1"/>
  <c r="Q312" s="1"/>
  <c r="T312" s="1"/>
  <c r="W312" s="1"/>
  <c r="Z312" s="1"/>
  <c r="AC312" s="1"/>
  <c r="AF312" s="1"/>
  <c r="C208"/>
  <c r="E208" s="1"/>
  <c r="H208" s="1"/>
  <c r="K208" s="1"/>
  <c r="N208" s="1"/>
  <c r="Q208" s="1"/>
  <c r="T208" s="1"/>
  <c r="W208" s="1"/>
  <c r="Z208" s="1"/>
  <c r="AC208" s="1"/>
  <c r="AF208" s="1"/>
  <c r="C213"/>
  <c r="C218"/>
  <c r="E4"/>
  <c r="H4" s="1"/>
  <c r="K4" s="1"/>
  <c r="N4" s="1"/>
  <c r="Q4" s="1"/>
  <c r="T4" s="1"/>
  <c r="W4" s="1"/>
  <c r="Z4" s="1"/>
  <c r="AC4" s="1"/>
  <c r="AF4" s="1"/>
  <c r="E5"/>
  <c r="H5" s="1"/>
  <c r="K5" s="1"/>
  <c r="N5" s="1"/>
  <c r="Q5" s="1"/>
  <c r="T5" s="1"/>
  <c r="W5" s="1"/>
  <c r="Z5" s="1"/>
  <c r="AC5" s="1"/>
  <c r="AF5" s="1"/>
  <c r="E6"/>
  <c r="H6" s="1"/>
  <c r="K6" s="1"/>
  <c r="N6" s="1"/>
  <c r="Q6" s="1"/>
  <c r="T6" s="1"/>
  <c r="W6" s="1"/>
  <c r="Z6" s="1"/>
  <c r="AC6" s="1"/>
  <c r="AF6" s="1"/>
  <c r="E7"/>
  <c r="H7" s="1"/>
  <c r="K7" s="1"/>
  <c r="N7" s="1"/>
  <c r="Q7" s="1"/>
  <c r="T7" s="1"/>
  <c r="W7" s="1"/>
  <c r="Z7" s="1"/>
  <c r="AC7" s="1"/>
  <c r="AF7" s="1"/>
  <c r="E8"/>
  <c r="H8" s="1"/>
  <c r="K8" s="1"/>
  <c r="N8" s="1"/>
  <c r="Q8" s="1"/>
  <c r="T8" s="1"/>
  <c r="W8" s="1"/>
  <c r="Z8" s="1"/>
  <c r="AC8" s="1"/>
  <c r="AF8" s="1"/>
  <c r="E9"/>
  <c r="H9" s="1"/>
  <c r="K9" s="1"/>
  <c r="N9" s="1"/>
  <c r="Q9" s="1"/>
  <c r="T9" s="1"/>
  <c r="W9" s="1"/>
  <c r="Z9" s="1"/>
  <c r="AC9" s="1"/>
  <c r="AF9" s="1"/>
  <c r="E10"/>
  <c r="H10" s="1"/>
  <c r="K10" s="1"/>
  <c r="N10" s="1"/>
  <c r="Q10" s="1"/>
  <c r="T10" s="1"/>
  <c r="W10" s="1"/>
  <c r="Z10" s="1"/>
  <c r="AC10" s="1"/>
  <c r="AF10" s="1"/>
  <c r="E11"/>
  <c r="H11" s="1"/>
  <c r="K11" s="1"/>
  <c r="N11" s="1"/>
  <c r="Q11" s="1"/>
  <c r="T11" s="1"/>
  <c r="W11" s="1"/>
  <c r="Z11" s="1"/>
  <c r="AC11" s="1"/>
  <c r="AF11" s="1"/>
  <c r="E12"/>
  <c r="H12" s="1"/>
  <c r="K12" s="1"/>
  <c r="N12" s="1"/>
  <c r="Q12" s="1"/>
  <c r="T12" s="1"/>
  <c r="W12" s="1"/>
  <c r="Z12" s="1"/>
  <c r="AC12" s="1"/>
  <c r="AF12" s="1"/>
  <c r="E13"/>
  <c r="H13" s="1"/>
  <c r="K13" s="1"/>
  <c r="N13" s="1"/>
  <c r="Q13" s="1"/>
  <c r="T13" s="1"/>
  <c r="W13" s="1"/>
  <c r="Z13" s="1"/>
  <c r="AC13" s="1"/>
  <c r="AF13" s="1"/>
  <c r="E14"/>
  <c r="H14" s="1"/>
  <c r="K14" s="1"/>
  <c r="N14" s="1"/>
  <c r="Q14" s="1"/>
  <c r="T14" s="1"/>
  <c r="W14" s="1"/>
  <c r="Z14" s="1"/>
  <c r="AC14" s="1"/>
  <c r="AF14" s="1"/>
  <c r="E15"/>
  <c r="H15" s="1"/>
  <c r="K15" s="1"/>
  <c r="N15" s="1"/>
  <c r="Q15" s="1"/>
  <c r="T15" s="1"/>
  <c r="W15" s="1"/>
  <c r="Z15" s="1"/>
  <c r="AC15" s="1"/>
  <c r="AF15" s="1"/>
  <c r="E16"/>
  <c r="H16" s="1"/>
  <c r="K16" s="1"/>
  <c r="N16" s="1"/>
  <c r="Q16" s="1"/>
  <c r="T16" s="1"/>
  <c r="W16" s="1"/>
  <c r="Z16" s="1"/>
  <c r="AC16" s="1"/>
  <c r="AF16" s="1"/>
  <c r="E17"/>
  <c r="H17" s="1"/>
  <c r="K17" s="1"/>
  <c r="N17" s="1"/>
  <c r="Q17" s="1"/>
  <c r="T17" s="1"/>
  <c r="W17" s="1"/>
  <c r="Z17" s="1"/>
  <c r="AC17" s="1"/>
  <c r="AF17" s="1"/>
  <c r="E18"/>
  <c r="H18" s="1"/>
  <c r="K18" s="1"/>
  <c r="N18" s="1"/>
  <c r="Q18" s="1"/>
  <c r="T18" s="1"/>
  <c r="W18" s="1"/>
  <c r="Z18" s="1"/>
  <c r="AC18" s="1"/>
  <c r="AF18" s="1"/>
  <c r="E19"/>
  <c r="H19" s="1"/>
  <c r="K19" s="1"/>
  <c r="N19" s="1"/>
  <c r="Q19" s="1"/>
  <c r="T19" s="1"/>
  <c r="W19" s="1"/>
  <c r="Z19" s="1"/>
  <c r="AC19" s="1"/>
  <c r="AF19" s="1"/>
  <c r="E20"/>
  <c r="H20" s="1"/>
  <c r="K20" s="1"/>
  <c r="N20" s="1"/>
  <c r="Q20" s="1"/>
  <c r="T20" s="1"/>
  <c r="W20" s="1"/>
  <c r="Z20" s="1"/>
  <c r="AC20" s="1"/>
  <c r="AF20" s="1"/>
  <c r="E21"/>
  <c r="H21" s="1"/>
  <c r="K21" s="1"/>
  <c r="N21" s="1"/>
  <c r="Q21" s="1"/>
  <c r="T21" s="1"/>
  <c r="W21" s="1"/>
  <c r="Z21" s="1"/>
  <c r="AC21" s="1"/>
  <c r="AF21" s="1"/>
  <c r="E22"/>
  <c r="H22" s="1"/>
  <c r="K22" s="1"/>
  <c r="N22" s="1"/>
  <c r="Q22" s="1"/>
  <c r="T22" s="1"/>
  <c r="W22" s="1"/>
  <c r="Z22" s="1"/>
  <c r="AC22" s="1"/>
  <c r="AF22" s="1"/>
  <c r="E24"/>
  <c r="H24" s="1"/>
  <c r="K24" s="1"/>
  <c r="N24" s="1"/>
  <c r="Q24" s="1"/>
  <c r="T24" s="1"/>
  <c r="W24" s="1"/>
  <c r="Z24" s="1"/>
  <c r="AC24" s="1"/>
  <c r="AF24" s="1"/>
  <c r="E26"/>
  <c r="H26" s="1"/>
  <c r="K26" s="1"/>
  <c r="N26" s="1"/>
  <c r="Q26" s="1"/>
  <c r="T26" s="1"/>
  <c r="W26" s="1"/>
  <c r="Z26" s="1"/>
  <c r="AC26" s="1"/>
  <c r="AF26" s="1"/>
  <c r="E27"/>
  <c r="H27" s="1"/>
  <c r="K27" s="1"/>
  <c r="N27" s="1"/>
  <c r="Q27" s="1"/>
  <c r="T27" s="1"/>
  <c r="W27" s="1"/>
  <c r="Z27" s="1"/>
  <c r="AC27" s="1"/>
  <c r="AF27" s="1"/>
  <c r="E28"/>
  <c r="H28" s="1"/>
  <c r="K28" s="1"/>
  <c r="N28" s="1"/>
  <c r="Q28" s="1"/>
  <c r="T28" s="1"/>
  <c r="W28" s="1"/>
  <c r="Z28" s="1"/>
  <c r="AC28" s="1"/>
  <c r="AF28" s="1"/>
  <c r="E29"/>
  <c r="H29" s="1"/>
  <c r="K29" s="1"/>
  <c r="N29" s="1"/>
  <c r="Q29" s="1"/>
  <c r="T29" s="1"/>
  <c r="W29" s="1"/>
  <c r="Z29" s="1"/>
  <c r="AC29" s="1"/>
  <c r="AF29" s="1"/>
  <c r="E30"/>
  <c r="H30" s="1"/>
  <c r="K30" s="1"/>
  <c r="N30" s="1"/>
  <c r="Q30" s="1"/>
  <c r="T30" s="1"/>
  <c r="W30" s="1"/>
  <c r="Z30" s="1"/>
  <c r="AC30" s="1"/>
  <c r="AF30" s="1"/>
  <c r="E31"/>
  <c r="H31" s="1"/>
  <c r="K31" s="1"/>
  <c r="N31" s="1"/>
  <c r="Q31" s="1"/>
  <c r="T31" s="1"/>
  <c r="W31" s="1"/>
  <c r="Z31" s="1"/>
  <c r="AC31" s="1"/>
  <c r="AF31" s="1"/>
  <c r="E32"/>
  <c r="H32" s="1"/>
  <c r="K32" s="1"/>
  <c r="N32" s="1"/>
  <c r="Q32" s="1"/>
  <c r="T32" s="1"/>
  <c r="W32" s="1"/>
  <c r="Z32" s="1"/>
  <c r="AC32" s="1"/>
  <c r="AF32" s="1"/>
  <c r="E34"/>
  <c r="H34" s="1"/>
  <c r="K34" s="1"/>
  <c r="N34" s="1"/>
  <c r="Q34" s="1"/>
  <c r="T34" s="1"/>
  <c r="W34" s="1"/>
  <c r="Z34" s="1"/>
  <c r="AC34" s="1"/>
  <c r="AF34" s="1"/>
  <c r="E36"/>
  <c r="H36" s="1"/>
  <c r="K36" s="1"/>
  <c r="N36" s="1"/>
  <c r="Q36" s="1"/>
  <c r="T36" s="1"/>
  <c r="W36" s="1"/>
  <c r="Z36" s="1"/>
  <c r="AC36" s="1"/>
  <c r="AF36" s="1"/>
  <c r="E37"/>
  <c r="H37" s="1"/>
  <c r="K37" s="1"/>
  <c r="N37" s="1"/>
  <c r="Q37" s="1"/>
  <c r="T37" s="1"/>
  <c r="W37" s="1"/>
  <c r="Z37" s="1"/>
  <c r="AC37" s="1"/>
  <c r="AF37" s="1"/>
  <c r="E38"/>
  <c r="H38" s="1"/>
  <c r="K38" s="1"/>
  <c r="N38" s="1"/>
  <c r="Q38" s="1"/>
  <c r="T38" s="1"/>
  <c r="W38" s="1"/>
  <c r="Z38" s="1"/>
  <c r="AC38" s="1"/>
  <c r="AF38" s="1"/>
  <c r="E39"/>
  <c r="H39" s="1"/>
  <c r="K39" s="1"/>
  <c r="N39" s="1"/>
  <c r="Q39" s="1"/>
  <c r="T39" s="1"/>
  <c r="W39" s="1"/>
  <c r="Z39" s="1"/>
  <c r="AC39" s="1"/>
  <c r="AF39" s="1"/>
  <c r="E40"/>
  <c r="H40" s="1"/>
  <c r="K40" s="1"/>
  <c r="N40" s="1"/>
  <c r="Q40" s="1"/>
  <c r="T40" s="1"/>
  <c r="W40" s="1"/>
  <c r="Z40" s="1"/>
  <c r="AC40" s="1"/>
  <c r="AF40" s="1"/>
  <c r="E41"/>
  <c r="H41" s="1"/>
  <c r="K41" s="1"/>
  <c r="N41" s="1"/>
  <c r="Q41" s="1"/>
  <c r="T41" s="1"/>
  <c r="W41" s="1"/>
  <c r="Z41" s="1"/>
  <c r="AC41" s="1"/>
  <c r="AF41" s="1"/>
  <c r="E42"/>
  <c r="H42" s="1"/>
  <c r="K42" s="1"/>
  <c r="N42" s="1"/>
  <c r="Q42" s="1"/>
  <c r="T42" s="1"/>
  <c r="W42" s="1"/>
  <c r="Z42" s="1"/>
  <c r="AC42" s="1"/>
  <c r="AF42" s="1"/>
  <c r="E43"/>
  <c r="H43" s="1"/>
  <c r="K43" s="1"/>
  <c r="N43" s="1"/>
  <c r="Q43" s="1"/>
  <c r="T43" s="1"/>
  <c r="W43" s="1"/>
  <c r="Z43" s="1"/>
  <c r="AC43" s="1"/>
  <c r="AF43" s="1"/>
  <c r="E44"/>
  <c r="H44" s="1"/>
  <c r="K44" s="1"/>
  <c r="N44" s="1"/>
  <c r="Q44" s="1"/>
  <c r="T44" s="1"/>
  <c r="W44" s="1"/>
  <c r="Z44" s="1"/>
  <c r="AC44" s="1"/>
  <c r="AF44" s="1"/>
  <c r="E46"/>
  <c r="H46" s="1"/>
  <c r="K46" s="1"/>
  <c r="N46" s="1"/>
  <c r="Q46" s="1"/>
  <c r="T46" s="1"/>
  <c r="W46" s="1"/>
  <c r="Z46" s="1"/>
  <c r="AC46" s="1"/>
  <c r="AF46" s="1"/>
  <c r="E47"/>
  <c r="H47" s="1"/>
  <c r="K47" s="1"/>
  <c r="N47" s="1"/>
  <c r="Q47" s="1"/>
  <c r="T47" s="1"/>
  <c r="W47" s="1"/>
  <c r="Z47" s="1"/>
  <c r="AC47" s="1"/>
  <c r="AF47" s="1"/>
  <c r="E48"/>
  <c r="H48" s="1"/>
  <c r="K48" s="1"/>
  <c r="N48" s="1"/>
  <c r="Q48" s="1"/>
  <c r="T48" s="1"/>
  <c r="W48" s="1"/>
  <c r="Z48" s="1"/>
  <c r="AC48" s="1"/>
  <c r="AF48" s="1"/>
  <c r="E49"/>
  <c r="H49" s="1"/>
  <c r="K49" s="1"/>
  <c r="N49" s="1"/>
  <c r="Q49" s="1"/>
  <c r="T49" s="1"/>
  <c r="W49" s="1"/>
  <c r="Z49" s="1"/>
  <c r="AC49" s="1"/>
  <c r="AF49" s="1"/>
  <c r="E50"/>
  <c r="H50" s="1"/>
  <c r="K50" s="1"/>
  <c r="N50" s="1"/>
  <c r="Q50" s="1"/>
  <c r="T50" s="1"/>
  <c r="W50" s="1"/>
  <c r="Z50" s="1"/>
  <c r="AC50" s="1"/>
  <c r="AF50" s="1"/>
  <c r="E51"/>
  <c r="H51" s="1"/>
  <c r="K51" s="1"/>
  <c r="N51" s="1"/>
  <c r="Q51" s="1"/>
  <c r="T51" s="1"/>
  <c r="W51" s="1"/>
  <c r="Z51" s="1"/>
  <c r="AC51" s="1"/>
  <c r="AF51" s="1"/>
  <c r="E52"/>
  <c r="H52" s="1"/>
  <c r="K52" s="1"/>
  <c r="N52" s="1"/>
  <c r="Q52" s="1"/>
  <c r="T52" s="1"/>
  <c r="W52" s="1"/>
  <c r="Z52" s="1"/>
  <c r="AC52" s="1"/>
  <c r="AF52" s="1"/>
  <c r="E53"/>
  <c r="H53" s="1"/>
  <c r="K53" s="1"/>
  <c r="N53" s="1"/>
  <c r="Q53" s="1"/>
  <c r="T53" s="1"/>
  <c r="W53" s="1"/>
  <c r="Z53" s="1"/>
  <c r="AC53" s="1"/>
  <c r="AF53" s="1"/>
  <c r="E54"/>
  <c r="H54" s="1"/>
  <c r="K54" s="1"/>
  <c r="N54" s="1"/>
  <c r="Q54" s="1"/>
  <c r="T54" s="1"/>
  <c r="W54" s="1"/>
  <c r="Z54" s="1"/>
  <c r="AC54" s="1"/>
  <c r="AF54" s="1"/>
  <c r="E56"/>
  <c r="H56" s="1"/>
  <c r="K56" s="1"/>
  <c r="N56" s="1"/>
  <c r="Q56" s="1"/>
  <c r="T56" s="1"/>
  <c r="W56" s="1"/>
  <c r="Z56" s="1"/>
  <c r="AC56" s="1"/>
  <c r="AF56" s="1"/>
  <c r="E57"/>
  <c r="H57" s="1"/>
  <c r="K57" s="1"/>
  <c r="N57" s="1"/>
  <c r="Q57" s="1"/>
  <c r="T57" s="1"/>
  <c r="W57" s="1"/>
  <c r="Z57" s="1"/>
  <c r="AC57" s="1"/>
  <c r="AF57" s="1"/>
  <c r="E58"/>
  <c r="H58" s="1"/>
  <c r="K58" s="1"/>
  <c r="N58" s="1"/>
  <c r="Q58" s="1"/>
  <c r="T58" s="1"/>
  <c r="W58" s="1"/>
  <c r="Z58" s="1"/>
  <c r="AC58" s="1"/>
  <c r="AF58" s="1"/>
  <c r="E59"/>
  <c r="H59" s="1"/>
  <c r="K59" s="1"/>
  <c r="N59" s="1"/>
  <c r="Q59" s="1"/>
  <c r="T59" s="1"/>
  <c r="W59" s="1"/>
  <c r="Z59" s="1"/>
  <c r="AC59" s="1"/>
  <c r="AF59" s="1"/>
  <c r="E60"/>
  <c r="H60" s="1"/>
  <c r="K60" s="1"/>
  <c r="N60" s="1"/>
  <c r="Q60" s="1"/>
  <c r="T60" s="1"/>
  <c r="W60" s="1"/>
  <c r="Z60" s="1"/>
  <c r="AC60" s="1"/>
  <c r="AF60" s="1"/>
  <c r="E61"/>
  <c r="H61" s="1"/>
  <c r="K61" s="1"/>
  <c r="N61" s="1"/>
  <c r="Q61" s="1"/>
  <c r="T61" s="1"/>
  <c r="W61" s="1"/>
  <c r="Z61" s="1"/>
  <c r="AC61" s="1"/>
  <c r="AF61" s="1"/>
  <c r="E62"/>
  <c r="H62" s="1"/>
  <c r="K62" s="1"/>
  <c r="N62" s="1"/>
  <c r="Q62" s="1"/>
  <c r="T62" s="1"/>
  <c r="W62" s="1"/>
  <c r="Z62" s="1"/>
  <c r="AC62" s="1"/>
  <c r="AF62" s="1"/>
  <c r="E63"/>
  <c r="H63" s="1"/>
  <c r="K63" s="1"/>
  <c r="N63" s="1"/>
  <c r="Q63" s="1"/>
  <c r="T63" s="1"/>
  <c r="W63" s="1"/>
  <c r="Z63" s="1"/>
  <c r="AC63" s="1"/>
  <c r="AF63" s="1"/>
  <c r="E64"/>
  <c r="H64" s="1"/>
  <c r="K64" s="1"/>
  <c r="N64" s="1"/>
  <c r="Q64" s="1"/>
  <c r="T64" s="1"/>
  <c r="W64" s="1"/>
  <c r="Z64" s="1"/>
  <c r="AC64" s="1"/>
  <c r="AF64" s="1"/>
  <c r="E65"/>
  <c r="H65" s="1"/>
  <c r="K65" s="1"/>
  <c r="N65" s="1"/>
  <c r="Q65" s="1"/>
  <c r="T65" s="1"/>
  <c r="W65" s="1"/>
  <c r="Z65" s="1"/>
  <c r="AC65" s="1"/>
  <c r="AF65" s="1"/>
  <c r="E66"/>
  <c r="H66" s="1"/>
  <c r="K66" s="1"/>
  <c r="N66" s="1"/>
  <c r="Q66" s="1"/>
  <c r="T66" s="1"/>
  <c r="W66" s="1"/>
  <c r="Z66" s="1"/>
  <c r="AC66" s="1"/>
  <c r="AF66" s="1"/>
  <c r="E67"/>
  <c r="H67" s="1"/>
  <c r="K67" s="1"/>
  <c r="N67" s="1"/>
  <c r="Q67" s="1"/>
  <c r="T67" s="1"/>
  <c r="W67" s="1"/>
  <c r="Z67" s="1"/>
  <c r="AC67" s="1"/>
  <c r="AF67" s="1"/>
  <c r="E68"/>
  <c r="H68" s="1"/>
  <c r="K68" s="1"/>
  <c r="N68" s="1"/>
  <c r="Q68" s="1"/>
  <c r="T68" s="1"/>
  <c r="W68" s="1"/>
  <c r="Z68" s="1"/>
  <c r="AC68" s="1"/>
  <c r="AF68" s="1"/>
  <c r="E69"/>
  <c r="H69" s="1"/>
  <c r="K69" s="1"/>
  <c r="N69" s="1"/>
  <c r="Q69" s="1"/>
  <c r="T69" s="1"/>
  <c r="W69" s="1"/>
  <c r="Z69" s="1"/>
  <c r="AC69" s="1"/>
  <c r="AF69" s="1"/>
  <c r="E70"/>
  <c r="H70" s="1"/>
  <c r="K70" s="1"/>
  <c r="N70" s="1"/>
  <c r="Q70" s="1"/>
  <c r="T70" s="1"/>
  <c r="W70" s="1"/>
  <c r="Z70" s="1"/>
  <c r="AC70" s="1"/>
  <c r="AF70" s="1"/>
  <c r="E71"/>
  <c r="H71" s="1"/>
  <c r="K71" s="1"/>
  <c r="N71" s="1"/>
  <c r="Q71" s="1"/>
  <c r="T71" s="1"/>
  <c r="W71" s="1"/>
  <c r="Z71" s="1"/>
  <c r="AC71" s="1"/>
  <c r="AF71" s="1"/>
  <c r="E72"/>
  <c r="H72" s="1"/>
  <c r="K72" s="1"/>
  <c r="N72" s="1"/>
  <c r="Q72" s="1"/>
  <c r="T72" s="1"/>
  <c r="W72" s="1"/>
  <c r="Z72" s="1"/>
  <c r="AC72" s="1"/>
  <c r="AF72" s="1"/>
  <c r="E73"/>
  <c r="H73" s="1"/>
  <c r="K73" s="1"/>
  <c r="N73" s="1"/>
  <c r="Q73" s="1"/>
  <c r="T73" s="1"/>
  <c r="W73" s="1"/>
  <c r="Z73" s="1"/>
  <c r="AC73" s="1"/>
  <c r="AF73" s="1"/>
  <c r="E74"/>
  <c r="H74" s="1"/>
  <c r="K74" s="1"/>
  <c r="N74" s="1"/>
  <c r="Q74" s="1"/>
  <c r="T74" s="1"/>
  <c r="W74" s="1"/>
  <c r="Z74" s="1"/>
  <c r="AC74" s="1"/>
  <c r="AF74" s="1"/>
  <c r="E76"/>
  <c r="H76" s="1"/>
  <c r="K76" s="1"/>
  <c r="N76" s="1"/>
  <c r="Q76" s="1"/>
  <c r="T76" s="1"/>
  <c r="W76" s="1"/>
  <c r="Z76" s="1"/>
  <c r="AC76" s="1"/>
  <c r="AF76" s="1"/>
  <c r="E77"/>
  <c r="H77" s="1"/>
  <c r="K77" s="1"/>
  <c r="N77" s="1"/>
  <c r="Q77" s="1"/>
  <c r="T77" s="1"/>
  <c r="W77" s="1"/>
  <c r="Z77" s="1"/>
  <c r="AC77" s="1"/>
  <c r="AF77" s="1"/>
  <c r="E78"/>
  <c r="H78" s="1"/>
  <c r="K78" s="1"/>
  <c r="N78" s="1"/>
  <c r="Q78" s="1"/>
  <c r="T78" s="1"/>
  <c r="W78" s="1"/>
  <c r="Z78" s="1"/>
  <c r="AC78" s="1"/>
  <c r="AF78" s="1"/>
  <c r="E80"/>
  <c r="H80" s="1"/>
  <c r="K80" s="1"/>
  <c r="N80" s="1"/>
  <c r="Q80" s="1"/>
  <c r="T80" s="1"/>
  <c r="W80" s="1"/>
  <c r="Z80" s="1"/>
  <c r="AC80" s="1"/>
  <c r="AF80" s="1"/>
  <c r="E81"/>
  <c r="H81" s="1"/>
  <c r="K81" s="1"/>
  <c r="N81" s="1"/>
  <c r="Q81" s="1"/>
  <c r="T81" s="1"/>
  <c r="W81" s="1"/>
  <c r="Z81" s="1"/>
  <c r="AC81" s="1"/>
  <c r="AF81" s="1"/>
  <c r="E82"/>
  <c r="H82" s="1"/>
  <c r="K82" s="1"/>
  <c r="N82" s="1"/>
  <c r="Q82" s="1"/>
  <c r="T82" s="1"/>
  <c r="W82" s="1"/>
  <c r="Z82" s="1"/>
  <c r="AC82" s="1"/>
  <c r="AF82" s="1"/>
  <c r="E83"/>
  <c r="H83" s="1"/>
  <c r="K83" s="1"/>
  <c r="N83" s="1"/>
  <c r="Q83" s="1"/>
  <c r="T83" s="1"/>
  <c r="W83" s="1"/>
  <c r="Z83" s="1"/>
  <c r="AC83" s="1"/>
  <c r="AF83" s="1"/>
  <c r="E84"/>
  <c r="H84" s="1"/>
  <c r="K84" s="1"/>
  <c r="N84" s="1"/>
  <c r="Q84" s="1"/>
  <c r="T84" s="1"/>
  <c r="W84" s="1"/>
  <c r="Z84" s="1"/>
  <c r="AC84" s="1"/>
  <c r="AF84" s="1"/>
  <c r="E85"/>
  <c r="H85" s="1"/>
  <c r="K85" s="1"/>
  <c r="N85" s="1"/>
  <c r="Q85" s="1"/>
  <c r="T85" s="1"/>
  <c r="W85" s="1"/>
  <c r="Z85" s="1"/>
  <c r="AC85" s="1"/>
  <c r="AF85" s="1"/>
  <c r="E86"/>
  <c r="H86" s="1"/>
  <c r="K86" s="1"/>
  <c r="N86" s="1"/>
  <c r="Q86" s="1"/>
  <c r="T86" s="1"/>
  <c r="W86" s="1"/>
  <c r="Z86" s="1"/>
  <c r="AC86" s="1"/>
  <c r="AF86" s="1"/>
  <c r="E87"/>
  <c r="H87" s="1"/>
  <c r="K87" s="1"/>
  <c r="N87" s="1"/>
  <c r="Q87" s="1"/>
  <c r="T87" s="1"/>
  <c r="W87" s="1"/>
  <c r="Z87" s="1"/>
  <c r="AC87" s="1"/>
  <c r="AF87" s="1"/>
  <c r="E88"/>
  <c r="H88" s="1"/>
  <c r="K88" s="1"/>
  <c r="N88" s="1"/>
  <c r="Q88" s="1"/>
  <c r="T88" s="1"/>
  <c r="W88" s="1"/>
  <c r="Z88" s="1"/>
  <c r="AC88" s="1"/>
  <c r="AF88" s="1"/>
  <c r="E89"/>
  <c r="H89" s="1"/>
  <c r="K89" s="1"/>
  <c r="N89" s="1"/>
  <c r="Q89" s="1"/>
  <c r="T89" s="1"/>
  <c r="W89" s="1"/>
  <c r="Z89" s="1"/>
  <c r="AC89" s="1"/>
  <c r="AF89" s="1"/>
  <c r="E90"/>
  <c r="H90" s="1"/>
  <c r="K90" s="1"/>
  <c r="N90" s="1"/>
  <c r="Q90" s="1"/>
  <c r="T90" s="1"/>
  <c r="W90" s="1"/>
  <c r="Z90" s="1"/>
  <c r="AC90" s="1"/>
  <c r="AF90" s="1"/>
  <c r="E91"/>
  <c r="H91" s="1"/>
  <c r="K91" s="1"/>
  <c r="N91" s="1"/>
  <c r="Q91" s="1"/>
  <c r="T91" s="1"/>
  <c r="W91" s="1"/>
  <c r="Z91" s="1"/>
  <c r="AC91" s="1"/>
  <c r="AF91" s="1"/>
  <c r="E92"/>
  <c r="H92" s="1"/>
  <c r="K92" s="1"/>
  <c r="N92" s="1"/>
  <c r="Q92" s="1"/>
  <c r="T92" s="1"/>
  <c r="W92" s="1"/>
  <c r="Z92" s="1"/>
  <c r="AC92" s="1"/>
  <c r="AF92" s="1"/>
  <c r="E93"/>
  <c r="H93" s="1"/>
  <c r="K93" s="1"/>
  <c r="N93" s="1"/>
  <c r="Q93" s="1"/>
  <c r="T93" s="1"/>
  <c r="W93" s="1"/>
  <c r="Z93" s="1"/>
  <c r="AC93" s="1"/>
  <c r="AF93" s="1"/>
  <c r="E94"/>
  <c r="H94" s="1"/>
  <c r="K94" s="1"/>
  <c r="N94" s="1"/>
  <c r="Q94" s="1"/>
  <c r="T94" s="1"/>
  <c r="W94" s="1"/>
  <c r="Z94" s="1"/>
  <c r="AC94" s="1"/>
  <c r="AF94" s="1"/>
  <c r="E96"/>
  <c r="H96" s="1"/>
  <c r="K96" s="1"/>
  <c r="N96" s="1"/>
  <c r="Q96" s="1"/>
  <c r="T96" s="1"/>
  <c r="W96" s="1"/>
  <c r="Z96" s="1"/>
  <c r="AC96" s="1"/>
  <c r="AF96" s="1"/>
  <c r="E97"/>
  <c r="H97" s="1"/>
  <c r="K97" s="1"/>
  <c r="N97" s="1"/>
  <c r="Q97" s="1"/>
  <c r="T97" s="1"/>
  <c r="W97" s="1"/>
  <c r="Z97" s="1"/>
  <c r="AC97" s="1"/>
  <c r="AF97" s="1"/>
  <c r="E98"/>
  <c r="H98" s="1"/>
  <c r="K98" s="1"/>
  <c r="N98" s="1"/>
  <c r="Q98" s="1"/>
  <c r="T98" s="1"/>
  <c r="W98" s="1"/>
  <c r="Z98" s="1"/>
  <c r="AC98" s="1"/>
  <c r="AF98" s="1"/>
  <c r="E99"/>
  <c r="H99" s="1"/>
  <c r="K99" s="1"/>
  <c r="N99" s="1"/>
  <c r="Q99" s="1"/>
  <c r="T99" s="1"/>
  <c r="W99" s="1"/>
  <c r="Z99" s="1"/>
  <c r="AC99" s="1"/>
  <c r="AF99" s="1"/>
  <c r="E100"/>
  <c r="H100" s="1"/>
  <c r="K100" s="1"/>
  <c r="N100" s="1"/>
  <c r="Q100" s="1"/>
  <c r="T100" s="1"/>
  <c r="W100" s="1"/>
  <c r="Z100" s="1"/>
  <c r="AC100" s="1"/>
  <c r="AF100" s="1"/>
  <c r="E102"/>
  <c r="H102" s="1"/>
  <c r="K102" s="1"/>
  <c r="N102" s="1"/>
  <c r="Q102" s="1"/>
  <c r="T102" s="1"/>
  <c r="W102" s="1"/>
  <c r="Z102" s="1"/>
  <c r="AC102" s="1"/>
  <c r="AF102" s="1"/>
  <c r="E103"/>
  <c r="H103" s="1"/>
  <c r="K103" s="1"/>
  <c r="N103" s="1"/>
  <c r="Q103" s="1"/>
  <c r="T103" s="1"/>
  <c r="W103" s="1"/>
  <c r="Z103" s="1"/>
  <c r="AC103" s="1"/>
  <c r="AF103" s="1"/>
  <c r="E104"/>
  <c r="H104" s="1"/>
  <c r="K104" s="1"/>
  <c r="N104" s="1"/>
  <c r="Q104" s="1"/>
  <c r="T104" s="1"/>
  <c r="W104" s="1"/>
  <c r="Z104" s="1"/>
  <c r="AC104" s="1"/>
  <c r="AF104" s="1"/>
  <c r="E105"/>
  <c r="H105" s="1"/>
  <c r="K105" s="1"/>
  <c r="N105" s="1"/>
  <c r="Q105" s="1"/>
  <c r="T105" s="1"/>
  <c r="W105" s="1"/>
  <c r="Z105" s="1"/>
  <c r="AC105" s="1"/>
  <c r="AF105" s="1"/>
  <c r="E106"/>
  <c r="H106" s="1"/>
  <c r="K106" s="1"/>
  <c r="N106" s="1"/>
  <c r="Q106" s="1"/>
  <c r="T106" s="1"/>
  <c r="W106" s="1"/>
  <c r="Z106" s="1"/>
  <c r="AC106" s="1"/>
  <c r="AF106" s="1"/>
  <c r="E107"/>
  <c r="H107" s="1"/>
  <c r="K107" s="1"/>
  <c r="N107" s="1"/>
  <c r="Q107" s="1"/>
  <c r="T107" s="1"/>
  <c r="W107" s="1"/>
  <c r="Z107" s="1"/>
  <c r="AC107" s="1"/>
  <c r="AF107" s="1"/>
  <c r="E108"/>
  <c r="H108" s="1"/>
  <c r="K108" s="1"/>
  <c r="N108" s="1"/>
  <c r="Q108" s="1"/>
  <c r="T108" s="1"/>
  <c r="W108" s="1"/>
  <c r="Z108" s="1"/>
  <c r="AC108" s="1"/>
  <c r="AF108" s="1"/>
  <c r="E109"/>
  <c r="H109" s="1"/>
  <c r="K109" s="1"/>
  <c r="N109" s="1"/>
  <c r="Q109" s="1"/>
  <c r="T109" s="1"/>
  <c r="W109" s="1"/>
  <c r="Z109" s="1"/>
  <c r="AC109" s="1"/>
  <c r="AF109" s="1"/>
  <c r="E110"/>
  <c r="H110" s="1"/>
  <c r="K110" s="1"/>
  <c r="N110" s="1"/>
  <c r="Q110" s="1"/>
  <c r="T110" s="1"/>
  <c r="W110" s="1"/>
  <c r="Z110" s="1"/>
  <c r="AC110" s="1"/>
  <c r="AF110" s="1"/>
  <c r="E111"/>
  <c r="H111" s="1"/>
  <c r="K111" s="1"/>
  <c r="N111" s="1"/>
  <c r="Q111" s="1"/>
  <c r="T111" s="1"/>
  <c r="W111" s="1"/>
  <c r="Z111" s="1"/>
  <c r="AC111" s="1"/>
  <c r="AF111" s="1"/>
  <c r="E112"/>
  <c r="H112" s="1"/>
  <c r="K112" s="1"/>
  <c r="N112" s="1"/>
  <c r="Q112" s="1"/>
  <c r="T112" s="1"/>
  <c r="W112" s="1"/>
  <c r="Z112" s="1"/>
  <c r="AC112" s="1"/>
  <c r="AF112" s="1"/>
  <c r="E113"/>
  <c r="H113" s="1"/>
  <c r="K113" s="1"/>
  <c r="N113" s="1"/>
  <c r="Q113" s="1"/>
  <c r="T113" s="1"/>
  <c r="W113" s="1"/>
  <c r="Z113" s="1"/>
  <c r="AC113" s="1"/>
  <c r="AF113" s="1"/>
  <c r="E114"/>
  <c r="H114" s="1"/>
  <c r="K114" s="1"/>
  <c r="N114" s="1"/>
  <c r="Q114" s="1"/>
  <c r="T114" s="1"/>
  <c r="W114" s="1"/>
  <c r="Z114" s="1"/>
  <c r="AC114" s="1"/>
  <c r="AF114" s="1"/>
  <c r="E115"/>
  <c r="H115" s="1"/>
  <c r="K115" s="1"/>
  <c r="N115" s="1"/>
  <c r="Q115" s="1"/>
  <c r="T115" s="1"/>
  <c r="W115" s="1"/>
  <c r="Z115" s="1"/>
  <c r="AC115" s="1"/>
  <c r="AF115" s="1"/>
  <c r="E116"/>
  <c r="H116" s="1"/>
  <c r="K116" s="1"/>
  <c r="N116" s="1"/>
  <c r="Q116" s="1"/>
  <c r="T116" s="1"/>
  <c r="W116" s="1"/>
  <c r="Z116" s="1"/>
  <c r="AC116" s="1"/>
  <c r="AF116" s="1"/>
  <c r="E117"/>
  <c r="H117" s="1"/>
  <c r="K117" s="1"/>
  <c r="N117" s="1"/>
  <c r="Q117" s="1"/>
  <c r="T117" s="1"/>
  <c r="W117" s="1"/>
  <c r="Z117" s="1"/>
  <c r="AC117" s="1"/>
  <c r="AF117" s="1"/>
  <c r="E118"/>
  <c r="H118" s="1"/>
  <c r="K118" s="1"/>
  <c r="N118" s="1"/>
  <c r="Q118" s="1"/>
  <c r="T118" s="1"/>
  <c r="W118" s="1"/>
  <c r="Z118" s="1"/>
  <c r="AC118" s="1"/>
  <c r="AF118" s="1"/>
  <c r="E119"/>
  <c r="H119" s="1"/>
  <c r="K119" s="1"/>
  <c r="N119" s="1"/>
  <c r="Q119" s="1"/>
  <c r="T119" s="1"/>
  <c r="W119" s="1"/>
  <c r="Z119" s="1"/>
  <c r="AC119" s="1"/>
  <c r="AF119" s="1"/>
  <c r="E120"/>
  <c r="H120" s="1"/>
  <c r="K120" s="1"/>
  <c r="N120" s="1"/>
  <c r="Q120" s="1"/>
  <c r="T120" s="1"/>
  <c r="W120" s="1"/>
  <c r="Z120" s="1"/>
  <c r="AC120" s="1"/>
  <c r="AF120" s="1"/>
  <c r="E121"/>
  <c r="H121" s="1"/>
  <c r="K121" s="1"/>
  <c r="N121" s="1"/>
  <c r="Q121" s="1"/>
  <c r="T121" s="1"/>
  <c r="W121" s="1"/>
  <c r="Z121" s="1"/>
  <c r="AC121" s="1"/>
  <c r="AF121" s="1"/>
  <c r="E122"/>
  <c r="H122" s="1"/>
  <c r="K122" s="1"/>
  <c r="N122" s="1"/>
  <c r="Q122" s="1"/>
  <c r="T122" s="1"/>
  <c r="W122" s="1"/>
  <c r="Z122" s="1"/>
  <c r="AC122" s="1"/>
  <c r="AF122" s="1"/>
  <c r="E123"/>
  <c r="H123" s="1"/>
  <c r="K123" s="1"/>
  <c r="N123" s="1"/>
  <c r="Q123" s="1"/>
  <c r="T123" s="1"/>
  <c r="W123" s="1"/>
  <c r="Z123" s="1"/>
  <c r="AC123" s="1"/>
  <c r="AF123" s="1"/>
  <c r="E124"/>
  <c r="H124" s="1"/>
  <c r="K124" s="1"/>
  <c r="N124" s="1"/>
  <c r="Q124" s="1"/>
  <c r="T124" s="1"/>
  <c r="W124" s="1"/>
  <c r="Z124" s="1"/>
  <c r="AC124" s="1"/>
  <c r="AF124" s="1"/>
  <c r="E126"/>
  <c r="H126" s="1"/>
  <c r="K126" s="1"/>
  <c r="N126" s="1"/>
  <c r="Q126" s="1"/>
  <c r="T126" s="1"/>
  <c r="W126" s="1"/>
  <c r="Z126" s="1"/>
  <c r="AC126" s="1"/>
  <c r="AF126" s="1"/>
  <c r="E127"/>
  <c r="H127" s="1"/>
  <c r="K127" s="1"/>
  <c r="N127" s="1"/>
  <c r="Q127" s="1"/>
  <c r="T127" s="1"/>
  <c r="W127" s="1"/>
  <c r="Z127" s="1"/>
  <c r="AC127" s="1"/>
  <c r="AF127" s="1"/>
  <c r="E128"/>
  <c r="H128" s="1"/>
  <c r="K128" s="1"/>
  <c r="N128" s="1"/>
  <c r="Q128" s="1"/>
  <c r="T128" s="1"/>
  <c r="W128" s="1"/>
  <c r="Z128" s="1"/>
  <c r="AC128" s="1"/>
  <c r="AF128" s="1"/>
  <c r="E129"/>
  <c r="H129" s="1"/>
  <c r="K129" s="1"/>
  <c r="N129" s="1"/>
  <c r="Q129" s="1"/>
  <c r="T129" s="1"/>
  <c r="W129" s="1"/>
  <c r="Z129" s="1"/>
  <c r="AC129" s="1"/>
  <c r="AF129" s="1"/>
  <c r="E130"/>
  <c r="H130" s="1"/>
  <c r="K130" s="1"/>
  <c r="N130" s="1"/>
  <c r="Q130" s="1"/>
  <c r="T130" s="1"/>
  <c r="W130" s="1"/>
  <c r="Z130" s="1"/>
  <c r="AC130" s="1"/>
  <c r="AF130" s="1"/>
  <c r="E131"/>
  <c r="H131" s="1"/>
  <c r="K131" s="1"/>
  <c r="N131" s="1"/>
  <c r="Q131" s="1"/>
  <c r="T131" s="1"/>
  <c r="W131" s="1"/>
  <c r="Z131" s="1"/>
  <c r="AC131" s="1"/>
  <c r="AF131" s="1"/>
  <c r="E132"/>
  <c r="H132" s="1"/>
  <c r="K132" s="1"/>
  <c r="N132" s="1"/>
  <c r="Q132" s="1"/>
  <c r="T132" s="1"/>
  <c r="W132" s="1"/>
  <c r="Z132" s="1"/>
  <c r="AC132" s="1"/>
  <c r="AF132" s="1"/>
  <c r="E133"/>
  <c r="H133" s="1"/>
  <c r="K133" s="1"/>
  <c r="N133" s="1"/>
  <c r="Q133" s="1"/>
  <c r="T133" s="1"/>
  <c r="W133" s="1"/>
  <c r="Z133" s="1"/>
  <c r="AC133" s="1"/>
  <c r="AF133" s="1"/>
  <c r="E134"/>
  <c r="H134" s="1"/>
  <c r="K134" s="1"/>
  <c r="N134" s="1"/>
  <c r="Q134" s="1"/>
  <c r="T134" s="1"/>
  <c r="W134" s="1"/>
  <c r="Z134" s="1"/>
  <c r="AC134" s="1"/>
  <c r="AF134" s="1"/>
  <c r="E135"/>
  <c r="H135" s="1"/>
  <c r="K135" s="1"/>
  <c r="N135" s="1"/>
  <c r="Q135" s="1"/>
  <c r="T135" s="1"/>
  <c r="W135" s="1"/>
  <c r="Z135" s="1"/>
  <c r="AC135" s="1"/>
  <c r="AF135" s="1"/>
  <c r="E136"/>
  <c r="H136" s="1"/>
  <c r="K136" s="1"/>
  <c r="N136" s="1"/>
  <c r="Q136" s="1"/>
  <c r="T136" s="1"/>
  <c r="W136" s="1"/>
  <c r="Z136" s="1"/>
  <c r="AC136" s="1"/>
  <c r="AF136" s="1"/>
  <c r="E137"/>
  <c r="H137" s="1"/>
  <c r="K137" s="1"/>
  <c r="N137" s="1"/>
  <c r="Q137" s="1"/>
  <c r="T137" s="1"/>
  <c r="W137" s="1"/>
  <c r="Z137" s="1"/>
  <c r="AC137" s="1"/>
  <c r="AF137" s="1"/>
  <c r="E138"/>
  <c r="H138" s="1"/>
  <c r="K138" s="1"/>
  <c r="N138" s="1"/>
  <c r="Q138" s="1"/>
  <c r="T138" s="1"/>
  <c r="W138" s="1"/>
  <c r="Z138" s="1"/>
  <c r="AC138" s="1"/>
  <c r="AF138" s="1"/>
  <c r="E139"/>
  <c r="H139" s="1"/>
  <c r="K139" s="1"/>
  <c r="N139" s="1"/>
  <c r="Q139" s="1"/>
  <c r="T139" s="1"/>
  <c r="W139" s="1"/>
  <c r="Z139" s="1"/>
  <c r="AC139" s="1"/>
  <c r="AF139" s="1"/>
  <c r="E140"/>
  <c r="H140" s="1"/>
  <c r="K140" s="1"/>
  <c r="N140" s="1"/>
  <c r="Q140" s="1"/>
  <c r="T140" s="1"/>
  <c r="W140" s="1"/>
  <c r="Z140" s="1"/>
  <c r="AC140" s="1"/>
  <c r="AF140" s="1"/>
  <c r="E141"/>
  <c r="H141" s="1"/>
  <c r="K141" s="1"/>
  <c r="N141" s="1"/>
  <c r="Q141" s="1"/>
  <c r="T141" s="1"/>
  <c r="W141" s="1"/>
  <c r="Z141" s="1"/>
  <c r="AC141" s="1"/>
  <c r="AF141" s="1"/>
  <c r="E142"/>
  <c r="H142" s="1"/>
  <c r="K142" s="1"/>
  <c r="N142" s="1"/>
  <c r="Q142" s="1"/>
  <c r="T142" s="1"/>
  <c r="W142" s="1"/>
  <c r="Z142" s="1"/>
  <c r="AC142" s="1"/>
  <c r="AF142" s="1"/>
  <c r="E143"/>
  <c r="H143" s="1"/>
  <c r="K143" s="1"/>
  <c r="N143" s="1"/>
  <c r="Q143" s="1"/>
  <c r="T143" s="1"/>
  <c r="W143" s="1"/>
  <c r="Z143" s="1"/>
  <c r="AC143" s="1"/>
  <c r="AF143" s="1"/>
  <c r="E144"/>
  <c r="H144" s="1"/>
  <c r="K144" s="1"/>
  <c r="N144" s="1"/>
  <c r="Q144" s="1"/>
  <c r="T144" s="1"/>
  <c r="W144" s="1"/>
  <c r="Z144" s="1"/>
  <c r="AC144" s="1"/>
  <c r="AF144" s="1"/>
  <c r="E145"/>
  <c r="H145" s="1"/>
  <c r="K145" s="1"/>
  <c r="N145" s="1"/>
  <c r="Q145" s="1"/>
  <c r="T145" s="1"/>
  <c r="W145" s="1"/>
  <c r="Z145" s="1"/>
  <c r="AC145" s="1"/>
  <c r="AF145" s="1"/>
  <c r="E146"/>
  <c r="H146" s="1"/>
  <c r="K146" s="1"/>
  <c r="N146" s="1"/>
  <c r="Q146" s="1"/>
  <c r="T146" s="1"/>
  <c r="W146" s="1"/>
  <c r="Z146" s="1"/>
  <c r="AC146" s="1"/>
  <c r="AF146" s="1"/>
  <c r="E147"/>
  <c r="H147" s="1"/>
  <c r="K147" s="1"/>
  <c r="N147" s="1"/>
  <c r="Q147" s="1"/>
  <c r="T147" s="1"/>
  <c r="W147" s="1"/>
  <c r="Z147" s="1"/>
  <c r="AC147" s="1"/>
  <c r="AF147" s="1"/>
  <c r="E148"/>
  <c r="H148" s="1"/>
  <c r="K148" s="1"/>
  <c r="N148" s="1"/>
  <c r="Q148" s="1"/>
  <c r="T148" s="1"/>
  <c r="W148" s="1"/>
  <c r="Z148" s="1"/>
  <c r="AC148" s="1"/>
  <c r="AF148" s="1"/>
  <c r="E149"/>
  <c r="H149" s="1"/>
  <c r="K149" s="1"/>
  <c r="N149" s="1"/>
  <c r="Q149" s="1"/>
  <c r="T149" s="1"/>
  <c r="W149" s="1"/>
  <c r="Z149" s="1"/>
  <c r="AC149" s="1"/>
  <c r="AF149" s="1"/>
  <c r="E150"/>
  <c r="H150" s="1"/>
  <c r="K150" s="1"/>
  <c r="N150" s="1"/>
  <c r="Q150" s="1"/>
  <c r="T150" s="1"/>
  <c r="W150" s="1"/>
  <c r="Z150" s="1"/>
  <c r="AC150" s="1"/>
  <c r="AF150" s="1"/>
  <c r="E151"/>
  <c r="H151" s="1"/>
  <c r="K151" s="1"/>
  <c r="N151" s="1"/>
  <c r="Q151" s="1"/>
  <c r="T151" s="1"/>
  <c r="W151" s="1"/>
  <c r="Z151" s="1"/>
  <c r="AC151" s="1"/>
  <c r="AF151" s="1"/>
  <c r="E152"/>
  <c r="H152" s="1"/>
  <c r="K152" s="1"/>
  <c r="N152" s="1"/>
  <c r="Q152" s="1"/>
  <c r="T152" s="1"/>
  <c r="W152" s="1"/>
  <c r="Z152" s="1"/>
  <c r="AC152" s="1"/>
  <c r="AF152" s="1"/>
  <c r="E153"/>
  <c r="H153" s="1"/>
  <c r="K153" s="1"/>
  <c r="N153" s="1"/>
  <c r="Q153" s="1"/>
  <c r="T153" s="1"/>
  <c r="W153" s="1"/>
  <c r="Z153" s="1"/>
  <c r="AC153" s="1"/>
  <c r="AF153" s="1"/>
  <c r="E154"/>
  <c r="H154" s="1"/>
  <c r="K154" s="1"/>
  <c r="N154" s="1"/>
  <c r="Q154" s="1"/>
  <c r="T154" s="1"/>
  <c r="W154" s="1"/>
  <c r="Z154" s="1"/>
  <c r="AC154" s="1"/>
  <c r="AF154" s="1"/>
  <c r="E155"/>
  <c r="H155" s="1"/>
  <c r="K155" s="1"/>
  <c r="N155" s="1"/>
  <c r="Q155" s="1"/>
  <c r="T155" s="1"/>
  <c r="W155" s="1"/>
  <c r="Z155" s="1"/>
  <c r="AC155" s="1"/>
  <c r="AF155" s="1"/>
  <c r="E156"/>
  <c r="H156" s="1"/>
  <c r="K156" s="1"/>
  <c r="N156" s="1"/>
  <c r="Q156" s="1"/>
  <c r="T156" s="1"/>
  <c r="W156" s="1"/>
  <c r="Z156" s="1"/>
  <c r="AC156" s="1"/>
  <c r="AF156" s="1"/>
  <c r="E157"/>
  <c r="H157" s="1"/>
  <c r="K157" s="1"/>
  <c r="N157" s="1"/>
  <c r="Q157" s="1"/>
  <c r="T157" s="1"/>
  <c r="W157" s="1"/>
  <c r="Z157" s="1"/>
  <c r="AC157" s="1"/>
  <c r="AF157" s="1"/>
  <c r="E158"/>
  <c r="H158" s="1"/>
  <c r="K158" s="1"/>
  <c r="N158" s="1"/>
  <c r="Q158" s="1"/>
  <c r="T158" s="1"/>
  <c r="W158" s="1"/>
  <c r="Z158" s="1"/>
  <c r="AC158" s="1"/>
  <c r="AF158" s="1"/>
  <c r="E159"/>
  <c r="H159" s="1"/>
  <c r="K159" s="1"/>
  <c r="N159" s="1"/>
  <c r="Q159" s="1"/>
  <c r="T159" s="1"/>
  <c r="W159" s="1"/>
  <c r="Z159" s="1"/>
  <c r="AC159" s="1"/>
  <c r="AF159" s="1"/>
  <c r="E160"/>
  <c r="H160" s="1"/>
  <c r="K160" s="1"/>
  <c r="N160" s="1"/>
  <c r="Q160" s="1"/>
  <c r="T160" s="1"/>
  <c r="W160" s="1"/>
  <c r="Z160" s="1"/>
  <c r="AC160" s="1"/>
  <c r="AF160" s="1"/>
  <c r="E161"/>
  <c r="H161" s="1"/>
  <c r="K161" s="1"/>
  <c r="N161" s="1"/>
  <c r="Q161" s="1"/>
  <c r="T161" s="1"/>
  <c r="W161" s="1"/>
  <c r="Z161" s="1"/>
  <c r="AC161" s="1"/>
  <c r="AF161" s="1"/>
  <c r="E162"/>
  <c r="H162" s="1"/>
  <c r="K162" s="1"/>
  <c r="N162" s="1"/>
  <c r="Q162" s="1"/>
  <c r="T162" s="1"/>
  <c r="W162" s="1"/>
  <c r="Z162" s="1"/>
  <c r="AC162" s="1"/>
  <c r="AF162" s="1"/>
  <c r="E163"/>
  <c r="H163" s="1"/>
  <c r="K163" s="1"/>
  <c r="N163" s="1"/>
  <c r="Q163" s="1"/>
  <c r="T163" s="1"/>
  <c r="W163" s="1"/>
  <c r="Z163" s="1"/>
  <c r="AC163" s="1"/>
  <c r="AF163" s="1"/>
  <c r="E164"/>
  <c r="H164" s="1"/>
  <c r="K164" s="1"/>
  <c r="N164" s="1"/>
  <c r="Q164" s="1"/>
  <c r="T164" s="1"/>
  <c r="W164" s="1"/>
  <c r="Z164" s="1"/>
  <c r="AC164" s="1"/>
  <c r="AF164" s="1"/>
  <c r="E165"/>
  <c r="H165" s="1"/>
  <c r="K165" s="1"/>
  <c r="N165" s="1"/>
  <c r="Q165" s="1"/>
  <c r="T165" s="1"/>
  <c r="W165" s="1"/>
  <c r="Z165" s="1"/>
  <c r="AC165" s="1"/>
  <c r="AF165" s="1"/>
  <c r="E166"/>
  <c r="H166" s="1"/>
  <c r="K166" s="1"/>
  <c r="N166" s="1"/>
  <c r="Q166" s="1"/>
  <c r="T166" s="1"/>
  <c r="W166" s="1"/>
  <c r="Z166" s="1"/>
  <c r="AC166" s="1"/>
  <c r="AF166" s="1"/>
  <c r="E167"/>
  <c r="H167" s="1"/>
  <c r="K167" s="1"/>
  <c r="N167" s="1"/>
  <c r="Q167" s="1"/>
  <c r="T167" s="1"/>
  <c r="W167" s="1"/>
  <c r="Z167" s="1"/>
  <c r="AC167" s="1"/>
  <c r="AF167" s="1"/>
  <c r="E168"/>
  <c r="H168" s="1"/>
  <c r="K168" s="1"/>
  <c r="N168" s="1"/>
  <c r="Q168" s="1"/>
  <c r="T168" s="1"/>
  <c r="W168" s="1"/>
  <c r="Z168" s="1"/>
  <c r="AC168" s="1"/>
  <c r="AF168" s="1"/>
  <c r="E169"/>
  <c r="H169" s="1"/>
  <c r="K169" s="1"/>
  <c r="N169" s="1"/>
  <c r="Q169" s="1"/>
  <c r="T169" s="1"/>
  <c r="W169" s="1"/>
  <c r="Z169" s="1"/>
  <c r="AC169" s="1"/>
  <c r="AF169" s="1"/>
  <c r="E170"/>
  <c r="H170" s="1"/>
  <c r="K170" s="1"/>
  <c r="N170" s="1"/>
  <c r="Q170" s="1"/>
  <c r="T170" s="1"/>
  <c r="W170" s="1"/>
  <c r="Z170" s="1"/>
  <c r="AC170" s="1"/>
  <c r="AF170" s="1"/>
  <c r="E171"/>
  <c r="H171" s="1"/>
  <c r="K171" s="1"/>
  <c r="N171" s="1"/>
  <c r="Q171" s="1"/>
  <c r="T171" s="1"/>
  <c r="W171" s="1"/>
  <c r="Z171" s="1"/>
  <c r="AC171" s="1"/>
  <c r="AF171" s="1"/>
  <c r="E172"/>
  <c r="H172" s="1"/>
  <c r="K172" s="1"/>
  <c r="N172" s="1"/>
  <c r="Q172" s="1"/>
  <c r="T172" s="1"/>
  <c r="W172" s="1"/>
  <c r="Z172" s="1"/>
  <c r="AC172" s="1"/>
  <c r="AF172" s="1"/>
  <c r="E173"/>
  <c r="H173" s="1"/>
  <c r="K173" s="1"/>
  <c r="N173" s="1"/>
  <c r="Q173" s="1"/>
  <c r="T173" s="1"/>
  <c r="W173" s="1"/>
  <c r="Z173" s="1"/>
  <c r="AC173" s="1"/>
  <c r="AF173" s="1"/>
  <c r="E174"/>
  <c r="H174" s="1"/>
  <c r="K174" s="1"/>
  <c r="N174" s="1"/>
  <c r="Q174" s="1"/>
  <c r="T174" s="1"/>
  <c r="W174" s="1"/>
  <c r="Z174" s="1"/>
  <c r="AC174" s="1"/>
  <c r="AF174" s="1"/>
  <c r="E176"/>
  <c r="H176" s="1"/>
  <c r="K176" s="1"/>
  <c r="N176" s="1"/>
  <c r="Q176" s="1"/>
  <c r="T176" s="1"/>
  <c r="W176" s="1"/>
  <c r="Z176" s="1"/>
  <c r="AC176" s="1"/>
  <c r="AF176" s="1"/>
  <c r="E178"/>
  <c r="H178" s="1"/>
  <c r="K178" s="1"/>
  <c r="N178" s="1"/>
  <c r="Q178" s="1"/>
  <c r="T178" s="1"/>
  <c r="W178" s="1"/>
  <c r="Z178" s="1"/>
  <c r="AC178" s="1"/>
  <c r="AF178" s="1"/>
  <c r="E179"/>
  <c r="H179" s="1"/>
  <c r="K179" s="1"/>
  <c r="N179" s="1"/>
  <c r="Q179" s="1"/>
  <c r="T179" s="1"/>
  <c r="W179" s="1"/>
  <c r="Z179" s="1"/>
  <c r="AC179" s="1"/>
  <c r="AF179" s="1"/>
  <c r="E180"/>
  <c r="H180" s="1"/>
  <c r="K180" s="1"/>
  <c r="N180" s="1"/>
  <c r="Q180" s="1"/>
  <c r="T180" s="1"/>
  <c r="W180" s="1"/>
  <c r="Z180" s="1"/>
  <c r="AC180" s="1"/>
  <c r="AF180" s="1"/>
  <c r="E181"/>
  <c r="H181" s="1"/>
  <c r="K181" s="1"/>
  <c r="N181" s="1"/>
  <c r="Q181" s="1"/>
  <c r="T181" s="1"/>
  <c r="W181" s="1"/>
  <c r="Z181" s="1"/>
  <c r="AC181" s="1"/>
  <c r="AF181" s="1"/>
  <c r="E182"/>
  <c r="H182" s="1"/>
  <c r="K182" s="1"/>
  <c r="N182" s="1"/>
  <c r="Q182" s="1"/>
  <c r="T182" s="1"/>
  <c r="W182" s="1"/>
  <c r="Z182" s="1"/>
  <c r="AC182" s="1"/>
  <c r="AF182" s="1"/>
  <c r="E184"/>
  <c r="H184" s="1"/>
  <c r="K184" s="1"/>
  <c r="N184" s="1"/>
  <c r="Q184" s="1"/>
  <c r="T184" s="1"/>
  <c r="W184" s="1"/>
  <c r="Z184" s="1"/>
  <c r="AC184" s="1"/>
  <c r="AF184" s="1"/>
  <c r="E185"/>
  <c r="H185" s="1"/>
  <c r="K185" s="1"/>
  <c r="N185" s="1"/>
  <c r="Q185" s="1"/>
  <c r="T185" s="1"/>
  <c r="W185" s="1"/>
  <c r="Z185" s="1"/>
  <c r="AC185" s="1"/>
  <c r="AF185" s="1"/>
  <c r="E186"/>
  <c r="H186" s="1"/>
  <c r="K186" s="1"/>
  <c r="N186" s="1"/>
  <c r="Q186" s="1"/>
  <c r="T186" s="1"/>
  <c r="W186" s="1"/>
  <c r="Z186" s="1"/>
  <c r="AC186" s="1"/>
  <c r="AF186" s="1"/>
  <c r="E187"/>
  <c r="H187" s="1"/>
  <c r="K187" s="1"/>
  <c r="N187" s="1"/>
  <c r="Q187" s="1"/>
  <c r="T187" s="1"/>
  <c r="W187" s="1"/>
  <c r="Z187" s="1"/>
  <c r="AC187" s="1"/>
  <c r="AF187" s="1"/>
  <c r="E188"/>
  <c r="H188" s="1"/>
  <c r="K188" s="1"/>
  <c r="N188" s="1"/>
  <c r="Q188" s="1"/>
  <c r="T188" s="1"/>
  <c r="W188" s="1"/>
  <c r="Z188" s="1"/>
  <c r="AC188" s="1"/>
  <c r="AF188" s="1"/>
  <c r="E189"/>
  <c r="H189" s="1"/>
  <c r="K189" s="1"/>
  <c r="N189" s="1"/>
  <c r="Q189" s="1"/>
  <c r="T189" s="1"/>
  <c r="W189" s="1"/>
  <c r="Z189" s="1"/>
  <c r="AC189" s="1"/>
  <c r="AF189" s="1"/>
  <c r="E190"/>
  <c r="H190" s="1"/>
  <c r="K190" s="1"/>
  <c r="N190" s="1"/>
  <c r="Q190" s="1"/>
  <c r="T190" s="1"/>
  <c r="W190" s="1"/>
  <c r="Z190" s="1"/>
  <c r="AC190" s="1"/>
  <c r="AF190" s="1"/>
  <c r="E191"/>
  <c r="H191" s="1"/>
  <c r="K191" s="1"/>
  <c r="N191" s="1"/>
  <c r="Q191" s="1"/>
  <c r="T191" s="1"/>
  <c r="W191" s="1"/>
  <c r="Z191" s="1"/>
  <c r="AC191" s="1"/>
  <c r="AF191" s="1"/>
  <c r="E192"/>
  <c r="H192" s="1"/>
  <c r="K192" s="1"/>
  <c r="N192" s="1"/>
  <c r="Q192" s="1"/>
  <c r="T192" s="1"/>
  <c r="W192" s="1"/>
  <c r="Z192" s="1"/>
  <c r="AC192" s="1"/>
  <c r="AF192" s="1"/>
  <c r="E193"/>
  <c r="H193" s="1"/>
  <c r="K193" s="1"/>
  <c r="N193" s="1"/>
  <c r="Q193" s="1"/>
  <c r="T193" s="1"/>
  <c r="W193" s="1"/>
  <c r="Z193" s="1"/>
  <c r="AC193" s="1"/>
  <c r="AF193" s="1"/>
  <c r="E194"/>
  <c r="H194" s="1"/>
  <c r="K194" s="1"/>
  <c r="N194" s="1"/>
  <c r="Q194" s="1"/>
  <c r="T194" s="1"/>
  <c r="W194" s="1"/>
  <c r="Z194" s="1"/>
  <c r="AC194" s="1"/>
  <c r="AF194" s="1"/>
  <c r="E195"/>
  <c r="H195" s="1"/>
  <c r="K195" s="1"/>
  <c r="N195" s="1"/>
  <c r="Q195" s="1"/>
  <c r="T195" s="1"/>
  <c r="W195" s="1"/>
  <c r="Z195" s="1"/>
  <c r="AC195" s="1"/>
  <c r="AF195" s="1"/>
  <c r="E196"/>
  <c r="H196" s="1"/>
  <c r="K196" s="1"/>
  <c r="N196" s="1"/>
  <c r="Q196" s="1"/>
  <c r="T196" s="1"/>
  <c r="W196" s="1"/>
  <c r="Z196" s="1"/>
  <c r="AC196" s="1"/>
  <c r="AF196" s="1"/>
  <c r="E197"/>
  <c r="H197" s="1"/>
  <c r="K197" s="1"/>
  <c r="N197" s="1"/>
  <c r="Q197" s="1"/>
  <c r="T197" s="1"/>
  <c r="W197" s="1"/>
  <c r="Z197" s="1"/>
  <c r="AC197" s="1"/>
  <c r="AF197" s="1"/>
  <c r="E198"/>
  <c r="H198" s="1"/>
  <c r="K198" s="1"/>
  <c r="N198" s="1"/>
  <c r="Q198" s="1"/>
  <c r="T198" s="1"/>
  <c r="W198" s="1"/>
  <c r="Z198" s="1"/>
  <c r="AC198" s="1"/>
  <c r="AF198" s="1"/>
  <c r="E199"/>
  <c r="H199" s="1"/>
  <c r="K199" s="1"/>
  <c r="N199" s="1"/>
  <c r="Q199" s="1"/>
  <c r="T199" s="1"/>
  <c r="W199" s="1"/>
  <c r="Z199" s="1"/>
  <c r="AC199" s="1"/>
  <c r="AF199" s="1"/>
  <c r="E200"/>
  <c r="H200" s="1"/>
  <c r="K200" s="1"/>
  <c r="N200" s="1"/>
  <c r="Q200" s="1"/>
  <c r="T200" s="1"/>
  <c r="W200" s="1"/>
  <c r="Z200" s="1"/>
  <c r="AC200" s="1"/>
  <c r="AF200" s="1"/>
  <c r="E201"/>
  <c r="H201" s="1"/>
  <c r="K201" s="1"/>
  <c r="N201" s="1"/>
  <c r="Q201" s="1"/>
  <c r="T201" s="1"/>
  <c r="W201" s="1"/>
  <c r="Z201" s="1"/>
  <c r="AC201" s="1"/>
  <c r="AF201" s="1"/>
  <c r="E202"/>
  <c r="H202" s="1"/>
  <c r="K202" s="1"/>
  <c r="N202" s="1"/>
  <c r="Q202" s="1"/>
  <c r="T202" s="1"/>
  <c r="W202" s="1"/>
  <c r="Z202" s="1"/>
  <c r="AC202" s="1"/>
  <c r="AF202" s="1"/>
  <c r="E203"/>
  <c r="H203" s="1"/>
  <c r="K203" s="1"/>
  <c r="N203" s="1"/>
  <c r="Q203" s="1"/>
  <c r="T203" s="1"/>
  <c r="W203" s="1"/>
  <c r="Z203" s="1"/>
  <c r="AC203" s="1"/>
  <c r="AF203" s="1"/>
  <c r="E204"/>
  <c r="H204" s="1"/>
  <c r="K204" s="1"/>
  <c r="N204" s="1"/>
  <c r="Q204" s="1"/>
  <c r="T204" s="1"/>
  <c r="W204" s="1"/>
  <c r="Z204" s="1"/>
  <c r="AC204" s="1"/>
  <c r="AF204" s="1"/>
  <c r="E205"/>
  <c r="H205" s="1"/>
  <c r="K205" s="1"/>
  <c r="N205" s="1"/>
  <c r="Q205" s="1"/>
  <c r="T205" s="1"/>
  <c r="W205" s="1"/>
  <c r="Z205" s="1"/>
  <c r="AC205" s="1"/>
  <c r="AF205" s="1"/>
  <c r="E206"/>
  <c r="H206" s="1"/>
  <c r="K206" s="1"/>
  <c r="N206" s="1"/>
  <c r="Q206" s="1"/>
  <c r="T206" s="1"/>
  <c r="W206" s="1"/>
  <c r="Z206" s="1"/>
  <c r="AC206" s="1"/>
  <c r="AF206" s="1"/>
  <c r="E207"/>
  <c r="H207" s="1"/>
  <c r="K207" s="1"/>
  <c r="N207" s="1"/>
  <c r="Q207" s="1"/>
  <c r="T207" s="1"/>
  <c r="W207" s="1"/>
  <c r="Z207" s="1"/>
  <c r="AC207" s="1"/>
  <c r="AF207" s="1"/>
  <c r="E209"/>
  <c r="H209" s="1"/>
  <c r="K209" s="1"/>
  <c r="N209" s="1"/>
  <c r="Q209" s="1"/>
  <c r="T209" s="1"/>
  <c r="W209" s="1"/>
  <c r="Z209" s="1"/>
  <c r="AC209" s="1"/>
  <c r="AF209" s="1"/>
  <c r="E210"/>
  <c r="H210" s="1"/>
  <c r="K210" s="1"/>
  <c r="N210" s="1"/>
  <c r="Q210" s="1"/>
  <c r="T210" s="1"/>
  <c r="W210" s="1"/>
  <c r="Z210" s="1"/>
  <c r="AC210" s="1"/>
  <c r="AF210" s="1"/>
  <c r="E211"/>
  <c r="H211" s="1"/>
  <c r="K211" s="1"/>
  <c r="N211" s="1"/>
  <c r="Q211" s="1"/>
  <c r="T211" s="1"/>
  <c r="W211" s="1"/>
  <c r="Z211" s="1"/>
  <c r="AC211" s="1"/>
  <c r="AF211" s="1"/>
  <c r="E212"/>
  <c r="H212" s="1"/>
  <c r="K212" s="1"/>
  <c r="N212" s="1"/>
  <c r="Q212" s="1"/>
  <c r="T212" s="1"/>
  <c r="W212" s="1"/>
  <c r="Z212" s="1"/>
  <c r="AC212" s="1"/>
  <c r="AF212" s="1"/>
  <c r="E213"/>
  <c r="H213" s="1"/>
  <c r="K213" s="1"/>
  <c r="N213" s="1"/>
  <c r="Q213" s="1"/>
  <c r="T213" s="1"/>
  <c r="W213" s="1"/>
  <c r="Z213" s="1"/>
  <c r="AC213" s="1"/>
  <c r="AF213" s="1"/>
  <c r="E214"/>
  <c r="H214" s="1"/>
  <c r="K214" s="1"/>
  <c r="N214" s="1"/>
  <c r="Q214" s="1"/>
  <c r="T214" s="1"/>
  <c r="W214" s="1"/>
  <c r="Z214" s="1"/>
  <c r="AC214" s="1"/>
  <c r="AF214" s="1"/>
  <c r="E215"/>
  <c r="H215" s="1"/>
  <c r="K215" s="1"/>
  <c r="N215" s="1"/>
  <c r="Q215" s="1"/>
  <c r="T215" s="1"/>
  <c r="W215" s="1"/>
  <c r="Z215" s="1"/>
  <c r="AC215" s="1"/>
  <c r="AF215" s="1"/>
  <c r="E216"/>
  <c r="H216" s="1"/>
  <c r="K216" s="1"/>
  <c r="N216" s="1"/>
  <c r="Q216" s="1"/>
  <c r="T216" s="1"/>
  <c r="W216" s="1"/>
  <c r="Z216" s="1"/>
  <c r="AC216" s="1"/>
  <c r="AF216" s="1"/>
  <c r="E217"/>
  <c r="H217" s="1"/>
  <c r="K217" s="1"/>
  <c r="N217" s="1"/>
  <c r="Q217" s="1"/>
  <c r="T217" s="1"/>
  <c r="W217" s="1"/>
  <c r="Z217" s="1"/>
  <c r="AC217" s="1"/>
  <c r="AF217" s="1"/>
  <c r="E218"/>
  <c r="H218" s="1"/>
  <c r="K218" s="1"/>
  <c r="N218" s="1"/>
  <c r="Q218" s="1"/>
  <c r="T218" s="1"/>
  <c r="W218" s="1"/>
  <c r="Z218" s="1"/>
  <c r="AC218" s="1"/>
  <c r="AF218" s="1"/>
  <c r="E219"/>
  <c r="H219" s="1"/>
  <c r="K219" s="1"/>
  <c r="N219" s="1"/>
  <c r="Q219" s="1"/>
  <c r="T219" s="1"/>
  <c r="W219" s="1"/>
  <c r="Z219" s="1"/>
  <c r="AC219" s="1"/>
  <c r="AF219" s="1"/>
  <c r="E220"/>
  <c r="H220" s="1"/>
  <c r="K220" s="1"/>
  <c r="N220" s="1"/>
  <c r="Q220" s="1"/>
  <c r="T220" s="1"/>
  <c r="W220" s="1"/>
  <c r="Z220" s="1"/>
  <c r="AC220" s="1"/>
  <c r="AF220" s="1"/>
  <c r="E221"/>
  <c r="H221" s="1"/>
  <c r="K221" s="1"/>
  <c r="N221" s="1"/>
  <c r="Q221" s="1"/>
  <c r="T221" s="1"/>
  <c r="W221" s="1"/>
  <c r="Z221" s="1"/>
  <c r="AC221" s="1"/>
  <c r="AF221" s="1"/>
  <c r="E222"/>
  <c r="H222" s="1"/>
  <c r="K222" s="1"/>
  <c r="N222" s="1"/>
  <c r="Q222" s="1"/>
  <c r="T222" s="1"/>
  <c r="W222" s="1"/>
  <c r="Z222" s="1"/>
  <c r="AC222" s="1"/>
  <c r="AF222" s="1"/>
  <c r="E223"/>
  <c r="H223" s="1"/>
  <c r="K223" s="1"/>
  <c r="N223" s="1"/>
  <c r="Q223" s="1"/>
  <c r="T223" s="1"/>
  <c r="W223" s="1"/>
  <c r="Z223" s="1"/>
  <c r="AC223" s="1"/>
  <c r="AF223" s="1"/>
  <c r="E224"/>
  <c r="H224" s="1"/>
  <c r="K224" s="1"/>
  <c r="N224" s="1"/>
  <c r="Q224" s="1"/>
  <c r="T224" s="1"/>
  <c r="W224" s="1"/>
  <c r="Z224" s="1"/>
  <c r="AC224" s="1"/>
  <c r="AF224" s="1"/>
  <c r="E225"/>
  <c r="H225" s="1"/>
  <c r="K225" s="1"/>
  <c r="N225" s="1"/>
  <c r="Q225" s="1"/>
  <c r="T225" s="1"/>
  <c r="W225" s="1"/>
  <c r="Z225" s="1"/>
  <c r="AC225" s="1"/>
  <c r="AF225" s="1"/>
  <c r="E226"/>
  <c r="H226" s="1"/>
  <c r="K226" s="1"/>
  <c r="N226" s="1"/>
  <c r="Q226" s="1"/>
  <c r="T226" s="1"/>
  <c r="W226" s="1"/>
  <c r="Z226" s="1"/>
  <c r="AC226" s="1"/>
  <c r="AF226" s="1"/>
  <c r="E227"/>
  <c r="H227" s="1"/>
  <c r="K227" s="1"/>
  <c r="N227" s="1"/>
  <c r="Q227" s="1"/>
  <c r="T227" s="1"/>
  <c r="W227" s="1"/>
  <c r="Z227" s="1"/>
  <c r="AC227" s="1"/>
  <c r="AF227" s="1"/>
  <c r="E228"/>
  <c r="H228" s="1"/>
  <c r="K228" s="1"/>
  <c r="N228" s="1"/>
  <c r="Q228" s="1"/>
  <c r="T228" s="1"/>
  <c r="W228" s="1"/>
  <c r="Z228" s="1"/>
  <c r="AC228" s="1"/>
  <c r="AF228" s="1"/>
  <c r="E229"/>
  <c r="H229" s="1"/>
  <c r="K229" s="1"/>
  <c r="N229" s="1"/>
  <c r="Q229" s="1"/>
  <c r="T229" s="1"/>
  <c r="W229" s="1"/>
  <c r="Z229" s="1"/>
  <c r="AC229" s="1"/>
  <c r="AF229" s="1"/>
  <c r="E230"/>
  <c r="H230" s="1"/>
  <c r="K230" s="1"/>
  <c r="N230" s="1"/>
  <c r="Q230" s="1"/>
  <c r="T230" s="1"/>
  <c r="W230" s="1"/>
  <c r="Z230" s="1"/>
  <c r="AC230" s="1"/>
  <c r="AF230" s="1"/>
  <c r="E231"/>
  <c r="H231" s="1"/>
  <c r="K231" s="1"/>
  <c r="N231" s="1"/>
  <c r="Q231" s="1"/>
  <c r="T231" s="1"/>
  <c r="W231" s="1"/>
  <c r="Z231" s="1"/>
  <c r="AC231" s="1"/>
  <c r="AF231" s="1"/>
  <c r="E232"/>
  <c r="H232" s="1"/>
  <c r="K232" s="1"/>
  <c r="N232" s="1"/>
  <c r="Q232" s="1"/>
  <c r="T232" s="1"/>
  <c r="W232" s="1"/>
  <c r="Z232" s="1"/>
  <c r="AC232" s="1"/>
  <c r="AF232" s="1"/>
  <c r="E233"/>
  <c r="H233" s="1"/>
  <c r="K233" s="1"/>
  <c r="N233" s="1"/>
  <c r="Q233" s="1"/>
  <c r="T233" s="1"/>
  <c r="W233" s="1"/>
  <c r="Z233" s="1"/>
  <c r="AC233" s="1"/>
  <c r="AF233" s="1"/>
  <c r="E234"/>
  <c r="H234" s="1"/>
  <c r="K234" s="1"/>
  <c r="N234" s="1"/>
  <c r="Q234" s="1"/>
  <c r="T234" s="1"/>
  <c r="W234" s="1"/>
  <c r="Z234" s="1"/>
  <c r="AC234" s="1"/>
  <c r="AF234" s="1"/>
  <c r="E235"/>
  <c r="H235" s="1"/>
  <c r="K235" s="1"/>
  <c r="N235" s="1"/>
  <c r="Q235" s="1"/>
  <c r="T235" s="1"/>
  <c r="W235" s="1"/>
  <c r="Z235" s="1"/>
  <c r="AC235" s="1"/>
  <c r="AF235" s="1"/>
  <c r="E236"/>
  <c r="H236" s="1"/>
  <c r="K236" s="1"/>
  <c r="N236" s="1"/>
  <c r="Q236" s="1"/>
  <c r="T236" s="1"/>
  <c r="W236" s="1"/>
  <c r="Z236" s="1"/>
  <c r="AC236" s="1"/>
  <c r="AF236" s="1"/>
  <c r="E237"/>
  <c r="H237" s="1"/>
  <c r="K237" s="1"/>
  <c r="N237" s="1"/>
  <c r="Q237" s="1"/>
  <c r="T237" s="1"/>
  <c r="W237" s="1"/>
  <c r="Z237" s="1"/>
  <c r="AC237" s="1"/>
  <c r="AF237" s="1"/>
  <c r="E238"/>
  <c r="H238" s="1"/>
  <c r="K238" s="1"/>
  <c r="N238" s="1"/>
  <c r="Q238" s="1"/>
  <c r="T238" s="1"/>
  <c r="W238" s="1"/>
  <c r="Z238" s="1"/>
  <c r="AC238" s="1"/>
  <c r="AF238" s="1"/>
  <c r="E239"/>
  <c r="H239" s="1"/>
  <c r="K239" s="1"/>
  <c r="N239" s="1"/>
  <c r="Q239" s="1"/>
  <c r="T239" s="1"/>
  <c r="W239" s="1"/>
  <c r="Z239" s="1"/>
  <c r="AC239" s="1"/>
  <c r="AF239" s="1"/>
  <c r="E240"/>
  <c r="H240" s="1"/>
  <c r="K240" s="1"/>
  <c r="N240" s="1"/>
  <c r="Q240" s="1"/>
  <c r="T240" s="1"/>
  <c r="W240" s="1"/>
  <c r="Z240" s="1"/>
  <c r="AC240" s="1"/>
  <c r="AF240" s="1"/>
  <c r="E241"/>
  <c r="H241" s="1"/>
  <c r="K241" s="1"/>
  <c r="N241" s="1"/>
  <c r="Q241" s="1"/>
  <c r="T241" s="1"/>
  <c r="W241" s="1"/>
  <c r="Z241" s="1"/>
  <c r="AC241" s="1"/>
  <c r="AF241" s="1"/>
  <c r="E242"/>
  <c r="H242" s="1"/>
  <c r="K242" s="1"/>
  <c r="N242" s="1"/>
  <c r="Q242" s="1"/>
  <c r="T242" s="1"/>
  <c r="W242" s="1"/>
  <c r="Z242" s="1"/>
  <c r="AC242" s="1"/>
  <c r="AF242" s="1"/>
  <c r="E243"/>
  <c r="H243" s="1"/>
  <c r="K243" s="1"/>
  <c r="N243" s="1"/>
  <c r="Q243" s="1"/>
  <c r="T243" s="1"/>
  <c r="W243" s="1"/>
  <c r="Z243" s="1"/>
  <c r="AC243" s="1"/>
  <c r="AF243" s="1"/>
  <c r="E244"/>
  <c r="H244" s="1"/>
  <c r="K244" s="1"/>
  <c r="N244" s="1"/>
  <c r="Q244" s="1"/>
  <c r="T244" s="1"/>
  <c r="W244" s="1"/>
  <c r="Z244" s="1"/>
  <c r="AC244" s="1"/>
  <c r="AF244" s="1"/>
  <c r="E245"/>
  <c r="H245" s="1"/>
  <c r="K245" s="1"/>
  <c r="N245" s="1"/>
  <c r="Q245" s="1"/>
  <c r="T245" s="1"/>
  <c r="W245" s="1"/>
  <c r="Z245" s="1"/>
  <c r="AC245" s="1"/>
  <c r="AF245" s="1"/>
  <c r="E246"/>
  <c r="H246" s="1"/>
  <c r="K246" s="1"/>
  <c r="N246" s="1"/>
  <c r="Q246" s="1"/>
  <c r="T246" s="1"/>
  <c r="W246" s="1"/>
  <c r="Z246" s="1"/>
  <c r="AC246" s="1"/>
  <c r="AF246" s="1"/>
  <c r="E247"/>
  <c r="H247" s="1"/>
  <c r="K247" s="1"/>
  <c r="N247" s="1"/>
  <c r="Q247" s="1"/>
  <c r="T247" s="1"/>
  <c r="W247" s="1"/>
  <c r="Z247" s="1"/>
  <c r="AC247" s="1"/>
  <c r="AF247" s="1"/>
  <c r="E248"/>
  <c r="H248" s="1"/>
  <c r="K248" s="1"/>
  <c r="N248" s="1"/>
  <c r="Q248" s="1"/>
  <c r="T248" s="1"/>
  <c r="W248" s="1"/>
  <c r="Z248" s="1"/>
  <c r="AC248" s="1"/>
  <c r="AF248" s="1"/>
  <c r="E249"/>
  <c r="H249" s="1"/>
  <c r="K249" s="1"/>
  <c r="N249" s="1"/>
  <c r="Q249" s="1"/>
  <c r="T249" s="1"/>
  <c r="W249" s="1"/>
  <c r="Z249" s="1"/>
  <c r="AC249" s="1"/>
  <c r="AF249" s="1"/>
  <c r="E250"/>
  <c r="H250" s="1"/>
  <c r="K250" s="1"/>
  <c r="N250" s="1"/>
  <c r="Q250" s="1"/>
  <c r="T250" s="1"/>
  <c r="W250" s="1"/>
  <c r="Z250" s="1"/>
  <c r="AC250" s="1"/>
  <c r="AF250" s="1"/>
  <c r="E251"/>
  <c r="H251" s="1"/>
  <c r="K251" s="1"/>
  <c r="N251" s="1"/>
  <c r="Q251" s="1"/>
  <c r="T251" s="1"/>
  <c r="W251" s="1"/>
  <c r="Z251" s="1"/>
  <c r="AC251" s="1"/>
  <c r="AF251" s="1"/>
  <c r="E252"/>
  <c r="H252" s="1"/>
  <c r="K252" s="1"/>
  <c r="N252" s="1"/>
  <c r="Q252" s="1"/>
  <c r="T252" s="1"/>
  <c r="W252" s="1"/>
  <c r="Z252" s="1"/>
  <c r="AC252" s="1"/>
  <c r="AF252" s="1"/>
  <c r="E253"/>
  <c r="H253" s="1"/>
  <c r="K253" s="1"/>
  <c r="N253" s="1"/>
  <c r="Q253" s="1"/>
  <c r="T253" s="1"/>
  <c r="W253" s="1"/>
  <c r="Z253" s="1"/>
  <c r="AC253" s="1"/>
  <c r="AF253" s="1"/>
  <c r="E254"/>
  <c r="H254" s="1"/>
  <c r="K254" s="1"/>
  <c r="N254" s="1"/>
  <c r="Q254" s="1"/>
  <c r="T254" s="1"/>
  <c r="W254" s="1"/>
  <c r="Z254" s="1"/>
  <c r="AC254" s="1"/>
  <c r="AF254" s="1"/>
  <c r="E255"/>
  <c r="H255" s="1"/>
  <c r="K255" s="1"/>
  <c r="N255" s="1"/>
  <c r="Q255" s="1"/>
  <c r="T255" s="1"/>
  <c r="W255" s="1"/>
  <c r="Z255" s="1"/>
  <c r="AC255" s="1"/>
  <c r="AF255" s="1"/>
  <c r="E256"/>
  <c r="H256" s="1"/>
  <c r="K256" s="1"/>
  <c r="N256" s="1"/>
  <c r="Q256" s="1"/>
  <c r="T256" s="1"/>
  <c r="W256" s="1"/>
  <c r="Z256" s="1"/>
  <c r="AC256" s="1"/>
  <c r="AF256" s="1"/>
  <c r="E257"/>
  <c r="H257" s="1"/>
  <c r="K257" s="1"/>
  <c r="N257" s="1"/>
  <c r="Q257" s="1"/>
  <c r="T257" s="1"/>
  <c r="W257" s="1"/>
  <c r="Z257" s="1"/>
  <c r="AC257" s="1"/>
  <c r="AF257" s="1"/>
  <c r="E258"/>
  <c r="H258" s="1"/>
  <c r="K258" s="1"/>
  <c r="N258" s="1"/>
  <c r="Q258" s="1"/>
  <c r="T258" s="1"/>
  <c r="W258" s="1"/>
  <c r="Z258" s="1"/>
  <c r="AC258" s="1"/>
  <c r="AF258" s="1"/>
  <c r="E259"/>
  <c r="H259" s="1"/>
  <c r="K259" s="1"/>
  <c r="N259" s="1"/>
  <c r="Q259" s="1"/>
  <c r="T259" s="1"/>
  <c r="W259" s="1"/>
  <c r="Z259" s="1"/>
  <c r="AC259" s="1"/>
  <c r="AF259" s="1"/>
  <c r="E260"/>
  <c r="H260" s="1"/>
  <c r="K260" s="1"/>
  <c r="N260" s="1"/>
  <c r="Q260" s="1"/>
  <c r="T260" s="1"/>
  <c r="W260" s="1"/>
  <c r="Z260" s="1"/>
  <c r="AC260" s="1"/>
  <c r="AF260" s="1"/>
  <c r="E261"/>
  <c r="H261" s="1"/>
  <c r="K261" s="1"/>
  <c r="N261" s="1"/>
  <c r="Q261" s="1"/>
  <c r="T261" s="1"/>
  <c r="W261" s="1"/>
  <c r="Z261" s="1"/>
  <c r="AC261" s="1"/>
  <c r="AF261" s="1"/>
  <c r="E262"/>
  <c r="H262" s="1"/>
  <c r="K262" s="1"/>
  <c r="N262" s="1"/>
  <c r="Q262" s="1"/>
  <c r="T262" s="1"/>
  <c r="W262" s="1"/>
  <c r="Z262" s="1"/>
  <c r="AC262" s="1"/>
  <c r="AF262" s="1"/>
  <c r="E263"/>
  <c r="H263" s="1"/>
  <c r="K263" s="1"/>
  <c r="N263" s="1"/>
  <c r="Q263" s="1"/>
  <c r="T263" s="1"/>
  <c r="W263" s="1"/>
  <c r="Z263" s="1"/>
  <c r="AC263" s="1"/>
  <c r="AF263" s="1"/>
  <c r="E264"/>
  <c r="H264" s="1"/>
  <c r="K264" s="1"/>
  <c r="N264" s="1"/>
  <c r="Q264" s="1"/>
  <c r="T264" s="1"/>
  <c r="W264" s="1"/>
  <c r="Z264" s="1"/>
  <c r="AC264" s="1"/>
  <c r="AF264" s="1"/>
  <c r="E265"/>
  <c r="H265" s="1"/>
  <c r="K265" s="1"/>
  <c r="N265" s="1"/>
  <c r="Q265" s="1"/>
  <c r="T265" s="1"/>
  <c r="W265" s="1"/>
  <c r="Z265" s="1"/>
  <c r="AC265" s="1"/>
  <c r="AF265" s="1"/>
  <c r="E266"/>
  <c r="H266" s="1"/>
  <c r="K266" s="1"/>
  <c r="N266" s="1"/>
  <c r="Q266" s="1"/>
  <c r="T266" s="1"/>
  <c r="W266" s="1"/>
  <c r="Z266" s="1"/>
  <c r="AC266" s="1"/>
  <c r="AF266" s="1"/>
  <c r="E267"/>
  <c r="H267" s="1"/>
  <c r="K267" s="1"/>
  <c r="N267" s="1"/>
  <c r="Q267" s="1"/>
  <c r="T267" s="1"/>
  <c r="W267" s="1"/>
  <c r="Z267" s="1"/>
  <c r="AC267" s="1"/>
  <c r="AF267" s="1"/>
  <c r="E268"/>
  <c r="H268" s="1"/>
  <c r="K268" s="1"/>
  <c r="N268" s="1"/>
  <c r="Q268" s="1"/>
  <c r="T268" s="1"/>
  <c r="W268" s="1"/>
  <c r="Z268" s="1"/>
  <c r="AC268" s="1"/>
  <c r="AF268" s="1"/>
  <c r="E269"/>
  <c r="H269" s="1"/>
  <c r="K269" s="1"/>
  <c r="N269" s="1"/>
  <c r="Q269" s="1"/>
  <c r="T269" s="1"/>
  <c r="W269" s="1"/>
  <c r="Z269" s="1"/>
  <c r="AC269" s="1"/>
  <c r="AF269" s="1"/>
  <c r="E270"/>
  <c r="H270" s="1"/>
  <c r="K270" s="1"/>
  <c r="N270" s="1"/>
  <c r="Q270" s="1"/>
  <c r="T270" s="1"/>
  <c r="W270" s="1"/>
  <c r="Z270" s="1"/>
  <c r="AC270" s="1"/>
  <c r="AF270" s="1"/>
  <c r="E271"/>
  <c r="H271" s="1"/>
  <c r="K271" s="1"/>
  <c r="N271" s="1"/>
  <c r="Q271" s="1"/>
  <c r="T271" s="1"/>
  <c r="W271" s="1"/>
  <c r="Z271" s="1"/>
  <c r="AC271" s="1"/>
  <c r="AF271" s="1"/>
  <c r="E272"/>
  <c r="H272" s="1"/>
  <c r="K272" s="1"/>
  <c r="N272" s="1"/>
  <c r="Q272" s="1"/>
  <c r="T272" s="1"/>
  <c r="W272" s="1"/>
  <c r="Z272" s="1"/>
  <c r="AC272" s="1"/>
  <c r="AF272" s="1"/>
  <c r="E273"/>
  <c r="H273" s="1"/>
  <c r="K273" s="1"/>
  <c r="N273" s="1"/>
  <c r="Q273" s="1"/>
  <c r="T273" s="1"/>
  <c r="W273" s="1"/>
  <c r="Z273" s="1"/>
  <c r="AC273" s="1"/>
  <c r="AF273" s="1"/>
  <c r="E274"/>
  <c r="H274" s="1"/>
  <c r="K274" s="1"/>
  <c r="N274" s="1"/>
  <c r="Q274" s="1"/>
  <c r="T274" s="1"/>
  <c r="W274" s="1"/>
  <c r="Z274" s="1"/>
  <c r="AC274" s="1"/>
  <c r="AF274" s="1"/>
  <c r="E275"/>
  <c r="H275" s="1"/>
  <c r="K275" s="1"/>
  <c r="N275" s="1"/>
  <c r="Q275" s="1"/>
  <c r="T275" s="1"/>
  <c r="W275" s="1"/>
  <c r="Z275" s="1"/>
  <c r="AC275" s="1"/>
  <c r="AF275" s="1"/>
  <c r="E276"/>
  <c r="H276" s="1"/>
  <c r="K276" s="1"/>
  <c r="N276" s="1"/>
  <c r="Q276" s="1"/>
  <c r="T276" s="1"/>
  <c r="W276" s="1"/>
  <c r="Z276" s="1"/>
  <c r="AC276" s="1"/>
  <c r="AF276" s="1"/>
  <c r="E277"/>
  <c r="H277" s="1"/>
  <c r="K277" s="1"/>
  <c r="N277" s="1"/>
  <c r="Q277" s="1"/>
  <c r="T277" s="1"/>
  <c r="W277" s="1"/>
  <c r="Z277" s="1"/>
  <c r="AC277" s="1"/>
  <c r="AF277" s="1"/>
  <c r="E278"/>
  <c r="H278" s="1"/>
  <c r="K278" s="1"/>
  <c r="N278" s="1"/>
  <c r="Q278" s="1"/>
  <c r="T278" s="1"/>
  <c r="W278" s="1"/>
  <c r="Z278" s="1"/>
  <c r="AC278" s="1"/>
  <c r="AF278" s="1"/>
  <c r="E279"/>
  <c r="H279" s="1"/>
  <c r="K279" s="1"/>
  <c r="N279" s="1"/>
  <c r="Q279" s="1"/>
  <c r="T279" s="1"/>
  <c r="W279" s="1"/>
  <c r="Z279" s="1"/>
  <c r="AC279" s="1"/>
  <c r="AF279" s="1"/>
  <c r="E280"/>
  <c r="H280" s="1"/>
  <c r="K280" s="1"/>
  <c r="N280" s="1"/>
  <c r="Q280" s="1"/>
  <c r="T280" s="1"/>
  <c r="W280" s="1"/>
  <c r="Z280" s="1"/>
  <c r="AC280" s="1"/>
  <c r="AF280" s="1"/>
  <c r="E281"/>
  <c r="H281" s="1"/>
  <c r="K281" s="1"/>
  <c r="N281" s="1"/>
  <c r="Q281" s="1"/>
  <c r="T281" s="1"/>
  <c r="W281" s="1"/>
  <c r="Z281" s="1"/>
  <c r="AC281" s="1"/>
  <c r="AF281" s="1"/>
  <c r="E282"/>
  <c r="H282" s="1"/>
  <c r="K282" s="1"/>
  <c r="N282" s="1"/>
  <c r="Q282" s="1"/>
  <c r="T282" s="1"/>
  <c r="W282" s="1"/>
  <c r="Z282" s="1"/>
  <c r="AC282" s="1"/>
  <c r="AF282" s="1"/>
  <c r="E283"/>
  <c r="H283" s="1"/>
  <c r="K283" s="1"/>
  <c r="N283" s="1"/>
  <c r="Q283" s="1"/>
  <c r="T283" s="1"/>
  <c r="W283" s="1"/>
  <c r="Z283" s="1"/>
  <c r="AC283" s="1"/>
  <c r="AF283" s="1"/>
  <c r="E284"/>
  <c r="H284" s="1"/>
  <c r="K284" s="1"/>
  <c r="N284" s="1"/>
  <c r="Q284" s="1"/>
  <c r="T284" s="1"/>
  <c r="W284" s="1"/>
  <c r="Z284" s="1"/>
  <c r="AC284" s="1"/>
  <c r="AF284" s="1"/>
  <c r="E285"/>
  <c r="H285" s="1"/>
  <c r="K285" s="1"/>
  <c r="N285" s="1"/>
  <c r="Q285" s="1"/>
  <c r="T285" s="1"/>
  <c r="W285" s="1"/>
  <c r="Z285" s="1"/>
  <c r="AC285" s="1"/>
  <c r="AF285" s="1"/>
  <c r="E286"/>
  <c r="H286" s="1"/>
  <c r="K286" s="1"/>
  <c r="N286" s="1"/>
  <c r="Q286" s="1"/>
  <c r="T286" s="1"/>
  <c r="W286" s="1"/>
  <c r="Z286" s="1"/>
  <c r="AC286" s="1"/>
  <c r="AF286" s="1"/>
  <c r="E287"/>
  <c r="H287" s="1"/>
  <c r="K287" s="1"/>
  <c r="N287" s="1"/>
  <c r="Q287" s="1"/>
  <c r="T287" s="1"/>
  <c r="W287" s="1"/>
  <c r="Z287" s="1"/>
  <c r="AC287" s="1"/>
  <c r="AF287" s="1"/>
  <c r="E288"/>
  <c r="H288" s="1"/>
  <c r="K288" s="1"/>
  <c r="N288" s="1"/>
  <c r="Q288" s="1"/>
  <c r="T288" s="1"/>
  <c r="W288" s="1"/>
  <c r="Z288" s="1"/>
  <c r="AC288" s="1"/>
  <c r="AF288" s="1"/>
  <c r="E289"/>
  <c r="H289" s="1"/>
  <c r="K289" s="1"/>
  <c r="N289" s="1"/>
  <c r="Q289" s="1"/>
  <c r="T289" s="1"/>
  <c r="W289" s="1"/>
  <c r="Z289" s="1"/>
  <c r="AC289" s="1"/>
  <c r="AF289" s="1"/>
  <c r="E290"/>
  <c r="H290" s="1"/>
  <c r="K290" s="1"/>
  <c r="N290" s="1"/>
  <c r="Q290" s="1"/>
  <c r="T290" s="1"/>
  <c r="W290" s="1"/>
  <c r="Z290" s="1"/>
  <c r="AC290" s="1"/>
  <c r="AF290" s="1"/>
  <c r="E291"/>
  <c r="H291" s="1"/>
  <c r="K291" s="1"/>
  <c r="N291" s="1"/>
  <c r="Q291" s="1"/>
  <c r="T291" s="1"/>
  <c r="W291" s="1"/>
  <c r="Z291" s="1"/>
  <c r="AC291" s="1"/>
  <c r="AF291" s="1"/>
  <c r="E292"/>
  <c r="H292" s="1"/>
  <c r="K292" s="1"/>
  <c r="N292" s="1"/>
  <c r="Q292" s="1"/>
  <c r="T292" s="1"/>
  <c r="W292" s="1"/>
  <c r="Z292" s="1"/>
  <c r="AC292" s="1"/>
  <c r="AF292" s="1"/>
  <c r="E293"/>
  <c r="H293" s="1"/>
  <c r="K293" s="1"/>
  <c r="N293" s="1"/>
  <c r="Q293" s="1"/>
  <c r="T293" s="1"/>
  <c r="W293" s="1"/>
  <c r="Z293" s="1"/>
  <c r="AC293" s="1"/>
  <c r="AF293" s="1"/>
  <c r="E294"/>
  <c r="H294" s="1"/>
  <c r="K294" s="1"/>
  <c r="N294" s="1"/>
  <c r="Q294" s="1"/>
  <c r="T294" s="1"/>
  <c r="W294" s="1"/>
  <c r="Z294" s="1"/>
  <c r="AC294" s="1"/>
  <c r="AF294" s="1"/>
  <c r="E295"/>
  <c r="H295" s="1"/>
  <c r="K295" s="1"/>
  <c r="N295" s="1"/>
  <c r="Q295" s="1"/>
  <c r="T295" s="1"/>
  <c r="W295" s="1"/>
  <c r="Z295" s="1"/>
  <c r="AC295" s="1"/>
  <c r="AF295" s="1"/>
  <c r="E296"/>
  <c r="H296" s="1"/>
  <c r="K296" s="1"/>
  <c r="N296" s="1"/>
  <c r="Q296" s="1"/>
  <c r="T296" s="1"/>
  <c r="W296" s="1"/>
  <c r="Z296" s="1"/>
  <c r="AC296" s="1"/>
  <c r="AF296" s="1"/>
  <c r="E297"/>
  <c r="H297" s="1"/>
  <c r="K297" s="1"/>
  <c r="N297" s="1"/>
  <c r="Q297" s="1"/>
  <c r="T297" s="1"/>
  <c r="W297" s="1"/>
  <c r="Z297" s="1"/>
  <c r="AC297" s="1"/>
  <c r="AF297" s="1"/>
  <c r="E298"/>
  <c r="H298" s="1"/>
  <c r="K298" s="1"/>
  <c r="N298" s="1"/>
  <c r="Q298" s="1"/>
  <c r="T298" s="1"/>
  <c r="W298" s="1"/>
  <c r="Z298" s="1"/>
  <c r="AC298" s="1"/>
  <c r="AF298" s="1"/>
  <c r="E299"/>
  <c r="H299" s="1"/>
  <c r="K299" s="1"/>
  <c r="N299" s="1"/>
  <c r="Q299" s="1"/>
  <c r="T299" s="1"/>
  <c r="W299" s="1"/>
  <c r="Z299" s="1"/>
  <c r="AC299" s="1"/>
  <c r="AF299" s="1"/>
  <c r="E300"/>
  <c r="H300" s="1"/>
  <c r="K300" s="1"/>
  <c r="N300" s="1"/>
  <c r="Q300" s="1"/>
  <c r="T300" s="1"/>
  <c r="W300" s="1"/>
  <c r="Z300" s="1"/>
  <c r="AC300" s="1"/>
  <c r="AF300" s="1"/>
  <c r="E301"/>
  <c r="H301" s="1"/>
  <c r="K301" s="1"/>
  <c r="N301" s="1"/>
  <c r="Q301" s="1"/>
  <c r="T301" s="1"/>
  <c r="W301" s="1"/>
  <c r="Z301" s="1"/>
  <c r="AC301" s="1"/>
  <c r="AF301" s="1"/>
  <c r="E302"/>
  <c r="H302" s="1"/>
  <c r="K302" s="1"/>
  <c r="N302" s="1"/>
  <c r="Q302" s="1"/>
  <c r="T302" s="1"/>
  <c r="W302" s="1"/>
  <c r="Z302" s="1"/>
  <c r="AC302" s="1"/>
  <c r="AF302" s="1"/>
  <c r="E303"/>
  <c r="H303" s="1"/>
  <c r="K303" s="1"/>
  <c r="N303" s="1"/>
  <c r="Q303" s="1"/>
  <c r="T303" s="1"/>
  <c r="W303" s="1"/>
  <c r="Z303" s="1"/>
  <c r="AC303" s="1"/>
  <c r="AF303" s="1"/>
  <c r="E304"/>
  <c r="H304" s="1"/>
  <c r="K304" s="1"/>
  <c r="N304" s="1"/>
  <c r="Q304" s="1"/>
  <c r="T304" s="1"/>
  <c r="W304" s="1"/>
  <c r="Z304" s="1"/>
  <c r="AC304" s="1"/>
  <c r="AF304" s="1"/>
  <c r="E305"/>
  <c r="H305" s="1"/>
  <c r="K305" s="1"/>
  <c r="N305" s="1"/>
  <c r="Q305" s="1"/>
  <c r="T305" s="1"/>
  <c r="W305" s="1"/>
  <c r="Z305" s="1"/>
  <c r="AC305" s="1"/>
  <c r="AF305" s="1"/>
  <c r="E306"/>
  <c r="H306" s="1"/>
  <c r="K306" s="1"/>
  <c r="N306" s="1"/>
  <c r="Q306" s="1"/>
  <c r="T306" s="1"/>
  <c r="W306" s="1"/>
  <c r="Z306" s="1"/>
  <c r="AC306" s="1"/>
  <c r="AF306" s="1"/>
  <c r="E307"/>
  <c r="H307" s="1"/>
  <c r="K307" s="1"/>
  <c r="N307" s="1"/>
  <c r="Q307" s="1"/>
  <c r="T307" s="1"/>
  <c r="W307" s="1"/>
  <c r="Z307" s="1"/>
  <c r="AC307" s="1"/>
  <c r="AF307" s="1"/>
  <c r="E308"/>
  <c r="H308" s="1"/>
  <c r="K308" s="1"/>
  <c r="N308" s="1"/>
  <c r="Q308" s="1"/>
  <c r="T308" s="1"/>
  <c r="W308" s="1"/>
  <c r="Z308" s="1"/>
  <c r="AC308" s="1"/>
  <c r="AF308" s="1"/>
  <c r="E309"/>
  <c r="H309" s="1"/>
  <c r="K309" s="1"/>
  <c r="N309" s="1"/>
  <c r="Q309" s="1"/>
  <c r="T309" s="1"/>
  <c r="W309" s="1"/>
  <c r="Z309" s="1"/>
  <c r="AC309" s="1"/>
  <c r="AF309" s="1"/>
  <c r="E310"/>
  <c r="H310" s="1"/>
  <c r="K310" s="1"/>
  <c r="N310" s="1"/>
  <c r="Q310" s="1"/>
  <c r="T310" s="1"/>
  <c r="W310" s="1"/>
  <c r="Z310" s="1"/>
  <c r="AC310" s="1"/>
  <c r="AF310" s="1"/>
  <c r="E311"/>
  <c r="H311" s="1"/>
  <c r="K311" s="1"/>
  <c r="N311" s="1"/>
  <c r="Q311" s="1"/>
  <c r="T311" s="1"/>
  <c r="W311" s="1"/>
  <c r="Z311" s="1"/>
  <c r="AC311" s="1"/>
  <c r="AF311" s="1"/>
  <c r="E313"/>
  <c r="H313" s="1"/>
  <c r="K313" s="1"/>
  <c r="N313" s="1"/>
  <c r="Q313" s="1"/>
  <c r="T313" s="1"/>
  <c r="W313" s="1"/>
  <c r="Z313" s="1"/>
  <c r="AC313" s="1"/>
  <c r="AF313" s="1"/>
  <c r="E314"/>
  <c r="H314" s="1"/>
  <c r="K314" s="1"/>
  <c r="N314" s="1"/>
  <c r="Q314" s="1"/>
  <c r="T314" s="1"/>
  <c r="W314" s="1"/>
  <c r="Z314" s="1"/>
  <c r="AC314" s="1"/>
  <c r="AF314" s="1"/>
  <c r="E315"/>
  <c r="H315" s="1"/>
  <c r="K315" s="1"/>
  <c r="N315" s="1"/>
  <c r="Q315" s="1"/>
  <c r="T315" s="1"/>
  <c r="W315" s="1"/>
  <c r="Z315" s="1"/>
  <c r="AC315" s="1"/>
  <c r="AF315" s="1"/>
  <c r="E316"/>
  <c r="H316" s="1"/>
  <c r="K316" s="1"/>
  <c r="N316" s="1"/>
  <c r="Q316" s="1"/>
  <c r="T316" s="1"/>
  <c r="W316" s="1"/>
  <c r="Z316" s="1"/>
  <c r="AC316" s="1"/>
  <c r="AF316" s="1"/>
  <c r="E317"/>
  <c r="H317" s="1"/>
  <c r="K317" s="1"/>
  <c r="N317" s="1"/>
  <c r="Q317" s="1"/>
  <c r="T317" s="1"/>
  <c r="W317" s="1"/>
  <c r="Z317" s="1"/>
  <c r="AC317" s="1"/>
  <c r="AF317" s="1"/>
  <c r="E318"/>
  <c r="H318" s="1"/>
  <c r="K318" s="1"/>
  <c r="N318" s="1"/>
  <c r="Q318" s="1"/>
  <c r="T318" s="1"/>
  <c r="W318" s="1"/>
  <c r="Z318" s="1"/>
  <c r="AC318" s="1"/>
  <c r="AF318" s="1"/>
  <c r="E319"/>
  <c r="H319" s="1"/>
  <c r="K319" s="1"/>
  <c r="N319" s="1"/>
  <c r="Q319" s="1"/>
  <c r="T319" s="1"/>
  <c r="W319" s="1"/>
  <c r="Z319" s="1"/>
  <c r="AC319" s="1"/>
  <c r="AF319" s="1"/>
  <c r="E320"/>
  <c r="H320" s="1"/>
  <c r="K320" s="1"/>
  <c r="N320" s="1"/>
  <c r="Q320" s="1"/>
  <c r="T320" s="1"/>
  <c r="W320" s="1"/>
  <c r="Z320" s="1"/>
  <c r="AC320" s="1"/>
  <c r="AF320" s="1"/>
  <c r="E321"/>
  <c r="H321" s="1"/>
  <c r="K321" s="1"/>
  <c r="N321" s="1"/>
  <c r="Q321" s="1"/>
  <c r="T321" s="1"/>
  <c r="W321" s="1"/>
  <c r="Z321" s="1"/>
  <c r="AC321" s="1"/>
  <c r="AF321" s="1"/>
  <c r="E322"/>
  <c r="H322" s="1"/>
  <c r="K322" s="1"/>
  <c r="N322" s="1"/>
  <c r="Q322" s="1"/>
  <c r="T322" s="1"/>
  <c r="W322" s="1"/>
  <c r="Z322" s="1"/>
  <c r="AC322" s="1"/>
  <c r="AF322" s="1"/>
  <c r="E323"/>
  <c r="H323" s="1"/>
  <c r="K323" s="1"/>
  <c r="N323" s="1"/>
  <c r="Q323" s="1"/>
  <c r="T323" s="1"/>
  <c r="W323" s="1"/>
  <c r="Z323" s="1"/>
  <c r="AC323" s="1"/>
  <c r="AF323" s="1"/>
  <c r="E324"/>
  <c r="H324" s="1"/>
  <c r="K324" s="1"/>
  <c r="N324" s="1"/>
  <c r="Q324" s="1"/>
  <c r="T324" s="1"/>
  <c r="W324" s="1"/>
  <c r="Z324" s="1"/>
  <c r="AC324" s="1"/>
  <c r="AF324" s="1"/>
  <c r="E325"/>
  <c r="H325" s="1"/>
  <c r="K325" s="1"/>
  <c r="N325" s="1"/>
  <c r="Q325" s="1"/>
  <c r="T325" s="1"/>
  <c r="W325" s="1"/>
  <c r="Z325" s="1"/>
  <c r="AC325" s="1"/>
  <c r="AF325" s="1"/>
  <c r="E326"/>
  <c r="H326" s="1"/>
  <c r="K326" s="1"/>
  <c r="N326" s="1"/>
  <c r="Q326" s="1"/>
  <c r="T326" s="1"/>
  <c r="W326" s="1"/>
  <c r="Z326" s="1"/>
  <c r="AC326" s="1"/>
  <c r="AF326" s="1"/>
  <c r="E327"/>
  <c r="H327" s="1"/>
  <c r="K327" s="1"/>
  <c r="N327" s="1"/>
  <c r="Q327" s="1"/>
  <c r="T327" s="1"/>
  <c r="W327" s="1"/>
  <c r="Z327" s="1"/>
  <c r="AC327" s="1"/>
  <c r="AF327" s="1"/>
  <c r="E328"/>
  <c r="H328" s="1"/>
  <c r="K328" s="1"/>
  <c r="N328" s="1"/>
  <c r="Q328" s="1"/>
  <c r="T328" s="1"/>
  <c r="W328" s="1"/>
  <c r="Z328" s="1"/>
  <c r="AC328" s="1"/>
  <c r="AF328" s="1"/>
  <c r="E329"/>
  <c r="H329" s="1"/>
  <c r="K329" s="1"/>
  <c r="N329" s="1"/>
  <c r="Q329" s="1"/>
  <c r="T329" s="1"/>
  <c r="W329" s="1"/>
  <c r="Z329" s="1"/>
  <c r="AC329" s="1"/>
  <c r="AF329" s="1"/>
  <c r="E330"/>
  <c r="H330" s="1"/>
  <c r="K330" s="1"/>
  <c r="N330" s="1"/>
  <c r="Q330" s="1"/>
  <c r="T330" s="1"/>
  <c r="W330" s="1"/>
  <c r="Z330" s="1"/>
  <c r="AC330" s="1"/>
  <c r="AF330" s="1"/>
  <c r="E331"/>
  <c r="H331" s="1"/>
  <c r="K331" s="1"/>
  <c r="N331" s="1"/>
  <c r="Q331" s="1"/>
  <c r="T331" s="1"/>
  <c r="W331" s="1"/>
  <c r="Z331" s="1"/>
  <c r="AC331" s="1"/>
  <c r="AF331" s="1"/>
  <c r="E332"/>
  <c r="H332" s="1"/>
  <c r="K332" s="1"/>
  <c r="N332" s="1"/>
  <c r="Q332" s="1"/>
  <c r="T332" s="1"/>
  <c r="W332" s="1"/>
  <c r="Z332" s="1"/>
  <c r="AC332" s="1"/>
  <c r="AF332" s="1"/>
  <c r="E333"/>
  <c r="H333" s="1"/>
  <c r="K333" s="1"/>
  <c r="N333" s="1"/>
  <c r="Q333" s="1"/>
  <c r="T333" s="1"/>
  <c r="W333" s="1"/>
  <c r="Z333" s="1"/>
  <c r="AC333" s="1"/>
  <c r="AF333" s="1"/>
  <c r="E334"/>
  <c r="H334" s="1"/>
  <c r="K334" s="1"/>
  <c r="N334" s="1"/>
  <c r="Q334" s="1"/>
  <c r="T334" s="1"/>
  <c r="W334" s="1"/>
  <c r="Z334" s="1"/>
  <c r="AC334" s="1"/>
  <c r="AF334" s="1"/>
  <c r="E335"/>
  <c r="H335" s="1"/>
  <c r="K335" s="1"/>
  <c r="N335" s="1"/>
  <c r="Q335" s="1"/>
  <c r="T335" s="1"/>
  <c r="W335" s="1"/>
  <c r="Z335" s="1"/>
  <c r="AC335" s="1"/>
  <c r="AF335" s="1"/>
  <c r="E336"/>
  <c r="H336" s="1"/>
  <c r="K336" s="1"/>
  <c r="N336" s="1"/>
  <c r="Q336" s="1"/>
  <c r="T336" s="1"/>
  <c r="W336" s="1"/>
  <c r="Z336" s="1"/>
  <c r="AC336" s="1"/>
  <c r="AF336" s="1"/>
  <c r="E337"/>
  <c r="H337" s="1"/>
  <c r="K337" s="1"/>
  <c r="N337" s="1"/>
  <c r="Q337" s="1"/>
  <c r="T337" s="1"/>
  <c r="W337" s="1"/>
  <c r="Z337" s="1"/>
  <c r="AC337" s="1"/>
  <c r="AF337" s="1"/>
  <c r="E338"/>
  <c r="H338" s="1"/>
  <c r="K338" s="1"/>
  <c r="N338" s="1"/>
  <c r="Q338" s="1"/>
  <c r="T338" s="1"/>
  <c r="W338" s="1"/>
  <c r="Z338" s="1"/>
  <c r="AC338" s="1"/>
  <c r="AF338" s="1"/>
  <c r="E339"/>
  <c r="H339" s="1"/>
  <c r="K339" s="1"/>
  <c r="N339" s="1"/>
  <c r="Q339" s="1"/>
  <c r="T339" s="1"/>
  <c r="W339" s="1"/>
  <c r="Z339" s="1"/>
  <c r="AC339" s="1"/>
  <c r="AF339" s="1"/>
  <c r="E340"/>
  <c r="H340" s="1"/>
  <c r="K340" s="1"/>
  <c r="N340" s="1"/>
  <c r="Q340" s="1"/>
  <c r="T340" s="1"/>
  <c r="W340" s="1"/>
  <c r="Z340" s="1"/>
  <c r="AC340" s="1"/>
  <c r="AF340" s="1"/>
  <c r="E341"/>
  <c r="H341" s="1"/>
  <c r="K341" s="1"/>
  <c r="N341" s="1"/>
  <c r="Q341" s="1"/>
  <c r="T341" s="1"/>
  <c r="W341" s="1"/>
  <c r="Z341" s="1"/>
  <c r="AC341" s="1"/>
  <c r="AF341" s="1"/>
  <c r="E342"/>
  <c r="H342" s="1"/>
  <c r="K342" s="1"/>
  <c r="N342" s="1"/>
  <c r="Q342" s="1"/>
  <c r="T342" s="1"/>
  <c r="W342" s="1"/>
  <c r="Z342" s="1"/>
  <c r="AC342" s="1"/>
  <c r="AF342" s="1"/>
  <c r="E343"/>
  <c r="H343" s="1"/>
  <c r="K343" s="1"/>
  <c r="N343" s="1"/>
  <c r="Q343" s="1"/>
  <c r="T343" s="1"/>
  <c r="W343" s="1"/>
  <c r="Z343" s="1"/>
  <c r="AC343" s="1"/>
  <c r="AF343" s="1"/>
  <c r="E344"/>
  <c r="H344" s="1"/>
  <c r="K344" s="1"/>
  <c r="N344" s="1"/>
  <c r="Q344" s="1"/>
  <c r="T344" s="1"/>
  <c r="W344" s="1"/>
  <c r="Z344" s="1"/>
  <c r="AC344" s="1"/>
  <c r="AF344" s="1"/>
  <c r="E345"/>
  <c r="H345" s="1"/>
  <c r="K345" s="1"/>
  <c r="N345" s="1"/>
  <c r="Q345" s="1"/>
  <c r="T345" s="1"/>
  <c r="W345" s="1"/>
  <c r="Z345" s="1"/>
  <c r="AC345" s="1"/>
  <c r="AF345" s="1"/>
  <c r="E346"/>
  <c r="H346" s="1"/>
  <c r="K346" s="1"/>
  <c r="N346" s="1"/>
  <c r="Q346" s="1"/>
  <c r="T346" s="1"/>
  <c r="W346" s="1"/>
  <c r="Z346" s="1"/>
  <c r="AC346" s="1"/>
  <c r="AF346" s="1"/>
  <c r="E3"/>
  <c r="D347"/>
  <c r="F347"/>
  <c r="G347"/>
  <c r="I347"/>
  <c r="J347"/>
  <c r="L347"/>
  <c r="M347"/>
  <c r="O347"/>
  <c r="P347"/>
  <c r="R347"/>
  <c r="S347"/>
  <c r="U347"/>
  <c r="V347"/>
  <c r="X347"/>
  <c r="Y347"/>
  <c r="AA347"/>
  <c r="AB347"/>
  <c r="AD347"/>
  <c r="AE347"/>
  <c r="AG347"/>
  <c r="BN347" i="5" l="1"/>
  <c r="BQ3"/>
  <c r="AG24" i="3"/>
  <c r="O308"/>
  <c r="R308" s="1"/>
  <c r="U308" s="1"/>
  <c r="X308" s="1"/>
  <c r="AA308" s="1"/>
  <c r="AD308" s="1"/>
  <c r="AG308" s="1"/>
  <c r="AJ308" s="1"/>
  <c r="AM308" s="1"/>
  <c r="AP308" s="1"/>
  <c r="AS308" s="1"/>
  <c r="AV308" s="1"/>
  <c r="AY308" s="1"/>
  <c r="BB308" s="1"/>
  <c r="BE308" s="1"/>
  <c r="BH308" s="1"/>
  <c r="BK308" s="1"/>
  <c r="BN308" s="1"/>
  <c r="BQ308" s="1"/>
  <c r="BT308" s="1"/>
  <c r="BW308" s="1"/>
  <c r="BZ308" s="1"/>
  <c r="CC308" s="1"/>
  <c r="CF308" s="1"/>
  <c r="CI308" s="1"/>
  <c r="CL308" s="1"/>
  <c r="CO308" s="1"/>
  <c r="CR308" s="1"/>
  <c r="CW308" s="1"/>
  <c r="O18"/>
  <c r="R18" s="1"/>
  <c r="U18" s="1"/>
  <c r="X18" s="1"/>
  <c r="AA18" s="1"/>
  <c r="AD18" s="1"/>
  <c r="AG18" s="1"/>
  <c r="AJ18" s="1"/>
  <c r="AM18" s="1"/>
  <c r="AP18" s="1"/>
  <c r="AS18" s="1"/>
  <c r="AV18" s="1"/>
  <c r="AY18" s="1"/>
  <c r="BB18" s="1"/>
  <c r="BE18" s="1"/>
  <c r="BH18" s="1"/>
  <c r="BK18" s="1"/>
  <c r="BN18" s="1"/>
  <c r="BQ18" s="1"/>
  <c r="BT18" s="1"/>
  <c r="BW18" s="1"/>
  <c r="BZ18" s="1"/>
  <c r="CC18" s="1"/>
  <c r="CF18" s="1"/>
  <c r="CI18" s="1"/>
  <c r="CL18" s="1"/>
  <c r="CO18" s="1"/>
  <c r="CR18" s="1"/>
  <c r="CW18" s="1"/>
  <c r="BB111" i="2"/>
  <c r="BE111" s="1"/>
  <c r="BH111" s="1"/>
  <c r="BK111" s="1"/>
  <c r="BN111" s="1"/>
  <c r="BQ111" s="1"/>
  <c r="BT111" s="1"/>
  <c r="BW111" s="1"/>
  <c r="BZ111" s="1"/>
  <c r="CC111" s="1"/>
  <c r="CF111" s="1"/>
  <c r="CI111" s="1"/>
  <c r="CL111" s="1"/>
  <c r="CO111" s="1"/>
  <c r="C110" i="3" s="1"/>
  <c r="F110" s="1"/>
  <c r="I110" s="1"/>
  <c r="L110" s="1"/>
  <c r="O110" s="1"/>
  <c r="R110" s="1"/>
  <c r="U110" s="1"/>
  <c r="X110" s="1"/>
  <c r="AA110" s="1"/>
  <c r="AD110" s="1"/>
  <c r="AG110" s="1"/>
  <c r="AJ110" s="1"/>
  <c r="AM110" s="1"/>
  <c r="AP110" s="1"/>
  <c r="AS110" s="1"/>
  <c r="AV110" s="1"/>
  <c r="AY110" s="1"/>
  <c r="BB110" s="1"/>
  <c r="BE110" s="1"/>
  <c r="BH110" s="1"/>
  <c r="BK110" s="1"/>
  <c r="BN110" s="1"/>
  <c r="BQ110" s="1"/>
  <c r="BT110" s="1"/>
  <c r="BW110" s="1"/>
  <c r="BZ110" s="1"/>
  <c r="CC110" s="1"/>
  <c r="CF110" s="1"/>
  <c r="CI110" s="1"/>
  <c r="CL110" s="1"/>
  <c r="CO110" s="1"/>
  <c r="CR110" s="1"/>
  <c r="CW110" s="1"/>
  <c r="AI348" i="2"/>
  <c r="C348"/>
  <c r="I338"/>
  <c r="F348"/>
  <c r="CR5" i="3"/>
  <c r="CW5" s="1"/>
  <c r="O4" i="2"/>
  <c r="E347" i="1"/>
  <c r="C347"/>
  <c r="H3"/>
  <c r="K3" s="1"/>
  <c r="N3" s="1"/>
  <c r="BQ347" i="5" l="1"/>
  <c r="BT3"/>
  <c r="AJ24" i="3"/>
  <c r="L338" i="2"/>
  <c r="I348"/>
  <c r="R4"/>
  <c r="H347" i="1"/>
  <c r="K347"/>
  <c r="N347"/>
  <c r="Q3"/>
  <c r="BT347" i="5" l="1"/>
  <c r="BW3"/>
  <c r="AM24" i="3"/>
  <c r="O338" i="2"/>
  <c r="L348"/>
  <c r="U4"/>
  <c r="Q347" i="1"/>
  <c r="T3"/>
  <c r="BW347" i="5" l="1"/>
  <c r="BZ3"/>
  <c r="AP24" i="3"/>
  <c r="R338" i="2"/>
  <c r="O348"/>
  <c r="X4"/>
  <c r="T347" i="1"/>
  <c r="W3"/>
  <c r="BZ347" i="5" l="1"/>
  <c r="CC3"/>
  <c r="AS24" i="3"/>
  <c r="U338" i="2"/>
  <c r="R348"/>
  <c r="AA4"/>
  <c r="Z3" i="1"/>
  <c r="W347"/>
  <c r="CC347" i="5" l="1"/>
  <c r="CF3"/>
  <c r="AV24" i="3"/>
  <c r="X338" i="2"/>
  <c r="U348"/>
  <c r="AD4"/>
  <c r="Z347" i="1"/>
  <c r="AC3"/>
  <c r="CF347" i="5" l="1"/>
  <c r="CI3"/>
  <c r="AY24" i="3"/>
  <c r="AA338" i="2"/>
  <c r="X348"/>
  <c r="AG4"/>
  <c r="AC347" i="1"/>
  <c r="AF3"/>
  <c r="AF347" s="1"/>
  <c r="CI347" i="5" l="1"/>
  <c r="CL3"/>
  <c r="BB24" i="3"/>
  <c r="AD338" i="2"/>
  <c r="AA348"/>
  <c r="AJ4"/>
  <c r="CL347" i="5" l="1"/>
  <c r="CO3"/>
  <c r="CO347" s="1"/>
  <c r="BE24" i="3"/>
  <c r="AG338" i="2"/>
  <c r="AD348"/>
  <c r="AM4"/>
  <c r="BH24" i="3" l="1"/>
  <c r="AJ338" i="2"/>
  <c r="AG348"/>
  <c r="AP4"/>
  <c r="BK24" i="3" l="1"/>
  <c r="AM338" i="2"/>
  <c r="AJ348"/>
  <c r="AS4"/>
  <c r="BN24" i="3" l="1"/>
  <c r="AP338" i="2"/>
  <c r="AM348"/>
  <c r="AV4"/>
  <c r="BQ24" i="3" l="1"/>
  <c r="AS338" i="2"/>
  <c r="AP348"/>
  <c r="AY4"/>
  <c r="BT24" i="3" l="1"/>
  <c r="AV338" i="2"/>
  <c r="AS348"/>
  <c r="BB4"/>
  <c r="BW24" i="3" l="1"/>
  <c r="AY338" i="2"/>
  <c r="AV348"/>
  <c r="BE4"/>
  <c r="BZ24" i="3" l="1"/>
  <c r="BB338" i="2"/>
  <c r="AY348"/>
  <c r="BH4"/>
  <c r="CC24" i="3" l="1"/>
  <c r="BE338" i="2"/>
  <c r="BB348"/>
  <c r="BK4"/>
  <c r="CF24" i="3" l="1"/>
  <c r="BH338" i="2"/>
  <c r="BE348"/>
  <c r="BN4"/>
  <c r="CI24" i="3" l="1"/>
  <c r="BK338" i="2"/>
  <c r="BH348"/>
  <c r="BQ4"/>
  <c r="CL24" i="3" l="1"/>
  <c r="BN338" i="2"/>
  <c r="BK348"/>
  <c r="BT4"/>
  <c r="CO24" i="3" l="1"/>
  <c r="BQ338" i="2"/>
  <c r="BN348"/>
  <c r="BW4"/>
  <c r="CR24" i="3" l="1"/>
  <c r="CW24" s="1"/>
  <c r="BT338" i="2"/>
  <c r="BQ348"/>
  <c r="BZ4"/>
  <c r="BW338" l="1"/>
  <c r="BT348"/>
  <c r="CC4"/>
  <c r="BZ338" l="1"/>
  <c r="BW348"/>
  <c r="CF4"/>
  <c r="CC338" l="1"/>
  <c r="BZ348"/>
  <c r="CI4"/>
  <c r="CF338" l="1"/>
  <c r="CC348"/>
  <c r="CL4"/>
  <c r="CI338" l="1"/>
  <c r="CF348"/>
  <c r="CO4"/>
  <c r="CL338" l="1"/>
  <c r="CI348"/>
  <c r="C3" i="3"/>
  <c r="F3" l="1"/>
  <c r="I3" s="1"/>
  <c r="CO338" i="2"/>
  <c r="CL348"/>
  <c r="L3" i="3" l="1"/>
  <c r="C337"/>
  <c r="C347" s="1"/>
  <c r="CO348" i="2"/>
  <c r="O3" i="3" l="1"/>
  <c r="F337"/>
  <c r="F347" s="1"/>
  <c r="R3" l="1"/>
  <c r="I337"/>
  <c r="I347" s="1"/>
  <c r="U3" l="1"/>
  <c r="L337"/>
  <c r="L347" s="1"/>
  <c r="X3" l="1"/>
  <c r="O337"/>
  <c r="O347" s="1"/>
  <c r="AA3" l="1"/>
  <c r="R337"/>
  <c r="R347" s="1"/>
  <c r="AD3" l="1"/>
  <c r="U337"/>
  <c r="U347" s="1"/>
  <c r="AG3" l="1"/>
  <c r="X337"/>
  <c r="X347" s="1"/>
  <c r="AJ3" l="1"/>
  <c r="AA337"/>
  <c r="AA347" s="1"/>
  <c r="AM3" l="1"/>
  <c r="AD337"/>
  <c r="AD347" s="1"/>
  <c r="AP3" l="1"/>
  <c r="AG337"/>
  <c r="AG347" s="1"/>
  <c r="AS3" l="1"/>
  <c r="AJ337"/>
  <c r="AJ347" s="1"/>
  <c r="AV3" l="1"/>
  <c r="AM337"/>
  <c r="AM347" s="1"/>
  <c r="AY3" l="1"/>
  <c r="AP337"/>
  <c r="AP347" s="1"/>
  <c r="BB3" l="1"/>
  <c r="AS337"/>
  <c r="AS347" s="1"/>
  <c r="BE3" l="1"/>
  <c r="AV337"/>
  <c r="AV347" s="1"/>
  <c r="BH3" l="1"/>
  <c r="AY337"/>
  <c r="AY347" s="1"/>
  <c r="BK3" l="1"/>
  <c r="BB337"/>
  <c r="BB347" s="1"/>
  <c r="BN3" l="1"/>
  <c r="BE337"/>
  <c r="BE347" s="1"/>
  <c r="BQ3" l="1"/>
  <c r="BH337"/>
  <c r="BH347" s="1"/>
  <c r="BT3" l="1"/>
  <c r="BK337"/>
  <c r="BK347" s="1"/>
  <c r="BW3" l="1"/>
  <c r="BN337"/>
  <c r="BN347" s="1"/>
  <c r="BZ3" l="1"/>
  <c r="BQ337"/>
  <c r="BQ347" s="1"/>
  <c r="CC3" l="1"/>
  <c r="BT337"/>
  <c r="BT347" s="1"/>
  <c r="CF3" l="1"/>
  <c r="BW337"/>
  <c r="BW347" s="1"/>
  <c r="CI3" l="1"/>
  <c r="BZ337"/>
  <c r="BZ347" s="1"/>
  <c r="CL3" l="1"/>
  <c r="CC337"/>
  <c r="CC347" s="1"/>
  <c r="CO3" l="1"/>
  <c r="CF337"/>
  <c r="CF347" s="1"/>
  <c r="CR3" l="1"/>
  <c r="CW3" s="1"/>
  <c r="CI337"/>
  <c r="CI347" s="1"/>
  <c r="CL337" l="1"/>
  <c r="CL347" s="1"/>
  <c r="CO337" l="1"/>
  <c r="CO347" s="1"/>
  <c r="CR337" l="1"/>
  <c r="CR347" l="1"/>
  <c r="CW337"/>
</calcChain>
</file>

<file path=xl/sharedStrings.xml><?xml version="1.0" encoding="utf-8"?>
<sst xmlns="http://schemas.openxmlformats.org/spreadsheetml/2006/main" count="3198" uniqueCount="425">
  <si>
    <t>Item Desc</t>
  </si>
  <si>
    <t>Part No</t>
  </si>
  <si>
    <t>0CC100BKF1A</t>
  </si>
  <si>
    <t>Capacitor,Ceramic,Chip</t>
  </si>
  <si>
    <t>0CC103BK5BA</t>
  </si>
  <si>
    <t>0CC120BK4AA</t>
  </si>
  <si>
    <t>0CC150BK4AA</t>
  </si>
  <si>
    <t>0CC151BK41A</t>
  </si>
  <si>
    <t>0CC180BKFAA</t>
  </si>
  <si>
    <t>0CC221BKFAA</t>
  </si>
  <si>
    <t>0CC271BK4AA</t>
  </si>
  <si>
    <t>0CC330CK41A</t>
  </si>
  <si>
    <t>0CC471CK41A</t>
  </si>
  <si>
    <t>0CC475CD5DA</t>
  </si>
  <si>
    <t>0CC820BKFAA</t>
  </si>
  <si>
    <t>0CH1224K512</t>
  </si>
  <si>
    <t>0CH1474K562</t>
  </si>
  <si>
    <t>0CH5220K618</t>
  </si>
  <si>
    <t>0CH5470K618</t>
  </si>
  <si>
    <t>0CK101BK4EA</t>
  </si>
  <si>
    <t>0CK102BK56A</t>
  </si>
  <si>
    <t>0CK102EY48A</t>
  </si>
  <si>
    <t>0CK103CK56A</t>
  </si>
  <si>
    <t>0CK104BF56A</t>
  </si>
  <si>
    <t>0CK104CK56A</t>
  </si>
  <si>
    <t>0CK105CD56A</t>
  </si>
  <si>
    <t>0CK105CK56A</t>
  </si>
  <si>
    <t>0CK105DH56A</t>
  </si>
  <si>
    <t>0CK106CC67A</t>
  </si>
  <si>
    <t>0CK106EF56A</t>
  </si>
  <si>
    <t>0CK122BK56A</t>
  </si>
  <si>
    <t>0CK152BKG6A</t>
  </si>
  <si>
    <t>0CK222BKG6A</t>
  </si>
  <si>
    <t>0CK223CK56A</t>
  </si>
  <si>
    <t>0CK225DD66A</t>
  </si>
  <si>
    <t>0CK226DC67A</t>
  </si>
  <si>
    <t>0CK272BKF6A</t>
  </si>
  <si>
    <t>0CK2R7BK0DA</t>
  </si>
  <si>
    <t>0CK331BKFDA</t>
  </si>
  <si>
    <t>0CK332BK56A</t>
  </si>
  <si>
    <t>0CK333CK56A</t>
  </si>
  <si>
    <t>0CK334DK56A</t>
  </si>
  <si>
    <t>0CK393CK56A</t>
  </si>
  <si>
    <t>0CK471BK56A</t>
  </si>
  <si>
    <t>0CK474DK56A</t>
  </si>
  <si>
    <t>0CK475DD56A</t>
  </si>
  <si>
    <t>0CK475EF56A</t>
  </si>
  <si>
    <t>0CK680BK4DA</t>
  </si>
  <si>
    <t>0CK682BKK6A</t>
  </si>
  <si>
    <t>0CK682CK51A</t>
  </si>
  <si>
    <t>0CZZB00024A</t>
  </si>
  <si>
    <t>0CZZB00035A</t>
  </si>
  <si>
    <t>0CZZB00042A</t>
  </si>
  <si>
    <t>0CZZB00058A</t>
  </si>
  <si>
    <t>0CZZB00061A</t>
  </si>
  <si>
    <t>0CZZB00110A</t>
  </si>
  <si>
    <t>0DR050008AA</t>
  </si>
  <si>
    <t>Diode,TVS</t>
  </si>
  <si>
    <t>0DSGD00038A</t>
  </si>
  <si>
    <t>Diode,Switching</t>
  </si>
  <si>
    <t>0DSKE00048A</t>
  </si>
  <si>
    <t>Diode,Schottky</t>
  </si>
  <si>
    <t>0DZ560009DA</t>
  </si>
  <si>
    <t>Diode,Zener</t>
  </si>
  <si>
    <t>0ILNRA0001A</t>
  </si>
  <si>
    <t>IC,OP Amplifier</t>
  </si>
  <si>
    <t>0ISTLPH061A</t>
  </si>
  <si>
    <t>IC,Gate</t>
  </si>
  <si>
    <t>0LCML00003B</t>
  </si>
  <si>
    <t>Filter,Bead</t>
  </si>
  <si>
    <t>0RH0000D622</t>
  </si>
  <si>
    <t>Resistor,Chip</t>
  </si>
  <si>
    <t>0RH1202D422</t>
  </si>
  <si>
    <t>0RH2002D622</t>
  </si>
  <si>
    <t>0RH3902B622</t>
  </si>
  <si>
    <t>0RJ0000C678</t>
  </si>
  <si>
    <t>0RJ0000D677</t>
  </si>
  <si>
    <t>0RJ0101C678</t>
  </si>
  <si>
    <t>0RJ0102C678</t>
  </si>
  <si>
    <t>0RJ0102E472</t>
  </si>
  <si>
    <t>0RJ0122D677</t>
  </si>
  <si>
    <t>0RJ0182C478</t>
  </si>
  <si>
    <t>0RJ0221C678</t>
  </si>
  <si>
    <t>0RJ0222C678</t>
  </si>
  <si>
    <t>0RJ0222C692</t>
  </si>
  <si>
    <t>Resistor,Array</t>
  </si>
  <si>
    <t>0RJ0331D677</t>
  </si>
  <si>
    <t>0RJ0332C478</t>
  </si>
  <si>
    <t>0RJ0332C678</t>
  </si>
  <si>
    <t>0RJ0471C678</t>
  </si>
  <si>
    <t>0RJ0472C678</t>
  </si>
  <si>
    <t>0RJ0511C478</t>
  </si>
  <si>
    <t>0RJ0512C678</t>
  </si>
  <si>
    <t>0RJ0562C478</t>
  </si>
  <si>
    <t>0RJ0682C678</t>
  </si>
  <si>
    <t>0RJ0752C478</t>
  </si>
  <si>
    <t>0RJ0752C678</t>
  </si>
  <si>
    <t>0RJ0752D477</t>
  </si>
  <si>
    <t>0RJ0822C678</t>
  </si>
  <si>
    <t>0RJ1000C478</t>
  </si>
  <si>
    <t>0RJ1000C678</t>
  </si>
  <si>
    <t>0RJ1001C678</t>
  </si>
  <si>
    <t>0RJ1001E478</t>
  </si>
  <si>
    <t>0RJ1002C478</t>
  </si>
  <si>
    <t>0RJ1002C678</t>
  </si>
  <si>
    <t>0RJ1003C678</t>
  </si>
  <si>
    <t>0RJ1004C478</t>
  </si>
  <si>
    <t>0RJ1102C478</t>
  </si>
  <si>
    <t>0RJ1201C478</t>
  </si>
  <si>
    <t>0RJ1201C678</t>
  </si>
  <si>
    <t>0RJ1202C678</t>
  </si>
  <si>
    <t>0RJ1203C478</t>
  </si>
  <si>
    <t>0RJ1203C678</t>
  </si>
  <si>
    <t>0RJ1402C478</t>
  </si>
  <si>
    <t>0RJ1500D677</t>
  </si>
  <si>
    <t>0RJ1501C678</t>
  </si>
  <si>
    <t>0RJ1502C678</t>
  </si>
  <si>
    <t>0RJ1503C478</t>
  </si>
  <si>
    <t>0RJ1800C678</t>
  </si>
  <si>
    <t>0RJ1801C678</t>
  </si>
  <si>
    <t>0RJ1802C478</t>
  </si>
  <si>
    <t>0RJ1803C678</t>
  </si>
  <si>
    <t>0RJ2001C678</t>
  </si>
  <si>
    <t>0RJ2002C478</t>
  </si>
  <si>
    <t>0RJ2200C678</t>
  </si>
  <si>
    <t>0RJ2201C678</t>
  </si>
  <si>
    <t>0RJ2201J674</t>
  </si>
  <si>
    <t>0RJ2202C478</t>
  </si>
  <si>
    <t>0RJ2202C678</t>
  </si>
  <si>
    <t>0RJ2203C678</t>
  </si>
  <si>
    <t>0RJ2400C478</t>
  </si>
  <si>
    <t>0RJ2402C478</t>
  </si>
  <si>
    <t>0RJ2491C478</t>
  </si>
  <si>
    <t>0RJ2701C478</t>
  </si>
  <si>
    <t>0RJ2701C678</t>
  </si>
  <si>
    <t>0RJ2702C478</t>
  </si>
  <si>
    <t>0RJ2702C678</t>
  </si>
  <si>
    <t>0RJ3002C478</t>
  </si>
  <si>
    <t>0RJ3002C678</t>
  </si>
  <si>
    <t>0RJ3002D677</t>
  </si>
  <si>
    <t>0RJ3301C478</t>
  </si>
  <si>
    <t>0RJ3301C678</t>
  </si>
  <si>
    <t>0RJ3301D477</t>
  </si>
  <si>
    <t>0RJ3302C678</t>
  </si>
  <si>
    <t>0RJ3303C678</t>
  </si>
  <si>
    <t>0RJ3602C478</t>
  </si>
  <si>
    <t>0RJ3900C678</t>
  </si>
  <si>
    <t>0RJ3901C678</t>
  </si>
  <si>
    <t>0RJ4301C478</t>
  </si>
  <si>
    <t>0RJ4302C478</t>
  </si>
  <si>
    <t>0RJ4700C678</t>
  </si>
  <si>
    <t>0RJ4701C678</t>
  </si>
  <si>
    <t>0RJ4702C478</t>
  </si>
  <si>
    <t>0RJ4702C678</t>
  </si>
  <si>
    <t>0RJ4703C678</t>
  </si>
  <si>
    <t>0RJ5101C478</t>
  </si>
  <si>
    <t>0RJ5101C678</t>
  </si>
  <si>
    <t>0RJ5102C478</t>
  </si>
  <si>
    <t>0RJ5600C478</t>
  </si>
  <si>
    <t>0RJ5601C678</t>
  </si>
  <si>
    <t>0RJ5602C478</t>
  </si>
  <si>
    <t>0RJ6201C478</t>
  </si>
  <si>
    <t>0RJ6202C678</t>
  </si>
  <si>
    <t>0RJ6801C478</t>
  </si>
  <si>
    <t>0RJ6801C678</t>
  </si>
  <si>
    <t>0RJ8200C678</t>
  </si>
  <si>
    <t>0RJ8201C478</t>
  </si>
  <si>
    <t>0RJ9101C478</t>
  </si>
  <si>
    <t>0RR0222T621</t>
  </si>
  <si>
    <t>0RZZH033273</t>
  </si>
  <si>
    <t>0TFON80004C</t>
  </si>
  <si>
    <t>FET</t>
  </si>
  <si>
    <t>3850TBZ123Y</t>
  </si>
  <si>
    <t>Label</t>
  </si>
  <si>
    <t>3850VK0001U</t>
  </si>
  <si>
    <t>4812V00004D</t>
  </si>
  <si>
    <t>Ribbon</t>
  </si>
  <si>
    <t>6202TST001E</t>
  </si>
  <si>
    <t>Crystal</t>
  </si>
  <si>
    <t>6322A00028A</t>
  </si>
  <si>
    <t>Thermistor,NTC</t>
  </si>
  <si>
    <t>6600R00004C</t>
  </si>
  <si>
    <t>Switch,Tact</t>
  </si>
  <si>
    <t>6602T12004C</t>
  </si>
  <si>
    <t>Connector,Wafer</t>
  </si>
  <si>
    <t>6630V90141E</t>
  </si>
  <si>
    <t>6630V90141F</t>
  </si>
  <si>
    <t>6630V93270J</t>
  </si>
  <si>
    <t>EAE30276501</t>
  </si>
  <si>
    <t>EAE30281301</t>
  </si>
  <si>
    <t>EAE30383301</t>
  </si>
  <si>
    <t>EAE31360401</t>
  </si>
  <si>
    <t>EAE31992101</t>
  </si>
  <si>
    <t>EAE32166101</t>
  </si>
  <si>
    <t>EAE32166601</t>
  </si>
  <si>
    <t>EAE32246001</t>
  </si>
  <si>
    <t>EAE33831901</t>
  </si>
  <si>
    <t>EAE39487601</t>
  </si>
  <si>
    <t>EAE52158501</t>
  </si>
  <si>
    <t>EAE58111001</t>
  </si>
  <si>
    <t>EAE58111701</t>
  </si>
  <si>
    <t>EAE59211001</t>
  </si>
  <si>
    <t>EAE60171701</t>
  </si>
  <si>
    <t>Capacitor,AL,Chip</t>
  </si>
  <si>
    <t>EAE61081701</t>
  </si>
  <si>
    <t>EAE62161801</t>
  </si>
  <si>
    <t>EAE62281601</t>
  </si>
  <si>
    <t>EAE62303301</t>
  </si>
  <si>
    <t>EAE62746601</t>
  </si>
  <si>
    <t>EAE62764101</t>
  </si>
  <si>
    <t>EAE62771201</t>
  </si>
  <si>
    <t>EAF61530101</t>
  </si>
  <si>
    <t>Varistor</t>
  </si>
  <si>
    <t>EAF61530201</t>
  </si>
  <si>
    <t>EAF61530301</t>
  </si>
  <si>
    <t>EAF61630101</t>
  </si>
  <si>
    <t>EAG35781010</t>
  </si>
  <si>
    <t>Jack,Modular</t>
  </si>
  <si>
    <t>EAG37060101</t>
  </si>
  <si>
    <t>Connector,FFC/FPC/PIC</t>
  </si>
  <si>
    <t>EAG37842001</t>
  </si>
  <si>
    <t>Jack,Fiber Optic</t>
  </si>
  <si>
    <t>EAG41860102</t>
  </si>
  <si>
    <t>Socket,PCI</t>
  </si>
  <si>
    <t>EAG58732903</t>
  </si>
  <si>
    <t>EAG59023302</t>
  </si>
  <si>
    <t>Jack,DIN</t>
  </si>
  <si>
    <t>EAG60692101</t>
  </si>
  <si>
    <t>EAG60841401</t>
  </si>
  <si>
    <t>Jack,RCA</t>
  </si>
  <si>
    <t>EAG60841501</t>
  </si>
  <si>
    <t>Jack,Scart</t>
  </si>
  <si>
    <t>EAG60841811</t>
  </si>
  <si>
    <t>Jack,Phone</t>
  </si>
  <si>
    <t>EAG60968213</t>
  </si>
  <si>
    <t>EAG61007906</t>
  </si>
  <si>
    <t>EAG61008008</t>
  </si>
  <si>
    <t>EAG61030002</t>
  </si>
  <si>
    <t>EAG61030009</t>
  </si>
  <si>
    <t>EAG61091601</t>
  </si>
  <si>
    <t>EAG62571101</t>
  </si>
  <si>
    <t>Connector,USB</t>
  </si>
  <si>
    <t>EAG62611204</t>
  </si>
  <si>
    <t>Connector,HDMI</t>
  </si>
  <si>
    <t>EAG63530101</t>
  </si>
  <si>
    <t>EAG63530103</t>
  </si>
  <si>
    <t>EAG63590901</t>
  </si>
  <si>
    <t>EAG63612101</t>
  </si>
  <si>
    <t>EAH40458801</t>
  </si>
  <si>
    <t>EAH40478101</t>
  </si>
  <si>
    <t>EAH61253501</t>
  </si>
  <si>
    <t>EAH61332601</t>
  </si>
  <si>
    <t>EAH61433701</t>
  </si>
  <si>
    <t>EAH61515701</t>
  </si>
  <si>
    <t>Diode,Rectifier</t>
  </si>
  <si>
    <t>EAH61714301</t>
  </si>
  <si>
    <t>EAH61714701</t>
  </si>
  <si>
    <t>EAH62033101</t>
  </si>
  <si>
    <t>EAH62094301</t>
  </si>
  <si>
    <t>EAH62134701</t>
  </si>
  <si>
    <t>EAH62135001</t>
  </si>
  <si>
    <t>EAH62372501</t>
  </si>
  <si>
    <t>EAM32500203</t>
  </si>
  <si>
    <t>EAM32500903</t>
  </si>
  <si>
    <t>EAM38769505</t>
  </si>
  <si>
    <t>EAM54407902</t>
  </si>
  <si>
    <t>EAM62091201</t>
  </si>
  <si>
    <t>EAN35669103</t>
  </si>
  <si>
    <t>IC,NAND Flash Memory</t>
  </si>
  <si>
    <t>EAN41406705</t>
  </si>
  <si>
    <t>IC,LDO Voltage Regulator</t>
  </si>
  <si>
    <t>EAN54428201</t>
  </si>
  <si>
    <t>EAN58801701</t>
  </si>
  <si>
    <t>EAN60910801</t>
  </si>
  <si>
    <t>IC,Voltage Regulator</t>
  </si>
  <si>
    <t>EAN61133501</t>
  </si>
  <si>
    <t>IC,EEPROM</t>
  </si>
  <si>
    <t>EAN61327101</t>
  </si>
  <si>
    <t>IC,Serial Flash Memory</t>
  </si>
  <si>
    <t>EAN61387601</t>
  </si>
  <si>
    <t>EAN61548301</t>
  </si>
  <si>
    <t>EAN61829204</t>
  </si>
  <si>
    <t>IC,DDR3 SDRAM</t>
  </si>
  <si>
    <t>EAN61829701</t>
  </si>
  <si>
    <t>EAN61829901</t>
  </si>
  <si>
    <t>IC,Voltage Detector</t>
  </si>
  <si>
    <t>EAN61832901</t>
  </si>
  <si>
    <t>IC,DC,DC Converter</t>
  </si>
  <si>
    <t>EAN61836301</t>
  </si>
  <si>
    <t>EAN61849301</t>
  </si>
  <si>
    <t>EAN62192001</t>
  </si>
  <si>
    <t>EAN62219201</t>
  </si>
  <si>
    <t>IC,Ethernet</t>
  </si>
  <si>
    <t>EAN62389502</t>
  </si>
  <si>
    <t>EAN62400901</t>
  </si>
  <si>
    <t>EAN62458601</t>
  </si>
  <si>
    <t>IC,Receiver</t>
  </si>
  <si>
    <t>EAN62494901</t>
  </si>
  <si>
    <t>IC,Audio Amplifier</t>
  </si>
  <si>
    <t>EAN62571101</t>
  </si>
  <si>
    <t>EAN62573101</t>
  </si>
  <si>
    <t>IC,Analog Switch</t>
  </si>
  <si>
    <t>EAN62626201</t>
  </si>
  <si>
    <t>EAN62632101</t>
  </si>
  <si>
    <t>IC,Microcontrollers</t>
  </si>
  <si>
    <t>EAN62651401</t>
  </si>
  <si>
    <t>Display SOC,Digital TV</t>
  </si>
  <si>
    <t>EAN62653101</t>
  </si>
  <si>
    <t>EAN62653301</t>
  </si>
  <si>
    <t>EAN62653501</t>
  </si>
  <si>
    <t>EAN62653701</t>
  </si>
  <si>
    <t>IC,Voltage Converter</t>
  </si>
  <si>
    <t>EAN62655101</t>
  </si>
  <si>
    <t>Display SOC,Analog TV</t>
  </si>
  <si>
    <t>EAN62658501</t>
  </si>
  <si>
    <t>EAN62668301</t>
  </si>
  <si>
    <t>EAN62679301</t>
  </si>
  <si>
    <t>EAN62740501</t>
  </si>
  <si>
    <t>IC,MCP,eMMC</t>
  </si>
  <si>
    <t>EAN62786701</t>
  </si>
  <si>
    <t>EAN62868801</t>
  </si>
  <si>
    <t>EAN62869001</t>
  </si>
  <si>
    <t>EAN62869101</t>
  </si>
  <si>
    <t>EAN62870301</t>
  </si>
  <si>
    <t>EAN62870501</t>
  </si>
  <si>
    <t>EAN62870701</t>
  </si>
  <si>
    <t>EAN62871401</t>
  </si>
  <si>
    <t>EAN62886101</t>
  </si>
  <si>
    <t>EAN62886201</t>
  </si>
  <si>
    <t>IC,PMIC</t>
  </si>
  <si>
    <t>EAN62886901</t>
  </si>
  <si>
    <t>EAN62887101</t>
  </si>
  <si>
    <t>EAN62887201</t>
  </si>
  <si>
    <t>EAN62911301</t>
  </si>
  <si>
    <t>EAN62911401</t>
  </si>
  <si>
    <t>EAN62911501</t>
  </si>
  <si>
    <t>EAN62929501</t>
  </si>
  <si>
    <t>Display SOC,Monitor</t>
  </si>
  <si>
    <t>EAN62932701</t>
  </si>
  <si>
    <t>IC,CMOS</t>
  </si>
  <si>
    <t>EAN62945801</t>
  </si>
  <si>
    <t>EAN63047601</t>
  </si>
  <si>
    <t>EAP32842801</t>
  </si>
  <si>
    <t>Inductor,Wire Wound,Chip</t>
  </si>
  <si>
    <t>EAP32842803</t>
  </si>
  <si>
    <t>EAP32842806</t>
  </si>
  <si>
    <t>EAP38274503</t>
  </si>
  <si>
    <t>EAP38274506</t>
  </si>
  <si>
    <t>EAP39314712</t>
  </si>
  <si>
    <t>Inductor,Multilayer,Chip</t>
  </si>
  <si>
    <t>EAP61006801</t>
  </si>
  <si>
    <t>EAP61607101</t>
  </si>
  <si>
    <t>EAP61746701</t>
  </si>
  <si>
    <t>EAP62026301</t>
  </si>
  <si>
    <t>EAP62326501</t>
  </si>
  <si>
    <t>EAP62506410</t>
  </si>
  <si>
    <t>EAW43548908</t>
  </si>
  <si>
    <t>EAW58239602</t>
  </si>
  <si>
    <t>EAW61645502</t>
  </si>
  <si>
    <t>EAW61645503</t>
  </si>
  <si>
    <t>EAW61903502</t>
  </si>
  <si>
    <t>EAX65363904</t>
  </si>
  <si>
    <t>PCB</t>
  </si>
  <si>
    <t>EAX65388006</t>
  </si>
  <si>
    <t>EAX65391006</t>
  </si>
  <si>
    <t>EAX65550504</t>
  </si>
  <si>
    <t>EAX65610206</t>
  </si>
  <si>
    <t>EBC01890805</t>
  </si>
  <si>
    <t>EBC30996801</t>
  </si>
  <si>
    <t>EBC32260401</t>
  </si>
  <si>
    <t>EBC32260501</t>
  </si>
  <si>
    <t>EBC32260601</t>
  </si>
  <si>
    <t>EBC34656201</t>
  </si>
  <si>
    <t>EBC35293401</t>
  </si>
  <si>
    <t>EBC41607701</t>
  </si>
  <si>
    <t>EBC42830501</t>
  </si>
  <si>
    <t>EBC59174901</t>
  </si>
  <si>
    <t>EBC60972101</t>
  </si>
  <si>
    <t>EBC61496201</t>
  </si>
  <si>
    <t>EBC62582701</t>
  </si>
  <si>
    <t>EBC62582702</t>
  </si>
  <si>
    <t>EBC62582703</t>
  </si>
  <si>
    <t>EBC62798406</t>
  </si>
  <si>
    <t>EBK60752601</t>
  </si>
  <si>
    <t>EBK61012601</t>
  </si>
  <si>
    <t>TR,Bipolar</t>
  </si>
  <si>
    <t>EBK61012701</t>
  </si>
  <si>
    <t>EBK61731401</t>
  </si>
  <si>
    <t>EBK61913501</t>
  </si>
  <si>
    <t>EBK61913601</t>
  </si>
  <si>
    <t>EBK61913701</t>
  </si>
  <si>
    <t>EBK62091801</t>
  </si>
  <si>
    <t>EBL61380001</t>
  </si>
  <si>
    <t>Tuner,Digital</t>
  </si>
  <si>
    <t>EBL61400401</t>
  </si>
  <si>
    <t>Tuner,Analog/Digital</t>
  </si>
  <si>
    <t>EBL61400501</t>
  </si>
  <si>
    <t>ECZH0001215</t>
  </si>
  <si>
    <t>ERHZ0000461</t>
  </si>
  <si>
    <t>RAC30516603</t>
  </si>
  <si>
    <t>Solder Soldering</t>
  </si>
  <si>
    <t>RAC30516604</t>
  </si>
  <si>
    <t>RAC31704101</t>
  </si>
  <si>
    <t>Grand Total</t>
  </si>
  <si>
    <t>Total</t>
  </si>
  <si>
    <t>IN</t>
  </si>
  <si>
    <t>OUT</t>
  </si>
  <si>
    <t>Balance</t>
  </si>
  <si>
    <t>Solder Soldering(by KG )</t>
  </si>
  <si>
    <t>IN : SMT Return</t>
  </si>
  <si>
    <t>IN-Coming</t>
  </si>
  <si>
    <t>5K : HSE Hand Carry From Korea</t>
  </si>
  <si>
    <t>In Coming</t>
  </si>
  <si>
    <t>From : LGE EG Receive</t>
  </si>
  <si>
    <t>INCOME</t>
  </si>
  <si>
    <t>IN COME</t>
  </si>
  <si>
    <t>IN COME.3H</t>
  </si>
  <si>
    <t>IN COME.3J</t>
  </si>
  <si>
    <t>IN COME.3L</t>
  </si>
  <si>
    <t>Balance.12.2014</t>
  </si>
  <si>
    <t>TOTAL INCOME</t>
  </si>
  <si>
    <t>TOTAL OUT</t>
  </si>
  <si>
    <t>SMT</t>
  </si>
  <si>
    <t>BM</t>
  </si>
  <si>
    <t>BOX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</si>
</sst>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27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 tint="4.9989318521683403E-2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i/>
      <sz val="11"/>
      <color rgb="FFFFFF00"/>
      <name val="Calibri"/>
      <family val="2"/>
      <scheme val="minor"/>
    </font>
    <font>
      <i/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13"/>
      <name val="Calibri"/>
      <family val="2"/>
      <scheme val="minor"/>
    </font>
    <font>
      <i/>
      <sz val="13"/>
      <color rgb="FFFF0000"/>
      <name val="Calibri"/>
      <family val="2"/>
      <scheme val="minor"/>
    </font>
    <font>
      <i/>
      <sz val="11"/>
      <color rgb="FF7030A0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2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0"/>
      <color theme="1" tint="4.9989318521683403E-2"/>
      <name val="Calibri"/>
      <family val="2"/>
      <scheme val="minor"/>
    </font>
    <font>
      <b/>
      <i/>
      <sz val="10"/>
      <color rgb="FFFFFF0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1"/>
      <name val="Calibri"/>
      <family val="2"/>
      <scheme val="minor"/>
    </font>
    <font>
      <b/>
      <i/>
      <sz val="8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9" borderId="0" xfId="0" applyFont="1" applyFill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0" fontId="2" fillId="9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vertical="center"/>
    </xf>
    <xf numFmtId="0" fontId="1" fillId="10" borderId="0" xfId="0" applyFont="1" applyFill="1" applyAlignment="1">
      <alignment vertical="center"/>
    </xf>
    <xf numFmtId="0" fontId="1" fillId="10" borderId="13" xfId="0" applyFont="1" applyFill="1" applyBorder="1" applyAlignment="1">
      <alignment vertical="center"/>
    </xf>
    <xf numFmtId="0" fontId="1" fillId="10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4" fillId="14" borderId="1" xfId="0" applyFont="1" applyFill="1" applyBorder="1" applyAlignment="1">
      <alignment horizontal="center" vertical="center"/>
    </xf>
    <xf numFmtId="0" fontId="4" fillId="11" borderId="3" xfId="0" applyFont="1" applyFill="1" applyBorder="1" applyAlignment="1">
      <alignment horizontal="center" vertical="center"/>
    </xf>
    <xf numFmtId="3" fontId="1" fillId="10" borderId="12" xfId="0" applyNumberFormat="1" applyFont="1" applyFill="1" applyBorder="1" applyAlignment="1">
      <alignment vertical="center"/>
    </xf>
    <xf numFmtId="3" fontId="1" fillId="10" borderId="0" xfId="0" applyNumberFormat="1" applyFont="1" applyFill="1" applyAlignment="1">
      <alignment vertical="center"/>
    </xf>
    <xf numFmtId="3" fontId="1" fillId="10" borderId="13" xfId="0" applyNumberFormat="1" applyFont="1" applyFill="1" applyBorder="1" applyAlignment="1">
      <alignment vertical="center"/>
    </xf>
    <xf numFmtId="3" fontId="1" fillId="10" borderId="0" xfId="0" applyNumberFormat="1" applyFont="1" applyFill="1" applyAlignment="1">
      <alignment horizontal="center" vertical="center"/>
    </xf>
    <xf numFmtId="3" fontId="1" fillId="11" borderId="1" xfId="0" applyNumberFormat="1" applyFont="1" applyFill="1" applyBorder="1" applyAlignment="1">
      <alignment horizontal="center" vertical="center"/>
    </xf>
    <xf numFmtId="3" fontId="4" fillId="11" borderId="1" xfId="0" applyNumberFormat="1" applyFont="1" applyFill="1" applyBorder="1" applyAlignment="1">
      <alignment horizontal="center" vertical="center"/>
    </xf>
    <xf numFmtId="3" fontId="3" fillId="11" borderId="1" xfId="0" applyNumberFormat="1" applyFont="1" applyFill="1" applyBorder="1" applyAlignment="1">
      <alignment horizontal="center" vertical="center"/>
    </xf>
    <xf numFmtId="3" fontId="7" fillId="11" borderId="1" xfId="0" applyNumberFormat="1" applyFont="1" applyFill="1" applyBorder="1" applyAlignment="1">
      <alignment horizontal="center" vertical="center"/>
    </xf>
    <xf numFmtId="3" fontId="6" fillId="11" borderId="1" xfId="0" applyNumberFormat="1" applyFont="1" applyFill="1" applyBorder="1" applyAlignment="1">
      <alignment horizontal="center" vertical="center"/>
    </xf>
    <xf numFmtId="3" fontId="1" fillId="19" borderId="1" xfId="0" applyNumberFormat="1" applyFont="1" applyFill="1" applyBorder="1" applyAlignment="1">
      <alignment horizontal="center" vertical="center"/>
    </xf>
    <xf numFmtId="3" fontId="3" fillId="19" borderId="1" xfId="0" applyNumberFormat="1" applyFont="1" applyFill="1" applyBorder="1" applyAlignment="1">
      <alignment horizontal="center" vertical="center"/>
    </xf>
    <xf numFmtId="3" fontId="1" fillId="18" borderId="1" xfId="0" applyNumberFormat="1" applyFont="1" applyFill="1" applyBorder="1" applyAlignment="1">
      <alignment horizontal="center" vertical="center"/>
    </xf>
    <xf numFmtId="3" fontId="7" fillId="17" borderId="1" xfId="0" applyNumberFormat="1" applyFont="1" applyFill="1" applyBorder="1" applyAlignment="1">
      <alignment horizontal="center" vertical="center"/>
    </xf>
    <xf numFmtId="3" fontId="6" fillId="20" borderId="1" xfId="0" applyNumberFormat="1" applyFont="1" applyFill="1" applyBorder="1" applyAlignment="1">
      <alignment horizontal="center" vertical="center"/>
    </xf>
    <xf numFmtId="3" fontId="1" fillId="15" borderId="1" xfId="0" applyNumberFormat="1" applyFont="1" applyFill="1" applyBorder="1" applyAlignment="1">
      <alignment horizontal="center" vertical="center"/>
    </xf>
    <xf numFmtId="3" fontId="1" fillId="16" borderId="1" xfId="0" applyNumberFormat="1" applyFont="1" applyFill="1" applyBorder="1" applyAlignment="1">
      <alignment horizontal="center" vertical="center"/>
    </xf>
    <xf numFmtId="3" fontId="7" fillId="21" borderId="1" xfId="0" applyNumberFormat="1" applyFont="1" applyFill="1" applyBorder="1" applyAlignment="1">
      <alignment horizontal="center" vertical="center"/>
    </xf>
    <xf numFmtId="3" fontId="4" fillId="22" borderId="1" xfId="0" applyNumberFormat="1" applyFont="1" applyFill="1" applyBorder="1" applyAlignment="1">
      <alignment horizontal="center" vertical="center"/>
    </xf>
    <xf numFmtId="3" fontId="1" fillId="23" borderId="1" xfId="0" applyNumberFormat="1" applyFont="1" applyFill="1" applyBorder="1" applyAlignment="1">
      <alignment horizontal="center" vertical="center"/>
    </xf>
    <xf numFmtId="3" fontId="1" fillId="24" borderId="1" xfId="0" applyNumberFormat="1" applyFont="1" applyFill="1" applyBorder="1" applyAlignment="1">
      <alignment horizontal="center" vertical="center"/>
    </xf>
    <xf numFmtId="3" fontId="1" fillId="6" borderId="1" xfId="0" applyNumberFormat="1" applyFont="1" applyFill="1" applyBorder="1" applyAlignment="1">
      <alignment horizontal="center" vertical="center"/>
    </xf>
    <xf numFmtId="3" fontId="7" fillId="25" borderId="1" xfId="0" applyNumberFormat="1" applyFont="1" applyFill="1" applyBorder="1" applyAlignment="1">
      <alignment horizontal="center" vertical="center"/>
    </xf>
    <xf numFmtId="3" fontId="1" fillId="9" borderId="1" xfId="0" applyNumberFormat="1" applyFont="1" applyFill="1" applyBorder="1" applyAlignment="1">
      <alignment horizontal="center" vertical="center"/>
    </xf>
    <xf numFmtId="3" fontId="1" fillId="29" borderId="1" xfId="0" applyNumberFormat="1" applyFont="1" applyFill="1" applyBorder="1" applyAlignment="1">
      <alignment horizontal="center" vertical="center"/>
    </xf>
    <xf numFmtId="3" fontId="1" fillId="12" borderId="1" xfId="0" applyNumberFormat="1" applyFont="1" applyFill="1" applyBorder="1" applyAlignment="1">
      <alignment horizontal="center" vertical="center"/>
    </xf>
    <xf numFmtId="3" fontId="7" fillId="30" borderId="1" xfId="0" applyNumberFormat="1" applyFont="1" applyFill="1" applyBorder="1" applyAlignment="1">
      <alignment horizontal="center" vertical="center"/>
    </xf>
    <xf numFmtId="3" fontId="1" fillId="31" borderId="1" xfId="0" applyNumberFormat="1" applyFont="1" applyFill="1" applyBorder="1" applyAlignment="1">
      <alignment horizontal="center" vertical="center"/>
    </xf>
    <xf numFmtId="3" fontId="1" fillId="32" borderId="1" xfId="0" applyNumberFormat="1" applyFont="1" applyFill="1" applyBorder="1" applyAlignment="1">
      <alignment horizontal="center" vertical="center"/>
    </xf>
    <xf numFmtId="3" fontId="7" fillId="33" borderId="1" xfId="0" applyNumberFormat="1" applyFont="1" applyFill="1" applyBorder="1" applyAlignment="1">
      <alignment horizontal="center" vertical="center"/>
    </xf>
    <xf numFmtId="3" fontId="1" fillId="26" borderId="1" xfId="0" applyNumberFormat="1" applyFont="1" applyFill="1" applyBorder="1" applyAlignment="1">
      <alignment horizontal="center" vertical="center"/>
    </xf>
    <xf numFmtId="3" fontId="1" fillId="27" borderId="1" xfId="0" applyNumberFormat="1" applyFont="1" applyFill="1" applyBorder="1" applyAlignment="1">
      <alignment horizontal="center" vertical="center"/>
    </xf>
    <xf numFmtId="3" fontId="1" fillId="28" borderId="1" xfId="0" applyNumberFormat="1" applyFont="1" applyFill="1" applyBorder="1" applyAlignment="1">
      <alignment horizontal="center" vertical="center"/>
    </xf>
    <xf numFmtId="3" fontId="7" fillId="34" borderId="1" xfId="0" applyNumberFormat="1" applyFont="1" applyFill="1" applyBorder="1" applyAlignment="1">
      <alignment horizontal="center" vertical="center"/>
    </xf>
    <xf numFmtId="3" fontId="1" fillId="35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36" borderId="1" xfId="0" applyNumberFormat="1" applyFont="1" applyFill="1" applyBorder="1" applyAlignment="1">
      <alignment horizontal="center" vertical="center"/>
    </xf>
    <xf numFmtId="3" fontId="7" fillId="37" borderId="1" xfId="0" applyNumberFormat="1" applyFont="1" applyFill="1" applyBorder="1" applyAlignment="1">
      <alignment horizontal="center" vertical="center"/>
    </xf>
    <xf numFmtId="3" fontId="7" fillId="39" borderId="1" xfId="0" applyNumberFormat="1" applyFont="1" applyFill="1" applyBorder="1" applyAlignment="1">
      <alignment horizontal="center" vertical="center"/>
    </xf>
    <xf numFmtId="3" fontId="7" fillId="38" borderId="1" xfId="0" applyNumberFormat="1" applyFont="1" applyFill="1" applyBorder="1" applyAlignment="1">
      <alignment horizontal="center" vertical="center"/>
    </xf>
    <xf numFmtId="3" fontId="4" fillId="40" borderId="1" xfId="0" applyNumberFormat="1" applyFont="1" applyFill="1" applyBorder="1" applyAlignment="1">
      <alignment horizontal="center" vertical="center"/>
    </xf>
    <xf numFmtId="3" fontId="5" fillId="6" borderId="1" xfId="0" applyNumberFormat="1" applyFont="1" applyFill="1" applyBorder="1" applyAlignment="1">
      <alignment horizontal="center" vertical="center"/>
    </xf>
    <xf numFmtId="3" fontId="1" fillId="19" borderId="8" xfId="0" applyNumberFormat="1" applyFont="1" applyFill="1" applyBorder="1" applyAlignment="1">
      <alignment horizontal="center" vertical="center"/>
    </xf>
    <xf numFmtId="3" fontId="1" fillId="18" borderId="8" xfId="0" applyNumberFormat="1" applyFont="1" applyFill="1" applyBorder="1" applyAlignment="1">
      <alignment horizontal="center" vertical="center"/>
    </xf>
    <xf numFmtId="3" fontId="7" fillId="17" borderId="8" xfId="0" applyNumberFormat="1" applyFont="1" applyFill="1" applyBorder="1" applyAlignment="1">
      <alignment horizontal="center" vertical="center"/>
    </xf>
    <xf numFmtId="3" fontId="6" fillId="20" borderId="8" xfId="0" applyNumberFormat="1" applyFont="1" applyFill="1" applyBorder="1" applyAlignment="1">
      <alignment horizontal="center" vertical="center"/>
    </xf>
    <xf numFmtId="3" fontId="1" fillId="15" borderId="8" xfId="0" applyNumberFormat="1" applyFont="1" applyFill="1" applyBorder="1" applyAlignment="1">
      <alignment horizontal="center" vertical="center"/>
    </xf>
    <xf numFmtId="3" fontId="1" fillId="16" borderId="8" xfId="0" applyNumberFormat="1" applyFont="1" applyFill="1" applyBorder="1" applyAlignment="1">
      <alignment horizontal="center" vertical="center"/>
    </xf>
    <xf numFmtId="3" fontId="7" fillId="21" borderId="8" xfId="0" applyNumberFormat="1" applyFont="1" applyFill="1" applyBorder="1" applyAlignment="1">
      <alignment horizontal="center" vertical="center"/>
    </xf>
    <xf numFmtId="3" fontId="4" fillId="22" borderId="8" xfId="0" applyNumberFormat="1" applyFont="1" applyFill="1" applyBorder="1" applyAlignment="1">
      <alignment horizontal="center" vertical="center"/>
    </xf>
    <xf numFmtId="3" fontId="1" fillId="23" borderId="8" xfId="0" applyNumberFormat="1" applyFont="1" applyFill="1" applyBorder="1" applyAlignment="1">
      <alignment horizontal="center" vertical="center"/>
    </xf>
    <xf numFmtId="3" fontId="1" fillId="24" borderId="8" xfId="0" applyNumberFormat="1" applyFont="1" applyFill="1" applyBorder="1" applyAlignment="1">
      <alignment horizontal="center" vertical="center"/>
    </xf>
    <xf numFmtId="3" fontId="1" fillId="6" borderId="8" xfId="0" applyNumberFormat="1" applyFont="1" applyFill="1" applyBorder="1" applyAlignment="1">
      <alignment horizontal="center" vertical="center"/>
    </xf>
    <xf numFmtId="3" fontId="7" fillId="25" borderId="8" xfId="0" applyNumberFormat="1" applyFont="1" applyFill="1" applyBorder="1" applyAlignment="1">
      <alignment horizontal="center" vertical="center"/>
    </xf>
    <xf numFmtId="3" fontId="1" fillId="9" borderId="8" xfId="0" applyNumberFormat="1" applyFont="1" applyFill="1" applyBorder="1" applyAlignment="1">
      <alignment horizontal="center" vertical="center"/>
    </xf>
    <xf numFmtId="3" fontId="1" fillId="29" borderId="8" xfId="0" applyNumberFormat="1" applyFont="1" applyFill="1" applyBorder="1" applyAlignment="1">
      <alignment horizontal="center" vertical="center"/>
    </xf>
    <xf numFmtId="3" fontId="1" fillId="12" borderId="8" xfId="0" applyNumberFormat="1" applyFont="1" applyFill="1" applyBorder="1" applyAlignment="1">
      <alignment horizontal="center" vertical="center"/>
    </xf>
    <xf numFmtId="3" fontId="7" fillId="30" borderId="8" xfId="0" applyNumberFormat="1" applyFont="1" applyFill="1" applyBorder="1" applyAlignment="1">
      <alignment horizontal="center" vertical="center"/>
    </xf>
    <xf numFmtId="3" fontId="1" fillId="31" borderId="8" xfId="0" applyNumberFormat="1" applyFont="1" applyFill="1" applyBorder="1" applyAlignment="1">
      <alignment horizontal="center" vertical="center"/>
    </xf>
    <xf numFmtId="3" fontId="1" fillId="11" borderId="8" xfId="0" applyNumberFormat="1" applyFont="1" applyFill="1" applyBorder="1" applyAlignment="1">
      <alignment horizontal="center" vertical="center"/>
    </xf>
    <xf numFmtId="3" fontId="1" fillId="32" borderId="8" xfId="0" applyNumberFormat="1" applyFont="1" applyFill="1" applyBorder="1" applyAlignment="1">
      <alignment horizontal="center" vertical="center"/>
    </xf>
    <xf numFmtId="3" fontId="7" fillId="33" borderId="8" xfId="0" applyNumberFormat="1" applyFont="1" applyFill="1" applyBorder="1" applyAlignment="1">
      <alignment horizontal="center" vertical="center"/>
    </xf>
    <xf numFmtId="3" fontId="1" fillId="26" borderId="8" xfId="0" applyNumberFormat="1" applyFont="1" applyFill="1" applyBorder="1" applyAlignment="1">
      <alignment horizontal="center" vertical="center"/>
    </xf>
    <xf numFmtId="3" fontId="1" fillId="27" borderId="8" xfId="0" applyNumberFormat="1" applyFont="1" applyFill="1" applyBorder="1" applyAlignment="1">
      <alignment horizontal="center" vertical="center"/>
    </xf>
    <xf numFmtId="3" fontId="1" fillId="28" borderId="8" xfId="0" applyNumberFormat="1" applyFont="1" applyFill="1" applyBorder="1" applyAlignment="1">
      <alignment horizontal="center" vertical="center"/>
    </xf>
    <xf numFmtId="3" fontId="7" fillId="34" borderId="8" xfId="0" applyNumberFormat="1" applyFont="1" applyFill="1" applyBorder="1" applyAlignment="1">
      <alignment horizontal="center" vertical="center"/>
    </xf>
    <xf numFmtId="3" fontId="1" fillId="35" borderId="8" xfId="0" applyNumberFormat="1" applyFont="1" applyFill="1" applyBorder="1" applyAlignment="1">
      <alignment horizontal="center" vertical="center"/>
    </xf>
    <xf numFmtId="3" fontId="1" fillId="2" borderId="8" xfId="0" applyNumberFormat="1" applyFont="1" applyFill="1" applyBorder="1" applyAlignment="1">
      <alignment horizontal="center" vertical="center"/>
    </xf>
    <xf numFmtId="3" fontId="1" fillId="36" borderId="8" xfId="0" applyNumberFormat="1" applyFont="1" applyFill="1" applyBorder="1" applyAlignment="1">
      <alignment horizontal="center" vertical="center"/>
    </xf>
    <xf numFmtId="3" fontId="7" fillId="37" borderId="8" xfId="0" applyNumberFormat="1" applyFont="1" applyFill="1" applyBorder="1" applyAlignment="1">
      <alignment horizontal="center" vertical="center"/>
    </xf>
    <xf numFmtId="3" fontId="7" fillId="39" borderId="8" xfId="0" applyNumberFormat="1" applyFont="1" applyFill="1" applyBorder="1" applyAlignment="1">
      <alignment horizontal="center" vertical="center"/>
    </xf>
    <xf numFmtId="3" fontId="7" fillId="38" borderId="8" xfId="0" applyNumberFormat="1" applyFont="1" applyFill="1" applyBorder="1" applyAlignment="1">
      <alignment horizontal="center" vertical="center"/>
    </xf>
    <xf numFmtId="3" fontId="4" fillId="40" borderId="8" xfId="0" applyNumberFormat="1" applyFont="1" applyFill="1" applyBorder="1" applyAlignment="1">
      <alignment horizontal="center" vertical="center"/>
    </xf>
    <xf numFmtId="3" fontId="5" fillId="17" borderId="1" xfId="0" applyNumberFormat="1" applyFont="1" applyFill="1" applyBorder="1" applyAlignment="1">
      <alignment horizontal="center" vertical="center"/>
    </xf>
    <xf numFmtId="3" fontId="4" fillId="10" borderId="0" xfId="0" applyNumberFormat="1" applyFont="1" applyFill="1" applyAlignment="1">
      <alignment horizontal="center" vertical="center"/>
    </xf>
    <xf numFmtId="3" fontId="3" fillId="10" borderId="0" xfId="0" applyNumberFormat="1" applyFont="1" applyFill="1" applyAlignment="1">
      <alignment horizontal="center" vertical="center"/>
    </xf>
    <xf numFmtId="3" fontId="7" fillId="10" borderId="0" xfId="0" applyNumberFormat="1" applyFont="1" applyFill="1" applyAlignment="1">
      <alignment horizontal="center" vertical="center"/>
    </xf>
    <xf numFmtId="3" fontId="6" fillId="10" borderId="0" xfId="0" applyNumberFormat="1" applyFont="1" applyFill="1" applyAlignment="1">
      <alignment horizontal="center" vertical="center"/>
    </xf>
    <xf numFmtId="3" fontId="8" fillId="11" borderId="2" xfId="0" applyNumberFormat="1" applyFont="1" applyFill="1" applyBorder="1" applyAlignment="1">
      <alignment horizontal="center" vertical="center"/>
    </xf>
    <xf numFmtId="3" fontId="8" fillId="11" borderId="5" xfId="0" applyNumberFormat="1" applyFont="1" applyFill="1" applyBorder="1" applyAlignment="1">
      <alignment horizontal="center" vertical="center"/>
    </xf>
    <xf numFmtId="3" fontId="8" fillId="2" borderId="5" xfId="0" applyNumberFormat="1" applyFont="1" applyFill="1" applyBorder="1" applyAlignment="1">
      <alignment horizontal="center" vertical="center"/>
    </xf>
    <xf numFmtId="3" fontId="8" fillId="10" borderId="0" xfId="0" applyNumberFormat="1" applyFont="1" applyFill="1" applyAlignment="1">
      <alignment horizontal="center" vertical="center"/>
    </xf>
    <xf numFmtId="3" fontId="9" fillId="10" borderId="0" xfId="0" applyNumberFormat="1" applyFont="1" applyFill="1" applyAlignment="1">
      <alignment horizontal="center" vertical="center"/>
    </xf>
    <xf numFmtId="3" fontId="9" fillId="11" borderId="3" xfId="0" applyNumberFormat="1" applyFont="1" applyFill="1" applyBorder="1" applyAlignment="1">
      <alignment horizontal="center" vertical="center"/>
    </xf>
    <xf numFmtId="3" fontId="9" fillId="13" borderId="1" xfId="0" applyNumberFormat="1" applyFont="1" applyFill="1" applyBorder="1" applyAlignment="1">
      <alignment horizontal="center" vertical="center"/>
    </xf>
    <xf numFmtId="3" fontId="10" fillId="17" borderId="1" xfId="0" applyNumberFormat="1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center" vertical="center"/>
    </xf>
    <xf numFmtId="3" fontId="11" fillId="17" borderId="5" xfId="0" applyNumberFormat="1" applyFont="1" applyFill="1" applyBorder="1" applyAlignment="1">
      <alignment horizontal="center" vertical="center"/>
    </xf>
    <xf numFmtId="3" fontId="12" fillId="11" borderId="3" xfId="0" applyNumberFormat="1" applyFont="1" applyFill="1" applyBorder="1" applyAlignment="1">
      <alignment horizontal="center" vertical="center"/>
    </xf>
    <xf numFmtId="3" fontId="12" fillId="11" borderId="1" xfId="0" applyNumberFormat="1" applyFont="1" applyFill="1" applyBorder="1" applyAlignment="1">
      <alignment horizontal="center" vertical="center"/>
    </xf>
    <xf numFmtId="3" fontId="12" fillId="14" borderId="1" xfId="0" applyNumberFormat="1" applyFont="1" applyFill="1" applyBorder="1" applyAlignment="1">
      <alignment horizontal="center" vertical="center"/>
    </xf>
    <xf numFmtId="3" fontId="12" fillId="10" borderId="0" xfId="0" applyNumberFormat="1" applyFont="1" applyFill="1" applyAlignment="1">
      <alignment horizontal="center" vertical="center"/>
    </xf>
    <xf numFmtId="3" fontId="8" fillId="11" borderId="1" xfId="0" applyNumberFormat="1" applyFont="1" applyFill="1" applyBorder="1" applyAlignment="1">
      <alignment horizontal="center" vertical="center"/>
    </xf>
    <xf numFmtId="3" fontId="13" fillId="13" borderId="1" xfId="0" applyNumberFormat="1" applyFont="1" applyFill="1" applyBorder="1" applyAlignment="1">
      <alignment horizontal="center" vertical="center"/>
    </xf>
    <xf numFmtId="3" fontId="13" fillId="13" borderId="8" xfId="0" applyNumberFormat="1" applyFont="1" applyFill="1" applyBorder="1" applyAlignment="1">
      <alignment horizontal="center" vertical="center"/>
    </xf>
    <xf numFmtId="0" fontId="14" fillId="11" borderId="2" xfId="0" applyFont="1" applyFill="1" applyBorder="1" applyAlignment="1">
      <alignment horizontal="center" vertical="center"/>
    </xf>
    <xf numFmtId="0" fontId="14" fillId="11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5" fillId="17" borderId="5" xfId="0" applyFont="1" applyFill="1" applyBorder="1" applyAlignment="1">
      <alignment horizontal="center" vertical="center"/>
    </xf>
    <xf numFmtId="0" fontId="14" fillId="10" borderId="0" xfId="0" applyFont="1" applyFill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9" fillId="13" borderId="1" xfId="0" applyFont="1" applyFill="1" applyBorder="1" applyAlignment="1">
      <alignment horizontal="center" vertical="center"/>
    </xf>
    <xf numFmtId="0" fontId="9" fillId="13" borderId="8" xfId="0" applyFont="1" applyFill="1" applyBorder="1" applyAlignment="1">
      <alignment horizontal="center" vertical="center"/>
    </xf>
    <xf numFmtId="0" fontId="10" fillId="17" borderId="1" xfId="0" applyFont="1" applyFill="1" applyBorder="1" applyAlignment="1">
      <alignment horizontal="center" vertical="center"/>
    </xf>
    <xf numFmtId="0" fontId="9" fillId="10" borderId="0" xfId="0" applyFont="1" applyFill="1" applyAlignment="1">
      <alignment horizontal="center" vertical="center"/>
    </xf>
    <xf numFmtId="3" fontId="1" fillId="10" borderId="0" xfId="0" applyNumberFormat="1" applyFont="1" applyFill="1" applyAlignment="1">
      <alignment horizontal="left" vertical="center"/>
    </xf>
    <xf numFmtId="3" fontId="18" fillId="10" borderId="0" xfId="0" applyNumberFormat="1" applyFont="1" applyFill="1" applyAlignment="1">
      <alignment horizontal="center" vertical="center"/>
    </xf>
    <xf numFmtId="3" fontId="18" fillId="11" borderId="1" xfId="0" applyNumberFormat="1" applyFont="1" applyFill="1" applyBorder="1" applyAlignment="1">
      <alignment horizontal="center" vertical="center"/>
    </xf>
    <xf numFmtId="3" fontId="23" fillId="10" borderId="0" xfId="0" applyNumberFormat="1" applyFont="1" applyFill="1" applyAlignment="1">
      <alignment horizontal="center" vertical="center"/>
    </xf>
    <xf numFmtId="3" fontId="24" fillId="10" borderId="0" xfId="0" applyNumberFormat="1" applyFont="1" applyFill="1" applyAlignment="1">
      <alignment horizontal="center" vertical="center"/>
    </xf>
    <xf numFmtId="3" fontId="24" fillId="10" borderId="0" xfId="0" applyNumberFormat="1" applyFont="1" applyFill="1" applyAlignment="1">
      <alignment horizontal="left" vertical="center"/>
    </xf>
    <xf numFmtId="3" fontId="23" fillId="11" borderId="2" xfId="0" applyNumberFormat="1" applyFont="1" applyFill="1" applyBorder="1" applyAlignment="1">
      <alignment horizontal="center" vertical="center"/>
    </xf>
    <xf numFmtId="3" fontId="23" fillId="11" borderId="3" xfId="0" applyNumberFormat="1" applyFont="1" applyFill="1" applyBorder="1" applyAlignment="1">
      <alignment horizontal="center" vertical="center"/>
    </xf>
    <xf numFmtId="3" fontId="24" fillId="10" borderId="12" xfId="0" applyNumberFormat="1" applyFont="1" applyFill="1" applyBorder="1" applyAlignment="1">
      <alignment vertical="center"/>
    </xf>
    <xf numFmtId="3" fontId="24" fillId="10" borderId="0" xfId="0" applyNumberFormat="1" applyFont="1" applyFill="1" applyAlignment="1">
      <alignment vertical="center"/>
    </xf>
    <xf numFmtId="3" fontId="24" fillId="10" borderId="13" xfId="0" applyNumberFormat="1" applyFont="1" applyFill="1" applyBorder="1" applyAlignment="1">
      <alignment vertical="center"/>
    </xf>
    <xf numFmtId="3" fontId="23" fillId="11" borderId="5" xfId="0" applyNumberFormat="1" applyFont="1" applyFill="1" applyBorder="1" applyAlignment="1">
      <alignment horizontal="center" vertical="center"/>
    </xf>
    <xf numFmtId="3" fontId="23" fillId="11" borderId="1" xfId="0" applyNumberFormat="1" applyFont="1" applyFill="1" applyBorder="1" applyAlignment="1">
      <alignment horizontal="center" vertical="center"/>
    </xf>
    <xf numFmtId="3" fontId="24" fillId="11" borderId="1" xfId="0" applyNumberFormat="1" applyFont="1" applyFill="1" applyBorder="1" applyAlignment="1">
      <alignment horizontal="center" vertical="center"/>
    </xf>
    <xf numFmtId="3" fontId="23" fillId="10" borderId="5" xfId="0" applyNumberFormat="1" applyFont="1" applyFill="1" applyBorder="1" applyAlignment="1">
      <alignment horizontal="center" vertical="center"/>
    </xf>
    <xf numFmtId="3" fontId="23" fillId="10" borderId="1" xfId="0" applyNumberFormat="1" applyFont="1" applyFill="1" applyBorder="1" applyAlignment="1">
      <alignment horizontal="center" vertical="center"/>
    </xf>
    <xf numFmtId="3" fontId="24" fillId="10" borderId="1" xfId="0" applyNumberFormat="1" applyFont="1" applyFill="1" applyBorder="1" applyAlignment="1">
      <alignment horizontal="center" vertical="center"/>
    </xf>
    <xf numFmtId="3" fontId="23" fillId="10" borderId="1" xfId="0" applyNumberFormat="1" applyFont="1" applyFill="1" applyBorder="1" applyAlignment="1">
      <alignment horizontal="left" vertical="center"/>
    </xf>
    <xf numFmtId="0" fontId="25" fillId="0" borderId="0" xfId="0" applyFont="1"/>
    <xf numFmtId="3" fontId="16" fillId="2" borderId="5" xfId="0" applyNumberFormat="1" applyFont="1" applyFill="1" applyBorder="1" applyAlignment="1">
      <alignment horizontal="center" vertical="center"/>
    </xf>
    <xf numFmtId="3" fontId="16" fillId="13" borderId="1" xfId="0" applyNumberFormat="1" applyFont="1" applyFill="1" applyBorder="1" applyAlignment="1">
      <alignment horizontal="center" vertical="center"/>
    </xf>
    <xf numFmtId="3" fontId="17" fillId="14" borderId="1" xfId="0" applyNumberFormat="1" applyFont="1" applyFill="1" applyBorder="1" applyAlignment="1">
      <alignment horizontal="center" vertical="center"/>
    </xf>
    <xf numFmtId="3" fontId="18" fillId="19" borderId="1" xfId="0" applyNumberFormat="1" applyFont="1" applyFill="1" applyBorder="1" applyAlignment="1">
      <alignment horizontal="center" vertical="center"/>
    </xf>
    <xf numFmtId="3" fontId="19" fillId="19" borderId="1" xfId="0" applyNumberFormat="1" applyFont="1" applyFill="1" applyBorder="1" applyAlignment="1">
      <alignment horizontal="center" vertical="center"/>
    </xf>
    <xf numFmtId="3" fontId="18" fillId="18" borderId="1" xfId="0" applyNumberFormat="1" applyFont="1" applyFill="1" applyBorder="1" applyAlignment="1">
      <alignment horizontal="center" vertical="center"/>
    </xf>
    <xf numFmtId="3" fontId="20" fillId="17" borderId="1" xfId="0" applyNumberFormat="1" applyFont="1" applyFill="1" applyBorder="1" applyAlignment="1">
      <alignment horizontal="center" vertical="center"/>
    </xf>
    <xf numFmtId="3" fontId="21" fillId="20" borderId="1" xfId="0" applyNumberFormat="1" applyFont="1" applyFill="1" applyBorder="1" applyAlignment="1">
      <alignment horizontal="center" vertical="center"/>
    </xf>
    <xf numFmtId="3" fontId="18" fillId="15" borderId="1" xfId="0" applyNumberFormat="1" applyFont="1" applyFill="1" applyBorder="1" applyAlignment="1">
      <alignment horizontal="center" vertical="center"/>
    </xf>
    <xf numFmtId="3" fontId="18" fillId="16" borderId="1" xfId="0" applyNumberFormat="1" applyFont="1" applyFill="1" applyBorder="1" applyAlignment="1">
      <alignment horizontal="center" vertical="center"/>
    </xf>
    <xf numFmtId="3" fontId="20" fillId="21" borderId="1" xfId="0" applyNumberFormat="1" applyFont="1" applyFill="1" applyBorder="1" applyAlignment="1">
      <alignment horizontal="center" vertical="center"/>
    </xf>
    <xf numFmtId="3" fontId="22" fillId="22" borderId="1" xfId="0" applyNumberFormat="1" applyFont="1" applyFill="1" applyBorder="1" applyAlignment="1">
      <alignment horizontal="center" vertical="center"/>
    </xf>
    <xf numFmtId="3" fontId="18" fillId="23" borderId="1" xfId="0" applyNumberFormat="1" applyFont="1" applyFill="1" applyBorder="1" applyAlignment="1">
      <alignment horizontal="center" vertical="center"/>
    </xf>
    <xf numFmtId="3" fontId="18" fillId="24" borderId="1" xfId="0" applyNumberFormat="1" applyFont="1" applyFill="1" applyBorder="1" applyAlignment="1">
      <alignment horizontal="center" vertical="center"/>
    </xf>
    <xf numFmtId="3" fontId="18" fillId="6" borderId="1" xfId="0" applyNumberFormat="1" applyFont="1" applyFill="1" applyBorder="1" applyAlignment="1">
      <alignment horizontal="center" vertical="center"/>
    </xf>
    <xf numFmtId="3" fontId="20" fillId="25" borderId="1" xfId="0" applyNumberFormat="1" applyFont="1" applyFill="1" applyBorder="1" applyAlignment="1">
      <alignment horizontal="center" vertical="center"/>
    </xf>
    <xf numFmtId="3" fontId="18" fillId="9" borderId="1" xfId="0" applyNumberFormat="1" applyFont="1" applyFill="1" applyBorder="1" applyAlignment="1">
      <alignment horizontal="center" vertical="center"/>
    </xf>
    <xf numFmtId="3" fontId="18" fillId="29" borderId="1" xfId="0" applyNumberFormat="1" applyFont="1" applyFill="1" applyBorder="1" applyAlignment="1">
      <alignment horizontal="center" vertical="center"/>
    </xf>
    <xf numFmtId="3" fontId="18" fillId="12" borderId="1" xfId="0" applyNumberFormat="1" applyFont="1" applyFill="1" applyBorder="1" applyAlignment="1">
      <alignment horizontal="center" vertical="center"/>
    </xf>
    <xf numFmtId="3" fontId="20" fillId="30" borderId="1" xfId="0" applyNumberFormat="1" applyFont="1" applyFill="1" applyBorder="1" applyAlignment="1">
      <alignment horizontal="center" vertical="center"/>
    </xf>
    <xf numFmtId="3" fontId="18" fillId="31" borderId="1" xfId="0" applyNumberFormat="1" applyFont="1" applyFill="1" applyBorder="1" applyAlignment="1">
      <alignment horizontal="center" vertical="center"/>
    </xf>
    <xf numFmtId="3" fontId="18" fillId="32" borderId="1" xfId="0" applyNumberFormat="1" applyFont="1" applyFill="1" applyBorder="1" applyAlignment="1">
      <alignment horizontal="center" vertical="center"/>
    </xf>
    <xf numFmtId="3" fontId="20" fillId="33" borderId="1" xfId="0" applyNumberFormat="1" applyFont="1" applyFill="1" applyBorder="1" applyAlignment="1">
      <alignment horizontal="center" vertical="center"/>
    </xf>
    <xf numFmtId="3" fontId="18" fillId="26" borderId="1" xfId="0" applyNumberFormat="1" applyFont="1" applyFill="1" applyBorder="1" applyAlignment="1">
      <alignment horizontal="center" vertical="center"/>
    </xf>
    <xf numFmtId="3" fontId="18" fillId="27" borderId="1" xfId="0" applyNumberFormat="1" applyFont="1" applyFill="1" applyBorder="1" applyAlignment="1">
      <alignment horizontal="center" vertical="center"/>
    </xf>
    <xf numFmtId="3" fontId="18" fillId="28" borderId="1" xfId="0" applyNumberFormat="1" applyFont="1" applyFill="1" applyBorder="1" applyAlignment="1">
      <alignment horizontal="center" vertical="center"/>
    </xf>
    <xf numFmtId="3" fontId="20" fillId="34" borderId="1" xfId="0" applyNumberFormat="1" applyFont="1" applyFill="1" applyBorder="1" applyAlignment="1">
      <alignment horizontal="center" vertical="center"/>
    </xf>
    <xf numFmtId="3" fontId="18" fillId="35" borderId="1" xfId="0" applyNumberFormat="1" applyFont="1" applyFill="1" applyBorder="1" applyAlignment="1">
      <alignment horizontal="center" vertical="center"/>
    </xf>
    <xf numFmtId="3" fontId="18" fillId="2" borderId="1" xfId="0" applyNumberFormat="1" applyFont="1" applyFill="1" applyBorder="1" applyAlignment="1">
      <alignment horizontal="center" vertical="center"/>
    </xf>
    <xf numFmtId="3" fontId="18" fillId="36" borderId="1" xfId="0" applyNumberFormat="1" applyFont="1" applyFill="1" applyBorder="1" applyAlignment="1">
      <alignment horizontal="center" vertical="center"/>
    </xf>
    <xf numFmtId="3" fontId="20" fillId="37" borderId="1" xfId="0" applyNumberFormat="1" applyFont="1" applyFill="1" applyBorder="1" applyAlignment="1">
      <alignment horizontal="center" vertical="center"/>
    </xf>
    <xf numFmtId="3" fontId="20" fillId="39" borderId="1" xfId="0" applyNumberFormat="1" applyFont="1" applyFill="1" applyBorder="1" applyAlignment="1">
      <alignment horizontal="center" vertical="center"/>
    </xf>
    <xf numFmtId="3" fontId="20" fillId="38" borderId="1" xfId="0" applyNumberFormat="1" applyFont="1" applyFill="1" applyBorder="1" applyAlignment="1">
      <alignment horizontal="center" vertical="center"/>
    </xf>
    <xf numFmtId="3" fontId="4" fillId="17" borderId="1" xfId="0" applyNumberFormat="1" applyFont="1" applyFill="1" applyBorder="1" applyAlignment="1">
      <alignment horizontal="center" vertical="center"/>
    </xf>
    <xf numFmtId="3" fontId="4" fillId="17" borderId="8" xfId="0" applyNumberFormat="1" applyFont="1" applyFill="1" applyBorder="1" applyAlignment="1">
      <alignment horizontal="center" vertical="center"/>
    </xf>
    <xf numFmtId="164" fontId="1" fillId="11" borderId="9" xfId="0" applyNumberFormat="1" applyFont="1" applyFill="1" applyBorder="1" applyAlignment="1">
      <alignment vertical="center"/>
    </xf>
    <xf numFmtId="0" fontId="8" fillId="2" borderId="5" xfId="0" applyFont="1" applyFill="1" applyBorder="1" applyAlignment="1">
      <alignment horizontal="center" vertical="center"/>
    </xf>
    <xf numFmtId="164" fontId="1" fillId="11" borderId="9" xfId="0" applyNumberFormat="1" applyFont="1" applyFill="1" applyBorder="1" applyAlignment="1">
      <alignment horizontal="center" vertical="center"/>
    </xf>
    <xf numFmtId="164" fontId="18" fillId="11" borderId="9" xfId="0" applyNumberFormat="1" applyFont="1" applyFill="1" applyBorder="1" applyAlignment="1">
      <alignment horizontal="center" vertical="center"/>
    </xf>
    <xf numFmtId="3" fontId="17" fillId="11" borderId="1" xfId="0" applyNumberFormat="1" applyFont="1" applyFill="1" applyBorder="1" applyAlignment="1">
      <alignment horizontal="center" vertical="center"/>
    </xf>
    <xf numFmtId="3" fontId="1" fillId="3" borderId="0" xfId="0" applyNumberFormat="1" applyFont="1" applyFill="1" applyAlignment="1">
      <alignment horizontal="center" vertical="center"/>
    </xf>
    <xf numFmtId="3" fontId="1" fillId="41" borderId="0" xfId="0" applyNumberFormat="1" applyFont="1" applyFill="1" applyAlignment="1">
      <alignment horizontal="center" vertical="center"/>
    </xf>
    <xf numFmtId="3" fontId="26" fillId="10" borderId="0" xfId="0" applyNumberFormat="1" applyFont="1" applyFill="1" applyAlignment="1">
      <alignment horizontal="center" vertical="center"/>
    </xf>
    <xf numFmtId="3" fontId="1" fillId="10" borderId="1" xfId="0" applyNumberFormat="1" applyFont="1" applyFill="1" applyBorder="1" applyAlignment="1">
      <alignment horizontal="center" vertical="center"/>
    </xf>
    <xf numFmtId="3" fontId="1" fillId="5" borderId="1" xfId="0" applyNumberFormat="1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0" fontId="1" fillId="41" borderId="0" xfId="0" applyFont="1" applyFill="1" applyAlignment="1">
      <alignment horizontal="center" vertical="center"/>
    </xf>
    <xf numFmtId="0" fontId="1" fillId="3" borderId="0" xfId="0" applyFont="1" applyFill="1" applyAlignment="1">
      <alignment vertical="center"/>
    </xf>
    <xf numFmtId="164" fontId="1" fillId="0" borderId="9" xfId="0" applyNumberFormat="1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164" fontId="1" fillId="0" borderId="11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164" fontId="1" fillId="11" borderId="3" xfId="0" applyNumberFormat="1" applyFont="1" applyFill="1" applyBorder="1" applyAlignment="1">
      <alignment horizontal="center" vertical="center"/>
    </xf>
    <xf numFmtId="164" fontId="1" fillId="11" borderId="9" xfId="0" applyNumberFormat="1" applyFont="1" applyFill="1" applyBorder="1" applyAlignment="1">
      <alignment horizontal="center" vertical="center"/>
    </xf>
    <xf numFmtId="164" fontId="1" fillId="11" borderId="10" xfId="0" applyNumberFormat="1" applyFont="1" applyFill="1" applyBorder="1" applyAlignment="1">
      <alignment horizontal="center" vertical="center"/>
    </xf>
    <xf numFmtId="164" fontId="1" fillId="11" borderId="11" xfId="0" applyNumberFormat="1" applyFont="1" applyFill="1" applyBorder="1" applyAlignment="1">
      <alignment horizontal="center" vertical="center"/>
    </xf>
    <xf numFmtId="3" fontId="4" fillId="11" borderId="3" xfId="0" applyNumberFormat="1" applyFont="1" applyFill="1" applyBorder="1" applyAlignment="1">
      <alignment horizontal="center" vertical="center"/>
    </xf>
    <xf numFmtId="164" fontId="24" fillId="11" borderId="9" xfId="0" applyNumberFormat="1" applyFont="1" applyFill="1" applyBorder="1" applyAlignment="1">
      <alignment horizontal="center" vertical="center"/>
    </xf>
    <xf numFmtId="164" fontId="24" fillId="11" borderId="10" xfId="0" applyNumberFormat="1" applyFont="1" applyFill="1" applyBorder="1" applyAlignment="1">
      <alignment horizontal="center" vertical="center"/>
    </xf>
    <xf numFmtId="164" fontId="24" fillId="11" borderId="11" xfId="0" applyNumberFormat="1" applyFont="1" applyFill="1" applyBorder="1" applyAlignment="1">
      <alignment horizontal="center" vertical="center"/>
    </xf>
    <xf numFmtId="164" fontId="24" fillId="11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ct.%20shipment%20(Sadek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CT Chip List"/>
      <sheetName val="Sheet1"/>
      <sheetName val="chip list(합산전)"/>
    </sheetNames>
    <sheetDataSet>
      <sheetData sheetId="0">
        <row r="2">
          <cell r="D2" t="str">
            <v>55LB5610-TC.KFUWXWE</v>
          </cell>
          <cell r="I2" t="str">
            <v>47LB6520-TB.KFUWXWE</v>
          </cell>
          <cell r="N2" t="str">
            <v>47LB6520-TB.KFUWXWE</v>
          </cell>
          <cell r="S2" t="str">
            <v>47LB5610-TC.KFUWXWE</v>
          </cell>
          <cell r="X2" t="str">
            <v>47LB5610-TC.KFUWXWE</v>
          </cell>
          <cell r="AC2" t="str">
            <v>42LB5610-TC.KFUWXWE</v>
          </cell>
          <cell r="AH2" t="str">
            <v>32LB561B-TC.KFUFXWE</v>
          </cell>
          <cell r="AM2" t="str">
            <v>32LB561B-TC.KFUFXWE</v>
          </cell>
          <cell r="AR2" t="str">
            <v>42LB5820-TB.KFUWXWE</v>
          </cell>
          <cell r="AW2" t="str">
            <v>32LB561B-TC.KFUFXWE</v>
          </cell>
          <cell r="BB2" t="str">
            <v>47LB6520-TB.KFUWXWE</v>
          </cell>
          <cell r="BG2" t="str">
            <v>42LB6520-TB.KFUWXWE</v>
          </cell>
          <cell r="BL2">
            <v>13</v>
          </cell>
          <cell r="BQ2" t="str">
            <v>32LB563D-TD.KMAFXWE</v>
          </cell>
          <cell r="BV2" t="str">
            <v>32LB550A-TA.KMIFXWE</v>
          </cell>
          <cell r="CA2" t="str">
            <v>32LB582D-TB.KMAFXWE</v>
          </cell>
          <cell r="CF2" t="str">
            <v>42LB550A-TA.KMIWXWE</v>
          </cell>
          <cell r="CK2" t="str">
            <v>42LB551T-TC.KMAWXWE</v>
          </cell>
          <cell r="CP2" t="str">
            <v>42LB551T-TC.KMAWXWE</v>
          </cell>
          <cell r="CU2" t="str">
            <v>42LB551T-TC.KMAWXWE</v>
          </cell>
          <cell r="CZ2" t="str">
            <v>32LB551D-TC.KMAFXWE</v>
          </cell>
          <cell r="DE2" t="str">
            <v>32LB551D-TC.KMAFXWE</v>
          </cell>
          <cell r="DJ2">
            <v>23</v>
          </cell>
          <cell r="DK2" t="str">
            <v>551D</v>
          </cell>
          <cell r="DO2">
            <v>24</v>
          </cell>
          <cell r="DT2">
            <v>25</v>
          </cell>
          <cell r="DY2">
            <v>26</v>
          </cell>
          <cell r="ED2">
            <v>27</v>
          </cell>
          <cell r="EI2" t="str">
            <v>42LB5820-TB.KMIWXWE</v>
          </cell>
          <cell r="EN2">
            <v>29</v>
          </cell>
          <cell r="ES2">
            <v>30</v>
          </cell>
          <cell r="EX2" t="str">
            <v>42LB551T-TC.KMAWXWE</v>
          </cell>
          <cell r="FC2" t="str">
            <v>42LB550A-TA.KMNWXWE</v>
          </cell>
          <cell r="FH2" t="str">
            <v>55LB5610-TC.KFUWXWE</v>
          </cell>
          <cell r="FM2" t="str">
            <v>47LB5610-TC.KFUWXWE</v>
          </cell>
          <cell r="FR2" t="str">
            <v>32LB550A-TA.KMIFXWE</v>
          </cell>
        </row>
        <row r="3">
          <cell r="A3" t="str">
            <v>Part No</v>
          </cell>
          <cell r="B3" t="str">
            <v>MOQ</v>
          </cell>
          <cell r="C3" t="str">
            <v>Sep Balance</v>
          </cell>
          <cell r="D3" t="str">
            <v>49CHSL5H</v>
          </cell>
          <cell r="I3" t="str">
            <v>49CHSL5J</v>
          </cell>
          <cell r="N3" t="str">
            <v>49CHSL5K</v>
          </cell>
          <cell r="S3" t="str">
            <v>49CHSL5L</v>
          </cell>
          <cell r="X3" t="str">
            <v>49CHSL5M</v>
          </cell>
          <cell r="AC3" t="str">
            <v>4OCHSL09</v>
          </cell>
          <cell r="AH3" t="str">
            <v>4OCHSL0A</v>
          </cell>
          <cell r="AM3" t="str">
            <v>4OCHSL0B</v>
          </cell>
          <cell r="AR3" t="str">
            <v>4OCHSL13</v>
          </cell>
          <cell r="AW3" t="str">
            <v>4OCHSL2V</v>
          </cell>
          <cell r="BB3" t="str">
            <v>4OCHSL2W</v>
          </cell>
          <cell r="BG3" t="str">
            <v>4OCHSL31</v>
          </cell>
          <cell r="BL3" t="str">
            <v>4OCHSL38</v>
          </cell>
          <cell r="BQ3" t="str">
            <v>4OCHSL1J</v>
          </cell>
          <cell r="BV3" t="str">
            <v>4OCHSL1Y</v>
          </cell>
          <cell r="CA3" t="str">
            <v>4OCHSL2B</v>
          </cell>
          <cell r="CF3" t="str">
            <v>4OCHSL2E</v>
          </cell>
          <cell r="CK3" t="str">
            <v>4OCHSL2G</v>
          </cell>
          <cell r="CP3" t="str">
            <v>4OCHSL2H</v>
          </cell>
          <cell r="CU3" t="str">
            <v>4OCHSL2K</v>
          </cell>
          <cell r="CZ3" t="str">
            <v>4OCHSL2L</v>
          </cell>
          <cell r="DE3" t="str">
            <v>4OCHSL2M</v>
          </cell>
          <cell r="DJ3" t="str">
            <v>4OCHSL1P</v>
          </cell>
          <cell r="DO3" t="str">
            <v>4OCHSL1Q</v>
          </cell>
          <cell r="DT3" t="str">
            <v>4OCHSL1R</v>
          </cell>
          <cell r="DY3" t="str">
            <v>4OCHSL1S</v>
          </cell>
          <cell r="ED3" t="str">
            <v>4OCHSL1T</v>
          </cell>
          <cell r="EI3" t="str">
            <v>4OCHSL1U</v>
          </cell>
          <cell r="EN3" t="str">
            <v>4OCHSL24</v>
          </cell>
          <cell r="ES3" t="str">
            <v>4OCHSL25</v>
          </cell>
          <cell r="EX3" t="str">
            <v>4OCHSL2J</v>
          </cell>
          <cell r="FC3" t="str">
            <v>4OCHSL3F</v>
          </cell>
          <cell r="FH3" t="str">
            <v>4OCHSL06</v>
          </cell>
          <cell r="FM3" t="str">
            <v>49CHSL5N</v>
          </cell>
          <cell r="FR3" t="str">
            <v>4OCHSL3K</v>
          </cell>
        </row>
        <row r="4">
          <cell r="D4" t="str">
            <v>need qty</v>
          </cell>
          <cell r="E4" t="str">
            <v>supply qty</v>
          </cell>
          <cell r="F4" t="str">
            <v>check</v>
          </cell>
          <cell r="G4" t="str">
            <v>gap</v>
          </cell>
          <cell r="H4" t="str">
            <v>balance</v>
          </cell>
          <cell r="I4" t="str">
            <v>need qty</v>
          </cell>
          <cell r="J4" t="str">
            <v>supply qty</v>
          </cell>
          <cell r="K4" t="str">
            <v>check</v>
          </cell>
          <cell r="L4" t="str">
            <v>gap</v>
          </cell>
          <cell r="M4" t="str">
            <v>balance</v>
          </cell>
          <cell r="N4" t="str">
            <v>need qty</v>
          </cell>
          <cell r="O4" t="str">
            <v>supply qty</v>
          </cell>
          <cell r="P4" t="str">
            <v>check</v>
          </cell>
          <cell r="Q4" t="str">
            <v>gap</v>
          </cell>
          <cell r="R4" t="str">
            <v>balance</v>
          </cell>
          <cell r="S4" t="str">
            <v>need qty</v>
          </cell>
          <cell r="T4" t="str">
            <v>supply qty</v>
          </cell>
          <cell r="U4" t="str">
            <v>check</v>
          </cell>
          <cell r="V4" t="str">
            <v>gap</v>
          </cell>
          <cell r="W4" t="str">
            <v>balance</v>
          </cell>
          <cell r="X4" t="str">
            <v>need qty</v>
          </cell>
          <cell r="Y4" t="str">
            <v>supply qty</v>
          </cell>
          <cell r="Z4" t="str">
            <v>check</v>
          </cell>
          <cell r="AA4" t="str">
            <v>gap</v>
          </cell>
          <cell r="AB4" t="str">
            <v>balance</v>
          </cell>
          <cell r="AC4" t="str">
            <v>need qty</v>
          </cell>
          <cell r="AD4" t="str">
            <v>supply qty</v>
          </cell>
          <cell r="AE4" t="str">
            <v>check</v>
          </cell>
          <cell r="AF4" t="str">
            <v>gap</v>
          </cell>
          <cell r="AG4" t="str">
            <v>balance</v>
          </cell>
          <cell r="AH4" t="str">
            <v>need qty</v>
          </cell>
          <cell r="AI4" t="str">
            <v>supply qty</v>
          </cell>
          <cell r="AJ4" t="str">
            <v>check</v>
          </cell>
          <cell r="AK4" t="str">
            <v>gap</v>
          </cell>
          <cell r="AL4" t="str">
            <v>balance</v>
          </cell>
          <cell r="AM4" t="str">
            <v>need qty</v>
          </cell>
          <cell r="AN4" t="str">
            <v>supply qty</v>
          </cell>
          <cell r="AO4" t="str">
            <v>check</v>
          </cell>
          <cell r="AP4" t="str">
            <v>gap</v>
          </cell>
          <cell r="AQ4" t="str">
            <v>balance</v>
          </cell>
          <cell r="AR4" t="str">
            <v>need qty</v>
          </cell>
          <cell r="AS4" t="str">
            <v>supply qty</v>
          </cell>
          <cell r="AT4" t="str">
            <v>check</v>
          </cell>
          <cell r="AU4" t="str">
            <v>gap</v>
          </cell>
          <cell r="AV4" t="str">
            <v>balance</v>
          </cell>
          <cell r="AW4" t="str">
            <v>need qty</v>
          </cell>
          <cell r="AX4" t="str">
            <v>supply qty</v>
          </cell>
          <cell r="AY4" t="str">
            <v>check</v>
          </cell>
          <cell r="AZ4" t="str">
            <v>gap</v>
          </cell>
          <cell r="BA4" t="str">
            <v>balance</v>
          </cell>
          <cell r="BB4" t="str">
            <v>need qty</v>
          </cell>
          <cell r="BC4" t="str">
            <v>supply qty</v>
          </cell>
          <cell r="BD4" t="str">
            <v>check</v>
          </cell>
          <cell r="BE4" t="str">
            <v>gap</v>
          </cell>
          <cell r="BF4" t="str">
            <v>balance</v>
          </cell>
          <cell r="BG4" t="str">
            <v>need qty</v>
          </cell>
          <cell r="BH4" t="str">
            <v>supply qty</v>
          </cell>
          <cell r="BI4" t="str">
            <v>check</v>
          </cell>
          <cell r="BJ4" t="str">
            <v>gap</v>
          </cell>
          <cell r="BK4" t="str">
            <v>balance</v>
          </cell>
          <cell r="BL4" t="str">
            <v>need qty</v>
          </cell>
          <cell r="BM4" t="str">
            <v>supply qty</v>
          </cell>
          <cell r="BN4" t="str">
            <v>check</v>
          </cell>
          <cell r="BO4" t="str">
            <v>gap</v>
          </cell>
          <cell r="BP4" t="str">
            <v>balance</v>
          </cell>
          <cell r="BQ4" t="str">
            <v>need qty</v>
          </cell>
          <cell r="BR4" t="str">
            <v>supply qty</v>
          </cell>
          <cell r="BS4" t="str">
            <v>check</v>
          </cell>
          <cell r="BT4" t="str">
            <v>gap</v>
          </cell>
          <cell r="BU4" t="str">
            <v>balance</v>
          </cell>
          <cell r="BV4" t="str">
            <v>need qty</v>
          </cell>
          <cell r="BW4" t="str">
            <v>supply qty</v>
          </cell>
          <cell r="BX4" t="str">
            <v>check</v>
          </cell>
          <cell r="BY4" t="str">
            <v>gap</v>
          </cell>
          <cell r="BZ4" t="str">
            <v>balance</v>
          </cell>
          <cell r="CA4" t="str">
            <v>need qty</v>
          </cell>
          <cell r="CB4" t="str">
            <v>supply qty</v>
          </cell>
          <cell r="CC4" t="str">
            <v>check</v>
          </cell>
          <cell r="CD4" t="str">
            <v>gap</v>
          </cell>
          <cell r="CE4" t="str">
            <v>balance</v>
          </cell>
          <cell r="CF4" t="str">
            <v>need qty</v>
          </cell>
          <cell r="CG4" t="str">
            <v>supply qty</v>
          </cell>
          <cell r="CH4" t="str">
            <v>check</v>
          </cell>
          <cell r="CI4" t="str">
            <v>gap</v>
          </cell>
          <cell r="CJ4" t="str">
            <v>balance</v>
          </cell>
          <cell r="CK4" t="str">
            <v>need qty</v>
          </cell>
          <cell r="CL4" t="str">
            <v>supply qty</v>
          </cell>
          <cell r="CM4" t="str">
            <v>check</v>
          </cell>
          <cell r="CN4" t="str">
            <v>gap</v>
          </cell>
          <cell r="CO4" t="str">
            <v>balance</v>
          </cell>
          <cell r="CP4" t="str">
            <v>need qty</v>
          </cell>
          <cell r="CQ4" t="str">
            <v>supply qty</v>
          </cell>
          <cell r="CR4" t="str">
            <v>check</v>
          </cell>
          <cell r="CS4" t="str">
            <v>gap</v>
          </cell>
          <cell r="CT4" t="str">
            <v>balance</v>
          </cell>
          <cell r="CU4" t="str">
            <v>need qty</v>
          </cell>
          <cell r="CV4" t="str">
            <v>supply qty</v>
          </cell>
          <cell r="CW4" t="str">
            <v>check</v>
          </cell>
          <cell r="CX4" t="str">
            <v>gap</v>
          </cell>
          <cell r="CY4" t="str">
            <v>balance</v>
          </cell>
          <cell r="CZ4" t="str">
            <v>need qty</v>
          </cell>
          <cell r="DA4" t="str">
            <v>supply qty</v>
          </cell>
          <cell r="DB4" t="str">
            <v>check</v>
          </cell>
          <cell r="DC4" t="str">
            <v>gap</v>
          </cell>
          <cell r="DD4" t="str">
            <v>balance</v>
          </cell>
          <cell r="DE4" t="str">
            <v>need qty</v>
          </cell>
          <cell r="DF4" t="str">
            <v>supply qty</v>
          </cell>
          <cell r="DG4" t="str">
            <v>check</v>
          </cell>
          <cell r="DH4" t="str">
            <v>gap</v>
          </cell>
          <cell r="DI4" t="str">
            <v>balance</v>
          </cell>
          <cell r="DJ4" t="str">
            <v>need qty</v>
          </cell>
          <cell r="DK4" t="str">
            <v>supply qty</v>
          </cell>
          <cell r="DL4" t="str">
            <v>check</v>
          </cell>
          <cell r="DM4" t="str">
            <v>gap</v>
          </cell>
          <cell r="DN4" t="str">
            <v>balance</v>
          </cell>
          <cell r="DO4" t="str">
            <v>need qty</v>
          </cell>
          <cell r="DP4" t="str">
            <v>supply qty</v>
          </cell>
          <cell r="DQ4" t="str">
            <v>check</v>
          </cell>
          <cell r="DR4" t="str">
            <v>gap</v>
          </cell>
          <cell r="DS4" t="str">
            <v>balance</v>
          </cell>
          <cell r="DT4" t="str">
            <v>need qty</v>
          </cell>
          <cell r="DU4" t="str">
            <v>supply qty</v>
          </cell>
          <cell r="DV4" t="str">
            <v>check</v>
          </cell>
          <cell r="DW4" t="str">
            <v>gap</v>
          </cell>
          <cell r="DX4" t="str">
            <v>balance</v>
          </cell>
          <cell r="DY4" t="str">
            <v>need qty</v>
          </cell>
          <cell r="DZ4" t="str">
            <v>supply qty</v>
          </cell>
          <cell r="EA4" t="str">
            <v>check</v>
          </cell>
          <cell r="EB4" t="str">
            <v>gap</v>
          </cell>
          <cell r="EC4" t="str">
            <v>balance</v>
          </cell>
          <cell r="ED4" t="str">
            <v>need qty</v>
          </cell>
          <cell r="EE4" t="str">
            <v>supply qty</v>
          </cell>
          <cell r="EF4" t="str">
            <v>check</v>
          </cell>
          <cell r="EG4" t="str">
            <v>gap</v>
          </cell>
          <cell r="EH4" t="str">
            <v>balance</v>
          </cell>
          <cell r="EI4" t="str">
            <v>need qty</v>
          </cell>
          <cell r="EJ4" t="str">
            <v>supply qty</v>
          </cell>
          <cell r="EK4" t="str">
            <v>check</v>
          </cell>
          <cell r="EL4" t="str">
            <v>gap</v>
          </cell>
          <cell r="EM4" t="str">
            <v>balance</v>
          </cell>
          <cell r="EN4" t="str">
            <v>need qty</v>
          </cell>
          <cell r="EO4" t="str">
            <v>supply qty</v>
          </cell>
          <cell r="EP4" t="str">
            <v>check</v>
          </cell>
          <cell r="EQ4" t="str">
            <v>gap</v>
          </cell>
          <cell r="ER4" t="str">
            <v>balance</v>
          </cell>
          <cell r="ES4" t="str">
            <v>need qty</v>
          </cell>
          <cell r="ET4" t="str">
            <v>supply qty</v>
          </cell>
          <cell r="EU4" t="str">
            <v>check</v>
          </cell>
          <cell r="EV4" t="str">
            <v>gap</v>
          </cell>
          <cell r="EW4" t="str">
            <v>balance</v>
          </cell>
          <cell r="EX4" t="str">
            <v>need qty</v>
          </cell>
          <cell r="EY4" t="str">
            <v>supply qty</v>
          </cell>
          <cell r="EZ4" t="str">
            <v>check</v>
          </cell>
          <cell r="FA4" t="str">
            <v>gap</v>
          </cell>
          <cell r="FB4" t="str">
            <v>balance</v>
          </cell>
          <cell r="FC4" t="str">
            <v>need qty</v>
          </cell>
          <cell r="FD4" t="str">
            <v>supply qty</v>
          </cell>
          <cell r="FE4" t="str">
            <v>check</v>
          </cell>
          <cell r="FF4" t="str">
            <v>gap</v>
          </cell>
          <cell r="FG4" t="str">
            <v>balance</v>
          </cell>
          <cell r="FH4" t="str">
            <v>need qty</v>
          </cell>
          <cell r="FI4" t="str">
            <v>supply qty</v>
          </cell>
          <cell r="FJ4" t="str">
            <v>check</v>
          </cell>
          <cell r="FK4" t="str">
            <v>gap</v>
          </cell>
          <cell r="FL4" t="str">
            <v>balance</v>
          </cell>
          <cell r="FM4" t="str">
            <v>need qty</v>
          </cell>
          <cell r="FN4" t="str">
            <v>supply qty</v>
          </cell>
          <cell r="FO4" t="str">
            <v>check</v>
          </cell>
          <cell r="FP4" t="str">
            <v>gap</v>
          </cell>
          <cell r="FQ4" t="str">
            <v>balance</v>
          </cell>
          <cell r="FR4" t="str">
            <v>need qty</v>
          </cell>
          <cell r="FS4" t="str">
            <v>supply qty</v>
          </cell>
          <cell r="FT4" t="str">
            <v>check</v>
          </cell>
          <cell r="FU4" t="str">
            <v>gap</v>
          </cell>
          <cell r="FV4" t="str">
            <v>balance</v>
          </cell>
          <cell r="FX4" t="str">
            <v>1</v>
          </cell>
          <cell r="FY4" t="str">
            <v>2</v>
          </cell>
          <cell r="FZ4" t="str">
            <v>TOTAL(1+2)</v>
          </cell>
        </row>
        <row r="5">
          <cell r="A5" t="str">
            <v>0CC100BKF1A</v>
          </cell>
          <cell r="B5">
            <v>10000</v>
          </cell>
          <cell r="C5">
            <v>8250</v>
          </cell>
          <cell r="E5">
            <v>0</v>
          </cell>
          <cell r="F5">
            <v>0</v>
          </cell>
          <cell r="G5">
            <v>0</v>
          </cell>
          <cell r="H5">
            <v>8250</v>
          </cell>
          <cell r="I5">
            <v>10000</v>
          </cell>
          <cell r="J5">
            <v>10000</v>
          </cell>
          <cell r="K5">
            <v>10000</v>
          </cell>
          <cell r="L5">
            <v>0</v>
          </cell>
          <cell r="M5">
            <v>8250</v>
          </cell>
          <cell r="N5">
            <v>2500</v>
          </cell>
          <cell r="O5">
            <v>0</v>
          </cell>
          <cell r="P5">
            <v>0</v>
          </cell>
          <cell r="Q5">
            <v>0</v>
          </cell>
          <cell r="R5">
            <v>5750</v>
          </cell>
          <cell r="T5">
            <v>0</v>
          </cell>
          <cell r="U5">
            <v>0</v>
          </cell>
          <cell r="V5">
            <v>0</v>
          </cell>
          <cell r="W5">
            <v>5750</v>
          </cell>
          <cell r="Y5">
            <v>0</v>
          </cell>
          <cell r="Z5">
            <v>0</v>
          </cell>
          <cell r="AA5">
            <v>0</v>
          </cell>
          <cell r="AB5">
            <v>5750</v>
          </cell>
          <cell r="AD5">
            <v>0</v>
          </cell>
          <cell r="AE5">
            <v>0</v>
          </cell>
          <cell r="AF5">
            <v>0</v>
          </cell>
          <cell r="AG5">
            <v>5750</v>
          </cell>
          <cell r="AI5">
            <v>0</v>
          </cell>
          <cell r="AJ5">
            <v>0</v>
          </cell>
          <cell r="AK5">
            <v>0</v>
          </cell>
          <cell r="AL5">
            <v>5750</v>
          </cell>
          <cell r="AN5">
            <v>0</v>
          </cell>
          <cell r="AO5">
            <v>0</v>
          </cell>
          <cell r="AP5">
            <v>0</v>
          </cell>
          <cell r="AQ5">
            <v>5750</v>
          </cell>
          <cell r="AR5">
            <v>5000</v>
          </cell>
          <cell r="AS5">
            <v>0</v>
          </cell>
          <cell r="AT5">
            <v>0</v>
          </cell>
          <cell r="AU5">
            <v>0</v>
          </cell>
          <cell r="AV5">
            <v>750</v>
          </cell>
          <cell r="AX5">
            <v>0</v>
          </cell>
          <cell r="AY5">
            <v>0</v>
          </cell>
          <cell r="AZ5">
            <v>0</v>
          </cell>
          <cell r="BA5">
            <v>750</v>
          </cell>
          <cell r="BB5">
            <v>2500</v>
          </cell>
          <cell r="BC5">
            <v>10000</v>
          </cell>
          <cell r="BD5">
            <v>10000</v>
          </cell>
          <cell r="BE5">
            <v>0</v>
          </cell>
          <cell r="BF5">
            <v>8250</v>
          </cell>
          <cell r="BG5">
            <v>10000</v>
          </cell>
          <cell r="BH5">
            <v>10000</v>
          </cell>
          <cell r="BI5">
            <v>10000</v>
          </cell>
          <cell r="BJ5">
            <v>0</v>
          </cell>
          <cell r="BK5">
            <v>8250</v>
          </cell>
          <cell r="BL5">
            <v>5000</v>
          </cell>
          <cell r="BM5">
            <v>0</v>
          </cell>
          <cell r="BN5">
            <v>0</v>
          </cell>
          <cell r="BO5">
            <v>0</v>
          </cell>
          <cell r="BP5">
            <v>3250</v>
          </cell>
          <cell r="BR5">
            <v>0</v>
          </cell>
          <cell r="BS5">
            <v>0</v>
          </cell>
          <cell r="BT5">
            <v>0</v>
          </cell>
          <cell r="BU5">
            <v>3250</v>
          </cell>
          <cell r="BW5">
            <v>0</v>
          </cell>
          <cell r="BX5">
            <v>0</v>
          </cell>
          <cell r="BY5">
            <v>0</v>
          </cell>
          <cell r="BZ5">
            <v>3250</v>
          </cell>
          <cell r="CA5">
            <v>2500</v>
          </cell>
          <cell r="CB5">
            <v>0</v>
          </cell>
          <cell r="CC5">
            <v>0</v>
          </cell>
          <cell r="CD5">
            <v>0</v>
          </cell>
          <cell r="CE5">
            <v>750</v>
          </cell>
          <cell r="CG5">
            <v>0</v>
          </cell>
          <cell r="CH5">
            <v>0</v>
          </cell>
          <cell r="CI5">
            <v>0</v>
          </cell>
          <cell r="CJ5">
            <v>750</v>
          </cell>
          <cell r="CL5">
            <v>0</v>
          </cell>
          <cell r="CM5">
            <v>0</v>
          </cell>
          <cell r="CN5">
            <v>0</v>
          </cell>
          <cell r="CO5">
            <v>750</v>
          </cell>
          <cell r="CQ5">
            <v>0</v>
          </cell>
          <cell r="CR5">
            <v>0</v>
          </cell>
          <cell r="CS5">
            <v>0</v>
          </cell>
          <cell r="CT5">
            <v>750</v>
          </cell>
          <cell r="CV5">
            <v>0</v>
          </cell>
          <cell r="CW5">
            <v>0</v>
          </cell>
          <cell r="CX5">
            <v>0</v>
          </cell>
          <cell r="CY5">
            <v>750</v>
          </cell>
          <cell r="DA5">
            <v>0</v>
          </cell>
          <cell r="DB5">
            <v>0</v>
          </cell>
          <cell r="DC5">
            <v>0</v>
          </cell>
          <cell r="DD5">
            <v>750</v>
          </cell>
          <cell r="DF5">
            <v>0</v>
          </cell>
          <cell r="DG5">
            <v>0</v>
          </cell>
          <cell r="DH5">
            <v>0</v>
          </cell>
          <cell r="DI5">
            <v>750</v>
          </cell>
          <cell r="DK5">
            <v>0</v>
          </cell>
          <cell r="DL5">
            <v>0</v>
          </cell>
          <cell r="DM5">
            <v>0</v>
          </cell>
          <cell r="DN5">
            <v>750</v>
          </cell>
          <cell r="DP5">
            <v>0</v>
          </cell>
          <cell r="DQ5">
            <v>0</v>
          </cell>
          <cell r="DR5">
            <v>0</v>
          </cell>
          <cell r="DS5">
            <v>750</v>
          </cell>
          <cell r="DU5">
            <v>0</v>
          </cell>
          <cell r="DV5">
            <v>0</v>
          </cell>
          <cell r="DW5">
            <v>0</v>
          </cell>
          <cell r="DX5">
            <v>750</v>
          </cell>
          <cell r="DZ5">
            <v>0</v>
          </cell>
          <cell r="EA5">
            <v>0</v>
          </cell>
          <cell r="EB5">
            <v>0</v>
          </cell>
          <cell r="EC5">
            <v>750</v>
          </cell>
          <cell r="EE5">
            <v>0</v>
          </cell>
          <cell r="EF5">
            <v>0</v>
          </cell>
          <cell r="EG5">
            <v>0</v>
          </cell>
          <cell r="EH5">
            <v>750</v>
          </cell>
          <cell r="EI5">
            <v>5000</v>
          </cell>
          <cell r="EJ5">
            <v>10000</v>
          </cell>
          <cell r="EK5">
            <v>10000</v>
          </cell>
          <cell r="EL5">
            <v>0</v>
          </cell>
          <cell r="EM5">
            <v>5750</v>
          </cell>
          <cell r="EN5">
            <v>10000</v>
          </cell>
          <cell r="EO5">
            <v>10000</v>
          </cell>
          <cell r="EP5">
            <v>10000</v>
          </cell>
          <cell r="EQ5">
            <v>0</v>
          </cell>
          <cell r="ER5">
            <v>5750</v>
          </cell>
          <cell r="ES5">
            <v>1000</v>
          </cell>
          <cell r="ET5">
            <v>0</v>
          </cell>
          <cell r="EU5">
            <v>0</v>
          </cell>
          <cell r="EV5">
            <v>0</v>
          </cell>
          <cell r="EW5">
            <v>4750</v>
          </cell>
          <cell r="EY5">
            <v>0</v>
          </cell>
          <cell r="EZ5">
            <v>0</v>
          </cell>
          <cell r="FA5">
            <v>0</v>
          </cell>
          <cell r="FB5">
            <v>4750</v>
          </cell>
          <cell r="FD5">
            <v>0</v>
          </cell>
          <cell r="FE5">
            <v>0</v>
          </cell>
          <cell r="FF5">
            <v>0</v>
          </cell>
          <cell r="FG5">
            <v>4750</v>
          </cell>
          <cell r="FI5">
            <v>0</v>
          </cell>
          <cell r="FJ5">
            <v>0</v>
          </cell>
          <cell r="FK5">
            <v>0</v>
          </cell>
          <cell r="FL5">
            <v>4750</v>
          </cell>
          <cell r="FN5">
            <v>0</v>
          </cell>
          <cell r="FO5">
            <v>0</v>
          </cell>
          <cell r="FP5">
            <v>0</v>
          </cell>
          <cell r="FQ5">
            <v>4750</v>
          </cell>
          <cell r="FS5">
            <v>0</v>
          </cell>
          <cell r="FT5">
            <v>0</v>
          </cell>
          <cell r="FU5">
            <v>0</v>
          </cell>
          <cell r="FV5">
            <v>4750</v>
          </cell>
          <cell r="FW5">
            <v>0</v>
          </cell>
          <cell r="FX5">
            <v>20000</v>
          </cell>
          <cell r="FY5">
            <v>30000</v>
          </cell>
          <cell r="FZ5">
            <v>50000</v>
          </cell>
        </row>
        <row r="6">
          <cell r="A6" t="str">
            <v>0CC103BK5BA</v>
          </cell>
          <cell r="B6">
            <v>10000</v>
          </cell>
          <cell r="C6">
            <v>6489</v>
          </cell>
          <cell r="D6">
            <v>500</v>
          </cell>
          <cell r="E6">
            <v>0</v>
          </cell>
          <cell r="F6">
            <v>0</v>
          </cell>
          <cell r="G6">
            <v>0</v>
          </cell>
          <cell r="H6">
            <v>5989</v>
          </cell>
          <cell r="I6">
            <v>16000</v>
          </cell>
          <cell r="J6">
            <v>20000</v>
          </cell>
          <cell r="K6">
            <v>20000</v>
          </cell>
          <cell r="L6">
            <v>0</v>
          </cell>
          <cell r="M6">
            <v>9989</v>
          </cell>
          <cell r="N6">
            <v>4000</v>
          </cell>
          <cell r="O6">
            <v>0</v>
          </cell>
          <cell r="P6">
            <v>0</v>
          </cell>
          <cell r="Q6">
            <v>0</v>
          </cell>
          <cell r="R6">
            <v>5989</v>
          </cell>
          <cell r="S6">
            <v>2000</v>
          </cell>
          <cell r="T6">
            <v>0</v>
          </cell>
          <cell r="U6">
            <v>0</v>
          </cell>
          <cell r="V6">
            <v>0</v>
          </cell>
          <cell r="W6">
            <v>3989</v>
          </cell>
          <cell r="X6">
            <v>2000</v>
          </cell>
          <cell r="Y6">
            <v>0</v>
          </cell>
          <cell r="Z6">
            <v>0</v>
          </cell>
          <cell r="AA6">
            <v>0</v>
          </cell>
          <cell r="AB6">
            <v>1989</v>
          </cell>
          <cell r="AC6">
            <v>1000</v>
          </cell>
          <cell r="AD6">
            <v>0</v>
          </cell>
          <cell r="AE6">
            <v>0</v>
          </cell>
          <cell r="AF6">
            <v>0</v>
          </cell>
          <cell r="AG6">
            <v>989</v>
          </cell>
          <cell r="AH6">
            <v>2000</v>
          </cell>
          <cell r="AI6">
            <v>10000</v>
          </cell>
          <cell r="AJ6">
            <v>10000</v>
          </cell>
          <cell r="AK6">
            <v>0</v>
          </cell>
          <cell r="AL6">
            <v>8989</v>
          </cell>
          <cell r="AM6">
            <v>2000</v>
          </cell>
          <cell r="AN6">
            <v>0</v>
          </cell>
          <cell r="AO6">
            <v>0</v>
          </cell>
          <cell r="AP6">
            <v>0</v>
          </cell>
          <cell r="AQ6">
            <v>6989</v>
          </cell>
          <cell r="AR6">
            <v>8000</v>
          </cell>
          <cell r="AS6">
            <v>10000</v>
          </cell>
          <cell r="AT6">
            <v>10000</v>
          </cell>
          <cell r="AU6">
            <v>0</v>
          </cell>
          <cell r="AV6">
            <v>8989</v>
          </cell>
          <cell r="AW6">
            <v>1000</v>
          </cell>
          <cell r="AX6">
            <v>0</v>
          </cell>
          <cell r="AY6">
            <v>0</v>
          </cell>
          <cell r="AZ6">
            <v>0</v>
          </cell>
          <cell r="BA6">
            <v>7989</v>
          </cell>
          <cell r="BB6">
            <v>4000</v>
          </cell>
          <cell r="BC6">
            <v>0</v>
          </cell>
          <cell r="BD6">
            <v>0</v>
          </cell>
          <cell r="BE6">
            <v>0</v>
          </cell>
          <cell r="BF6">
            <v>3989</v>
          </cell>
          <cell r="BG6">
            <v>16000</v>
          </cell>
          <cell r="BH6">
            <v>20000</v>
          </cell>
          <cell r="BI6">
            <v>20000</v>
          </cell>
          <cell r="BJ6">
            <v>0</v>
          </cell>
          <cell r="BK6">
            <v>7989</v>
          </cell>
          <cell r="BL6">
            <v>8000</v>
          </cell>
          <cell r="BM6">
            <v>10000</v>
          </cell>
          <cell r="BN6">
            <v>10000</v>
          </cell>
          <cell r="BO6">
            <v>0</v>
          </cell>
          <cell r="BP6">
            <v>9989</v>
          </cell>
          <cell r="BQ6">
            <v>25</v>
          </cell>
          <cell r="BR6">
            <v>0</v>
          </cell>
          <cell r="BS6">
            <v>0</v>
          </cell>
          <cell r="BT6">
            <v>0</v>
          </cell>
          <cell r="BU6">
            <v>9964</v>
          </cell>
          <cell r="BV6">
            <v>1000</v>
          </cell>
          <cell r="BW6">
            <v>0</v>
          </cell>
          <cell r="BX6">
            <v>0</v>
          </cell>
          <cell r="BY6">
            <v>0</v>
          </cell>
          <cell r="BZ6">
            <v>8964</v>
          </cell>
          <cell r="CA6">
            <v>4000</v>
          </cell>
          <cell r="CB6">
            <v>0</v>
          </cell>
          <cell r="CC6">
            <v>0</v>
          </cell>
          <cell r="CD6">
            <v>0</v>
          </cell>
          <cell r="CE6">
            <v>4964</v>
          </cell>
          <cell r="CF6">
            <v>1000</v>
          </cell>
          <cell r="CG6">
            <v>0</v>
          </cell>
          <cell r="CH6">
            <v>0</v>
          </cell>
          <cell r="CI6">
            <v>0</v>
          </cell>
          <cell r="CJ6">
            <v>3964</v>
          </cell>
          <cell r="CK6">
            <v>2000</v>
          </cell>
          <cell r="CL6">
            <v>0</v>
          </cell>
          <cell r="CM6">
            <v>0</v>
          </cell>
          <cell r="CN6">
            <v>0</v>
          </cell>
          <cell r="CO6">
            <v>1964</v>
          </cell>
          <cell r="CP6">
            <v>2000</v>
          </cell>
          <cell r="CQ6">
            <v>10000</v>
          </cell>
          <cell r="CR6">
            <v>10000</v>
          </cell>
          <cell r="CS6">
            <v>0</v>
          </cell>
          <cell r="CT6">
            <v>9964</v>
          </cell>
          <cell r="CU6">
            <v>232</v>
          </cell>
          <cell r="CV6">
            <v>0</v>
          </cell>
          <cell r="CW6">
            <v>0</v>
          </cell>
          <cell r="CX6">
            <v>0</v>
          </cell>
          <cell r="CY6">
            <v>9732</v>
          </cell>
          <cell r="CZ6">
            <v>2000</v>
          </cell>
          <cell r="DA6">
            <v>0</v>
          </cell>
          <cell r="DB6">
            <v>0</v>
          </cell>
          <cell r="DC6">
            <v>0</v>
          </cell>
          <cell r="DD6">
            <v>7732</v>
          </cell>
          <cell r="DE6">
            <v>1440</v>
          </cell>
          <cell r="DF6">
            <v>0</v>
          </cell>
          <cell r="DG6">
            <v>0</v>
          </cell>
          <cell r="DH6">
            <v>0</v>
          </cell>
          <cell r="DI6">
            <v>6292</v>
          </cell>
          <cell r="DJ6">
            <v>2000</v>
          </cell>
          <cell r="DK6">
            <v>0</v>
          </cell>
          <cell r="DL6">
            <v>0</v>
          </cell>
          <cell r="DM6">
            <v>0</v>
          </cell>
          <cell r="DN6">
            <v>4292</v>
          </cell>
          <cell r="DO6">
            <v>2000</v>
          </cell>
          <cell r="DP6">
            <v>0</v>
          </cell>
          <cell r="DQ6">
            <v>0</v>
          </cell>
          <cell r="DR6">
            <v>0</v>
          </cell>
          <cell r="DS6">
            <v>2292</v>
          </cell>
          <cell r="DT6">
            <v>2000</v>
          </cell>
          <cell r="DU6">
            <v>0</v>
          </cell>
          <cell r="DV6">
            <v>0</v>
          </cell>
          <cell r="DW6">
            <v>0</v>
          </cell>
          <cell r="DX6">
            <v>292</v>
          </cell>
          <cell r="DY6">
            <v>2000</v>
          </cell>
          <cell r="DZ6">
            <v>10000</v>
          </cell>
          <cell r="EA6">
            <v>10000</v>
          </cell>
          <cell r="EB6">
            <v>0</v>
          </cell>
          <cell r="EC6">
            <v>8292</v>
          </cell>
          <cell r="ED6">
            <v>584</v>
          </cell>
          <cell r="EE6">
            <v>0</v>
          </cell>
          <cell r="EF6">
            <v>0</v>
          </cell>
          <cell r="EG6">
            <v>0</v>
          </cell>
          <cell r="EH6">
            <v>7708</v>
          </cell>
          <cell r="EI6">
            <v>8000</v>
          </cell>
          <cell r="EJ6">
            <v>10000</v>
          </cell>
          <cell r="EK6">
            <v>10000</v>
          </cell>
          <cell r="EL6">
            <v>0</v>
          </cell>
          <cell r="EM6">
            <v>9708</v>
          </cell>
          <cell r="EN6">
            <v>16000</v>
          </cell>
          <cell r="EO6">
            <v>10000</v>
          </cell>
          <cell r="EP6">
            <v>10000</v>
          </cell>
          <cell r="EQ6">
            <v>0</v>
          </cell>
          <cell r="ER6">
            <v>3708</v>
          </cell>
          <cell r="ES6">
            <v>1600</v>
          </cell>
          <cell r="ET6">
            <v>0</v>
          </cell>
          <cell r="EU6">
            <v>0</v>
          </cell>
          <cell r="EV6">
            <v>0</v>
          </cell>
          <cell r="EW6">
            <v>2108</v>
          </cell>
          <cell r="EX6">
            <v>2000</v>
          </cell>
          <cell r="EY6">
            <v>0</v>
          </cell>
          <cell r="EZ6">
            <v>0</v>
          </cell>
          <cell r="FA6">
            <v>0</v>
          </cell>
          <cell r="FB6">
            <v>108</v>
          </cell>
          <cell r="FC6">
            <v>300</v>
          </cell>
          <cell r="FD6">
            <v>10000</v>
          </cell>
          <cell r="FE6">
            <v>10000</v>
          </cell>
          <cell r="FF6">
            <v>0</v>
          </cell>
          <cell r="FG6">
            <v>9808</v>
          </cell>
          <cell r="FH6">
            <v>100</v>
          </cell>
          <cell r="FI6">
            <v>0</v>
          </cell>
          <cell r="FJ6">
            <v>0</v>
          </cell>
          <cell r="FK6">
            <v>0</v>
          </cell>
          <cell r="FL6">
            <v>9708</v>
          </cell>
          <cell r="FM6">
            <v>250</v>
          </cell>
          <cell r="FN6">
            <v>0</v>
          </cell>
          <cell r="FO6">
            <v>0</v>
          </cell>
          <cell r="FP6">
            <v>0</v>
          </cell>
          <cell r="FQ6">
            <v>9458</v>
          </cell>
          <cell r="FR6">
            <v>2000</v>
          </cell>
          <cell r="FS6">
            <v>0</v>
          </cell>
          <cell r="FT6">
            <v>0</v>
          </cell>
          <cell r="FU6">
            <v>0</v>
          </cell>
          <cell r="FV6">
            <v>7458</v>
          </cell>
          <cell r="FW6">
            <v>0</v>
          </cell>
          <cell r="FX6">
            <v>50000</v>
          </cell>
          <cell r="FY6">
            <v>60000</v>
          </cell>
          <cell r="FZ6">
            <v>110000</v>
          </cell>
        </row>
        <row r="7">
          <cell r="A7" t="str">
            <v>0CC120BK4AA</v>
          </cell>
          <cell r="B7">
            <v>10000</v>
          </cell>
          <cell r="C7">
            <v>6150</v>
          </cell>
          <cell r="E7">
            <v>0</v>
          </cell>
          <cell r="F7">
            <v>0</v>
          </cell>
          <cell r="G7">
            <v>0</v>
          </cell>
          <cell r="H7">
            <v>6150</v>
          </cell>
          <cell r="I7">
            <v>2000</v>
          </cell>
          <cell r="J7">
            <v>0</v>
          </cell>
          <cell r="K7">
            <v>0</v>
          </cell>
          <cell r="L7">
            <v>0</v>
          </cell>
          <cell r="M7">
            <v>4150</v>
          </cell>
          <cell r="N7">
            <v>500</v>
          </cell>
          <cell r="O7">
            <v>0</v>
          </cell>
          <cell r="P7">
            <v>0</v>
          </cell>
          <cell r="Q7">
            <v>0</v>
          </cell>
          <cell r="R7">
            <v>3650</v>
          </cell>
          <cell r="T7">
            <v>0</v>
          </cell>
          <cell r="U7">
            <v>0</v>
          </cell>
          <cell r="V7">
            <v>0</v>
          </cell>
          <cell r="W7">
            <v>3650</v>
          </cell>
          <cell r="Y7">
            <v>0</v>
          </cell>
          <cell r="Z7">
            <v>0</v>
          </cell>
          <cell r="AA7">
            <v>0</v>
          </cell>
          <cell r="AB7">
            <v>3650</v>
          </cell>
          <cell r="AD7">
            <v>0</v>
          </cell>
          <cell r="AE7">
            <v>0</v>
          </cell>
          <cell r="AF7">
            <v>0</v>
          </cell>
          <cell r="AG7">
            <v>3650</v>
          </cell>
          <cell r="AI7">
            <v>0</v>
          </cell>
          <cell r="AJ7">
            <v>0</v>
          </cell>
          <cell r="AK7">
            <v>0</v>
          </cell>
          <cell r="AL7">
            <v>3650</v>
          </cell>
          <cell r="AN7">
            <v>0</v>
          </cell>
          <cell r="AO7">
            <v>0</v>
          </cell>
          <cell r="AP7">
            <v>0</v>
          </cell>
          <cell r="AQ7">
            <v>3650</v>
          </cell>
          <cell r="AS7">
            <v>0</v>
          </cell>
          <cell r="AT7">
            <v>0</v>
          </cell>
          <cell r="AU7">
            <v>0</v>
          </cell>
          <cell r="AV7">
            <v>3650</v>
          </cell>
          <cell r="AX7">
            <v>0</v>
          </cell>
          <cell r="AY7">
            <v>0</v>
          </cell>
          <cell r="AZ7">
            <v>0</v>
          </cell>
          <cell r="BA7">
            <v>3650</v>
          </cell>
          <cell r="BB7">
            <v>500</v>
          </cell>
          <cell r="BC7">
            <v>0</v>
          </cell>
          <cell r="BD7">
            <v>0</v>
          </cell>
          <cell r="BE7">
            <v>0</v>
          </cell>
          <cell r="BF7">
            <v>3150</v>
          </cell>
          <cell r="BG7">
            <v>2000</v>
          </cell>
          <cell r="BH7">
            <v>0</v>
          </cell>
          <cell r="BI7">
            <v>0</v>
          </cell>
          <cell r="BJ7">
            <v>0</v>
          </cell>
          <cell r="BK7">
            <v>1150</v>
          </cell>
          <cell r="BL7">
            <v>1000</v>
          </cell>
          <cell r="BM7">
            <v>0</v>
          </cell>
          <cell r="BN7">
            <v>0</v>
          </cell>
          <cell r="BO7">
            <v>0</v>
          </cell>
          <cell r="BP7">
            <v>150</v>
          </cell>
          <cell r="BR7">
            <v>0</v>
          </cell>
          <cell r="BS7">
            <v>0</v>
          </cell>
          <cell r="BT7">
            <v>0</v>
          </cell>
          <cell r="BU7">
            <v>150</v>
          </cell>
          <cell r="BW7">
            <v>0</v>
          </cell>
          <cell r="BX7">
            <v>0</v>
          </cell>
          <cell r="BY7">
            <v>0</v>
          </cell>
          <cell r="BZ7">
            <v>150</v>
          </cell>
          <cell r="CB7">
            <v>0</v>
          </cell>
          <cell r="CC7">
            <v>0</v>
          </cell>
          <cell r="CD7">
            <v>0</v>
          </cell>
          <cell r="CE7">
            <v>150</v>
          </cell>
          <cell r="CG7">
            <v>0</v>
          </cell>
          <cell r="CH7">
            <v>0</v>
          </cell>
          <cell r="CI7">
            <v>0</v>
          </cell>
          <cell r="CJ7">
            <v>150</v>
          </cell>
          <cell r="CL7">
            <v>0</v>
          </cell>
          <cell r="CM7">
            <v>0</v>
          </cell>
          <cell r="CN7">
            <v>0</v>
          </cell>
          <cell r="CO7">
            <v>150</v>
          </cell>
          <cell r="CQ7">
            <v>0</v>
          </cell>
          <cell r="CR7">
            <v>0</v>
          </cell>
          <cell r="CS7">
            <v>0</v>
          </cell>
          <cell r="CT7">
            <v>150</v>
          </cell>
          <cell r="CV7">
            <v>0</v>
          </cell>
          <cell r="CW7">
            <v>0</v>
          </cell>
          <cell r="CX7">
            <v>0</v>
          </cell>
          <cell r="CY7">
            <v>150</v>
          </cell>
          <cell r="DA7">
            <v>0</v>
          </cell>
          <cell r="DB7">
            <v>0</v>
          </cell>
          <cell r="DC7">
            <v>0</v>
          </cell>
          <cell r="DD7">
            <v>150</v>
          </cell>
          <cell r="DF7">
            <v>0</v>
          </cell>
          <cell r="DG7">
            <v>0</v>
          </cell>
          <cell r="DH7">
            <v>0</v>
          </cell>
          <cell r="DI7">
            <v>150</v>
          </cell>
          <cell r="DK7">
            <v>0</v>
          </cell>
          <cell r="DL7">
            <v>0</v>
          </cell>
          <cell r="DM7">
            <v>0</v>
          </cell>
          <cell r="DN7">
            <v>150</v>
          </cell>
          <cell r="DP7">
            <v>0</v>
          </cell>
          <cell r="DQ7">
            <v>0</v>
          </cell>
          <cell r="DR7">
            <v>0</v>
          </cell>
          <cell r="DS7">
            <v>150</v>
          </cell>
          <cell r="DU7">
            <v>0</v>
          </cell>
          <cell r="DV7">
            <v>0</v>
          </cell>
          <cell r="DW7">
            <v>0</v>
          </cell>
          <cell r="DX7">
            <v>150</v>
          </cell>
          <cell r="DZ7">
            <v>0</v>
          </cell>
          <cell r="EA7">
            <v>0</v>
          </cell>
          <cell r="EB7">
            <v>0</v>
          </cell>
          <cell r="EC7">
            <v>150</v>
          </cell>
          <cell r="EE7">
            <v>0</v>
          </cell>
          <cell r="EF7">
            <v>0</v>
          </cell>
          <cell r="EG7">
            <v>0</v>
          </cell>
          <cell r="EH7">
            <v>150</v>
          </cell>
          <cell r="EJ7">
            <v>0</v>
          </cell>
          <cell r="EK7">
            <v>0</v>
          </cell>
          <cell r="EL7">
            <v>0</v>
          </cell>
          <cell r="EM7">
            <v>150</v>
          </cell>
          <cell r="EO7">
            <v>0</v>
          </cell>
          <cell r="EP7">
            <v>0</v>
          </cell>
          <cell r="EQ7">
            <v>0</v>
          </cell>
          <cell r="ER7">
            <v>150</v>
          </cell>
          <cell r="ET7">
            <v>0</v>
          </cell>
          <cell r="EU7">
            <v>0</v>
          </cell>
          <cell r="EV7">
            <v>0</v>
          </cell>
          <cell r="EW7">
            <v>150</v>
          </cell>
          <cell r="EY7">
            <v>0</v>
          </cell>
          <cell r="EZ7">
            <v>0</v>
          </cell>
          <cell r="FA7">
            <v>0</v>
          </cell>
          <cell r="FB7">
            <v>150</v>
          </cell>
          <cell r="FD7">
            <v>0</v>
          </cell>
          <cell r="FE7">
            <v>0</v>
          </cell>
          <cell r="FF7">
            <v>0</v>
          </cell>
          <cell r="FG7">
            <v>150</v>
          </cell>
          <cell r="FI7">
            <v>0</v>
          </cell>
          <cell r="FJ7">
            <v>0</v>
          </cell>
          <cell r="FK7">
            <v>0</v>
          </cell>
          <cell r="FL7">
            <v>150</v>
          </cell>
          <cell r="FN7">
            <v>0</v>
          </cell>
          <cell r="FO7">
            <v>0</v>
          </cell>
          <cell r="FP7">
            <v>0</v>
          </cell>
          <cell r="FQ7">
            <v>150</v>
          </cell>
          <cell r="FS7">
            <v>0</v>
          </cell>
          <cell r="FT7">
            <v>0</v>
          </cell>
          <cell r="FU7">
            <v>0</v>
          </cell>
          <cell r="FV7">
            <v>150</v>
          </cell>
          <cell r="FW7">
            <v>0</v>
          </cell>
          <cell r="FX7">
            <v>0</v>
          </cell>
          <cell r="FY7">
            <v>0</v>
          </cell>
          <cell r="FZ7">
            <v>0</v>
          </cell>
        </row>
        <row r="8">
          <cell r="A8" t="str">
            <v>0CC150BK4AA</v>
          </cell>
          <cell r="B8">
            <v>10000</v>
          </cell>
          <cell r="C8">
            <v>2450</v>
          </cell>
          <cell r="E8">
            <v>0</v>
          </cell>
          <cell r="F8">
            <v>0</v>
          </cell>
          <cell r="G8">
            <v>0</v>
          </cell>
          <cell r="H8">
            <v>2450</v>
          </cell>
          <cell r="I8">
            <v>10000</v>
          </cell>
          <cell r="J8">
            <v>10000</v>
          </cell>
          <cell r="K8">
            <v>10000</v>
          </cell>
          <cell r="L8">
            <v>0</v>
          </cell>
          <cell r="M8">
            <v>2450</v>
          </cell>
          <cell r="N8">
            <v>2500</v>
          </cell>
          <cell r="O8">
            <v>10000</v>
          </cell>
          <cell r="P8">
            <v>10000</v>
          </cell>
          <cell r="Q8">
            <v>0</v>
          </cell>
          <cell r="R8">
            <v>9950</v>
          </cell>
          <cell r="T8">
            <v>0</v>
          </cell>
          <cell r="U8">
            <v>0</v>
          </cell>
          <cell r="V8">
            <v>0</v>
          </cell>
          <cell r="W8">
            <v>9950</v>
          </cell>
          <cell r="Y8">
            <v>0</v>
          </cell>
          <cell r="Z8">
            <v>0</v>
          </cell>
          <cell r="AA8">
            <v>0</v>
          </cell>
          <cell r="AB8">
            <v>9950</v>
          </cell>
          <cell r="AD8">
            <v>0</v>
          </cell>
          <cell r="AE8">
            <v>0</v>
          </cell>
          <cell r="AF8">
            <v>0</v>
          </cell>
          <cell r="AG8">
            <v>9950</v>
          </cell>
          <cell r="AI8">
            <v>0</v>
          </cell>
          <cell r="AJ8">
            <v>0</v>
          </cell>
          <cell r="AK8">
            <v>0</v>
          </cell>
          <cell r="AL8">
            <v>9950</v>
          </cell>
          <cell r="AN8">
            <v>0</v>
          </cell>
          <cell r="AO8">
            <v>0</v>
          </cell>
          <cell r="AP8">
            <v>0</v>
          </cell>
          <cell r="AQ8">
            <v>9950</v>
          </cell>
          <cell r="AS8">
            <v>0</v>
          </cell>
          <cell r="AT8">
            <v>0</v>
          </cell>
          <cell r="AU8">
            <v>0</v>
          </cell>
          <cell r="AV8">
            <v>9950</v>
          </cell>
          <cell r="AX8">
            <v>0</v>
          </cell>
          <cell r="AY8">
            <v>0</v>
          </cell>
          <cell r="AZ8">
            <v>0</v>
          </cell>
          <cell r="BA8">
            <v>9950</v>
          </cell>
          <cell r="BB8">
            <v>2500</v>
          </cell>
          <cell r="BC8">
            <v>0</v>
          </cell>
          <cell r="BD8">
            <v>0</v>
          </cell>
          <cell r="BE8">
            <v>0</v>
          </cell>
          <cell r="BF8">
            <v>7450</v>
          </cell>
          <cell r="BG8">
            <v>10000</v>
          </cell>
          <cell r="BH8">
            <v>10000</v>
          </cell>
          <cell r="BI8">
            <v>10000</v>
          </cell>
          <cell r="BJ8">
            <v>0</v>
          </cell>
          <cell r="BK8">
            <v>7450</v>
          </cell>
          <cell r="BL8">
            <v>5000</v>
          </cell>
          <cell r="BM8">
            <v>0</v>
          </cell>
          <cell r="BN8">
            <v>0</v>
          </cell>
          <cell r="BO8">
            <v>0</v>
          </cell>
          <cell r="BP8">
            <v>2450</v>
          </cell>
          <cell r="BR8">
            <v>0</v>
          </cell>
          <cell r="BS8">
            <v>0</v>
          </cell>
          <cell r="BT8">
            <v>0</v>
          </cell>
          <cell r="BU8">
            <v>2450</v>
          </cell>
          <cell r="BV8">
            <v>2000</v>
          </cell>
          <cell r="BW8">
            <v>0</v>
          </cell>
          <cell r="BX8">
            <v>0</v>
          </cell>
          <cell r="BY8">
            <v>0</v>
          </cell>
          <cell r="BZ8">
            <v>450</v>
          </cell>
          <cell r="CB8">
            <v>0</v>
          </cell>
          <cell r="CC8">
            <v>0</v>
          </cell>
          <cell r="CD8">
            <v>0</v>
          </cell>
          <cell r="CE8">
            <v>450</v>
          </cell>
          <cell r="CF8">
            <v>2000</v>
          </cell>
          <cell r="CG8">
            <v>10000</v>
          </cell>
          <cell r="CH8">
            <v>10000</v>
          </cell>
          <cell r="CI8">
            <v>0</v>
          </cell>
          <cell r="CJ8">
            <v>8450</v>
          </cell>
          <cell r="CL8">
            <v>0</v>
          </cell>
          <cell r="CM8">
            <v>0</v>
          </cell>
          <cell r="CN8">
            <v>0</v>
          </cell>
          <cell r="CO8">
            <v>8450</v>
          </cell>
          <cell r="CQ8">
            <v>0</v>
          </cell>
          <cell r="CR8">
            <v>0</v>
          </cell>
          <cell r="CS8">
            <v>0</v>
          </cell>
          <cell r="CT8">
            <v>8450</v>
          </cell>
          <cell r="CV8">
            <v>0</v>
          </cell>
          <cell r="CW8">
            <v>0</v>
          </cell>
          <cell r="CX8">
            <v>0</v>
          </cell>
          <cell r="CY8">
            <v>8450</v>
          </cell>
          <cell r="DA8">
            <v>0</v>
          </cell>
          <cell r="DB8">
            <v>0</v>
          </cell>
          <cell r="DC8">
            <v>0</v>
          </cell>
          <cell r="DD8">
            <v>8450</v>
          </cell>
          <cell r="DF8">
            <v>0</v>
          </cell>
          <cell r="DG8">
            <v>0</v>
          </cell>
          <cell r="DH8">
            <v>0</v>
          </cell>
          <cell r="DI8">
            <v>8450</v>
          </cell>
          <cell r="DK8">
            <v>0</v>
          </cell>
          <cell r="DL8">
            <v>0</v>
          </cell>
          <cell r="DM8">
            <v>0</v>
          </cell>
          <cell r="DN8">
            <v>8450</v>
          </cell>
          <cell r="DP8">
            <v>0</v>
          </cell>
          <cell r="DQ8">
            <v>0</v>
          </cell>
          <cell r="DR8">
            <v>0</v>
          </cell>
          <cell r="DS8">
            <v>8450</v>
          </cell>
          <cell r="DU8">
            <v>0</v>
          </cell>
          <cell r="DV8">
            <v>0</v>
          </cell>
          <cell r="DW8">
            <v>0</v>
          </cell>
          <cell r="DX8">
            <v>8450</v>
          </cell>
          <cell r="DZ8">
            <v>0</v>
          </cell>
          <cell r="EA8">
            <v>0</v>
          </cell>
          <cell r="EB8">
            <v>0</v>
          </cell>
          <cell r="EC8">
            <v>8450</v>
          </cell>
          <cell r="EE8">
            <v>0</v>
          </cell>
          <cell r="EF8">
            <v>0</v>
          </cell>
          <cell r="EG8">
            <v>0</v>
          </cell>
          <cell r="EH8">
            <v>8450</v>
          </cell>
          <cell r="EJ8">
            <v>0</v>
          </cell>
          <cell r="EK8">
            <v>0</v>
          </cell>
          <cell r="EL8">
            <v>0</v>
          </cell>
          <cell r="EM8">
            <v>8450</v>
          </cell>
          <cell r="EO8">
            <v>0</v>
          </cell>
          <cell r="EP8">
            <v>0</v>
          </cell>
          <cell r="EQ8">
            <v>0</v>
          </cell>
          <cell r="ER8">
            <v>8450</v>
          </cell>
          <cell r="ET8">
            <v>0</v>
          </cell>
          <cell r="EU8">
            <v>0</v>
          </cell>
          <cell r="EV8">
            <v>0</v>
          </cell>
          <cell r="EW8">
            <v>8450</v>
          </cell>
          <cell r="EY8">
            <v>0</v>
          </cell>
          <cell r="EZ8">
            <v>0</v>
          </cell>
          <cell r="FA8">
            <v>0</v>
          </cell>
          <cell r="FB8">
            <v>8450</v>
          </cell>
          <cell r="FC8">
            <v>600</v>
          </cell>
          <cell r="FD8">
            <v>0</v>
          </cell>
          <cell r="FE8">
            <v>0</v>
          </cell>
          <cell r="FF8">
            <v>0</v>
          </cell>
          <cell r="FG8">
            <v>7850</v>
          </cell>
          <cell r="FI8">
            <v>0</v>
          </cell>
          <cell r="FJ8">
            <v>0</v>
          </cell>
          <cell r="FK8">
            <v>0</v>
          </cell>
          <cell r="FL8">
            <v>7850</v>
          </cell>
          <cell r="FN8">
            <v>0</v>
          </cell>
          <cell r="FO8">
            <v>0</v>
          </cell>
          <cell r="FP8">
            <v>0</v>
          </cell>
          <cell r="FQ8">
            <v>7850</v>
          </cell>
          <cell r="FR8">
            <v>4000</v>
          </cell>
          <cell r="FS8">
            <v>0</v>
          </cell>
          <cell r="FT8">
            <v>0</v>
          </cell>
          <cell r="FU8">
            <v>0</v>
          </cell>
          <cell r="FV8">
            <v>3850</v>
          </cell>
          <cell r="FW8">
            <v>0</v>
          </cell>
          <cell r="FX8">
            <v>10000</v>
          </cell>
          <cell r="FY8">
            <v>30000</v>
          </cell>
          <cell r="FZ8">
            <v>40000</v>
          </cell>
        </row>
        <row r="9">
          <cell r="A9" t="str">
            <v>0CC151BK41A</v>
          </cell>
          <cell r="B9">
            <v>10000</v>
          </cell>
          <cell r="C9">
            <v>5500</v>
          </cell>
          <cell r="E9">
            <v>0</v>
          </cell>
          <cell r="F9">
            <v>0</v>
          </cell>
          <cell r="G9">
            <v>0</v>
          </cell>
          <cell r="H9">
            <v>5500</v>
          </cell>
          <cell r="J9">
            <v>0</v>
          </cell>
          <cell r="K9">
            <v>0</v>
          </cell>
          <cell r="L9">
            <v>0</v>
          </cell>
          <cell r="M9">
            <v>5500</v>
          </cell>
          <cell r="O9">
            <v>0</v>
          </cell>
          <cell r="P9">
            <v>0</v>
          </cell>
          <cell r="Q9">
            <v>0</v>
          </cell>
          <cell r="R9">
            <v>5500</v>
          </cell>
          <cell r="T9">
            <v>0</v>
          </cell>
          <cell r="U9">
            <v>0</v>
          </cell>
          <cell r="V9">
            <v>0</v>
          </cell>
          <cell r="W9">
            <v>5500</v>
          </cell>
          <cell r="Y9">
            <v>0</v>
          </cell>
          <cell r="Z9">
            <v>0</v>
          </cell>
          <cell r="AA9">
            <v>0</v>
          </cell>
          <cell r="AB9">
            <v>5500</v>
          </cell>
          <cell r="AD9">
            <v>0</v>
          </cell>
          <cell r="AE9">
            <v>0</v>
          </cell>
          <cell r="AF9">
            <v>0</v>
          </cell>
          <cell r="AG9">
            <v>5500</v>
          </cell>
          <cell r="AI9">
            <v>0</v>
          </cell>
          <cell r="AJ9">
            <v>0</v>
          </cell>
          <cell r="AK9">
            <v>0</v>
          </cell>
          <cell r="AL9">
            <v>5500</v>
          </cell>
          <cell r="AN9">
            <v>0</v>
          </cell>
          <cell r="AO9">
            <v>0</v>
          </cell>
          <cell r="AP9">
            <v>0</v>
          </cell>
          <cell r="AQ9">
            <v>5500</v>
          </cell>
          <cell r="AR9">
            <v>1000</v>
          </cell>
          <cell r="AS9">
            <v>0</v>
          </cell>
          <cell r="AT9">
            <v>0</v>
          </cell>
          <cell r="AU9">
            <v>0</v>
          </cell>
          <cell r="AV9">
            <v>4500</v>
          </cell>
          <cell r="AX9">
            <v>0</v>
          </cell>
          <cell r="AY9">
            <v>0</v>
          </cell>
          <cell r="AZ9">
            <v>0</v>
          </cell>
          <cell r="BA9">
            <v>4500</v>
          </cell>
          <cell r="BC9">
            <v>0</v>
          </cell>
          <cell r="BD9">
            <v>0</v>
          </cell>
          <cell r="BE9">
            <v>0</v>
          </cell>
          <cell r="BF9">
            <v>4500</v>
          </cell>
          <cell r="BH9">
            <v>0</v>
          </cell>
          <cell r="BI9">
            <v>0</v>
          </cell>
          <cell r="BJ9">
            <v>0</v>
          </cell>
          <cell r="BK9">
            <v>4500</v>
          </cell>
          <cell r="BM9">
            <v>0</v>
          </cell>
          <cell r="BN9">
            <v>0</v>
          </cell>
          <cell r="BO9">
            <v>0</v>
          </cell>
          <cell r="BP9">
            <v>4500</v>
          </cell>
          <cell r="BR9">
            <v>0</v>
          </cell>
          <cell r="BS9">
            <v>0</v>
          </cell>
          <cell r="BT9">
            <v>0</v>
          </cell>
          <cell r="BU9">
            <v>4500</v>
          </cell>
          <cell r="BW9">
            <v>0</v>
          </cell>
          <cell r="BX9">
            <v>0</v>
          </cell>
          <cell r="BY9">
            <v>0</v>
          </cell>
          <cell r="BZ9">
            <v>4500</v>
          </cell>
          <cell r="CA9">
            <v>500</v>
          </cell>
          <cell r="CB9">
            <v>0</v>
          </cell>
          <cell r="CC9">
            <v>0</v>
          </cell>
          <cell r="CD9">
            <v>0</v>
          </cell>
          <cell r="CE9">
            <v>4000</v>
          </cell>
          <cell r="CG9">
            <v>0</v>
          </cell>
          <cell r="CH9">
            <v>0</v>
          </cell>
          <cell r="CI9">
            <v>0</v>
          </cell>
          <cell r="CJ9">
            <v>4000</v>
          </cell>
          <cell r="CL9">
            <v>0</v>
          </cell>
          <cell r="CM9">
            <v>0</v>
          </cell>
          <cell r="CN9">
            <v>0</v>
          </cell>
          <cell r="CO9">
            <v>4000</v>
          </cell>
          <cell r="CQ9">
            <v>0</v>
          </cell>
          <cell r="CR9">
            <v>0</v>
          </cell>
          <cell r="CS9">
            <v>0</v>
          </cell>
          <cell r="CT9">
            <v>4000</v>
          </cell>
          <cell r="CV9">
            <v>0</v>
          </cell>
          <cell r="CW9">
            <v>0</v>
          </cell>
          <cell r="CX9">
            <v>0</v>
          </cell>
          <cell r="CY9">
            <v>4000</v>
          </cell>
          <cell r="DA9">
            <v>0</v>
          </cell>
          <cell r="DB9">
            <v>0</v>
          </cell>
          <cell r="DC9">
            <v>0</v>
          </cell>
          <cell r="DD9">
            <v>4000</v>
          </cell>
          <cell r="DF9">
            <v>0</v>
          </cell>
          <cell r="DG9">
            <v>0</v>
          </cell>
          <cell r="DH9">
            <v>0</v>
          </cell>
          <cell r="DI9">
            <v>4000</v>
          </cell>
          <cell r="DK9">
            <v>0</v>
          </cell>
          <cell r="DL9">
            <v>0</v>
          </cell>
          <cell r="DM9">
            <v>0</v>
          </cell>
          <cell r="DN9">
            <v>4000</v>
          </cell>
          <cell r="DP9">
            <v>0</v>
          </cell>
          <cell r="DQ9">
            <v>0</v>
          </cell>
          <cell r="DR9">
            <v>0</v>
          </cell>
          <cell r="DS9">
            <v>4000</v>
          </cell>
          <cell r="DU9">
            <v>0</v>
          </cell>
          <cell r="DV9">
            <v>0</v>
          </cell>
          <cell r="DW9">
            <v>0</v>
          </cell>
          <cell r="DX9">
            <v>4000</v>
          </cell>
          <cell r="DZ9">
            <v>0</v>
          </cell>
          <cell r="EA9">
            <v>0</v>
          </cell>
          <cell r="EB9">
            <v>0</v>
          </cell>
          <cell r="EC9">
            <v>4000</v>
          </cell>
          <cell r="EE9">
            <v>0</v>
          </cell>
          <cell r="EF9">
            <v>0</v>
          </cell>
          <cell r="EG9">
            <v>0</v>
          </cell>
          <cell r="EH9">
            <v>4000</v>
          </cell>
          <cell r="EI9">
            <v>1000</v>
          </cell>
          <cell r="EJ9">
            <v>0</v>
          </cell>
          <cell r="EK9">
            <v>0</v>
          </cell>
          <cell r="EL9">
            <v>0</v>
          </cell>
          <cell r="EM9">
            <v>3000</v>
          </cell>
          <cell r="EN9">
            <v>2000</v>
          </cell>
          <cell r="EO9">
            <v>0</v>
          </cell>
          <cell r="EP9">
            <v>0</v>
          </cell>
          <cell r="EQ9">
            <v>0</v>
          </cell>
          <cell r="ER9">
            <v>1000</v>
          </cell>
          <cell r="ES9">
            <v>200</v>
          </cell>
          <cell r="ET9">
            <v>0</v>
          </cell>
          <cell r="EU9">
            <v>0</v>
          </cell>
          <cell r="EV9">
            <v>0</v>
          </cell>
          <cell r="EW9">
            <v>800</v>
          </cell>
          <cell r="EY9">
            <v>0</v>
          </cell>
          <cell r="EZ9">
            <v>0</v>
          </cell>
          <cell r="FA9">
            <v>0</v>
          </cell>
          <cell r="FB9">
            <v>800</v>
          </cell>
          <cell r="FD9">
            <v>0</v>
          </cell>
          <cell r="FE9">
            <v>0</v>
          </cell>
          <cell r="FF9">
            <v>0</v>
          </cell>
          <cell r="FG9">
            <v>800</v>
          </cell>
          <cell r="FI9">
            <v>0</v>
          </cell>
          <cell r="FJ9">
            <v>0</v>
          </cell>
          <cell r="FK9">
            <v>0</v>
          </cell>
          <cell r="FL9">
            <v>800</v>
          </cell>
          <cell r="FN9">
            <v>0</v>
          </cell>
          <cell r="FO9">
            <v>0</v>
          </cell>
          <cell r="FP9">
            <v>0</v>
          </cell>
          <cell r="FQ9">
            <v>800</v>
          </cell>
          <cell r="FS9">
            <v>0</v>
          </cell>
          <cell r="FT9">
            <v>0</v>
          </cell>
          <cell r="FU9">
            <v>0</v>
          </cell>
          <cell r="FV9">
            <v>800</v>
          </cell>
          <cell r="FW9">
            <v>0</v>
          </cell>
          <cell r="FX9">
            <v>0</v>
          </cell>
          <cell r="FY9">
            <v>0</v>
          </cell>
          <cell r="FZ9">
            <v>0</v>
          </cell>
        </row>
        <row r="10">
          <cell r="A10" t="str">
            <v>0CC180BKFAA</v>
          </cell>
          <cell r="B10">
            <v>10000</v>
          </cell>
          <cell r="C10">
            <v>5527</v>
          </cell>
          <cell r="D10">
            <v>1500</v>
          </cell>
          <cell r="E10">
            <v>0</v>
          </cell>
          <cell r="F10">
            <v>0</v>
          </cell>
          <cell r="G10">
            <v>0</v>
          </cell>
          <cell r="H10">
            <v>4027</v>
          </cell>
          <cell r="I10">
            <v>4000</v>
          </cell>
          <cell r="J10">
            <v>0</v>
          </cell>
          <cell r="K10">
            <v>0</v>
          </cell>
          <cell r="L10">
            <v>0</v>
          </cell>
          <cell r="M10">
            <v>27</v>
          </cell>
          <cell r="N10">
            <v>1000</v>
          </cell>
          <cell r="O10">
            <v>10000</v>
          </cell>
          <cell r="P10">
            <v>10000</v>
          </cell>
          <cell r="Q10">
            <v>0</v>
          </cell>
          <cell r="R10">
            <v>9027</v>
          </cell>
          <cell r="S10">
            <v>6000</v>
          </cell>
          <cell r="T10">
            <v>0</v>
          </cell>
          <cell r="U10">
            <v>0</v>
          </cell>
          <cell r="V10">
            <v>0</v>
          </cell>
          <cell r="W10">
            <v>3027</v>
          </cell>
          <cell r="X10">
            <v>6000</v>
          </cell>
          <cell r="Y10">
            <v>10000</v>
          </cell>
          <cell r="Z10">
            <v>10000</v>
          </cell>
          <cell r="AA10">
            <v>0</v>
          </cell>
          <cell r="AB10">
            <v>7027</v>
          </cell>
          <cell r="AC10">
            <v>3000</v>
          </cell>
          <cell r="AD10">
            <v>0</v>
          </cell>
          <cell r="AE10">
            <v>0</v>
          </cell>
          <cell r="AF10">
            <v>0</v>
          </cell>
          <cell r="AG10">
            <v>4027</v>
          </cell>
          <cell r="AH10">
            <v>6000</v>
          </cell>
          <cell r="AI10">
            <v>10000</v>
          </cell>
          <cell r="AJ10">
            <v>10000</v>
          </cell>
          <cell r="AK10">
            <v>0</v>
          </cell>
          <cell r="AL10">
            <v>8027</v>
          </cell>
          <cell r="AM10">
            <v>6000</v>
          </cell>
          <cell r="AN10">
            <v>0</v>
          </cell>
          <cell r="AO10">
            <v>0</v>
          </cell>
          <cell r="AP10">
            <v>0</v>
          </cell>
          <cell r="AQ10">
            <v>2027</v>
          </cell>
          <cell r="AS10">
            <v>0</v>
          </cell>
          <cell r="AT10">
            <v>0</v>
          </cell>
          <cell r="AU10">
            <v>0</v>
          </cell>
          <cell r="AV10">
            <v>2027</v>
          </cell>
          <cell r="AW10">
            <v>3000</v>
          </cell>
          <cell r="AX10">
            <v>10000</v>
          </cell>
          <cell r="AY10">
            <v>10000</v>
          </cell>
          <cell r="AZ10">
            <v>0</v>
          </cell>
          <cell r="BA10">
            <v>9027</v>
          </cell>
          <cell r="BB10">
            <v>1000</v>
          </cell>
          <cell r="BC10">
            <v>0</v>
          </cell>
          <cell r="BD10">
            <v>0</v>
          </cell>
          <cell r="BE10">
            <v>0</v>
          </cell>
          <cell r="BF10">
            <v>8027</v>
          </cell>
          <cell r="BG10">
            <v>4000</v>
          </cell>
          <cell r="BH10">
            <v>0</v>
          </cell>
          <cell r="BI10">
            <v>0</v>
          </cell>
          <cell r="BJ10">
            <v>0</v>
          </cell>
          <cell r="BK10">
            <v>4027</v>
          </cell>
          <cell r="BL10">
            <v>2000</v>
          </cell>
          <cell r="BM10">
            <v>0</v>
          </cell>
          <cell r="BN10">
            <v>0</v>
          </cell>
          <cell r="BO10">
            <v>0</v>
          </cell>
          <cell r="BP10">
            <v>2027</v>
          </cell>
          <cell r="BQ10">
            <v>25</v>
          </cell>
          <cell r="BR10">
            <v>0</v>
          </cell>
          <cell r="BS10">
            <v>0</v>
          </cell>
          <cell r="BT10">
            <v>0</v>
          </cell>
          <cell r="BU10">
            <v>2002</v>
          </cell>
          <cell r="BW10">
            <v>0</v>
          </cell>
          <cell r="BX10">
            <v>0</v>
          </cell>
          <cell r="BY10">
            <v>0</v>
          </cell>
          <cell r="BZ10">
            <v>2002</v>
          </cell>
          <cell r="CB10">
            <v>0</v>
          </cell>
          <cell r="CC10">
            <v>0</v>
          </cell>
          <cell r="CD10">
            <v>0</v>
          </cell>
          <cell r="CE10">
            <v>2002</v>
          </cell>
          <cell r="CG10">
            <v>0</v>
          </cell>
          <cell r="CH10">
            <v>0</v>
          </cell>
          <cell r="CI10">
            <v>0</v>
          </cell>
          <cell r="CJ10">
            <v>2002</v>
          </cell>
          <cell r="CK10">
            <v>2000</v>
          </cell>
          <cell r="CL10">
            <v>0</v>
          </cell>
          <cell r="CM10">
            <v>0</v>
          </cell>
          <cell r="CN10">
            <v>0</v>
          </cell>
          <cell r="CO10">
            <v>2</v>
          </cell>
          <cell r="CP10">
            <v>2000</v>
          </cell>
          <cell r="CQ10">
            <v>10000</v>
          </cell>
          <cell r="CR10">
            <v>10000</v>
          </cell>
          <cell r="CS10">
            <v>0</v>
          </cell>
          <cell r="CT10">
            <v>8002</v>
          </cell>
          <cell r="CU10">
            <v>232</v>
          </cell>
          <cell r="CV10">
            <v>0</v>
          </cell>
          <cell r="CW10">
            <v>0</v>
          </cell>
          <cell r="CX10">
            <v>0</v>
          </cell>
          <cell r="CY10">
            <v>7770</v>
          </cell>
          <cell r="CZ10">
            <v>2000</v>
          </cell>
          <cell r="DA10">
            <v>0</v>
          </cell>
          <cell r="DB10">
            <v>0</v>
          </cell>
          <cell r="DC10">
            <v>0</v>
          </cell>
          <cell r="DD10">
            <v>5770</v>
          </cell>
          <cell r="DE10">
            <v>1440</v>
          </cell>
          <cell r="DF10">
            <v>0</v>
          </cell>
          <cell r="DG10">
            <v>0</v>
          </cell>
          <cell r="DH10">
            <v>0</v>
          </cell>
          <cell r="DI10">
            <v>4330</v>
          </cell>
          <cell r="DJ10">
            <v>2000</v>
          </cell>
          <cell r="DK10">
            <v>0</v>
          </cell>
          <cell r="DL10">
            <v>0</v>
          </cell>
          <cell r="DM10">
            <v>0</v>
          </cell>
          <cell r="DN10">
            <v>2330</v>
          </cell>
          <cell r="DO10">
            <v>2000</v>
          </cell>
          <cell r="DP10">
            <v>0</v>
          </cell>
          <cell r="DQ10">
            <v>0</v>
          </cell>
          <cell r="DR10">
            <v>0</v>
          </cell>
          <cell r="DS10">
            <v>330</v>
          </cell>
          <cell r="DT10">
            <v>2000</v>
          </cell>
          <cell r="DU10">
            <v>10000</v>
          </cell>
          <cell r="DV10">
            <v>10000</v>
          </cell>
          <cell r="DW10">
            <v>0</v>
          </cell>
          <cell r="DX10">
            <v>8330</v>
          </cell>
          <cell r="DY10">
            <v>2000</v>
          </cell>
          <cell r="DZ10">
            <v>0</v>
          </cell>
          <cell r="EA10">
            <v>0</v>
          </cell>
          <cell r="EB10">
            <v>0</v>
          </cell>
          <cell r="EC10">
            <v>6330</v>
          </cell>
          <cell r="ED10">
            <v>584</v>
          </cell>
          <cell r="EE10">
            <v>0</v>
          </cell>
          <cell r="EF10">
            <v>0</v>
          </cell>
          <cell r="EG10">
            <v>0</v>
          </cell>
          <cell r="EH10">
            <v>5746</v>
          </cell>
          <cell r="EJ10">
            <v>0</v>
          </cell>
          <cell r="EK10">
            <v>0</v>
          </cell>
          <cell r="EL10">
            <v>0</v>
          </cell>
          <cell r="EM10">
            <v>5746</v>
          </cell>
          <cell r="EO10">
            <v>0</v>
          </cell>
          <cell r="EP10">
            <v>0</v>
          </cell>
          <cell r="EQ10">
            <v>0</v>
          </cell>
          <cell r="ER10">
            <v>5746</v>
          </cell>
          <cell r="ET10">
            <v>0</v>
          </cell>
          <cell r="EU10">
            <v>0</v>
          </cell>
          <cell r="EV10">
            <v>0</v>
          </cell>
          <cell r="EW10">
            <v>5746</v>
          </cell>
          <cell r="EX10">
            <v>2000</v>
          </cell>
          <cell r="EY10">
            <v>0</v>
          </cell>
          <cell r="EZ10">
            <v>0</v>
          </cell>
          <cell r="FA10">
            <v>0</v>
          </cell>
          <cell r="FB10">
            <v>3746</v>
          </cell>
          <cell r="FD10">
            <v>0</v>
          </cell>
          <cell r="FE10">
            <v>0</v>
          </cell>
          <cell r="FF10">
            <v>0</v>
          </cell>
          <cell r="FG10">
            <v>3746</v>
          </cell>
          <cell r="FH10">
            <v>300</v>
          </cell>
          <cell r="FI10">
            <v>0</v>
          </cell>
          <cell r="FJ10">
            <v>0</v>
          </cell>
          <cell r="FK10">
            <v>0</v>
          </cell>
          <cell r="FL10">
            <v>3446</v>
          </cell>
          <cell r="FM10">
            <v>750</v>
          </cell>
          <cell r="FN10">
            <v>0</v>
          </cell>
          <cell r="FO10">
            <v>0</v>
          </cell>
          <cell r="FP10">
            <v>0</v>
          </cell>
          <cell r="FQ10">
            <v>2696</v>
          </cell>
          <cell r="FS10">
            <v>0</v>
          </cell>
          <cell r="FT10">
            <v>0</v>
          </cell>
          <cell r="FU10">
            <v>0</v>
          </cell>
          <cell r="FV10">
            <v>2696</v>
          </cell>
          <cell r="FW10">
            <v>0</v>
          </cell>
          <cell r="FX10">
            <v>10000</v>
          </cell>
          <cell r="FY10">
            <v>40000</v>
          </cell>
          <cell r="FZ10">
            <v>50000</v>
          </cell>
        </row>
        <row r="11">
          <cell r="A11" t="str">
            <v>0CC221BKFAA</v>
          </cell>
          <cell r="B11">
            <v>10000</v>
          </cell>
          <cell r="C11">
            <v>1700</v>
          </cell>
          <cell r="E11">
            <v>0</v>
          </cell>
          <cell r="F11">
            <v>0</v>
          </cell>
          <cell r="G11">
            <v>0</v>
          </cell>
          <cell r="H11">
            <v>1700</v>
          </cell>
          <cell r="J11">
            <v>0</v>
          </cell>
          <cell r="K11">
            <v>0</v>
          </cell>
          <cell r="L11">
            <v>0</v>
          </cell>
          <cell r="M11">
            <v>1700</v>
          </cell>
          <cell r="O11">
            <v>0</v>
          </cell>
          <cell r="P11">
            <v>0</v>
          </cell>
          <cell r="Q11">
            <v>0</v>
          </cell>
          <cell r="R11">
            <v>1700</v>
          </cell>
          <cell r="T11">
            <v>0</v>
          </cell>
          <cell r="U11">
            <v>0</v>
          </cell>
          <cell r="V11">
            <v>0</v>
          </cell>
          <cell r="W11">
            <v>1700</v>
          </cell>
          <cell r="Y11">
            <v>0</v>
          </cell>
          <cell r="Z11">
            <v>0</v>
          </cell>
          <cell r="AA11">
            <v>0</v>
          </cell>
          <cell r="AB11">
            <v>1700</v>
          </cell>
          <cell r="AD11">
            <v>0</v>
          </cell>
          <cell r="AE11">
            <v>0</v>
          </cell>
          <cell r="AF11">
            <v>0</v>
          </cell>
          <cell r="AG11">
            <v>1700</v>
          </cell>
          <cell r="AI11">
            <v>0</v>
          </cell>
          <cell r="AJ11">
            <v>0</v>
          </cell>
          <cell r="AK11">
            <v>0</v>
          </cell>
          <cell r="AL11">
            <v>1700</v>
          </cell>
          <cell r="AN11">
            <v>0</v>
          </cell>
          <cell r="AO11">
            <v>0</v>
          </cell>
          <cell r="AP11">
            <v>0</v>
          </cell>
          <cell r="AQ11">
            <v>1700</v>
          </cell>
          <cell r="AS11">
            <v>0</v>
          </cell>
          <cell r="AT11">
            <v>0</v>
          </cell>
          <cell r="AU11">
            <v>0</v>
          </cell>
          <cell r="AV11">
            <v>1700</v>
          </cell>
          <cell r="AX11">
            <v>0</v>
          </cell>
          <cell r="AY11">
            <v>0</v>
          </cell>
          <cell r="AZ11">
            <v>0</v>
          </cell>
          <cell r="BA11">
            <v>1700</v>
          </cell>
          <cell r="BC11">
            <v>0</v>
          </cell>
          <cell r="BD11">
            <v>0</v>
          </cell>
          <cell r="BE11">
            <v>0</v>
          </cell>
          <cell r="BF11">
            <v>1700</v>
          </cell>
          <cell r="BH11">
            <v>0</v>
          </cell>
          <cell r="BI11">
            <v>0</v>
          </cell>
          <cell r="BJ11">
            <v>0</v>
          </cell>
          <cell r="BK11">
            <v>1700</v>
          </cell>
          <cell r="BM11">
            <v>0</v>
          </cell>
          <cell r="BN11">
            <v>0</v>
          </cell>
          <cell r="BO11">
            <v>0</v>
          </cell>
          <cell r="BP11">
            <v>1700</v>
          </cell>
          <cell r="BR11">
            <v>0</v>
          </cell>
          <cell r="BS11">
            <v>0</v>
          </cell>
          <cell r="BT11">
            <v>0</v>
          </cell>
          <cell r="BU11">
            <v>1700</v>
          </cell>
          <cell r="BV11">
            <v>2000</v>
          </cell>
          <cell r="BW11">
            <v>10000</v>
          </cell>
          <cell r="BX11">
            <v>10000</v>
          </cell>
          <cell r="BY11">
            <v>0</v>
          </cell>
          <cell r="BZ11">
            <v>9700</v>
          </cell>
          <cell r="CB11">
            <v>0</v>
          </cell>
          <cell r="CC11">
            <v>0</v>
          </cell>
          <cell r="CD11">
            <v>0</v>
          </cell>
          <cell r="CE11">
            <v>9700</v>
          </cell>
          <cell r="CF11">
            <v>2000</v>
          </cell>
          <cell r="CG11">
            <v>0</v>
          </cell>
          <cell r="CH11">
            <v>0</v>
          </cell>
          <cell r="CI11">
            <v>0</v>
          </cell>
          <cell r="CJ11">
            <v>7700</v>
          </cell>
          <cell r="CL11">
            <v>0</v>
          </cell>
          <cell r="CM11">
            <v>0</v>
          </cell>
          <cell r="CN11">
            <v>0</v>
          </cell>
          <cell r="CO11">
            <v>7700</v>
          </cell>
          <cell r="CQ11">
            <v>0</v>
          </cell>
          <cell r="CR11">
            <v>0</v>
          </cell>
          <cell r="CS11">
            <v>0</v>
          </cell>
          <cell r="CT11">
            <v>7700</v>
          </cell>
          <cell r="CV11">
            <v>0</v>
          </cell>
          <cell r="CW11">
            <v>0</v>
          </cell>
          <cell r="CX11">
            <v>0</v>
          </cell>
          <cell r="CY11">
            <v>7700</v>
          </cell>
          <cell r="DA11">
            <v>0</v>
          </cell>
          <cell r="DB11">
            <v>0</v>
          </cell>
          <cell r="DC11">
            <v>0</v>
          </cell>
          <cell r="DD11">
            <v>7700</v>
          </cell>
          <cell r="DF11">
            <v>0</v>
          </cell>
          <cell r="DG11">
            <v>0</v>
          </cell>
          <cell r="DH11">
            <v>0</v>
          </cell>
          <cell r="DI11">
            <v>7700</v>
          </cell>
          <cell r="DK11">
            <v>0</v>
          </cell>
          <cell r="DL11">
            <v>0</v>
          </cell>
          <cell r="DM11">
            <v>0</v>
          </cell>
          <cell r="DN11">
            <v>7700</v>
          </cell>
          <cell r="DP11">
            <v>0</v>
          </cell>
          <cell r="DQ11">
            <v>0</v>
          </cell>
          <cell r="DR11">
            <v>0</v>
          </cell>
          <cell r="DS11">
            <v>7700</v>
          </cell>
          <cell r="DU11">
            <v>0</v>
          </cell>
          <cell r="DV11">
            <v>0</v>
          </cell>
          <cell r="DW11">
            <v>0</v>
          </cell>
          <cell r="DX11">
            <v>7700</v>
          </cell>
          <cell r="DZ11">
            <v>0</v>
          </cell>
          <cell r="EA11">
            <v>0</v>
          </cell>
          <cell r="EB11">
            <v>0</v>
          </cell>
          <cell r="EC11">
            <v>7700</v>
          </cell>
          <cell r="EE11">
            <v>0</v>
          </cell>
          <cell r="EF11">
            <v>0</v>
          </cell>
          <cell r="EG11">
            <v>0</v>
          </cell>
          <cell r="EH11">
            <v>7700</v>
          </cell>
          <cell r="EJ11">
            <v>0</v>
          </cell>
          <cell r="EK11">
            <v>0</v>
          </cell>
          <cell r="EL11">
            <v>0</v>
          </cell>
          <cell r="EM11">
            <v>7700</v>
          </cell>
          <cell r="EO11">
            <v>0</v>
          </cell>
          <cell r="EP11">
            <v>0</v>
          </cell>
          <cell r="EQ11">
            <v>0</v>
          </cell>
          <cell r="ER11">
            <v>7700</v>
          </cell>
          <cell r="ET11">
            <v>0</v>
          </cell>
          <cell r="EU11">
            <v>0</v>
          </cell>
          <cell r="EV11">
            <v>0</v>
          </cell>
          <cell r="EW11">
            <v>7700</v>
          </cell>
          <cell r="EY11">
            <v>0</v>
          </cell>
          <cell r="EZ11">
            <v>0</v>
          </cell>
          <cell r="FA11">
            <v>0</v>
          </cell>
          <cell r="FB11">
            <v>7700</v>
          </cell>
          <cell r="FC11">
            <v>600</v>
          </cell>
          <cell r="FD11">
            <v>0</v>
          </cell>
          <cell r="FE11">
            <v>0</v>
          </cell>
          <cell r="FF11">
            <v>0</v>
          </cell>
          <cell r="FG11">
            <v>7100</v>
          </cell>
          <cell r="FI11">
            <v>0</v>
          </cell>
          <cell r="FJ11">
            <v>0</v>
          </cell>
          <cell r="FK11">
            <v>0</v>
          </cell>
          <cell r="FL11">
            <v>7100</v>
          </cell>
          <cell r="FN11">
            <v>0</v>
          </cell>
          <cell r="FO11">
            <v>0</v>
          </cell>
          <cell r="FP11">
            <v>0</v>
          </cell>
          <cell r="FQ11">
            <v>7100</v>
          </cell>
          <cell r="FR11">
            <v>4000</v>
          </cell>
          <cell r="FS11">
            <v>0</v>
          </cell>
          <cell r="FT11">
            <v>0</v>
          </cell>
          <cell r="FU11">
            <v>0</v>
          </cell>
          <cell r="FV11">
            <v>3100</v>
          </cell>
          <cell r="FW11">
            <v>0</v>
          </cell>
          <cell r="FX11">
            <v>10000</v>
          </cell>
          <cell r="FY11">
            <v>0</v>
          </cell>
          <cell r="FZ11">
            <v>10000</v>
          </cell>
        </row>
        <row r="12">
          <cell r="A12" t="str">
            <v>0CC271BK4AA</v>
          </cell>
          <cell r="B12">
            <v>10000</v>
          </cell>
          <cell r="C12">
            <v>6965</v>
          </cell>
          <cell r="D12">
            <v>500</v>
          </cell>
          <cell r="E12">
            <v>0</v>
          </cell>
          <cell r="F12">
            <v>0</v>
          </cell>
          <cell r="G12">
            <v>0</v>
          </cell>
          <cell r="H12">
            <v>6465</v>
          </cell>
          <cell r="J12">
            <v>0</v>
          </cell>
          <cell r="K12">
            <v>0</v>
          </cell>
          <cell r="L12">
            <v>0</v>
          </cell>
          <cell r="M12">
            <v>6465</v>
          </cell>
          <cell r="O12">
            <v>0</v>
          </cell>
          <cell r="P12">
            <v>0</v>
          </cell>
          <cell r="Q12">
            <v>0</v>
          </cell>
          <cell r="R12">
            <v>6465</v>
          </cell>
          <cell r="S12">
            <v>2000</v>
          </cell>
          <cell r="T12">
            <v>0</v>
          </cell>
          <cell r="U12">
            <v>0</v>
          </cell>
          <cell r="V12">
            <v>0</v>
          </cell>
          <cell r="W12">
            <v>4465</v>
          </cell>
          <cell r="X12">
            <v>2000</v>
          </cell>
          <cell r="Y12">
            <v>0</v>
          </cell>
          <cell r="Z12">
            <v>0</v>
          </cell>
          <cell r="AA12">
            <v>0</v>
          </cell>
          <cell r="AB12">
            <v>2465</v>
          </cell>
          <cell r="AC12">
            <v>1000</v>
          </cell>
          <cell r="AD12">
            <v>0</v>
          </cell>
          <cell r="AE12">
            <v>0</v>
          </cell>
          <cell r="AF12">
            <v>0</v>
          </cell>
          <cell r="AG12">
            <v>1465</v>
          </cell>
          <cell r="AH12">
            <v>2000</v>
          </cell>
          <cell r="AI12">
            <v>10000</v>
          </cell>
          <cell r="AJ12">
            <v>10000</v>
          </cell>
          <cell r="AK12">
            <v>0</v>
          </cell>
          <cell r="AL12">
            <v>9465</v>
          </cell>
          <cell r="AM12">
            <v>2000</v>
          </cell>
          <cell r="AN12">
            <v>0</v>
          </cell>
          <cell r="AO12">
            <v>0</v>
          </cell>
          <cell r="AP12">
            <v>0</v>
          </cell>
          <cell r="AQ12">
            <v>7465</v>
          </cell>
          <cell r="AS12">
            <v>0</v>
          </cell>
          <cell r="AT12">
            <v>0</v>
          </cell>
          <cell r="AU12">
            <v>0</v>
          </cell>
          <cell r="AV12">
            <v>7465</v>
          </cell>
          <cell r="AW12">
            <v>1000</v>
          </cell>
          <cell r="AX12">
            <v>0</v>
          </cell>
          <cell r="AY12">
            <v>0</v>
          </cell>
          <cell r="AZ12">
            <v>0</v>
          </cell>
          <cell r="BA12">
            <v>6465</v>
          </cell>
          <cell r="BC12">
            <v>0</v>
          </cell>
          <cell r="BD12">
            <v>0</v>
          </cell>
          <cell r="BE12">
            <v>0</v>
          </cell>
          <cell r="BF12">
            <v>6465</v>
          </cell>
          <cell r="BH12">
            <v>0</v>
          </cell>
          <cell r="BI12">
            <v>0</v>
          </cell>
          <cell r="BJ12">
            <v>0</v>
          </cell>
          <cell r="BK12">
            <v>6465</v>
          </cell>
          <cell r="BM12">
            <v>0</v>
          </cell>
          <cell r="BN12">
            <v>0</v>
          </cell>
          <cell r="BO12">
            <v>0</v>
          </cell>
          <cell r="BP12">
            <v>6465</v>
          </cell>
          <cell r="BQ12">
            <v>25</v>
          </cell>
          <cell r="BR12">
            <v>0</v>
          </cell>
          <cell r="BS12">
            <v>0</v>
          </cell>
          <cell r="BT12">
            <v>0</v>
          </cell>
          <cell r="BU12">
            <v>6440</v>
          </cell>
          <cell r="BV12">
            <v>1000</v>
          </cell>
          <cell r="BW12">
            <v>0</v>
          </cell>
          <cell r="BX12">
            <v>0</v>
          </cell>
          <cell r="BY12">
            <v>0</v>
          </cell>
          <cell r="BZ12">
            <v>5440</v>
          </cell>
          <cell r="CB12">
            <v>0</v>
          </cell>
          <cell r="CC12">
            <v>0</v>
          </cell>
          <cell r="CD12">
            <v>0</v>
          </cell>
          <cell r="CE12">
            <v>5440</v>
          </cell>
          <cell r="CF12">
            <v>1000</v>
          </cell>
          <cell r="CG12">
            <v>0</v>
          </cell>
          <cell r="CH12">
            <v>0</v>
          </cell>
          <cell r="CI12">
            <v>0</v>
          </cell>
          <cell r="CJ12">
            <v>4440</v>
          </cell>
          <cell r="CK12">
            <v>2000</v>
          </cell>
          <cell r="CL12">
            <v>0</v>
          </cell>
          <cell r="CM12">
            <v>0</v>
          </cell>
          <cell r="CN12">
            <v>0</v>
          </cell>
          <cell r="CO12">
            <v>2440</v>
          </cell>
          <cell r="CP12">
            <v>2000</v>
          </cell>
          <cell r="CQ12">
            <v>0</v>
          </cell>
          <cell r="CR12">
            <v>0</v>
          </cell>
          <cell r="CS12">
            <v>0</v>
          </cell>
          <cell r="CT12">
            <v>440</v>
          </cell>
          <cell r="CU12">
            <v>232</v>
          </cell>
          <cell r="CV12">
            <v>0</v>
          </cell>
          <cell r="CW12">
            <v>0</v>
          </cell>
          <cell r="CX12">
            <v>0</v>
          </cell>
          <cell r="CY12">
            <v>208</v>
          </cell>
          <cell r="CZ12">
            <v>2000</v>
          </cell>
          <cell r="DA12">
            <v>10000</v>
          </cell>
          <cell r="DB12">
            <v>10000</v>
          </cell>
          <cell r="DC12">
            <v>0</v>
          </cell>
          <cell r="DD12">
            <v>8208</v>
          </cell>
          <cell r="DE12">
            <v>1440</v>
          </cell>
          <cell r="DF12">
            <v>0</v>
          </cell>
          <cell r="DG12">
            <v>0</v>
          </cell>
          <cell r="DH12">
            <v>0</v>
          </cell>
          <cell r="DI12">
            <v>6768</v>
          </cell>
          <cell r="DJ12">
            <v>2000</v>
          </cell>
          <cell r="DK12">
            <v>0</v>
          </cell>
          <cell r="DL12">
            <v>0</v>
          </cell>
          <cell r="DM12">
            <v>0</v>
          </cell>
          <cell r="DN12">
            <v>4768</v>
          </cell>
          <cell r="DO12">
            <v>2000</v>
          </cell>
          <cell r="DP12">
            <v>0</v>
          </cell>
          <cell r="DQ12">
            <v>0</v>
          </cell>
          <cell r="DR12">
            <v>0</v>
          </cell>
          <cell r="DS12">
            <v>2768</v>
          </cell>
          <cell r="DT12">
            <v>2000</v>
          </cell>
          <cell r="DU12">
            <v>0</v>
          </cell>
          <cell r="DV12">
            <v>0</v>
          </cell>
          <cell r="DW12">
            <v>0</v>
          </cell>
          <cell r="DX12">
            <v>768</v>
          </cell>
          <cell r="DY12">
            <v>2000</v>
          </cell>
          <cell r="DZ12">
            <v>10000</v>
          </cell>
          <cell r="EA12">
            <v>10000</v>
          </cell>
          <cell r="EB12">
            <v>0</v>
          </cell>
          <cell r="EC12">
            <v>8768</v>
          </cell>
          <cell r="ED12">
            <v>584</v>
          </cell>
          <cell r="EE12">
            <v>0</v>
          </cell>
          <cell r="EF12">
            <v>0</v>
          </cell>
          <cell r="EG12">
            <v>0</v>
          </cell>
          <cell r="EH12">
            <v>8184</v>
          </cell>
          <cell r="EJ12">
            <v>0</v>
          </cell>
          <cell r="EK12">
            <v>0</v>
          </cell>
          <cell r="EL12">
            <v>0</v>
          </cell>
          <cell r="EM12">
            <v>8184</v>
          </cell>
          <cell r="EO12">
            <v>0</v>
          </cell>
          <cell r="EP12">
            <v>0</v>
          </cell>
          <cell r="EQ12">
            <v>0</v>
          </cell>
          <cell r="ER12">
            <v>8184</v>
          </cell>
          <cell r="ET12">
            <v>0</v>
          </cell>
          <cell r="EU12">
            <v>0</v>
          </cell>
          <cell r="EV12">
            <v>0</v>
          </cell>
          <cell r="EW12">
            <v>8184</v>
          </cell>
          <cell r="EX12">
            <v>2000</v>
          </cell>
          <cell r="EY12">
            <v>0</v>
          </cell>
          <cell r="EZ12">
            <v>0</v>
          </cell>
          <cell r="FA12">
            <v>0</v>
          </cell>
          <cell r="FB12">
            <v>6184</v>
          </cell>
          <cell r="FC12">
            <v>300</v>
          </cell>
          <cell r="FD12">
            <v>0</v>
          </cell>
          <cell r="FE12">
            <v>0</v>
          </cell>
          <cell r="FF12">
            <v>0</v>
          </cell>
          <cell r="FG12">
            <v>5884</v>
          </cell>
          <cell r="FH12">
            <v>100</v>
          </cell>
          <cell r="FI12">
            <v>0</v>
          </cell>
          <cell r="FJ12">
            <v>0</v>
          </cell>
          <cell r="FK12">
            <v>0</v>
          </cell>
          <cell r="FL12">
            <v>5784</v>
          </cell>
          <cell r="FM12">
            <v>250</v>
          </cell>
          <cell r="FN12">
            <v>0</v>
          </cell>
          <cell r="FO12">
            <v>0</v>
          </cell>
          <cell r="FP12">
            <v>0</v>
          </cell>
          <cell r="FQ12">
            <v>5534</v>
          </cell>
          <cell r="FR12">
            <v>2000</v>
          </cell>
          <cell r="FS12">
            <v>0</v>
          </cell>
          <cell r="FT12">
            <v>0</v>
          </cell>
          <cell r="FU12">
            <v>0</v>
          </cell>
          <cell r="FV12">
            <v>3534</v>
          </cell>
          <cell r="FW12">
            <v>0</v>
          </cell>
          <cell r="FX12">
            <v>10000</v>
          </cell>
          <cell r="FY12">
            <v>10000</v>
          </cell>
          <cell r="FZ12">
            <v>20000</v>
          </cell>
        </row>
        <row r="13">
          <cell r="A13" t="str">
            <v>0CC330CK41A</v>
          </cell>
          <cell r="B13">
            <v>4000</v>
          </cell>
          <cell r="C13">
            <v>1700</v>
          </cell>
          <cell r="E13">
            <v>0</v>
          </cell>
          <cell r="F13">
            <v>0</v>
          </cell>
          <cell r="G13">
            <v>0</v>
          </cell>
          <cell r="H13">
            <v>1700</v>
          </cell>
          <cell r="J13">
            <v>0</v>
          </cell>
          <cell r="K13">
            <v>0</v>
          </cell>
          <cell r="L13">
            <v>0</v>
          </cell>
          <cell r="M13">
            <v>1700</v>
          </cell>
          <cell r="O13">
            <v>0</v>
          </cell>
          <cell r="P13">
            <v>0</v>
          </cell>
          <cell r="Q13">
            <v>0</v>
          </cell>
          <cell r="R13">
            <v>1700</v>
          </cell>
          <cell r="T13">
            <v>0</v>
          </cell>
          <cell r="U13">
            <v>0</v>
          </cell>
          <cell r="V13">
            <v>0</v>
          </cell>
          <cell r="W13">
            <v>1700</v>
          </cell>
          <cell r="Y13">
            <v>0</v>
          </cell>
          <cell r="Z13">
            <v>0</v>
          </cell>
          <cell r="AA13">
            <v>0</v>
          </cell>
          <cell r="AB13">
            <v>1700</v>
          </cell>
          <cell r="AD13">
            <v>0</v>
          </cell>
          <cell r="AE13">
            <v>0</v>
          </cell>
          <cell r="AF13">
            <v>0</v>
          </cell>
          <cell r="AG13">
            <v>1700</v>
          </cell>
          <cell r="AI13">
            <v>0</v>
          </cell>
          <cell r="AJ13">
            <v>0</v>
          </cell>
          <cell r="AK13">
            <v>0</v>
          </cell>
          <cell r="AL13">
            <v>1700</v>
          </cell>
          <cell r="AN13">
            <v>0</v>
          </cell>
          <cell r="AO13">
            <v>0</v>
          </cell>
          <cell r="AP13">
            <v>0</v>
          </cell>
          <cell r="AQ13">
            <v>1700</v>
          </cell>
          <cell r="AS13">
            <v>0</v>
          </cell>
          <cell r="AT13">
            <v>0</v>
          </cell>
          <cell r="AU13">
            <v>0</v>
          </cell>
          <cell r="AV13">
            <v>1700</v>
          </cell>
          <cell r="AX13">
            <v>0</v>
          </cell>
          <cell r="AY13">
            <v>0</v>
          </cell>
          <cell r="AZ13">
            <v>0</v>
          </cell>
          <cell r="BA13">
            <v>1700</v>
          </cell>
          <cell r="BC13">
            <v>0</v>
          </cell>
          <cell r="BD13">
            <v>0</v>
          </cell>
          <cell r="BE13">
            <v>0</v>
          </cell>
          <cell r="BF13">
            <v>1700</v>
          </cell>
          <cell r="BH13">
            <v>0</v>
          </cell>
          <cell r="BI13">
            <v>0</v>
          </cell>
          <cell r="BJ13">
            <v>0</v>
          </cell>
          <cell r="BK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1700</v>
          </cell>
          <cell r="BR13">
            <v>0</v>
          </cell>
          <cell r="BS13">
            <v>0</v>
          </cell>
          <cell r="BT13">
            <v>0</v>
          </cell>
          <cell r="BU13">
            <v>1700</v>
          </cell>
          <cell r="BV13">
            <v>2000</v>
          </cell>
          <cell r="BW13">
            <v>4000</v>
          </cell>
          <cell r="BX13">
            <v>4000</v>
          </cell>
          <cell r="BY13">
            <v>0</v>
          </cell>
          <cell r="BZ13">
            <v>3700</v>
          </cell>
          <cell r="CB13">
            <v>0</v>
          </cell>
          <cell r="CC13">
            <v>0</v>
          </cell>
          <cell r="CD13">
            <v>0</v>
          </cell>
          <cell r="CE13">
            <v>3700</v>
          </cell>
          <cell r="CF13">
            <v>2000</v>
          </cell>
          <cell r="CG13">
            <v>0</v>
          </cell>
          <cell r="CH13">
            <v>0</v>
          </cell>
          <cell r="CI13">
            <v>0</v>
          </cell>
          <cell r="CJ13">
            <v>1700</v>
          </cell>
          <cell r="CL13">
            <v>0</v>
          </cell>
          <cell r="CM13">
            <v>0</v>
          </cell>
          <cell r="CN13">
            <v>0</v>
          </cell>
          <cell r="CO13">
            <v>1700</v>
          </cell>
          <cell r="CQ13">
            <v>0</v>
          </cell>
          <cell r="CR13">
            <v>0</v>
          </cell>
          <cell r="CS13">
            <v>0</v>
          </cell>
          <cell r="CT13">
            <v>1700</v>
          </cell>
          <cell r="CV13">
            <v>0</v>
          </cell>
          <cell r="CW13">
            <v>0</v>
          </cell>
          <cell r="CX13">
            <v>0</v>
          </cell>
          <cell r="CY13">
            <v>1700</v>
          </cell>
          <cell r="DA13">
            <v>0</v>
          </cell>
          <cell r="DB13">
            <v>0</v>
          </cell>
          <cell r="DC13">
            <v>0</v>
          </cell>
          <cell r="DD13">
            <v>1700</v>
          </cell>
          <cell r="DF13">
            <v>0</v>
          </cell>
          <cell r="DG13">
            <v>0</v>
          </cell>
          <cell r="DH13">
            <v>0</v>
          </cell>
          <cell r="DI13">
            <v>1700</v>
          </cell>
          <cell r="DK13">
            <v>0</v>
          </cell>
          <cell r="DL13">
            <v>0</v>
          </cell>
          <cell r="DM13">
            <v>0</v>
          </cell>
          <cell r="DN13">
            <v>1700</v>
          </cell>
          <cell r="DP13">
            <v>0</v>
          </cell>
          <cell r="DQ13">
            <v>0</v>
          </cell>
          <cell r="DR13">
            <v>0</v>
          </cell>
          <cell r="DS13">
            <v>1700</v>
          </cell>
          <cell r="DU13">
            <v>0</v>
          </cell>
          <cell r="DV13">
            <v>0</v>
          </cell>
          <cell r="DW13">
            <v>0</v>
          </cell>
          <cell r="DX13">
            <v>1700</v>
          </cell>
          <cell r="DZ13">
            <v>0</v>
          </cell>
          <cell r="EA13">
            <v>0</v>
          </cell>
          <cell r="EB13">
            <v>0</v>
          </cell>
          <cell r="EC13">
            <v>1700</v>
          </cell>
          <cell r="EE13">
            <v>0</v>
          </cell>
          <cell r="EF13">
            <v>0</v>
          </cell>
          <cell r="EG13">
            <v>0</v>
          </cell>
          <cell r="EH13">
            <v>1700</v>
          </cell>
          <cell r="EJ13">
            <v>0</v>
          </cell>
          <cell r="EK13">
            <v>0</v>
          </cell>
          <cell r="EL13">
            <v>0</v>
          </cell>
          <cell r="EM13">
            <v>1700</v>
          </cell>
          <cell r="EO13">
            <v>0</v>
          </cell>
          <cell r="EP13">
            <v>0</v>
          </cell>
          <cell r="EQ13">
            <v>0</v>
          </cell>
          <cell r="ER13">
            <v>1700</v>
          </cell>
          <cell r="ET13">
            <v>0</v>
          </cell>
          <cell r="EU13">
            <v>0</v>
          </cell>
          <cell r="EV13">
            <v>0</v>
          </cell>
          <cell r="EW13">
            <v>1700</v>
          </cell>
          <cell r="EY13">
            <v>0</v>
          </cell>
          <cell r="EZ13">
            <v>0</v>
          </cell>
          <cell r="FA13">
            <v>0</v>
          </cell>
          <cell r="FB13">
            <v>1700</v>
          </cell>
          <cell r="FC13">
            <v>600</v>
          </cell>
          <cell r="FD13">
            <v>0</v>
          </cell>
          <cell r="FE13">
            <v>0</v>
          </cell>
          <cell r="FF13">
            <v>0</v>
          </cell>
          <cell r="FG13">
            <v>1100</v>
          </cell>
          <cell r="FI13">
            <v>0</v>
          </cell>
          <cell r="FJ13">
            <v>0</v>
          </cell>
          <cell r="FK13">
            <v>0</v>
          </cell>
          <cell r="FL13">
            <v>1100</v>
          </cell>
          <cell r="FN13">
            <v>0</v>
          </cell>
          <cell r="FO13">
            <v>0</v>
          </cell>
          <cell r="FP13">
            <v>0</v>
          </cell>
          <cell r="FQ13">
            <v>1100</v>
          </cell>
          <cell r="FR13">
            <v>4000</v>
          </cell>
          <cell r="FS13">
            <v>4000</v>
          </cell>
          <cell r="FT13">
            <v>4000</v>
          </cell>
          <cell r="FU13">
            <v>0</v>
          </cell>
          <cell r="FV13">
            <v>1100</v>
          </cell>
          <cell r="FW13">
            <v>0</v>
          </cell>
          <cell r="FX13">
            <v>8000</v>
          </cell>
          <cell r="FY13">
            <v>0</v>
          </cell>
          <cell r="FZ13">
            <v>8000</v>
          </cell>
        </row>
        <row r="14">
          <cell r="A14" t="str">
            <v>0CC471CK41A</v>
          </cell>
          <cell r="B14">
            <v>4000</v>
          </cell>
          <cell r="C14">
            <v>3400</v>
          </cell>
          <cell r="E14">
            <v>0</v>
          </cell>
          <cell r="F14">
            <v>0</v>
          </cell>
          <cell r="G14">
            <v>0</v>
          </cell>
          <cell r="H14">
            <v>3400</v>
          </cell>
          <cell r="J14">
            <v>0</v>
          </cell>
          <cell r="K14">
            <v>0</v>
          </cell>
          <cell r="L14">
            <v>0</v>
          </cell>
          <cell r="M14">
            <v>3400</v>
          </cell>
          <cell r="O14">
            <v>0</v>
          </cell>
          <cell r="P14">
            <v>0</v>
          </cell>
          <cell r="Q14">
            <v>0</v>
          </cell>
          <cell r="R14">
            <v>3400</v>
          </cell>
          <cell r="T14">
            <v>0</v>
          </cell>
          <cell r="U14">
            <v>0</v>
          </cell>
          <cell r="V14">
            <v>0</v>
          </cell>
          <cell r="W14">
            <v>3400</v>
          </cell>
          <cell r="Y14">
            <v>0</v>
          </cell>
          <cell r="Z14">
            <v>0</v>
          </cell>
          <cell r="AA14">
            <v>0</v>
          </cell>
          <cell r="AB14">
            <v>3400</v>
          </cell>
          <cell r="AD14">
            <v>0</v>
          </cell>
          <cell r="AE14">
            <v>0</v>
          </cell>
          <cell r="AF14">
            <v>0</v>
          </cell>
          <cell r="AG14">
            <v>3400</v>
          </cell>
          <cell r="AI14">
            <v>0</v>
          </cell>
          <cell r="AJ14">
            <v>0</v>
          </cell>
          <cell r="AK14">
            <v>0</v>
          </cell>
          <cell r="AL14">
            <v>3400</v>
          </cell>
          <cell r="AN14">
            <v>0</v>
          </cell>
          <cell r="AO14">
            <v>0</v>
          </cell>
          <cell r="AP14">
            <v>0</v>
          </cell>
          <cell r="AQ14">
            <v>3400</v>
          </cell>
          <cell r="AS14">
            <v>0</v>
          </cell>
          <cell r="AT14">
            <v>0</v>
          </cell>
          <cell r="AU14">
            <v>0</v>
          </cell>
          <cell r="AV14">
            <v>3400</v>
          </cell>
          <cell r="AX14">
            <v>0</v>
          </cell>
          <cell r="AY14">
            <v>0</v>
          </cell>
          <cell r="AZ14">
            <v>0</v>
          </cell>
          <cell r="BA14">
            <v>3400</v>
          </cell>
          <cell r="BC14">
            <v>0</v>
          </cell>
          <cell r="BD14">
            <v>0</v>
          </cell>
          <cell r="BE14">
            <v>0</v>
          </cell>
          <cell r="BF14">
            <v>3400</v>
          </cell>
          <cell r="BH14">
            <v>0</v>
          </cell>
          <cell r="BI14">
            <v>0</v>
          </cell>
          <cell r="BJ14">
            <v>0</v>
          </cell>
          <cell r="BK14">
            <v>3400</v>
          </cell>
          <cell r="BM14">
            <v>0</v>
          </cell>
          <cell r="BN14">
            <v>0</v>
          </cell>
          <cell r="BO14">
            <v>0</v>
          </cell>
          <cell r="BP14">
            <v>3400</v>
          </cell>
          <cell r="BR14">
            <v>0</v>
          </cell>
          <cell r="BS14">
            <v>0</v>
          </cell>
          <cell r="BT14">
            <v>0</v>
          </cell>
          <cell r="BU14">
            <v>3400</v>
          </cell>
          <cell r="BV14">
            <v>4000</v>
          </cell>
          <cell r="BW14">
            <v>4000</v>
          </cell>
          <cell r="BX14">
            <v>4000</v>
          </cell>
          <cell r="BY14">
            <v>0</v>
          </cell>
          <cell r="BZ14">
            <v>3400</v>
          </cell>
          <cell r="CB14">
            <v>0</v>
          </cell>
          <cell r="CC14">
            <v>0</v>
          </cell>
          <cell r="CD14">
            <v>0</v>
          </cell>
          <cell r="CE14">
            <v>3400</v>
          </cell>
          <cell r="CF14">
            <v>4000</v>
          </cell>
          <cell r="CG14">
            <v>4000</v>
          </cell>
          <cell r="CH14">
            <v>4000</v>
          </cell>
          <cell r="CI14">
            <v>0</v>
          </cell>
          <cell r="CJ14">
            <v>3400</v>
          </cell>
          <cell r="CL14">
            <v>0</v>
          </cell>
          <cell r="CM14">
            <v>0</v>
          </cell>
          <cell r="CN14">
            <v>0</v>
          </cell>
          <cell r="CO14">
            <v>3400</v>
          </cell>
          <cell r="CQ14">
            <v>0</v>
          </cell>
          <cell r="CR14">
            <v>0</v>
          </cell>
          <cell r="CS14">
            <v>0</v>
          </cell>
          <cell r="CT14">
            <v>3400</v>
          </cell>
          <cell r="CV14">
            <v>0</v>
          </cell>
          <cell r="CW14">
            <v>0</v>
          </cell>
          <cell r="CX14">
            <v>0</v>
          </cell>
          <cell r="CY14">
            <v>3400</v>
          </cell>
          <cell r="DA14">
            <v>0</v>
          </cell>
          <cell r="DB14">
            <v>0</v>
          </cell>
          <cell r="DC14">
            <v>0</v>
          </cell>
          <cell r="DD14">
            <v>3400</v>
          </cell>
          <cell r="DF14">
            <v>0</v>
          </cell>
          <cell r="DG14">
            <v>0</v>
          </cell>
          <cell r="DH14">
            <v>0</v>
          </cell>
          <cell r="DI14">
            <v>3400</v>
          </cell>
          <cell r="DK14">
            <v>0</v>
          </cell>
          <cell r="DL14">
            <v>0</v>
          </cell>
          <cell r="DM14">
            <v>0</v>
          </cell>
          <cell r="DN14">
            <v>3400</v>
          </cell>
          <cell r="DP14">
            <v>0</v>
          </cell>
          <cell r="DQ14">
            <v>0</v>
          </cell>
          <cell r="DR14">
            <v>0</v>
          </cell>
          <cell r="DS14">
            <v>3400</v>
          </cell>
          <cell r="DU14">
            <v>0</v>
          </cell>
          <cell r="DV14">
            <v>0</v>
          </cell>
          <cell r="DW14">
            <v>0</v>
          </cell>
          <cell r="DX14">
            <v>3400</v>
          </cell>
          <cell r="DZ14">
            <v>0</v>
          </cell>
          <cell r="EA14">
            <v>0</v>
          </cell>
          <cell r="EB14">
            <v>0</v>
          </cell>
          <cell r="EC14">
            <v>3400</v>
          </cell>
          <cell r="EE14">
            <v>0</v>
          </cell>
          <cell r="EF14">
            <v>0</v>
          </cell>
          <cell r="EG14">
            <v>0</v>
          </cell>
          <cell r="EH14">
            <v>3400</v>
          </cell>
          <cell r="EJ14">
            <v>0</v>
          </cell>
          <cell r="EK14">
            <v>0</v>
          </cell>
          <cell r="EL14">
            <v>0</v>
          </cell>
          <cell r="EM14">
            <v>3400</v>
          </cell>
          <cell r="EO14">
            <v>0</v>
          </cell>
          <cell r="EP14">
            <v>0</v>
          </cell>
          <cell r="EQ14">
            <v>0</v>
          </cell>
          <cell r="ER14">
            <v>3400</v>
          </cell>
          <cell r="ET14">
            <v>0</v>
          </cell>
          <cell r="EU14">
            <v>0</v>
          </cell>
          <cell r="EV14">
            <v>0</v>
          </cell>
          <cell r="EW14">
            <v>3400</v>
          </cell>
          <cell r="EY14">
            <v>0</v>
          </cell>
          <cell r="EZ14">
            <v>0</v>
          </cell>
          <cell r="FA14">
            <v>0</v>
          </cell>
          <cell r="FB14">
            <v>3400</v>
          </cell>
          <cell r="FC14">
            <v>1200</v>
          </cell>
          <cell r="FD14">
            <v>0</v>
          </cell>
          <cell r="FE14">
            <v>0</v>
          </cell>
          <cell r="FF14">
            <v>0</v>
          </cell>
          <cell r="FG14">
            <v>2200</v>
          </cell>
          <cell r="FI14">
            <v>0</v>
          </cell>
          <cell r="FJ14">
            <v>0</v>
          </cell>
          <cell r="FK14">
            <v>0</v>
          </cell>
          <cell r="FL14">
            <v>2200</v>
          </cell>
          <cell r="FN14">
            <v>0</v>
          </cell>
          <cell r="FO14">
            <v>0</v>
          </cell>
          <cell r="FP14">
            <v>0</v>
          </cell>
          <cell r="FQ14">
            <v>2200</v>
          </cell>
          <cell r="FR14">
            <v>8000</v>
          </cell>
          <cell r="FS14">
            <v>8000</v>
          </cell>
          <cell r="FT14">
            <v>8000</v>
          </cell>
          <cell r="FU14">
            <v>0</v>
          </cell>
          <cell r="FV14">
            <v>2200</v>
          </cell>
          <cell r="FW14">
            <v>0</v>
          </cell>
          <cell r="FX14">
            <v>16000</v>
          </cell>
          <cell r="FY14">
            <v>0</v>
          </cell>
          <cell r="FZ14">
            <v>16000</v>
          </cell>
        </row>
        <row r="15">
          <cell r="A15" t="str">
            <v>0CC475CD5DA</v>
          </cell>
          <cell r="B15">
            <v>4000</v>
          </cell>
          <cell r="C15">
            <v>3745</v>
          </cell>
          <cell r="D15">
            <v>1500</v>
          </cell>
          <cell r="E15">
            <v>0</v>
          </cell>
          <cell r="F15">
            <v>0</v>
          </cell>
          <cell r="G15">
            <v>0</v>
          </cell>
          <cell r="H15">
            <v>2245</v>
          </cell>
          <cell r="J15">
            <v>0</v>
          </cell>
          <cell r="K15">
            <v>0</v>
          </cell>
          <cell r="L15">
            <v>0</v>
          </cell>
          <cell r="M15">
            <v>2245</v>
          </cell>
          <cell r="O15">
            <v>0</v>
          </cell>
          <cell r="P15">
            <v>0</v>
          </cell>
          <cell r="Q15">
            <v>0</v>
          </cell>
          <cell r="R15">
            <v>2245</v>
          </cell>
          <cell r="S15">
            <v>6000</v>
          </cell>
          <cell r="T15">
            <v>4000</v>
          </cell>
          <cell r="U15">
            <v>4000</v>
          </cell>
          <cell r="V15">
            <v>0</v>
          </cell>
          <cell r="W15">
            <v>245</v>
          </cell>
          <cell r="X15">
            <v>6000</v>
          </cell>
          <cell r="Y15">
            <v>8000</v>
          </cell>
          <cell r="Z15">
            <v>8000</v>
          </cell>
          <cell r="AA15">
            <v>0</v>
          </cell>
          <cell r="AB15">
            <v>2245</v>
          </cell>
          <cell r="AC15">
            <v>3000</v>
          </cell>
          <cell r="AD15">
            <v>4000</v>
          </cell>
          <cell r="AE15">
            <v>4000</v>
          </cell>
          <cell r="AF15">
            <v>0</v>
          </cell>
          <cell r="AG15">
            <v>3245</v>
          </cell>
          <cell r="AH15">
            <v>6000</v>
          </cell>
          <cell r="AI15">
            <v>4000</v>
          </cell>
          <cell r="AJ15">
            <v>4000</v>
          </cell>
          <cell r="AK15">
            <v>0</v>
          </cell>
          <cell r="AL15">
            <v>1245</v>
          </cell>
          <cell r="AM15">
            <v>6000</v>
          </cell>
          <cell r="AN15">
            <v>8000</v>
          </cell>
          <cell r="AO15">
            <v>8000</v>
          </cell>
          <cell r="AP15">
            <v>0</v>
          </cell>
          <cell r="AQ15">
            <v>3245</v>
          </cell>
          <cell r="AS15">
            <v>0</v>
          </cell>
          <cell r="AT15">
            <v>0</v>
          </cell>
          <cell r="AU15">
            <v>0</v>
          </cell>
          <cell r="AV15">
            <v>3245</v>
          </cell>
          <cell r="AW15">
            <v>3000</v>
          </cell>
          <cell r="AX15">
            <v>0</v>
          </cell>
          <cell r="AY15">
            <v>0</v>
          </cell>
          <cell r="AZ15">
            <v>0</v>
          </cell>
          <cell r="BA15">
            <v>245</v>
          </cell>
          <cell r="BC15">
            <v>0</v>
          </cell>
          <cell r="BD15">
            <v>0</v>
          </cell>
          <cell r="BE15">
            <v>0</v>
          </cell>
          <cell r="BF15">
            <v>245</v>
          </cell>
          <cell r="BH15">
            <v>0</v>
          </cell>
          <cell r="BI15">
            <v>0</v>
          </cell>
          <cell r="BJ15">
            <v>0</v>
          </cell>
          <cell r="BK15">
            <v>245</v>
          </cell>
          <cell r="BM15">
            <v>0</v>
          </cell>
          <cell r="BN15">
            <v>0</v>
          </cell>
          <cell r="BO15">
            <v>0</v>
          </cell>
          <cell r="BP15">
            <v>245</v>
          </cell>
          <cell r="BQ15">
            <v>75</v>
          </cell>
          <cell r="BR15">
            <v>0</v>
          </cell>
          <cell r="BS15">
            <v>0</v>
          </cell>
          <cell r="BT15">
            <v>0</v>
          </cell>
          <cell r="BU15">
            <v>170</v>
          </cell>
          <cell r="BV15">
            <v>4000</v>
          </cell>
          <cell r="BW15">
            <v>4000</v>
          </cell>
          <cell r="BX15">
            <v>4000</v>
          </cell>
          <cell r="BY15">
            <v>0</v>
          </cell>
          <cell r="BZ15">
            <v>170</v>
          </cell>
          <cell r="CB15">
            <v>0</v>
          </cell>
          <cell r="CC15">
            <v>0</v>
          </cell>
          <cell r="CD15">
            <v>0</v>
          </cell>
          <cell r="CE15">
            <v>170</v>
          </cell>
          <cell r="CF15">
            <v>4000</v>
          </cell>
          <cell r="CG15">
            <v>4000</v>
          </cell>
          <cell r="CH15">
            <v>4000</v>
          </cell>
          <cell r="CI15">
            <v>0</v>
          </cell>
          <cell r="CJ15">
            <v>170</v>
          </cell>
          <cell r="CK15">
            <v>6000</v>
          </cell>
          <cell r="CL15">
            <v>8000</v>
          </cell>
          <cell r="CM15">
            <v>8000</v>
          </cell>
          <cell r="CN15">
            <v>0</v>
          </cell>
          <cell r="CO15">
            <v>2170</v>
          </cell>
          <cell r="CP15">
            <v>6000</v>
          </cell>
          <cell r="CQ15">
            <v>4000</v>
          </cell>
          <cell r="CR15">
            <v>4000</v>
          </cell>
          <cell r="CS15">
            <v>0</v>
          </cell>
          <cell r="CT15">
            <v>170</v>
          </cell>
          <cell r="CU15">
            <v>696</v>
          </cell>
          <cell r="CV15">
            <v>4000</v>
          </cell>
          <cell r="CW15">
            <v>4000</v>
          </cell>
          <cell r="CX15">
            <v>0</v>
          </cell>
          <cell r="CY15">
            <v>3474</v>
          </cell>
          <cell r="CZ15">
            <v>6000</v>
          </cell>
          <cell r="DA15">
            <v>4000</v>
          </cell>
          <cell r="DB15">
            <v>4000</v>
          </cell>
          <cell r="DC15">
            <v>0</v>
          </cell>
          <cell r="DD15">
            <v>1474</v>
          </cell>
          <cell r="DE15">
            <v>4320</v>
          </cell>
          <cell r="DF15">
            <v>4000</v>
          </cell>
          <cell r="DG15">
            <v>4000</v>
          </cell>
          <cell r="DH15">
            <v>0</v>
          </cell>
          <cell r="DI15">
            <v>1154</v>
          </cell>
          <cell r="DJ15">
            <v>6000</v>
          </cell>
          <cell r="DK15">
            <v>8000</v>
          </cell>
          <cell r="DL15">
            <v>8000</v>
          </cell>
          <cell r="DM15">
            <v>0</v>
          </cell>
          <cell r="DN15">
            <v>3154</v>
          </cell>
          <cell r="DO15">
            <v>6000</v>
          </cell>
          <cell r="DP15">
            <v>4000</v>
          </cell>
          <cell r="DQ15">
            <v>4000</v>
          </cell>
          <cell r="DR15">
            <v>0</v>
          </cell>
          <cell r="DS15">
            <v>1154</v>
          </cell>
          <cell r="DT15">
            <v>6000</v>
          </cell>
          <cell r="DU15">
            <v>8000</v>
          </cell>
          <cell r="DV15">
            <v>8000</v>
          </cell>
          <cell r="DW15">
            <v>0</v>
          </cell>
          <cell r="DX15">
            <v>3154</v>
          </cell>
          <cell r="DY15">
            <v>6000</v>
          </cell>
          <cell r="DZ15">
            <v>4000</v>
          </cell>
          <cell r="EA15">
            <v>4000</v>
          </cell>
          <cell r="EB15">
            <v>0</v>
          </cell>
          <cell r="EC15">
            <v>1154</v>
          </cell>
          <cell r="ED15">
            <v>1752</v>
          </cell>
          <cell r="EE15">
            <v>4000</v>
          </cell>
          <cell r="EF15">
            <v>4000</v>
          </cell>
          <cell r="EG15">
            <v>0</v>
          </cell>
          <cell r="EH15">
            <v>3402</v>
          </cell>
          <cell r="EJ15">
            <v>0</v>
          </cell>
          <cell r="EK15">
            <v>0</v>
          </cell>
          <cell r="EL15">
            <v>0</v>
          </cell>
          <cell r="EM15">
            <v>3402</v>
          </cell>
          <cell r="EO15">
            <v>0</v>
          </cell>
          <cell r="EP15">
            <v>0</v>
          </cell>
          <cell r="EQ15">
            <v>0</v>
          </cell>
          <cell r="ER15">
            <v>3402</v>
          </cell>
          <cell r="ET15">
            <v>0</v>
          </cell>
          <cell r="EU15">
            <v>0</v>
          </cell>
          <cell r="EV15">
            <v>0</v>
          </cell>
          <cell r="EW15">
            <v>3402</v>
          </cell>
          <cell r="EX15">
            <v>6000</v>
          </cell>
          <cell r="EY15">
            <v>4000</v>
          </cell>
          <cell r="EZ15">
            <v>4000</v>
          </cell>
          <cell r="FA15">
            <v>0</v>
          </cell>
          <cell r="FB15">
            <v>1402</v>
          </cell>
          <cell r="FC15">
            <v>1200</v>
          </cell>
          <cell r="FD15">
            <v>0</v>
          </cell>
          <cell r="FE15">
            <v>0</v>
          </cell>
          <cell r="FF15">
            <v>0</v>
          </cell>
          <cell r="FG15">
            <v>202</v>
          </cell>
          <cell r="FH15">
            <v>150</v>
          </cell>
          <cell r="FI15">
            <v>0</v>
          </cell>
          <cell r="FJ15">
            <v>0</v>
          </cell>
          <cell r="FK15">
            <v>0</v>
          </cell>
          <cell r="FL15">
            <v>52</v>
          </cell>
          <cell r="FM15">
            <v>750</v>
          </cell>
          <cell r="FN15">
            <v>4000</v>
          </cell>
          <cell r="FO15">
            <v>4000</v>
          </cell>
          <cell r="FP15">
            <v>0</v>
          </cell>
          <cell r="FQ15">
            <v>3302</v>
          </cell>
          <cell r="FR15">
            <v>8000</v>
          </cell>
          <cell r="FS15">
            <v>8000</v>
          </cell>
          <cell r="FT15">
            <v>8000</v>
          </cell>
          <cell r="FU15">
            <v>0</v>
          </cell>
          <cell r="FV15">
            <v>3302</v>
          </cell>
          <cell r="FW15">
            <v>0</v>
          </cell>
          <cell r="FX15">
            <v>48000</v>
          </cell>
          <cell r="FY15">
            <v>28000</v>
          </cell>
          <cell r="FZ15">
            <v>76000</v>
          </cell>
        </row>
        <row r="16">
          <cell r="A16" t="str">
            <v>0CC820BKFAA</v>
          </cell>
          <cell r="B16">
            <v>10000</v>
          </cell>
          <cell r="C16">
            <v>2265</v>
          </cell>
          <cell r="D16">
            <v>500</v>
          </cell>
          <cell r="E16">
            <v>0</v>
          </cell>
          <cell r="F16">
            <v>0</v>
          </cell>
          <cell r="G16">
            <v>0</v>
          </cell>
          <cell r="H16">
            <v>1765</v>
          </cell>
          <cell r="I16">
            <v>2000</v>
          </cell>
          <cell r="J16">
            <v>10000</v>
          </cell>
          <cell r="K16">
            <v>10000</v>
          </cell>
          <cell r="L16">
            <v>0</v>
          </cell>
          <cell r="M16">
            <v>9765</v>
          </cell>
          <cell r="N16">
            <v>500</v>
          </cell>
          <cell r="O16">
            <v>0</v>
          </cell>
          <cell r="P16">
            <v>0</v>
          </cell>
          <cell r="Q16">
            <v>0</v>
          </cell>
          <cell r="R16">
            <v>9265</v>
          </cell>
          <cell r="S16">
            <v>2000</v>
          </cell>
          <cell r="T16">
            <v>0</v>
          </cell>
          <cell r="U16">
            <v>0</v>
          </cell>
          <cell r="V16">
            <v>0</v>
          </cell>
          <cell r="W16">
            <v>7265</v>
          </cell>
          <cell r="X16">
            <v>2000</v>
          </cell>
          <cell r="Y16">
            <v>0</v>
          </cell>
          <cell r="Z16">
            <v>0</v>
          </cell>
          <cell r="AA16">
            <v>0</v>
          </cell>
          <cell r="AB16">
            <v>5265</v>
          </cell>
          <cell r="AC16">
            <v>1000</v>
          </cell>
          <cell r="AD16">
            <v>0</v>
          </cell>
          <cell r="AE16">
            <v>0</v>
          </cell>
          <cell r="AF16">
            <v>0</v>
          </cell>
          <cell r="AG16">
            <v>4265</v>
          </cell>
          <cell r="AH16">
            <v>2000</v>
          </cell>
          <cell r="AI16">
            <v>0</v>
          </cell>
          <cell r="AJ16">
            <v>0</v>
          </cell>
          <cell r="AK16">
            <v>0</v>
          </cell>
          <cell r="AL16">
            <v>2265</v>
          </cell>
          <cell r="AM16">
            <v>2000</v>
          </cell>
          <cell r="AN16">
            <v>0</v>
          </cell>
          <cell r="AO16">
            <v>0</v>
          </cell>
          <cell r="AP16">
            <v>0</v>
          </cell>
          <cell r="AQ16">
            <v>265</v>
          </cell>
          <cell r="AS16">
            <v>0</v>
          </cell>
          <cell r="AT16">
            <v>0</v>
          </cell>
          <cell r="AU16">
            <v>0</v>
          </cell>
          <cell r="AV16">
            <v>265</v>
          </cell>
          <cell r="AW16">
            <v>1000</v>
          </cell>
          <cell r="AX16">
            <v>10000</v>
          </cell>
          <cell r="AY16">
            <v>10000</v>
          </cell>
          <cell r="AZ16">
            <v>0</v>
          </cell>
          <cell r="BA16">
            <v>9265</v>
          </cell>
          <cell r="BB16">
            <v>500</v>
          </cell>
          <cell r="BC16">
            <v>0</v>
          </cell>
          <cell r="BD16">
            <v>0</v>
          </cell>
          <cell r="BE16">
            <v>0</v>
          </cell>
          <cell r="BF16">
            <v>8765</v>
          </cell>
          <cell r="BG16">
            <v>2000</v>
          </cell>
          <cell r="BH16">
            <v>0</v>
          </cell>
          <cell r="BI16">
            <v>0</v>
          </cell>
          <cell r="BJ16">
            <v>0</v>
          </cell>
          <cell r="BK16">
            <v>6765</v>
          </cell>
          <cell r="BL16">
            <v>1000</v>
          </cell>
          <cell r="BM16">
            <v>0</v>
          </cell>
          <cell r="BN16">
            <v>0</v>
          </cell>
          <cell r="BO16">
            <v>0</v>
          </cell>
          <cell r="BP16">
            <v>5765</v>
          </cell>
          <cell r="BQ16">
            <v>25</v>
          </cell>
          <cell r="BR16">
            <v>0</v>
          </cell>
          <cell r="BS16">
            <v>0</v>
          </cell>
          <cell r="BT16">
            <v>0</v>
          </cell>
          <cell r="BU16">
            <v>5740</v>
          </cell>
          <cell r="BW16">
            <v>0</v>
          </cell>
          <cell r="BX16">
            <v>0</v>
          </cell>
          <cell r="BY16">
            <v>0</v>
          </cell>
          <cell r="BZ16">
            <v>5740</v>
          </cell>
          <cell r="CB16">
            <v>0</v>
          </cell>
          <cell r="CC16">
            <v>0</v>
          </cell>
          <cell r="CD16">
            <v>0</v>
          </cell>
          <cell r="CE16">
            <v>5740</v>
          </cell>
          <cell r="CG16">
            <v>0</v>
          </cell>
          <cell r="CH16">
            <v>0</v>
          </cell>
          <cell r="CI16">
            <v>0</v>
          </cell>
          <cell r="CJ16">
            <v>5740</v>
          </cell>
          <cell r="CK16">
            <v>2000</v>
          </cell>
          <cell r="CL16">
            <v>0</v>
          </cell>
          <cell r="CM16">
            <v>0</v>
          </cell>
          <cell r="CN16">
            <v>0</v>
          </cell>
          <cell r="CO16">
            <v>3740</v>
          </cell>
          <cell r="CP16">
            <v>2000</v>
          </cell>
          <cell r="CQ16">
            <v>0</v>
          </cell>
          <cell r="CR16">
            <v>0</v>
          </cell>
          <cell r="CS16">
            <v>0</v>
          </cell>
          <cell r="CT16">
            <v>1740</v>
          </cell>
          <cell r="CU16">
            <v>232</v>
          </cell>
          <cell r="CV16">
            <v>0</v>
          </cell>
          <cell r="CW16">
            <v>0</v>
          </cell>
          <cell r="CX16">
            <v>0</v>
          </cell>
          <cell r="CY16">
            <v>1508</v>
          </cell>
          <cell r="CZ16">
            <v>2000</v>
          </cell>
          <cell r="DA16">
            <v>10000</v>
          </cell>
          <cell r="DB16">
            <v>10000</v>
          </cell>
          <cell r="DC16">
            <v>0</v>
          </cell>
          <cell r="DD16">
            <v>9508</v>
          </cell>
          <cell r="DE16">
            <v>1440</v>
          </cell>
          <cell r="DF16">
            <v>0</v>
          </cell>
          <cell r="DG16">
            <v>0</v>
          </cell>
          <cell r="DH16">
            <v>0</v>
          </cell>
          <cell r="DI16">
            <v>8068</v>
          </cell>
          <cell r="DJ16">
            <v>2000</v>
          </cell>
          <cell r="DK16">
            <v>0</v>
          </cell>
          <cell r="DL16">
            <v>0</v>
          </cell>
          <cell r="DM16">
            <v>0</v>
          </cell>
          <cell r="DN16">
            <v>6068</v>
          </cell>
          <cell r="DO16">
            <v>2000</v>
          </cell>
          <cell r="DP16">
            <v>0</v>
          </cell>
          <cell r="DQ16">
            <v>0</v>
          </cell>
          <cell r="DR16">
            <v>0</v>
          </cell>
          <cell r="DS16">
            <v>4068</v>
          </cell>
          <cell r="DT16">
            <v>2000</v>
          </cell>
          <cell r="DU16">
            <v>0</v>
          </cell>
          <cell r="DV16">
            <v>0</v>
          </cell>
          <cell r="DW16">
            <v>0</v>
          </cell>
          <cell r="DX16">
            <v>2068</v>
          </cell>
          <cell r="DY16">
            <v>2000</v>
          </cell>
          <cell r="DZ16">
            <v>0</v>
          </cell>
          <cell r="EA16">
            <v>0</v>
          </cell>
          <cell r="EB16">
            <v>0</v>
          </cell>
          <cell r="EC16">
            <v>68</v>
          </cell>
          <cell r="ED16">
            <v>584</v>
          </cell>
          <cell r="EE16">
            <v>10000</v>
          </cell>
          <cell r="EF16">
            <v>10000</v>
          </cell>
          <cell r="EG16">
            <v>0</v>
          </cell>
          <cell r="EH16">
            <v>9484</v>
          </cell>
          <cell r="EJ16">
            <v>0</v>
          </cell>
          <cell r="EK16">
            <v>0</v>
          </cell>
          <cell r="EL16">
            <v>0</v>
          </cell>
          <cell r="EM16">
            <v>9484</v>
          </cell>
          <cell r="EO16">
            <v>0</v>
          </cell>
          <cell r="EP16">
            <v>0</v>
          </cell>
          <cell r="EQ16">
            <v>0</v>
          </cell>
          <cell r="ER16">
            <v>9484</v>
          </cell>
          <cell r="ET16">
            <v>0</v>
          </cell>
          <cell r="EU16">
            <v>0</v>
          </cell>
          <cell r="EV16">
            <v>0</v>
          </cell>
          <cell r="EW16">
            <v>9484</v>
          </cell>
          <cell r="EX16">
            <v>2000</v>
          </cell>
          <cell r="EY16">
            <v>0</v>
          </cell>
          <cell r="EZ16">
            <v>0</v>
          </cell>
          <cell r="FA16">
            <v>0</v>
          </cell>
          <cell r="FB16">
            <v>7484</v>
          </cell>
          <cell r="FD16">
            <v>0</v>
          </cell>
          <cell r="FE16">
            <v>0</v>
          </cell>
          <cell r="FF16">
            <v>0</v>
          </cell>
          <cell r="FG16">
            <v>7484</v>
          </cell>
          <cell r="FH16">
            <v>100</v>
          </cell>
          <cell r="FI16">
            <v>0</v>
          </cell>
          <cell r="FJ16">
            <v>0</v>
          </cell>
          <cell r="FK16">
            <v>0</v>
          </cell>
          <cell r="FL16">
            <v>7384</v>
          </cell>
          <cell r="FM16">
            <v>250</v>
          </cell>
          <cell r="FN16">
            <v>0</v>
          </cell>
          <cell r="FO16">
            <v>0</v>
          </cell>
          <cell r="FP16">
            <v>0</v>
          </cell>
          <cell r="FQ16">
            <v>7134</v>
          </cell>
          <cell r="FS16">
            <v>0</v>
          </cell>
          <cell r="FT16">
            <v>0</v>
          </cell>
          <cell r="FU16">
            <v>0</v>
          </cell>
          <cell r="FV16">
            <v>7134</v>
          </cell>
          <cell r="FW16">
            <v>0</v>
          </cell>
          <cell r="FX16">
            <v>10000</v>
          </cell>
          <cell r="FY16">
            <v>20000</v>
          </cell>
          <cell r="FZ16">
            <v>30000</v>
          </cell>
        </row>
        <row r="17">
          <cell r="A17" t="str">
            <v>0CH1474K562</v>
          </cell>
          <cell r="B17">
            <v>4000</v>
          </cell>
          <cell r="C17">
            <v>1650</v>
          </cell>
          <cell r="E17">
            <v>0</v>
          </cell>
          <cell r="F17">
            <v>0</v>
          </cell>
          <cell r="G17">
            <v>0</v>
          </cell>
          <cell r="H17">
            <v>1650</v>
          </cell>
          <cell r="I17">
            <v>2000</v>
          </cell>
          <cell r="J17">
            <v>4000</v>
          </cell>
          <cell r="K17">
            <v>4000</v>
          </cell>
          <cell r="L17">
            <v>0</v>
          </cell>
          <cell r="M17">
            <v>3650</v>
          </cell>
          <cell r="N17">
            <v>500</v>
          </cell>
          <cell r="O17">
            <v>0</v>
          </cell>
          <cell r="P17">
            <v>0</v>
          </cell>
          <cell r="Q17">
            <v>0</v>
          </cell>
          <cell r="R17">
            <v>3150</v>
          </cell>
          <cell r="T17">
            <v>0</v>
          </cell>
          <cell r="U17">
            <v>0</v>
          </cell>
          <cell r="V17">
            <v>0</v>
          </cell>
          <cell r="W17">
            <v>3150</v>
          </cell>
          <cell r="Y17">
            <v>0</v>
          </cell>
          <cell r="Z17">
            <v>0</v>
          </cell>
          <cell r="AA17">
            <v>0</v>
          </cell>
          <cell r="AB17">
            <v>3150</v>
          </cell>
          <cell r="AD17">
            <v>0</v>
          </cell>
          <cell r="AE17">
            <v>0</v>
          </cell>
          <cell r="AF17">
            <v>0</v>
          </cell>
          <cell r="AG17">
            <v>3150</v>
          </cell>
          <cell r="AI17">
            <v>0</v>
          </cell>
          <cell r="AJ17">
            <v>0</v>
          </cell>
          <cell r="AK17">
            <v>0</v>
          </cell>
          <cell r="AL17">
            <v>3150</v>
          </cell>
          <cell r="AN17">
            <v>0</v>
          </cell>
          <cell r="AO17">
            <v>0</v>
          </cell>
          <cell r="AP17">
            <v>0</v>
          </cell>
          <cell r="AQ17">
            <v>3150</v>
          </cell>
          <cell r="AR17">
            <v>1000</v>
          </cell>
          <cell r="AS17">
            <v>0</v>
          </cell>
          <cell r="AT17">
            <v>0</v>
          </cell>
          <cell r="AU17">
            <v>0</v>
          </cell>
          <cell r="AV17">
            <v>2150</v>
          </cell>
          <cell r="AX17">
            <v>0</v>
          </cell>
          <cell r="AY17">
            <v>0</v>
          </cell>
          <cell r="AZ17">
            <v>0</v>
          </cell>
          <cell r="BA17">
            <v>2150</v>
          </cell>
          <cell r="BB17">
            <v>500</v>
          </cell>
          <cell r="BC17">
            <v>0</v>
          </cell>
          <cell r="BD17">
            <v>0</v>
          </cell>
          <cell r="BE17">
            <v>0</v>
          </cell>
          <cell r="BF17">
            <v>1650</v>
          </cell>
          <cell r="BG17">
            <v>2000</v>
          </cell>
          <cell r="BH17">
            <v>4000</v>
          </cell>
          <cell r="BI17">
            <v>4000</v>
          </cell>
          <cell r="BJ17">
            <v>0</v>
          </cell>
          <cell r="BK17">
            <v>3650</v>
          </cell>
          <cell r="BL17">
            <v>1000</v>
          </cell>
          <cell r="BM17">
            <v>0</v>
          </cell>
          <cell r="BN17">
            <v>0</v>
          </cell>
          <cell r="BO17">
            <v>0</v>
          </cell>
          <cell r="BP17">
            <v>2650</v>
          </cell>
          <cell r="BR17">
            <v>0</v>
          </cell>
          <cell r="BS17">
            <v>0</v>
          </cell>
          <cell r="BT17">
            <v>0</v>
          </cell>
          <cell r="BU17">
            <v>2650</v>
          </cell>
          <cell r="BW17">
            <v>0</v>
          </cell>
          <cell r="BX17">
            <v>0</v>
          </cell>
          <cell r="BY17">
            <v>0</v>
          </cell>
          <cell r="BZ17">
            <v>2650</v>
          </cell>
          <cell r="CA17">
            <v>500</v>
          </cell>
          <cell r="CB17">
            <v>0</v>
          </cell>
          <cell r="CC17">
            <v>0</v>
          </cell>
          <cell r="CD17">
            <v>0</v>
          </cell>
          <cell r="CE17">
            <v>2150</v>
          </cell>
          <cell r="CG17">
            <v>0</v>
          </cell>
          <cell r="CH17">
            <v>0</v>
          </cell>
          <cell r="CI17">
            <v>0</v>
          </cell>
          <cell r="CJ17">
            <v>2150</v>
          </cell>
          <cell r="CL17">
            <v>0</v>
          </cell>
          <cell r="CM17">
            <v>0</v>
          </cell>
          <cell r="CN17">
            <v>0</v>
          </cell>
          <cell r="CO17">
            <v>2150</v>
          </cell>
          <cell r="CQ17">
            <v>0</v>
          </cell>
          <cell r="CR17">
            <v>0</v>
          </cell>
          <cell r="CS17">
            <v>0</v>
          </cell>
          <cell r="CT17">
            <v>2150</v>
          </cell>
          <cell r="CV17">
            <v>0</v>
          </cell>
          <cell r="CW17">
            <v>0</v>
          </cell>
          <cell r="CX17">
            <v>0</v>
          </cell>
          <cell r="CY17">
            <v>2150</v>
          </cell>
          <cell r="DA17">
            <v>0</v>
          </cell>
          <cell r="DB17">
            <v>0</v>
          </cell>
          <cell r="DC17">
            <v>0</v>
          </cell>
          <cell r="DD17">
            <v>2150</v>
          </cell>
          <cell r="DF17">
            <v>0</v>
          </cell>
          <cell r="DG17">
            <v>0</v>
          </cell>
          <cell r="DH17">
            <v>0</v>
          </cell>
          <cell r="DI17">
            <v>2150</v>
          </cell>
          <cell r="DK17">
            <v>0</v>
          </cell>
          <cell r="DL17">
            <v>0</v>
          </cell>
          <cell r="DM17">
            <v>0</v>
          </cell>
          <cell r="DN17">
            <v>2150</v>
          </cell>
          <cell r="DP17">
            <v>0</v>
          </cell>
          <cell r="DQ17">
            <v>0</v>
          </cell>
          <cell r="DR17">
            <v>0</v>
          </cell>
          <cell r="DS17">
            <v>2150</v>
          </cell>
          <cell r="DU17">
            <v>0</v>
          </cell>
          <cell r="DV17">
            <v>0</v>
          </cell>
          <cell r="DW17">
            <v>0</v>
          </cell>
          <cell r="DX17">
            <v>2150</v>
          </cell>
          <cell r="DZ17">
            <v>0</v>
          </cell>
          <cell r="EA17">
            <v>0</v>
          </cell>
          <cell r="EB17">
            <v>0</v>
          </cell>
          <cell r="EC17">
            <v>2150</v>
          </cell>
          <cell r="EE17">
            <v>0</v>
          </cell>
          <cell r="EF17">
            <v>0</v>
          </cell>
          <cell r="EG17">
            <v>0</v>
          </cell>
          <cell r="EH17">
            <v>2150</v>
          </cell>
          <cell r="EI17">
            <v>1000</v>
          </cell>
          <cell r="EJ17">
            <v>0</v>
          </cell>
          <cell r="EK17">
            <v>0</v>
          </cell>
          <cell r="EL17">
            <v>0</v>
          </cell>
          <cell r="EM17">
            <v>1150</v>
          </cell>
          <cell r="EN17">
            <v>2000</v>
          </cell>
          <cell r="EO17">
            <v>4000</v>
          </cell>
          <cell r="EP17">
            <v>4000</v>
          </cell>
          <cell r="EQ17">
            <v>0</v>
          </cell>
          <cell r="ER17">
            <v>3150</v>
          </cell>
          <cell r="ES17">
            <v>200</v>
          </cell>
          <cell r="ET17">
            <v>0</v>
          </cell>
          <cell r="EU17">
            <v>0</v>
          </cell>
          <cell r="EV17">
            <v>0</v>
          </cell>
          <cell r="EW17">
            <v>2950</v>
          </cell>
          <cell r="EY17">
            <v>0</v>
          </cell>
          <cell r="EZ17">
            <v>0</v>
          </cell>
          <cell r="FA17">
            <v>0</v>
          </cell>
          <cell r="FB17">
            <v>2950</v>
          </cell>
          <cell r="FD17">
            <v>0</v>
          </cell>
          <cell r="FE17">
            <v>0</v>
          </cell>
          <cell r="FF17">
            <v>0</v>
          </cell>
          <cell r="FG17">
            <v>2950</v>
          </cell>
          <cell r="FI17">
            <v>0</v>
          </cell>
          <cell r="FJ17">
            <v>0</v>
          </cell>
          <cell r="FK17">
            <v>0</v>
          </cell>
          <cell r="FL17">
            <v>2950</v>
          </cell>
          <cell r="FN17">
            <v>0</v>
          </cell>
          <cell r="FO17">
            <v>0</v>
          </cell>
          <cell r="FP17">
            <v>0</v>
          </cell>
          <cell r="FQ17">
            <v>2950</v>
          </cell>
          <cell r="FS17">
            <v>0</v>
          </cell>
          <cell r="FT17">
            <v>0</v>
          </cell>
          <cell r="FU17">
            <v>0</v>
          </cell>
          <cell r="FV17">
            <v>2950</v>
          </cell>
          <cell r="FW17">
            <v>0</v>
          </cell>
          <cell r="FX17">
            <v>4000</v>
          </cell>
          <cell r="FY17">
            <v>8000</v>
          </cell>
          <cell r="FZ17">
            <v>12000</v>
          </cell>
        </row>
        <row r="18">
          <cell r="A18" t="str">
            <v>0CH5220K618</v>
          </cell>
          <cell r="B18">
            <v>10000</v>
          </cell>
          <cell r="C18">
            <v>9112</v>
          </cell>
          <cell r="D18">
            <v>1000</v>
          </cell>
          <cell r="E18">
            <v>0</v>
          </cell>
          <cell r="F18">
            <v>0</v>
          </cell>
          <cell r="G18">
            <v>0</v>
          </cell>
          <cell r="H18">
            <v>8112</v>
          </cell>
          <cell r="J18">
            <v>0</v>
          </cell>
          <cell r="K18">
            <v>0</v>
          </cell>
          <cell r="L18">
            <v>0</v>
          </cell>
          <cell r="M18">
            <v>8112</v>
          </cell>
          <cell r="O18">
            <v>0</v>
          </cell>
          <cell r="P18">
            <v>0</v>
          </cell>
          <cell r="Q18">
            <v>0</v>
          </cell>
          <cell r="R18">
            <v>8112</v>
          </cell>
          <cell r="S18">
            <v>4000</v>
          </cell>
          <cell r="T18">
            <v>0</v>
          </cell>
          <cell r="U18">
            <v>0</v>
          </cell>
          <cell r="V18">
            <v>0</v>
          </cell>
          <cell r="W18">
            <v>4112</v>
          </cell>
          <cell r="X18">
            <v>4000</v>
          </cell>
          <cell r="Y18">
            <v>0</v>
          </cell>
          <cell r="Z18">
            <v>0</v>
          </cell>
          <cell r="AA18">
            <v>0</v>
          </cell>
          <cell r="AB18">
            <v>112</v>
          </cell>
          <cell r="AC18">
            <v>2000</v>
          </cell>
          <cell r="AD18">
            <v>10000</v>
          </cell>
          <cell r="AE18">
            <v>10000</v>
          </cell>
          <cell r="AF18">
            <v>0</v>
          </cell>
          <cell r="AG18">
            <v>8112</v>
          </cell>
          <cell r="AH18">
            <v>4000</v>
          </cell>
          <cell r="AI18">
            <v>0</v>
          </cell>
          <cell r="AJ18">
            <v>0</v>
          </cell>
          <cell r="AK18">
            <v>0</v>
          </cell>
          <cell r="AL18">
            <v>4112</v>
          </cell>
          <cell r="AM18">
            <v>4000</v>
          </cell>
          <cell r="AN18">
            <v>0</v>
          </cell>
          <cell r="AO18">
            <v>0</v>
          </cell>
          <cell r="AP18">
            <v>0</v>
          </cell>
          <cell r="AQ18">
            <v>112</v>
          </cell>
          <cell r="AS18">
            <v>0</v>
          </cell>
          <cell r="AT18">
            <v>0</v>
          </cell>
          <cell r="AU18">
            <v>0</v>
          </cell>
          <cell r="AV18">
            <v>112</v>
          </cell>
          <cell r="AW18">
            <v>2000</v>
          </cell>
          <cell r="AX18">
            <v>10000</v>
          </cell>
          <cell r="AY18">
            <v>10000</v>
          </cell>
          <cell r="AZ18">
            <v>0</v>
          </cell>
          <cell r="BA18">
            <v>8112</v>
          </cell>
          <cell r="BC18">
            <v>0</v>
          </cell>
          <cell r="BD18">
            <v>0</v>
          </cell>
          <cell r="BE18">
            <v>0</v>
          </cell>
          <cell r="BF18">
            <v>8112</v>
          </cell>
          <cell r="BH18">
            <v>0</v>
          </cell>
          <cell r="BI18">
            <v>0</v>
          </cell>
          <cell r="BJ18">
            <v>0</v>
          </cell>
          <cell r="BK18">
            <v>8112</v>
          </cell>
          <cell r="BM18">
            <v>0</v>
          </cell>
          <cell r="BN18">
            <v>0</v>
          </cell>
          <cell r="BO18">
            <v>0</v>
          </cell>
          <cell r="BP18">
            <v>8112</v>
          </cell>
          <cell r="BR18">
            <v>0</v>
          </cell>
          <cell r="BS18">
            <v>0</v>
          </cell>
          <cell r="BT18">
            <v>0</v>
          </cell>
          <cell r="BU18">
            <v>8112</v>
          </cell>
          <cell r="BW18">
            <v>0</v>
          </cell>
          <cell r="BX18">
            <v>0</v>
          </cell>
          <cell r="BY18">
            <v>0</v>
          </cell>
          <cell r="BZ18">
            <v>8112</v>
          </cell>
          <cell r="CB18">
            <v>0</v>
          </cell>
          <cell r="CC18">
            <v>0</v>
          </cell>
          <cell r="CD18">
            <v>0</v>
          </cell>
          <cell r="CE18">
            <v>8112</v>
          </cell>
          <cell r="CG18">
            <v>0</v>
          </cell>
          <cell r="CH18">
            <v>0</v>
          </cell>
          <cell r="CI18">
            <v>0</v>
          </cell>
          <cell r="CJ18">
            <v>8112</v>
          </cell>
          <cell r="CL18">
            <v>0</v>
          </cell>
          <cell r="CM18">
            <v>0</v>
          </cell>
          <cell r="CN18">
            <v>0</v>
          </cell>
          <cell r="CO18">
            <v>8112</v>
          </cell>
          <cell r="CQ18">
            <v>0</v>
          </cell>
          <cell r="CR18">
            <v>0</v>
          </cell>
          <cell r="CS18">
            <v>0</v>
          </cell>
          <cell r="CT18">
            <v>8112</v>
          </cell>
          <cell r="CV18">
            <v>0</v>
          </cell>
          <cell r="CW18">
            <v>0</v>
          </cell>
          <cell r="CX18">
            <v>0</v>
          </cell>
          <cell r="CY18">
            <v>8112</v>
          </cell>
          <cell r="DA18">
            <v>0</v>
          </cell>
          <cell r="DB18">
            <v>0</v>
          </cell>
          <cell r="DC18">
            <v>0</v>
          </cell>
          <cell r="DD18">
            <v>8112</v>
          </cell>
          <cell r="DF18">
            <v>0</v>
          </cell>
          <cell r="DG18">
            <v>0</v>
          </cell>
          <cell r="DH18">
            <v>0</v>
          </cell>
          <cell r="DI18">
            <v>8112</v>
          </cell>
          <cell r="DK18">
            <v>0</v>
          </cell>
          <cell r="DL18">
            <v>0</v>
          </cell>
          <cell r="DM18">
            <v>0</v>
          </cell>
          <cell r="DN18">
            <v>8112</v>
          </cell>
          <cell r="DP18">
            <v>0</v>
          </cell>
          <cell r="DQ18">
            <v>0</v>
          </cell>
          <cell r="DR18">
            <v>0</v>
          </cell>
          <cell r="DS18">
            <v>8112</v>
          </cell>
          <cell r="DU18">
            <v>0</v>
          </cell>
          <cell r="DV18">
            <v>0</v>
          </cell>
          <cell r="DW18">
            <v>0</v>
          </cell>
          <cell r="DX18">
            <v>8112</v>
          </cell>
          <cell r="DZ18">
            <v>0</v>
          </cell>
          <cell r="EA18">
            <v>0</v>
          </cell>
          <cell r="EB18">
            <v>0</v>
          </cell>
          <cell r="EC18">
            <v>8112</v>
          </cell>
          <cell r="EE18">
            <v>0</v>
          </cell>
          <cell r="EF18">
            <v>0</v>
          </cell>
          <cell r="EG18">
            <v>0</v>
          </cell>
          <cell r="EH18">
            <v>8112</v>
          </cell>
          <cell r="EJ18">
            <v>0</v>
          </cell>
          <cell r="EK18">
            <v>0</v>
          </cell>
          <cell r="EL18">
            <v>0</v>
          </cell>
          <cell r="EM18">
            <v>8112</v>
          </cell>
          <cell r="EO18">
            <v>0</v>
          </cell>
          <cell r="EP18">
            <v>0</v>
          </cell>
          <cell r="EQ18">
            <v>0</v>
          </cell>
          <cell r="ER18">
            <v>8112</v>
          </cell>
          <cell r="ET18">
            <v>0</v>
          </cell>
          <cell r="EU18">
            <v>0</v>
          </cell>
          <cell r="EV18">
            <v>0</v>
          </cell>
          <cell r="EW18">
            <v>8112</v>
          </cell>
          <cell r="EY18">
            <v>0</v>
          </cell>
          <cell r="EZ18">
            <v>0</v>
          </cell>
          <cell r="FA18">
            <v>0</v>
          </cell>
          <cell r="FB18">
            <v>8112</v>
          </cell>
          <cell r="FD18">
            <v>0</v>
          </cell>
          <cell r="FE18">
            <v>0</v>
          </cell>
          <cell r="FF18">
            <v>0</v>
          </cell>
          <cell r="FG18">
            <v>8112</v>
          </cell>
          <cell r="FH18">
            <v>200</v>
          </cell>
          <cell r="FI18">
            <v>0</v>
          </cell>
          <cell r="FJ18">
            <v>0</v>
          </cell>
          <cell r="FK18">
            <v>0</v>
          </cell>
          <cell r="FL18">
            <v>7912</v>
          </cell>
          <cell r="FM18">
            <v>500</v>
          </cell>
          <cell r="FN18">
            <v>0</v>
          </cell>
          <cell r="FO18">
            <v>0</v>
          </cell>
          <cell r="FP18">
            <v>0</v>
          </cell>
          <cell r="FQ18">
            <v>7412</v>
          </cell>
          <cell r="FS18">
            <v>0</v>
          </cell>
          <cell r="FT18">
            <v>0</v>
          </cell>
          <cell r="FU18">
            <v>0</v>
          </cell>
          <cell r="FV18">
            <v>7412</v>
          </cell>
          <cell r="FW18">
            <v>0</v>
          </cell>
          <cell r="FX18">
            <v>0</v>
          </cell>
          <cell r="FY18">
            <v>20000</v>
          </cell>
          <cell r="FZ18">
            <v>20000</v>
          </cell>
        </row>
        <row r="19">
          <cell r="A19" t="str">
            <v>0CH5470K618</v>
          </cell>
          <cell r="B19">
            <v>10000</v>
          </cell>
          <cell r="C19">
            <v>6965</v>
          </cell>
          <cell r="D19">
            <v>500</v>
          </cell>
          <cell r="E19">
            <v>0</v>
          </cell>
          <cell r="F19">
            <v>0</v>
          </cell>
          <cell r="G19">
            <v>0</v>
          </cell>
          <cell r="H19">
            <v>6465</v>
          </cell>
          <cell r="I19">
            <v>2000</v>
          </cell>
          <cell r="J19">
            <v>0</v>
          </cell>
          <cell r="K19">
            <v>0</v>
          </cell>
          <cell r="L19">
            <v>0</v>
          </cell>
          <cell r="M19">
            <v>4465</v>
          </cell>
          <cell r="N19">
            <v>500</v>
          </cell>
          <cell r="O19">
            <v>0</v>
          </cell>
          <cell r="P19">
            <v>0</v>
          </cell>
          <cell r="Q19">
            <v>0</v>
          </cell>
          <cell r="R19">
            <v>3965</v>
          </cell>
          <cell r="S19">
            <v>2000</v>
          </cell>
          <cell r="T19">
            <v>0</v>
          </cell>
          <cell r="U19">
            <v>0</v>
          </cell>
          <cell r="V19">
            <v>0</v>
          </cell>
          <cell r="W19">
            <v>1965</v>
          </cell>
          <cell r="X19">
            <v>2000</v>
          </cell>
          <cell r="Y19">
            <v>10000</v>
          </cell>
          <cell r="Z19">
            <v>10000</v>
          </cell>
          <cell r="AA19">
            <v>0</v>
          </cell>
          <cell r="AB19">
            <v>9965</v>
          </cell>
          <cell r="AC19">
            <v>1000</v>
          </cell>
          <cell r="AD19">
            <v>0</v>
          </cell>
          <cell r="AE19">
            <v>0</v>
          </cell>
          <cell r="AF19">
            <v>0</v>
          </cell>
          <cell r="AG19">
            <v>8965</v>
          </cell>
          <cell r="AH19">
            <v>2000</v>
          </cell>
          <cell r="AI19">
            <v>0</v>
          </cell>
          <cell r="AJ19">
            <v>0</v>
          </cell>
          <cell r="AK19">
            <v>0</v>
          </cell>
          <cell r="AL19">
            <v>6965</v>
          </cell>
          <cell r="AM19">
            <v>2000</v>
          </cell>
          <cell r="AN19">
            <v>0</v>
          </cell>
          <cell r="AO19">
            <v>0</v>
          </cell>
          <cell r="AP19">
            <v>0</v>
          </cell>
          <cell r="AQ19">
            <v>4965</v>
          </cell>
          <cell r="AS19">
            <v>0</v>
          </cell>
          <cell r="AT19">
            <v>0</v>
          </cell>
          <cell r="AU19">
            <v>0</v>
          </cell>
          <cell r="AV19">
            <v>4965</v>
          </cell>
          <cell r="AW19">
            <v>1000</v>
          </cell>
          <cell r="AX19">
            <v>0</v>
          </cell>
          <cell r="AY19">
            <v>0</v>
          </cell>
          <cell r="AZ19">
            <v>0</v>
          </cell>
          <cell r="BA19">
            <v>3965</v>
          </cell>
          <cell r="BB19">
            <v>500</v>
          </cell>
          <cell r="BC19">
            <v>0</v>
          </cell>
          <cell r="BD19">
            <v>0</v>
          </cell>
          <cell r="BE19">
            <v>0</v>
          </cell>
          <cell r="BF19">
            <v>3465</v>
          </cell>
          <cell r="BG19">
            <v>2000</v>
          </cell>
          <cell r="BH19">
            <v>0</v>
          </cell>
          <cell r="BI19">
            <v>0</v>
          </cell>
          <cell r="BJ19">
            <v>0</v>
          </cell>
          <cell r="BK19">
            <v>1465</v>
          </cell>
          <cell r="BL19">
            <v>1000</v>
          </cell>
          <cell r="BM19">
            <v>0</v>
          </cell>
          <cell r="BN19">
            <v>0</v>
          </cell>
          <cell r="BO19">
            <v>0</v>
          </cell>
          <cell r="BP19">
            <v>465</v>
          </cell>
          <cell r="BQ19">
            <v>25</v>
          </cell>
          <cell r="BR19">
            <v>0</v>
          </cell>
          <cell r="BS19">
            <v>0</v>
          </cell>
          <cell r="BT19">
            <v>0</v>
          </cell>
          <cell r="BU19">
            <v>440</v>
          </cell>
          <cell r="BV19">
            <v>2000</v>
          </cell>
          <cell r="BW19">
            <v>10000</v>
          </cell>
          <cell r="BX19">
            <v>10000</v>
          </cell>
          <cell r="BY19">
            <v>0</v>
          </cell>
          <cell r="BZ19">
            <v>8440</v>
          </cell>
          <cell r="CB19">
            <v>0</v>
          </cell>
          <cell r="CC19">
            <v>0</v>
          </cell>
          <cell r="CD19">
            <v>0</v>
          </cell>
          <cell r="CE19">
            <v>8440</v>
          </cell>
          <cell r="CF19">
            <v>2000</v>
          </cell>
          <cell r="CG19">
            <v>0</v>
          </cell>
          <cell r="CH19">
            <v>0</v>
          </cell>
          <cell r="CI19">
            <v>0</v>
          </cell>
          <cell r="CJ19">
            <v>6440</v>
          </cell>
          <cell r="CK19">
            <v>2000</v>
          </cell>
          <cell r="CL19">
            <v>0</v>
          </cell>
          <cell r="CM19">
            <v>0</v>
          </cell>
          <cell r="CN19">
            <v>0</v>
          </cell>
          <cell r="CO19">
            <v>4440</v>
          </cell>
          <cell r="CP19">
            <v>2000</v>
          </cell>
          <cell r="CQ19">
            <v>0</v>
          </cell>
          <cell r="CR19">
            <v>0</v>
          </cell>
          <cell r="CS19">
            <v>0</v>
          </cell>
          <cell r="CT19">
            <v>2440</v>
          </cell>
          <cell r="CU19">
            <v>232</v>
          </cell>
          <cell r="CV19">
            <v>0</v>
          </cell>
          <cell r="CW19">
            <v>0</v>
          </cell>
          <cell r="CX19">
            <v>0</v>
          </cell>
          <cell r="CY19">
            <v>2208</v>
          </cell>
          <cell r="CZ19">
            <v>2000</v>
          </cell>
          <cell r="DA19">
            <v>0</v>
          </cell>
          <cell r="DB19">
            <v>0</v>
          </cell>
          <cell r="DC19">
            <v>0</v>
          </cell>
          <cell r="DD19">
            <v>208</v>
          </cell>
          <cell r="DE19">
            <v>1440</v>
          </cell>
          <cell r="DF19">
            <v>10000</v>
          </cell>
          <cell r="DG19">
            <v>10000</v>
          </cell>
          <cell r="DH19">
            <v>0</v>
          </cell>
          <cell r="DI19">
            <v>8768</v>
          </cell>
          <cell r="DJ19">
            <v>2000</v>
          </cell>
          <cell r="DK19">
            <v>0</v>
          </cell>
          <cell r="DL19">
            <v>0</v>
          </cell>
          <cell r="DM19">
            <v>0</v>
          </cell>
          <cell r="DN19">
            <v>6768</v>
          </cell>
          <cell r="DO19">
            <v>2000</v>
          </cell>
          <cell r="DP19">
            <v>0</v>
          </cell>
          <cell r="DQ19">
            <v>0</v>
          </cell>
          <cell r="DR19">
            <v>0</v>
          </cell>
          <cell r="DS19">
            <v>4768</v>
          </cell>
          <cell r="DT19">
            <v>2000</v>
          </cell>
          <cell r="DU19">
            <v>0</v>
          </cell>
          <cell r="DV19">
            <v>0</v>
          </cell>
          <cell r="DW19">
            <v>0</v>
          </cell>
          <cell r="DX19">
            <v>2768</v>
          </cell>
          <cell r="DY19">
            <v>2000</v>
          </cell>
          <cell r="DZ19">
            <v>0</v>
          </cell>
          <cell r="EA19">
            <v>0</v>
          </cell>
          <cell r="EB19">
            <v>0</v>
          </cell>
          <cell r="EC19">
            <v>768</v>
          </cell>
          <cell r="ED19">
            <v>584</v>
          </cell>
          <cell r="EE19">
            <v>0</v>
          </cell>
          <cell r="EF19">
            <v>0</v>
          </cell>
          <cell r="EG19">
            <v>0</v>
          </cell>
          <cell r="EH19">
            <v>184</v>
          </cell>
          <cell r="EJ19">
            <v>0</v>
          </cell>
          <cell r="EK19">
            <v>0</v>
          </cell>
          <cell r="EL19">
            <v>0</v>
          </cell>
          <cell r="EM19">
            <v>184</v>
          </cell>
          <cell r="EO19">
            <v>0</v>
          </cell>
          <cell r="EP19">
            <v>0</v>
          </cell>
          <cell r="EQ19">
            <v>0</v>
          </cell>
          <cell r="ER19">
            <v>184</v>
          </cell>
          <cell r="ET19">
            <v>0</v>
          </cell>
          <cell r="EU19">
            <v>0</v>
          </cell>
          <cell r="EV19">
            <v>0</v>
          </cell>
          <cell r="EW19">
            <v>184</v>
          </cell>
          <cell r="EX19">
            <v>2000</v>
          </cell>
          <cell r="EY19">
            <v>10000</v>
          </cell>
          <cell r="EZ19">
            <v>10000</v>
          </cell>
          <cell r="FA19">
            <v>0</v>
          </cell>
          <cell r="FB19">
            <v>8184</v>
          </cell>
          <cell r="FC19">
            <v>600</v>
          </cell>
          <cell r="FD19">
            <v>0</v>
          </cell>
          <cell r="FE19">
            <v>0</v>
          </cell>
          <cell r="FF19">
            <v>0</v>
          </cell>
          <cell r="FG19">
            <v>7584</v>
          </cell>
          <cell r="FH19">
            <v>100</v>
          </cell>
          <cell r="FI19">
            <v>0</v>
          </cell>
          <cell r="FJ19">
            <v>0</v>
          </cell>
          <cell r="FK19">
            <v>0</v>
          </cell>
          <cell r="FL19">
            <v>7484</v>
          </cell>
          <cell r="FM19">
            <v>250</v>
          </cell>
          <cell r="FN19">
            <v>0</v>
          </cell>
          <cell r="FO19">
            <v>0</v>
          </cell>
          <cell r="FP19">
            <v>0</v>
          </cell>
          <cell r="FQ19">
            <v>7234</v>
          </cell>
          <cell r="FR19">
            <v>4000</v>
          </cell>
          <cell r="FS19">
            <v>0</v>
          </cell>
          <cell r="FT19">
            <v>0</v>
          </cell>
          <cell r="FU19">
            <v>0</v>
          </cell>
          <cell r="FV19">
            <v>3234</v>
          </cell>
          <cell r="FW19">
            <v>0</v>
          </cell>
          <cell r="FX19">
            <v>30000</v>
          </cell>
          <cell r="FY19">
            <v>10000</v>
          </cell>
          <cell r="FZ19">
            <v>40000</v>
          </cell>
        </row>
        <row r="20">
          <cell r="A20" t="str">
            <v>0CK101BK4EA</v>
          </cell>
          <cell r="B20">
            <v>10000</v>
          </cell>
          <cell r="C20">
            <v>4022</v>
          </cell>
          <cell r="D20">
            <v>1500</v>
          </cell>
          <cell r="E20">
            <v>0</v>
          </cell>
          <cell r="F20">
            <v>0</v>
          </cell>
          <cell r="G20">
            <v>0</v>
          </cell>
          <cell r="H20">
            <v>2522</v>
          </cell>
          <cell r="I20">
            <v>4000</v>
          </cell>
          <cell r="J20">
            <v>10000</v>
          </cell>
          <cell r="K20">
            <v>10000</v>
          </cell>
          <cell r="L20">
            <v>0</v>
          </cell>
          <cell r="M20">
            <v>8522</v>
          </cell>
          <cell r="N20">
            <v>1000</v>
          </cell>
          <cell r="O20">
            <v>0</v>
          </cell>
          <cell r="P20">
            <v>0</v>
          </cell>
          <cell r="Q20">
            <v>0</v>
          </cell>
          <cell r="R20">
            <v>7522</v>
          </cell>
          <cell r="S20">
            <v>6000</v>
          </cell>
          <cell r="T20">
            <v>0</v>
          </cell>
          <cell r="U20">
            <v>0</v>
          </cell>
          <cell r="V20">
            <v>0</v>
          </cell>
          <cell r="W20">
            <v>1522</v>
          </cell>
          <cell r="X20">
            <v>6000</v>
          </cell>
          <cell r="Y20">
            <v>10000</v>
          </cell>
          <cell r="Z20">
            <v>10000</v>
          </cell>
          <cell r="AA20">
            <v>0</v>
          </cell>
          <cell r="AB20">
            <v>5522</v>
          </cell>
          <cell r="AC20">
            <v>3000</v>
          </cell>
          <cell r="AD20">
            <v>0</v>
          </cell>
          <cell r="AE20">
            <v>0</v>
          </cell>
          <cell r="AF20">
            <v>0</v>
          </cell>
          <cell r="AG20">
            <v>2522</v>
          </cell>
          <cell r="AH20">
            <v>6000</v>
          </cell>
          <cell r="AI20">
            <v>10000</v>
          </cell>
          <cell r="AJ20">
            <v>10000</v>
          </cell>
          <cell r="AK20">
            <v>0</v>
          </cell>
          <cell r="AL20">
            <v>6522</v>
          </cell>
          <cell r="AM20">
            <v>6000</v>
          </cell>
          <cell r="AN20">
            <v>0</v>
          </cell>
          <cell r="AO20">
            <v>0</v>
          </cell>
          <cell r="AP20">
            <v>0</v>
          </cell>
          <cell r="AQ20">
            <v>522</v>
          </cell>
          <cell r="AR20">
            <v>4000</v>
          </cell>
          <cell r="AS20">
            <v>10000</v>
          </cell>
          <cell r="AT20">
            <v>10000</v>
          </cell>
          <cell r="AU20">
            <v>0</v>
          </cell>
          <cell r="AV20">
            <v>6522</v>
          </cell>
          <cell r="AW20">
            <v>3000</v>
          </cell>
          <cell r="AX20">
            <v>0</v>
          </cell>
          <cell r="AY20">
            <v>0</v>
          </cell>
          <cell r="AZ20">
            <v>0</v>
          </cell>
          <cell r="BA20">
            <v>3522</v>
          </cell>
          <cell r="BB20">
            <v>1000</v>
          </cell>
          <cell r="BC20">
            <v>0</v>
          </cell>
          <cell r="BD20">
            <v>0</v>
          </cell>
          <cell r="BE20">
            <v>0</v>
          </cell>
          <cell r="BF20">
            <v>2522</v>
          </cell>
          <cell r="BG20">
            <v>4000</v>
          </cell>
          <cell r="BH20">
            <v>10000</v>
          </cell>
          <cell r="BI20">
            <v>10000</v>
          </cell>
          <cell r="BJ20">
            <v>0</v>
          </cell>
          <cell r="BK20">
            <v>8522</v>
          </cell>
          <cell r="BL20">
            <v>2000</v>
          </cell>
          <cell r="BM20">
            <v>0</v>
          </cell>
          <cell r="BN20">
            <v>0</v>
          </cell>
          <cell r="BO20">
            <v>0</v>
          </cell>
          <cell r="BP20">
            <v>6522</v>
          </cell>
          <cell r="BQ20">
            <v>150</v>
          </cell>
          <cell r="BR20">
            <v>0</v>
          </cell>
          <cell r="BS20">
            <v>0</v>
          </cell>
          <cell r="BT20">
            <v>0</v>
          </cell>
          <cell r="BU20">
            <v>6372</v>
          </cell>
          <cell r="BV20">
            <v>2000</v>
          </cell>
          <cell r="BW20">
            <v>0</v>
          </cell>
          <cell r="BX20">
            <v>0</v>
          </cell>
          <cell r="BY20">
            <v>0</v>
          </cell>
          <cell r="BZ20">
            <v>4372</v>
          </cell>
          <cell r="CA20">
            <v>2000</v>
          </cell>
          <cell r="CB20">
            <v>0</v>
          </cell>
          <cell r="CC20">
            <v>0</v>
          </cell>
          <cell r="CD20">
            <v>0</v>
          </cell>
          <cell r="CE20">
            <v>2372</v>
          </cell>
          <cell r="CF20">
            <v>2000</v>
          </cell>
          <cell r="CG20">
            <v>0</v>
          </cell>
          <cell r="CH20">
            <v>0</v>
          </cell>
          <cell r="CI20">
            <v>0</v>
          </cell>
          <cell r="CJ20">
            <v>372</v>
          </cell>
          <cell r="CK20">
            <v>12000</v>
          </cell>
          <cell r="CL20">
            <v>20000</v>
          </cell>
          <cell r="CM20">
            <v>20000</v>
          </cell>
          <cell r="CN20">
            <v>0</v>
          </cell>
          <cell r="CO20">
            <v>8372</v>
          </cell>
          <cell r="CP20">
            <v>12000</v>
          </cell>
          <cell r="CQ20">
            <v>10000</v>
          </cell>
          <cell r="CR20">
            <v>10000</v>
          </cell>
          <cell r="CS20">
            <v>0</v>
          </cell>
          <cell r="CT20">
            <v>6372</v>
          </cell>
          <cell r="CU20">
            <v>1392</v>
          </cell>
          <cell r="CV20">
            <v>0</v>
          </cell>
          <cell r="CW20">
            <v>0</v>
          </cell>
          <cell r="CX20">
            <v>0</v>
          </cell>
          <cell r="CY20">
            <v>4980</v>
          </cell>
          <cell r="CZ20">
            <v>12000</v>
          </cell>
          <cell r="DA20">
            <v>10000</v>
          </cell>
          <cell r="DB20">
            <v>10000</v>
          </cell>
          <cell r="DC20">
            <v>0</v>
          </cell>
          <cell r="DD20">
            <v>2980</v>
          </cell>
          <cell r="DE20">
            <v>8640</v>
          </cell>
          <cell r="DF20">
            <v>10000</v>
          </cell>
          <cell r="DG20">
            <v>10000</v>
          </cell>
          <cell r="DH20">
            <v>0</v>
          </cell>
          <cell r="DI20">
            <v>4340</v>
          </cell>
          <cell r="DJ20">
            <v>12000</v>
          </cell>
          <cell r="DK20">
            <v>10000</v>
          </cell>
          <cell r="DL20">
            <v>10000</v>
          </cell>
          <cell r="DM20">
            <v>0</v>
          </cell>
          <cell r="DN20">
            <v>2340</v>
          </cell>
          <cell r="DO20">
            <v>12000</v>
          </cell>
          <cell r="DP20">
            <v>10000</v>
          </cell>
          <cell r="DQ20">
            <v>10000</v>
          </cell>
          <cell r="DR20">
            <v>0</v>
          </cell>
          <cell r="DS20">
            <v>340</v>
          </cell>
          <cell r="DT20">
            <v>12000</v>
          </cell>
          <cell r="DU20">
            <v>20000</v>
          </cell>
          <cell r="DV20">
            <v>20000</v>
          </cell>
          <cell r="DW20">
            <v>0</v>
          </cell>
          <cell r="DX20">
            <v>8340</v>
          </cell>
          <cell r="DY20">
            <v>12000</v>
          </cell>
          <cell r="DZ20">
            <v>10000</v>
          </cell>
          <cell r="EA20">
            <v>10000</v>
          </cell>
          <cell r="EB20">
            <v>0</v>
          </cell>
          <cell r="EC20">
            <v>6340</v>
          </cell>
          <cell r="ED20">
            <v>3504</v>
          </cell>
          <cell r="EE20">
            <v>0</v>
          </cell>
          <cell r="EF20">
            <v>0</v>
          </cell>
          <cell r="EG20">
            <v>0</v>
          </cell>
          <cell r="EH20">
            <v>2836</v>
          </cell>
          <cell r="EI20">
            <v>4000</v>
          </cell>
          <cell r="EJ20">
            <v>10000</v>
          </cell>
          <cell r="EK20">
            <v>10000</v>
          </cell>
          <cell r="EL20">
            <v>0</v>
          </cell>
          <cell r="EM20">
            <v>8836</v>
          </cell>
          <cell r="EN20">
            <v>8000</v>
          </cell>
          <cell r="EO20">
            <v>0</v>
          </cell>
          <cell r="EP20">
            <v>0</v>
          </cell>
          <cell r="EQ20">
            <v>0</v>
          </cell>
          <cell r="ER20">
            <v>836</v>
          </cell>
          <cell r="ES20">
            <v>800</v>
          </cell>
          <cell r="ET20">
            <v>0</v>
          </cell>
          <cell r="EU20">
            <v>0</v>
          </cell>
          <cell r="EV20">
            <v>0</v>
          </cell>
          <cell r="EW20">
            <v>36</v>
          </cell>
          <cell r="EX20">
            <v>12000</v>
          </cell>
          <cell r="EY20">
            <v>20000</v>
          </cell>
          <cell r="EZ20">
            <v>20000</v>
          </cell>
          <cell r="FA20">
            <v>0</v>
          </cell>
          <cell r="FB20">
            <v>8036</v>
          </cell>
          <cell r="FC20">
            <v>600</v>
          </cell>
          <cell r="FD20">
            <v>0</v>
          </cell>
          <cell r="FE20">
            <v>0</v>
          </cell>
          <cell r="FF20">
            <v>0</v>
          </cell>
          <cell r="FG20">
            <v>7436</v>
          </cell>
          <cell r="FH20">
            <v>300</v>
          </cell>
          <cell r="FI20">
            <v>0</v>
          </cell>
          <cell r="FJ20">
            <v>0</v>
          </cell>
          <cell r="FK20">
            <v>0</v>
          </cell>
          <cell r="FL20">
            <v>7136</v>
          </cell>
          <cell r="FM20">
            <v>750</v>
          </cell>
          <cell r="FN20">
            <v>0</v>
          </cell>
          <cell r="FO20">
            <v>0</v>
          </cell>
          <cell r="FP20">
            <v>0</v>
          </cell>
          <cell r="FQ20">
            <v>6386</v>
          </cell>
          <cell r="FR20">
            <v>4000</v>
          </cell>
          <cell r="FS20">
            <v>0</v>
          </cell>
          <cell r="FT20">
            <v>0</v>
          </cell>
          <cell r="FU20">
            <v>0</v>
          </cell>
          <cell r="FV20">
            <v>2386</v>
          </cell>
          <cell r="FW20">
            <v>0</v>
          </cell>
          <cell r="FX20">
            <v>80000</v>
          </cell>
          <cell r="FY20">
            <v>50000</v>
          </cell>
          <cell r="FZ20">
            <v>130000</v>
          </cell>
        </row>
        <row r="21">
          <cell r="A21" t="str">
            <v>0CK102BK56A</v>
          </cell>
          <cell r="B21">
            <v>10000</v>
          </cell>
          <cell r="C21">
            <v>4234</v>
          </cell>
          <cell r="D21">
            <v>1500</v>
          </cell>
          <cell r="E21">
            <v>0</v>
          </cell>
          <cell r="F21">
            <v>0</v>
          </cell>
          <cell r="G21">
            <v>0</v>
          </cell>
          <cell r="H21">
            <v>2734</v>
          </cell>
          <cell r="I21">
            <v>10000</v>
          </cell>
          <cell r="J21">
            <v>10000</v>
          </cell>
          <cell r="K21">
            <v>10000</v>
          </cell>
          <cell r="L21">
            <v>0</v>
          </cell>
          <cell r="M21">
            <v>2734</v>
          </cell>
          <cell r="N21">
            <v>2500</v>
          </cell>
          <cell r="O21">
            <v>0</v>
          </cell>
          <cell r="P21">
            <v>0</v>
          </cell>
          <cell r="Q21">
            <v>0</v>
          </cell>
          <cell r="R21">
            <v>234</v>
          </cell>
          <cell r="S21">
            <v>6000</v>
          </cell>
          <cell r="T21">
            <v>10000</v>
          </cell>
          <cell r="U21">
            <v>10000</v>
          </cell>
          <cell r="V21">
            <v>0</v>
          </cell>
          <cell r="W21">
            <v>4234</v>
          </cell>
          <cell r="X21">
            <v>6000</v>
          </cell>
          <cell r="Y21">
            <v>10000</v>
          </cell>
          <cell r="Z21">
            <v>10000</v>
          </cell>
          <cell r="AA21">
            <v>0</v>
          </cell>
          <cell r="AB21">
            <v>8234</v>
          </cell>
          <cell r="AC21">
            <v>3000</v>
          </cell>
          <cell r="AD21">
            <v>0</v>
          </cell>
          <cell r="AE21">
            <v>0</v>
          </cell>
          <cell r="AF21">
            <v>0</v>
          </cell>
          <cell r="AG21">
            <v>5234</v>
          </cell>
          <cell r="AH21">
            <v>6000</v>
          </cell>
          <cell r="AI21">
            <v>10000</v>
          </cell>
          <cell r="AJ21">
            <v>10000</v>
          </cell>
          <cell r="AK21">
            <v>0</v>
          </cell>
          <cell r="AL21">
            <v>9234</v>
          </cell>
          <cell r="AM21">
            <v>6000</v>
          </cell>
          <cell r="AN21">
            <v>0</v>
          </cell>
          <cell r="AO21">
            <v>0</v>
          </cell>
          <cell r="AP21">
            <v>0</v>
          </cell>
          <cell r="AQ21">
            <v>3234</v>
          </cell>
          <cell r="AR21">
            <v>3000</v>
          </cell>
          <cell r="AS21">
            <v>0</v>
          </cell>
          <cell r="AT21">
            <v>0</v>
          </cell>
          <cell r="AU21">
            <v>0</v>
          </cell>
          <cell r="AV21">
            <v>234</v>
          </cell>
          <cell r="AW21">
            <v>3000</v>
          </cell>
          <cell r="AX21">
            <v>10000</v>
          </cell>
          <cell r="AY21">
            <v>10000</v>
          </cell>
          <cell r="AZ21">
            <v>0</v>
          </cell>
          <cell r="BA21">
            <v>7234</v>
          </cell>
          <cell r="BB21">
            <v>2500</v>
          </cell>
          <cell r="BC21">
            <v>0</v>
          </cell>
          <cell r="BD21">
            <v>0</v>
          </cell>
          <cell r="BE21">
            <v>0</v>
          </cell>
          <cell r="BF21">
            <v>4734</v>
          </cell>
          <cell r="BG21">
            <v>10000</v>
          </cell>
          <cell r="BH21">
            <v>10000</v>
          </cell>
          <cell r="BI21">
            <v>10000</v>
          </cell>
          <cell r="BJ21">
            <v>0</v>
          </cell>
          <cell r="BK21">
            <v>4734</v>
          </cell>
          <cell r="BL21">
            <v>5000</v>
          </cell>
          <cell r="BM21">
            <v>10000</v>
          </cell>
          <cell r="BN21">
            <v>10000</v>
          </cell>
          <cell r="BO21">
            <v>0</v>
          </cell>
          <cell r="BP21">
            <v>9734</v>
          </cell>
          <cell r="BQ21">
            <v>50</v>
          </cell>
          <cell r="BR21">
            <v>0</v>
          </cell>
          <cell r="BS21">
            <v>0</v>
          </cell>
          <cell r="BT21">
            <v>0</v>
          </cell>
          <cell r="BU21">
            <v>9684</v>
          </cell>
          <cell r="BV21">
            <v>3000</v>
          </cell>
          <cell r="BW21">
            <v>0</v>
          </cell>
          <cell r="BX21">
            <v>0</v>
          </cell>
          <cell r="BY21">
            <v>0</v>
          </cell>
          <cell r="BZ21">
            <v>6684</v>
          </cell>
          <cell r="CA21">
            <v>1500</v>
          </cell>
          <cell r="CB21">
            <v>0</v>
          </cell>
          <cell r="CC21">
            <v>0</v>
          </cell>
          <cell r="CD21">
            <v>0</v>
          </cell>
          <cell r="CE21">
            <v>5184</v>
          </cell>
          <cell r="CF21">
            <v>3000</v>
          </cell>
          <cell r="CG21">
            <v>0</v>
          </cell>
          <cell r="CH21">
            <v>0</v>
          </cell>
          <cell r="CI21">
            <v>0</v>
          </cell>
          <cell r="CJ21">
            <v>2184</v>
          </cell>
          <cell r="CK21">
            <v>4000</v>
          </cell>
          <cell r="CL21">
            <v>10000</v>
          </cell>
          <cell r="CM21">
            <v>10000</v>
          </cell>
          <cell r="CN21">
            <v>0</v>
          </cell>
          <cell r="CO21">
            <v>8184</v>
          </cell>
          <cell r="CP21">
            <v>4000</v>
          </cell>
          <cell r="CQ21">
            <v>0</v>
          </cell>
          <cell r="CR21">
            <v>0</v>
          </cell>
          <cell r="CS21">
            <v>0</v>
          </cell>
          <cell r="CT21">
            <v>4184</v>
          </cell>
          <cell r="CU21">
            <v>464</v>
          </cell>
          <cell r="CV21">
            <v>0</v>
          </cell>
          <cell r="CW21">
            <v>0</v>
          </cell>
          <cell r="CX21">
            <v>0</v>
          </cell>
          <cell r="CY21">
            <v>3720</v>
          </cell>
          <cell r="CZ21">
            <v>4000</v>
          </cell>
          <cell r="DA21">
            <v>10000</v>
          </cell>
          <cell r="DB21">
            <v>10000</v>
          </cell>
          <cell r="DC21">
            <v>0</v>
          </cell>
          <cell r="DD21">
            <v>9720</v>
          </cell>
          <cell r="DE21">
            <v>2880</v>
          </cell>
          <cell r="DF21">
            <v>0</v>
          </cell>
          <cell r="DG21">
            <v>0</v>
          </cell>
          <cell r="DH21">
            <v>0</v>
          </cell>
          <cell r="DI21">
            <v>6840</v>
          </cell>
          <cell r="DJ21">
            <v>4000</v>
          </cell>
          <cell r="DK21">
            <v>0</v>
          </cell>
          <cell r="DL21">
            <v>0</v>
          </cell>
          <cell r="DM21">
            <v>0</v>
          </cell>
          <cell r="DN21">
            <v>2840</v>
          </cell>
          <cell r="DO21">
            <v>4000</v>
          </cell>
          <cell r="DP21">
            <v>10000</v>
          </cell>
          <cell r="DQ21">
            <v>10000</v>
          </cell>
          <cell r="DR21">
            <v>0</v>
          </cell>
          <cell r="DS21">
            <v>8840</v>
          </cell>
          <cell r="DT21">
            <v>4000</v>
          </cell>
          <cell r="DU21">
            <v>0</v>
          </cell>
          <cell r="DV21">
            <v>0</v>
          </cell>
          <cell r="DW21">
            <v>0</v>
          </cell>
          <cell r="DX21">
            <v>4840</v>
          </cell>
          <cell r="DY21">
            <v>4000</v>
          </cell>
          <cell r="DZ21">
            <v>0</v>
          </cell>
          <cell r="EA21">
            <v>0</v>
          </cell>
          <cell r="EB21">
            <v>0</v>
          </cell>
          <cell r="EC21">
            <v>840</v>
          </cell>
          <cell r="ED21">
            <v>1168</v>
          </cell>
          <cell r="EE21">
            <v>10000</v>
          </cell>
          <cell r="EF21">
            <v>10000</v>
          </cell>
          <cell r="EG21">
            <v>0</v>
          </cell>
          <cell r="EH21">
            <v>9672</v>
          </cell>
          <cell r="EI21">
            <v>3000</v>
          </cell>
          <cell r="EJ21">
            <v>0</v>
          </cell>
          <cell r="EK21">
            <v>0</v>
          </cell>
          <cell r="EL21">
            <v>0</v>
          </cell>
          <cell r="EM21">
            <v>6672</v>
          </cell>
          <cell r="EN21">
            <v>6000</v>
          </cell>
          <cell r="EO21">
            <v>0</v>
          </cell>
          <cell r="EP21">
            <v>0</v>
          </cell>
          <cell r="EQ21">
            <v>0</v>
          </cell>
          <cell r="ER21">
            <v>672</v>
          </cell>
          <cell r="ES21">
            <v>600</v>
          </cell>
          <cell r="ET21">
            <v>0</v>
          </cell>
          <cell r="EU21">
            <v>0</v>
          </cell>
          <cell r="EV21">
            <v>0</v>
          </cell>
          <cell r="EW21">
            <v>72</v>
          </cell>
          <cell r="EX21">
            <v>4000</v>
          </cell>
          <cell r="EY21">
            <v>10000</v>
          </cell>
          <cell r="EZ21">
            <v>10000</v>
          </cell>
          <cell r="FA21">
            <v>0</v>
          </cell>
          <cell r="FB21">
            <v>6072</v>
          </cell>
          <cell r="FC21">
            <v>900</v>
          </cell>
          <cell r="FD21">
            <v>0</v>
          </cell>
          <cell r="FE21">
            <v>0</v>
          </cell>
          <cell r="FF21">
            <v>0</v>
          </cell>
          <cell r="FG21">
            <v>5172</v>
          </cell>
          <cell r="FH21">
            <v>300</v>
          </cell>
          <cell r="FI21">
            <v>0</v>
          </cell>
          <cell r="FJ21">
            <v>0</v>
          </cell>
          <cell r="FK21">
            <v>0</v>
          </cell>
          <cell r="FL21">
            <v>4872</v>
          </cell>
          <cell r="FM21">
            <v>750</v>
          </cell>
          <cell r="FN21">
            <v>0</v>
          </cell>
          <cell r="FO21">
            <v>0</v>
          </cell>
          <cell r="FP21">
            <v>0</v>
          </cell>
          <cell r="FQ21">
            <v>4122</v>
          </cell>
          <cell r="FR21">
            <v>6000</v>
          </cell>
          <cell r="FS21">
            <v>10000</v>
          </cell>
          <cell r="FT21">
            <v>10000</v>
          </cell>
          <cell r="FU21">
            <v>0</v>
          </cell>
          <cell r="FV21">
            <v>8122</v>
          </cell>
          <cell r="FW21">
            <v>0</v>
          </cell>
          <cell r="FX21">
            <v>60000</v>
          </cell>
          <cell r="FY21">
            <v>50000</v>
          </cell>
          <cell r="FZ21">
            <v>110000</v>
          </cell>
        </row>
        <row r="22">
          <cell r="A22" t="str">
            <v>0CK102EY48A</v>
          </cell>
          <cell r="B22">
            <v>3000</v>
          </cell>
          <cell r="C22">
            <v>2150</v>
          </cell>
          <cell r="E22">
            <v>0</v>
          </cell>
          <cell r="F22">
            <v>0</v>
          </cell>
          <cell r="G22">
            <v>0</v>
          </cell>
          <cell r="H22">
            <v>2150</v>
          </cell>
          <cell r="I22">
            <v>2000</v>
          </cell>
          <cell r="J22">
            <v>0</v>
          </cell>
          <cell r="K22">
            <v>0</v>
          </cell>
          <cell r="L22">
            <v>0</v>
          </cell>
          <cell r="M22">
            <v>150</v>
          </cell>
          <cell r="N22">
            <v>500</v>
          </cell>
          <cell r="O22">
            <v>3000</v>
          </cell>
          <cell r="P22">
            <v>3000</v>
          </cell>
          <cell r="Q22">
            <v>0</v>
          </cell>
          <cell r="R22">
            <v>2650</v>
          </cell>
          <cell r="T22">
            <v>0</v>
          </cell>
          <cell r="U22">
            <v>0</v>
          </cell>
          <cell r="V22">
            <v>0</v>
          </cell>
          <cell r="W22">
            <v>2650</v>
          </cell>
          <cell r="Y22">
            <v>0</v>
          </cell>
          <cell r="Z22">
            <v>0</v>
          </cell>
          <cell r="AA22">
            <v>0</v>
          </cell>
          <cell r="AB22">
            <v>2650</v>
          </cell>
          <cell r="AD22">
            <v>0</v>
          </cell>
          <cell r="AE22">
            <v>0</v>
          </cell>
          <cell r="AF22">
            <v>0</v>
          </cell>
          <cell r="AG22">
            <v>2650</v>
          </cell>
          <cell r="AI22">
            <v>0</v>
          </cell>
          <cell r="AJ22">
            <v>0</v>
          </cell>
          <cell r="AK22">
            <v>0</v>
          </cell>
          <cell r="AL22">
            <v>2650</v>
          </cell>
          <cell r="AN22">
            <v>0</v>
          </cell>
          <cell r="AO22">
            <v>0</v>
          </cell>
          <cell r="AP22">
            <v>0</v>
          </cell>
          <cell r="AQ22">
            <v>2650</v>
          </cell>
          <cell r="AS22">
            <v>0</v>
          </cell>
          <cell r="AT22">
            <v>0</v>
          </cell>
          <cell r="AU22">
            <v>0</v>
          </cell>
          <cell r="AV22">
            <v>2650</v>
          </cell>
          <cell r="AX22">
            <v>0</v>
          </cell>
          <cell r="AY22">
            <v>0</v>
          </cell>
          <cell r="AZ22">
            <v>0</v>
          </cell>
          <cell r="BA22">
            <v>2650</v>
          </cell>
          <cell r="BB22">
            <v>500</v>
          </cell>
          <cell r="BC22">
            <v>0</v>
          </cell>
          <cell r="BD22">
            <v>0</v>
          </cell>
          <cell r="BE22">
            <v>0</v>
          </cell>
          <cell r="BF22">
            <v>2150</v>
          </cell>
          <cell r="BG22">
            <v>2000</v>
          </cell>
          <cell r="BH22">
            <v>0</v>
          </cell>
          <cell r="BI22">
            <v>0</v>
          </cell>
          <cell r="BJ22">
            <v>0</v>
          </cell>
          <cell r="BK22">
            <v>150</v>
          </cell>
          <cell r="BL22">
            <v>1000</v>
          </cell>
          <cell r="BM22">
            <v>3000</v>
          </cell>
          <cell r="BN22">
            <v>3000</v>
          </cell>
          <cell r="BO22">
            <v>0</v>
          </cell>
          <cell r="BP22">
            <v>2150</v>
          </cell>
          <cell r="BR22">
            <v>0</v>
          </cell>
          <cell r="BS22">
            <v>0</v>
          </cell>
          <cell r="BT22">
            <v>0</v>
          </cell>
          <cell r="BU22">
            <v>2150</v>
          </cell>
          <cell r="BW22">
            <v>0</v>
          </cell>
          <cell r="BX22">
            <v>0</v>
          </cell>
          <cell r="BY22">
            <v>0</v>
          </cell>
          <cell r="BZ22">
            <v>2150</v>
          </cell>
          <cell r="CB22">
            <v>0</v>
          </cell>
          <cell r="CC22">
            <v>0</v>
          </cell>
          <cell r="CD22">
            <v>0</v>
          </cell>
          <cell r="CE22">
            <v>2150</v>
          </cell>
          <cell r="CG22">
            <v>0</v>
          </cell>
          <cell r="CH22">
            <v>0</v>
          </cell>
          <cell r="CI22">
            <v>0</v>
          </cell>
          <cell r="CJ22">
            <v>2150</v>
          </cell>
          <cell r="CL22">
            <v>0</v>
          </cell>
          <cell r="CM22">
            <v>0</v>
          </cell>
          <cell r="CN22">
            <v>0</v>
          </cell>
          <cell r="CO22">
            <v>2150</v>
          </cell>
          <cell r="CQ22">
            <v>0</v>
          </cell>
          <cell r="CR22">
            <v>0</v>
          </cell>
          <cell r="CS22">
            <v>0</v>
          </cell>
          <cell r="CT22">
            <v>2150</v>
          </cell>
          <cell r="CV22">
            <v>0</v>
          </cell>
          <cell r="CW22">
            <v>0</v>
          </cell>
          <cell r="CX22">
            <v>0</v>
          </cell>
          <cell r="CY22">
            <v>2150</v>
          </cell>
          <cell r="DA22">
            <v>0</v>
          </cell>
          <cell r="DB22">
            <v>0</v>
          </cell>
          <cell r="DC22">
            <v>0</v>
          </cell>
          <cell r="DD22">
            <v>2150</v>
          </cell>
          <cell r="DF22">
            <v>0</v>
          </cell>
          <cell r="DG22">
            <v>0</v>
          </cell>
          <cell r="DH22">
            <v>0</v>
          </cell>
          <cell r="DI22">
            <v>2150</v>
          </cell>
          <cell r="DK22">
            <v>0</v>
          </cell>
          <cell r="DL22">
            <v>0</v>
          </cell>
          <cell r="DM22">
            <v>0</v>
          </cell>
          <cell r="DN22">
            <v>2150</v>
          </cell>
          <cell r="DP22">
            <v>0</v>
          </cell>
          <cell r="DQ22">
            <v>0</v>
          </cell>
          <cell r="DR22">
            <v>0</v>
          </cell>
          <cell r="DS22">
            <v>2150</v>
          </cell>
          <cell r="DU22">
            <v>0</v>
          </cell>
          <cell r="DV22">
            <v>0</v>
          </cell>
          <cell r="DW22">
            <v>0</v>
          </cell>
          <cell r="DX22">
            <v>2150</v>
          </cell>
          <cell r="DZ22">
            <v>0</v>
          </cell>
          <cell r="EA22">
            <v>0</v>
          </cell>
          <cell r="EB22">
            <v>0</v>
          </cell>
          <cell r="EC22">
            <v>2150</v>
          </cell>
          <cell r="EE22">
            <v>0</v>
          </cell>
          <cell r="EF22">
            <v>0</v>
          </cell>
          <cell r="EG22">
            <v>0</v>
          </cell>
          <cell r="EH22">
            <v>2150</v>
          </cell>
          <cell r="EJ22">
            <v>0</v>
          </cell>
          <cell r="EK22">
            <v>0</v>
          </cell>
          <cell r="EL22">
            <v>0</v>
          </cell>
          <cell r="EM22">
            <v>2150</v>
          </cell>
          <cell r="EO22">
            <v>0</v>
          </cell>
          <cell r="EP22">
            <v>0</v>
          </cell>
          <cell r="EQ22">
            <v>0</v>
          </cell>
          <cell r="ER22">
            <v>2150</v>
          </cell>
          <cell r="ET22">
            <v>0</v>
          </cell>
          <cell r="EU22">
            <v>0</v>
          </cell>
          <cell r="EV22">
            <v>0</v>
          </cell>
          <cell r="EW22">
            <v>2150</v>
          </cell>
          <cell r="EY22">
            <v>0</v>
          </cell>
          <cell r="EZ22">
            <v>0</v>
          </cell>
          <cell r="FA22">
            <v>0</v>
          </cell>
          <cell r="FB22">
            <v>2150</v>
          </cell>
          <cell r="FD22">
            <v>0</v>
          </cell>
          <cell r="FE22">
            <v>0</v>
          </cell>
          <cell r="FF22">
            <v>0</v>
          </cell>
          <cell r="FG22">
            <v>2150</v>
          </cell>
          <cell r="FI22">
            <v>0</v>
          </cell>
          <cell r="FJ22">
            <v>0</v>
          </cell>
          <cell r="FK22">
            <v>0</v>
          </cell>
          <cell r="FL22">
            <v>2150</v>
          </cell>
          <cell r="FN22">
            <v>0</v>
          </cell>
          <cell r="FO22">
            <v>0</v>
          </cell>
          <cell r="FP22">
            <v>0</v>
          </cell>
          <cell r="FQ22">
            <v>2150</v>
          </cell>
          <cell r="FS22">
            <v>0</v>
          </cell>
          <cell r="FT22">
            <v>0</v>
          </cell>
          <cell r="FU22">
            <v>0</v>
          </cell>
          <cell r="FV22">
            <v>2150</v>
          </cell>
          <cell r="FW22">
            <v>0</v>
          </cell>
          <cell r="FX22">
            <v>3000</v>
          </cell>
          <cell r="FY22">
            <v>3000</v>
          </cell>
          <cell r="FZ22">
            <v>6000</v>
          </cell>
        </row>
        <row r="23">
          <cell r="A23" t="str">
            <v>0CK103CK56A</v>
          </cell>
          <cell r="B23">
            <v>4000</v>
          </cell>
          <cell r="C23">
            <v>2115</v>
          </cell>
          <cell r="D23">
            <v>500</v>
          </cell>
          <cell r="E23">
            <v>0</v>
          </cell>
          <cell r="F23">
            <v>0</v>
          </cell>
          <cell r="G23">
            <v>0</v>
          </cell>
          <cell r="H23">
            <v>1615</v>
          </cell>
          <cell r="J23">
            <v>0</v>
          </cell>
          <cell r="K23">
            <v>0</v>
          </cell>
          <cell r="L23">
            <v>0</v>
          </cell>
          <cell r="M23">
            <v>1615</v>
          </cell>
          <cell r="O23">
            <v>0</v>
          </cell>
          <cell r="P23">
            <v>0</v>
          </cell>
          <cell r="Q23">
            <v>0</v>
          </cell>
          <cell r="R23">
            <v>1615</v>
          </cell>
          <cell r="S23">
            <v>2000</v>
          </cell>
          <cell r="T23">
            <v>4000</v>
          </cell>
          <cell r="U23">
            <v>4000</v>
          </cell>
          <cell r="V23">
            <v>0</v>
          </cell>
          <cell r="W23">
            <v>3615</v>
          </cell>
          <cell r="X23">
            <v>2000</v>
          </cell>
          <cell r="Y23">
            <v>0</v>
          </cell>
          <cell r="Z23">
            <v>0</v>
          </cell>
          <cell r="AA23">
            <v>0</v>
          </cell>
          <cell r="AB23">
            <v>1615</v>
          </cell>
          <cell r="AC23">
            <v>1000</v>
          </cell>
          <cell r="AD23">
            <v>0</v>
          </cell>
          <cell r="AE23">
            <v>0</v>
          </cell>
          <cell r="AF23">
            <v>0</v>
          </cell>
          <cell r="AG23">
            <v>615</v>
          </cell>
          <cell r="AH23">
            <v>2000</v>
          </cell>
          <cell r="AI23">
            <v>4000</v>
          </cell>
          <cell r="AJ23">
            <v>4000</v>
          </cell>
          <cell r="AK23">
            <v>0</v>
          </cell>
          <cell r="AL23">
            <v>2615</v>
          </cell>
          <cell r="AM23">
            <v>2000</v>
          </cell>
          <cell r="AN23">
            <v>0</v>
          </cell>
          <cell r="AO23">
            <v>0</v>
          </cell>
          <cell r="AP23">
            <v>0</v>
          </cell>
          <cell r="AQ23">
            <v>615</v>
          </cell>
          <cell r="AS23">
            <v>0</v>
          </cell>
          <cell r="AT23">
            <v>0</v>
          </cell>
          <cell r="AU23">
            <v>0</v>
          </cell>
          <cell r="AV23">
            <v>615</v>
          </cell>
          <cell r="AW23">
            <v>1000</v>
          </cell>
          <cell r="AX23">
            <v>4000</v>
          </cell>
          <cell r="AY23">
            <v>4000</v>
          </cell>
          <cell r="AZ23">
            <v>0</v>
          </cell>
          <cell r="BA23">
            <v>3615</v>
          </cell>
          <cell r="BC23">
            <v>0</v>
          </cell>
          <cell r="BD23">
            <v>0</v>
          </cell>
          <cell r="BE23">
            <v>0</v>
          </cell>
          <cell r="BF23">
            <v>3615</v>
          </cell>
          <cell r="BH23">
            <v>0</v>
          </cell>
          <cell r="BI23">
            <v>0</v>
          </cell>
          <cell r="BJ23">
            <v>0</v>
          </cell>
          <cell r="BK23">
            <v>3615</v>
          </cell>
          <cell r="BM23">
            <v>0</v>
          </cell>
          <cell r="BN23">
            <v>0</v>
          </cell>
          <cell r="BO23">
            <v>0</v>
          </cell>
          <cell r="BP23">
            <v>3615</v>
          </cell>
          <cell r="BQ23">
            <v>25</v>
          </cell>
          <cell r="BR23">
            <v>0</v>
          </cell>
          <cell r="BS23">
            <v>0</v>
          </cell>
          <cell r="BT23">
            <v>0</v>
          </cell>
          <cell r="BU23">
            <v>3590</v>
          </cell>
          <cell r="BW23">
            <v>0</v>
          </cell>
          <cell r="BX23">
            <v>0</v>
          </cell>
          <cell r="BY23">
            <v>0</v>
          </cell>
          <cell r="BZ23">
            <v>3590</v>
          </cell>
          <cell r="CB23">
            <v>0</v>
          </cell>
          <cell r="CC23">
            <v>0</v>
          </cell>
          <cell r="CD23">
            <v>0</v>
          </cell>
          <cell r="CE23">
            <v>3590</v>
          </cell>
          <cell r="CG23">
            <v>0</v>
          </cell>
          <cell r="CH23">
            <v>0</v>
          </cell>
          <cell r="CI23">
            <v>0</v>
          </cell>
          <cell r="CJ23">
            <v>3590</v>
          </cell>
          <cell r="CK23">
            <v>2000</v>
          </cell>
          <cell r="CL23">
            <v>0</v>
          </cell>
          <cell r="CM23">
            <v>0</v>
          </cell>
          <cell r="CN23">
            <v>0</v>
          </cell>
          <cell r="CO23">
            <v>1590</v>
          </cell>
          <cell r="CP23">
            <v>2000</v>
          </cell>
          <cell r="CQ23">
            <v>4000</v>
          </cell>
          <cell r="CR23">
            <v>4000</v>
          </cell>
          <cell r="CS23">
            <v>0</v>
          </cell>
          <cell r="CT23">
            <v>3590</v>
          </cell>
          <cell r="CU23">
            <v>232</v>
          </cell>
          <cell r="CV23">
            <v>0</v>
          </cell>
          <cell r="CW23">
            <v>0</v>
          </cell>
          <cell r="CX23">
            <v>0</v>
          </cell>
          <cell r="CY23">
            <v>3358</v>
          </cell>
          <cell r="CZ23">
            <v>2000</v>
          </cell>
          <cell r="DA23">
            <v>0</v>
          </cell>
          <cell r="DB23">
            <v>0</v>
          </cell>
          <cell r="DC23">
            <v>0</v>
          </cell>
          <cell r="DD23">
            <v>1358</v>
          </cell>
          <cell r="DE23">
            <v>1440</v>
          </cell>
          <cell r="DF23">
            <v>4000</v>
          </cell>
          <cell r="DG23">
            <v>4000</v>
          </cell>
          <cell r="DH23">
            <v>0</v>
          </cell>
          <cell r="DI23">
            <v>3918</v>
          </cell>
          <cell r="DJ23">
            <v>2000</v>
          </cell>
          <cell r="DK23">
            <v>0</v>
          </cell>
          <cell r="DL23">
            <v>0</v>
          </cell>
          <cell r="DM23">
            <v>0</v>
          </cell>
          <cell r="DN23">
            <v>1918</v>
          </cell>
          <cell r="DO23">
            <v>2000</v>
          </cell>
          <cell r="DP23">
            <v>4000</v>
          </cell>
          <cell r="DQ23">
            <v>4000</v>
          </cell>
          <cell r="DR23">
            <v>0</v>
          </cell>
          <cell r="DS23">
            <v>3918</v>
          </cell>
          <cell r="DT23">
            <v>2000</v>
          </cell>
          <cell r="DU23">
            <v>0</v>
          </cell>
          <cell r="DV23">
            <v>0</v>
          </cell>
          <cell r="DW23">
            <v>0</v>
          </cell>
          <cell r="DX23">
            <v>1918</v>
          </cell>
          <cell r="DY23">
            <v>2000</v>
          </cell>
          <cell r="DZ23">
            <v>4000</v>
          </cell>
          <cell r="EA23">
            <v>4000</v>
          </cell>
          <cell r="EB23">
            <v>0</v>
          </cell>
          <cell r="EC23">
            <v>3918</v>
          </cell>
          <cell r="ED23">
            <v>584</v>
          </cell>
          <cell r="EE23">
            <v>0</v>
          </cell>
          <cell r="EF23">
            <v>0</v>
          </cell>
          <cell r="EG23">
            <v>0</v>
          </cell>
          <cell r="EH23">
            <v>3334</v>
          </cell>
          <cell r="EJ23">
            <v>0</v>
          </cell>
          <cell r="EK23">
            <v>0</v>
          </cell>
          <cell r="EL23">
            <v>0</v>
          </cell>
          <cell r="EM23">
            <v>3334</v>
          </cell>
          <cell r="EO23">
            <v>0</v>
          </cell>
          <cell r="EP23">
            <v>0</v>
          </cell>
          <cell r="EQ23">
            <v>0</v>
          </cell>
          <cell r="ER23">
            <v>3334</v>
          </cell>
          <cell r="ET23">
            <v>0</v>
          </cell>
          <cell r="EU23">
            <v>0</v>
          </cell>
          <cell r="EV23">
            <v>0</v>
          </cell>
          <cell r="EW23">
            <v>3334</v>
          </cell>
          <cell r="EX23">
            <v>2000</v>
          </cell>
          <cell r="EY23">
            <v>0</v>
          </cell>
          <cell r="EZ23">
            <v>0</v>
          </cell>
          <cell r="FA23">
            <v>0</v>
          </cell>
          <cell r="FB23">
            <v>1334</v>
          </cell>
          <cell r="FD23">
            <v>0</v>
          </cell>
          <cell r="FE23">
            <v>0</v>
          </cell>
          <cell r="FF23">
            <v>0</v>
          </cell>
          <cell r="FG23">
            <v>1334</v>
          </cell>
          <cell r="FH23">
            <v>100</v>
          </cell>
          <cell r="FI23">
            <v>0</v>
          </cell>
          <cell r="FJ23">
            <v>0</v>
          </cell>
          <cell r="FK23">
            <v>0</v>
          </cell>
          <cell r="FL23">
            <v>1234</v>
          </cell>
          <cell r="FM23">
            <v>250</v>
          </cell>
          <cell r="FN23">
            <v>0</v>
          </cell>
          <cell r="FO23">
            <v>0</v>
          </cell>
          <cell r="FP23">
            <v>0</v>
          </cell>
          <cell r="FQ23">
            <v>984</v>
          </cell>
          <cell r="FS23">
            <v>0</v>
          </cell>
          <cell r="FT23">
            <v>0</v>
          </cell>
          <cell r="FU23">
            <v>0</v>
          </cell>
          <cell r="FV23">
            <v>984</v>
          </cell>
          <cell r="FW23">
            <v>0</v>
          </cell>
          <cell r="FX23">
            <v>12000</v>
          </cell>
          <cell r="FY23">
            <v>8000</v>
          </cell>
          <cell r="FZ23">
            <v>20000</v>
          </cell>
        </row>
        <row r="24">
          <cell r="A24" t="str">
            <v>0CK104BF56A</v>
          </cell>
          <cell r="B24">
            <v>10000</v>
          </cell>
          <cell r="C24">
            <v>5105</v>
          </cell>
          <cell r="D24">
            <v>22000</v>
          </cell>
          <cell r="E24">
            <v>20000</v>
          </cell>
          <cell r="F24">
            <v>20000</v>
          </cell>
          <cell r="G24">
            <v>0</v>
          </cell>
          <cell r="H24">
            <v>3105</v>
          </cell>
          <cell r="I24">
            <v>132000</v>
          </cell>
          <cell r="J24">
            <v>130000</v>
          </cell>
          <cell r="K24">
            <v>130000</v>
          </cell>
          <cell r="L24">
            <v>0</v>
          </cell>
          <cell r="M24">
            <v>1105</v>
          </cell>
          <cell r="N24">
            <v>33000</v>
          </cell>
          <cell r="O24">
            <v>40000</v>
          </cell>
          <cell r="P24">
            <v>40000</v>
          </cell>
          <cell r="Q24">
            <v>0</v>
          </cell>
          <cell r="R24">
            <v>8105</v>
          </cell>
          <cell r="S24">
            <v>88000</v>
          </cell>
          <cell r="T24">
            <v>80000</v>
          </cell>
          <cell r="U24">
            <v>80000</v>
          </cell>
          <cell r="V24">
            <v>0</v>
          </cell>
          <cell r="W24">
            <v>105</v>
          </cell>
          <cell r="X24">
            <v>88000</v>
          </cell>
          <cell r="Y24">
            <v>90000</v>
          </cell>
          <cell r="Z24">
            <v>90000</v>
          </cell>
          <cell r="AA24">
            <v>0</v>
          </cell>
          <cell r="AB24">
            <v>2105</v>
          </cell>
          <cell r="AC24">
            <v>44000</v>
          </cell>
          <cell r="AD24">
            <v>50000</v>
          </cell>
          <cell r="AE24">
            <v>50000</v>
          </cell>
          <cell r="AF24">
            <v>0</v>
          </cell>
          <cell r="AG24">
            <v>8105</v>
          </cell>
          <cell r="AH24">
            <v>88000</v>
          </cell>
          <cell r="AI24">
            <v>80000</v>
          </cell>
          <cell r="AJ24">
            <v>80000</v>
          </cell>
          <cell r="AK24">
            <v>0</v>
          </cell>
          <cell r="AL24">
            <v>105</v>
          </cell>
          <cell r="AM24">
            <v>88000</v>
          </cell>
          <cell r="AN24">
            <v>90000</v>
          </cell>
          <cell r="AO24">
            <v>90000</v>
          </cell>
          <cell r="AP24">
            <v>0</v>
          </cell>
          <cell r="AQ24">
            <v>2105</v>
          </cell>
          <cell r="AR24">
            <v>105000</v>
          </cell>
          <cell r="AS24">
            <v>110000</v>
          </cell>
          <cell r="AT24">
            <v>110000</v>
          </cell>
          <cell r="AU24">
            <v>0</v>
          </cell>
          <cell r="AV24">
            <v>7105</v>
          </cell>
          <cell r="AW24">
            <v>44000</v>
          </cell>
          <cell r="AX24">
            <v>40000</v>
          </cell>
          <cell r="AY24">
            <v>40000</v>
          </cell>
          <cell r="AZ24">
            <v>0</v>
          </cell>
          <cell r="BA24">
            <v>3105</v>
          </cell>
          <cell r="BB24">
            <v>33000</v>
          </cell>
          <cell r="BC24">
            <v>30000</v>
          </cell>
          <cell r="BD24">
            <v>30000</v>
          </cell>
          <cell r="BE24">
            <v>0</v>
          </cell>
          <cell r="BF24">
            <v>105</v>
          </cell>
          <cell r="BG24">
            <v>132000</v>
          </cell>
          <cell r="BH24">
            <v>140000</v>
          </cell>
          <cell r="BI24">
            <v>140000</v>
          </cell>
          <cell r="BJ24">
            <v>0</v>
          </cell>
          <cell r="BK24">
            <v>8105</v>
          </cell>
          <cell r="BL24">
            <v>66000</v>
          </cell>
          <cell r="BM24">
            <v>60000</v>
          </cell>
          <cell r="BN24">
            <v>60000</v>
          </cell>
          <cell r="BO24">
            <v>0</v>
          </cell>
          <cell r="BP24">
            <v>2105</v>
          </cell>
          <cell r="BQ24">
            <v>1325</v>
          </cell>
          <cell r="BR24">
            <v>0</v>
          </cell>
          <cell r="BS24">
            <v>0</v>
          </cell>
          <cell r="BT24">
            <v>0</v>
          </cell>
          <cell r="BU24">
            <v>780</v>
          </cell>
          <cell r="BV24">
            <v>45000</v>
          </cell>
          <cell r="BW24">
            <v>50000</v>
          </cell>
          <cell r="BX24">
            <v>50000</v>
          </cell>
          <cell r="BY24">
            <v>0</v>
          </cell>
          <cell r="BZ24">
            <v>5780</v>
          </cell>
          <cell r="CA24">
            <v>53500</v>
          </cell>
          <cell r="CB24">
            <v>50000</v>
          </cell>
          <cell r="CC24">
            <v>50000</v>
          </cell>
          <cell r="CD24">
            <v>0</v>
          </cell>
          <cell r="CE24">
            <v>2280</v>
          </cell>
          <cell r="CF24">
            <v>45000</v>
          </cell>
          <cell r="CG24">
            <v>50000</v>
          </cell>
          <cell r="CH24">
            <v>50000</v>
          </cell>
          <cell r="CI24">
            <v>0</v>
          </cell>
          <cell r="CJ24">
            <v>7280</v>
          </cell>
          <cell r="CK24">
            <v>106000</v>
          </cell>
          <cell r="CL24">
            <v>100000</v>
          </cell>
          <cell r="CM24">
            <v>100000</v>
          </cell>
          <cell r="CN24">
            <v>0</v>
          </cell>
          <cell r="CO24">
            <v>1280</v>
          </cell>
          <cell r="CP24">
            <v>106000</v>
          </cell>
          <cell r="CQ24">
            <v>110000</v>
          </cell>
          <cell r="CR24">
            <v>110000</v>
          </cell>
          <cell r="CS24">
            <v>0</v>
          </cell>
          <cell r="CT24">
            <v>5280</v>
          </cell>
          <cell r="CU24">
            <v>12296</v>
          </cell>
          <cell r="CV24">
            <v>10000</v>
          </cell>
          <cell r="CW24">
            <v>10000</v>
          </cell>
          <cell r="CX24">
            <v>0</v>
          </cell>
          <cell r="CY24">
            <v>2984</v>
          </cell>
          <cell r="CZ24">
            <v>106000</v>
          </cell>
          <cell r="DA24">
            <v>110000</v>
          </cell>
          <cell r="DB24">
            <v>110000</v>
          </cell>
          <cell r="DC24">
            <v>0</v>
          </cell>
          <cell r="DD24">
            <v>6984</v>
          </cell>
          <cell r="DE24">
            <v>76320</v>
          </cell>
          <cell r="DF24">
            <v>70000</v>
          </cell>
          <cell r="DG24">
            <v>70000</v>
          </cell>
          <cell r="DH24">
            <v>0</v>
          </cell>
          <cell r="DI24">
            <v>664</v>
          </cell>
          <cell r="DJ24">
            <v>106000</v>
          </cell>
          <cell r="DK24">
            <v>110000</v>
          </cell>
          <cell r="DL24">
            <v>110000</v>
          </cell>
          <cell r="DM24">
            <v>0</v>
          </cell>
          <cell r="DN24">
            <v>4664</v>
          </cell>
          <cell r="DO24">
            <v>106000</v>
          </cell>
          <cell r="DP24">
            <v>110000</v>
          </cell>
          <cell r="DQ24">
            <v>110000</v>
          </cell>
          <cell r="DR24">
            <v>0</v>
          </cell>
          <cell r="DS24">
            <v>8664</v>
          </cell>
          <cell r="DT24">
            <v>106000</v>
          </cell>
          <cell r="DU24">
            <v>100000</v>
          </cell>
          <cell r="DV24">
            <v>100000</v>
          </cell>
          <cell r="DW24">
            <v>0</v>
          </cell>
          <cell r="DX24">
            <v>2664</v>
          </cell>
          <cell r="DY24">
            <v>106000</v>
          </cell>
          <cell r="DZ24">
            <v>110000</v>
          </cell>
          <cell r="EA24">
            <v>110000</v>
          </cell>
          <cell r="EB24">
            <v>0</v>
          </cell>
          <cell r="EC24">
            <v>6664</v>
          </cell>
          <cell r="ED24">
            <v>30952</v>
          </cell>
          <cell r="EE24">
            <v>30000</v>
          </cell>
          <cell r="EF24">
            <v>30000</v>
          </cell>
          <cell r="EG24">
            <v>0</v>
          </cell>
          <cell r="EH24">
            <v>5712</v>
          </cell>
          <cell r="EI24">
            <v>105000</v>
          </cell>
          <cell r="EJ24">
            <v>100000</v>
          </cell>
          <cell r="EK24">
            <v>100000</v>
          </cell>
          <cell r="EL24">
            <v>0</v>
          </cell>
          <cell r="EM24">
            <v>712</v>
          </cell>
          <cell r="EN24">
            <v>212000</v>
          </cell>
          <cell r="EO24">
            <v>220000</v>
          </cell>
          <cell r="EP24">
            <v>220000</v>
          </cell>
          <cell r="EQ24">
            <v>0</v>
          </cell>
          <cell r="ER24">
            <v>8712</v>
          </cell>
          <cell r="ES24">
            <v>21200</v>
          </cell>
          <cell r="ET24">
            <v>20000</v>
          </cell>
          <cell r="EU24">
            <v>20000</v>
          </cell>
          <cell r="EV24">
            <v>0</v>
          </cell>
          <cell r="EW24">
            <v>7512</v>
          </cell>
          <cell r="EX24">
            <v>106000</v>
          </cell>
          <cell r="EY24">
            <v>100000</v>
          </cell>
          <cell r="EZ24">
            <v>100000</v>
          </cell>
          <cell r="FA24">
            <v>0</v>
          </cell>
          <cell r="FB24">
            <v>1512</v>
          </cell>
          <cell r="FC24">
            <v>13500</v>
          </cell>
          <cell r="FD24">
            <v>20000</v>
          </cell>
          <cell r="FE24">
            <v>20000</v>
          </cell>
          <cell r="FF24">
            <v>0</v>
          </cell>
          <cell r="FG24">
            <v>8012</v>
          </cell>
          <cell r="FH24">
            <v>4400</v>
          </cell>
          <cell r="FI24">
            <v>0</v>
          </cell>
          <cell r="FJ24">
            <v>0</v>
          </cell>
          <cell r="FK24">
            <v>0</v>
          </cell>
          <cell r="FL24">
            <v>3612</v>
          </cell>
          <cell r="FM24">
            <v>11000</v>
          </cell>
          <cell r="FN24">
            <v>10000</v>
          </cell>
          <cell r="FO24">
            <v>10000</v>
          </cell>
          <cell r="FP24">
            <v>0</v>
          </cell>
          <cell r="FQ24">
            <v>2612</v>
          </cell>
          <cell r="FR24">
            <v>90000</v>
          </cell>
          <cell r="FS24">
            <v>90000</v>
          </cell>
          <cell r="FT24">
            <v>90000</v>
          </cell>
          <cell r="FU24">
            <v>0</v>
          </cell>
          <cell r="FV24">
            <v>2612</v>
          </cell>
          <cell r="FW24">
            <v>0</v>
          </cell>
          <cell r="FX24">
            <v>1240000</v>
          </cell>
          <cell r="FY24">
            <v>830000</v>
          </cell>
          <cell r="FZ24">
            <v>2070000</v>
          </cell>
        </row>
        <row r="25">
          <cell r="A25" t="str">
            <v>0CK104CK56A</v>
          </cell>
          <cell r="B25">
            <v>4000</v>
          </cell>
          <cell r="C25">
            <v>1829</v>
          </cell>
          <cell r="D25">
            <v>4000</v>
          </cell>
          <cell r="E25">
            <v>4000</v>
          </cell>
          <cell r="F25">
            <v>4000</v>
          </cell>
          <cell r="G25">
            <v>0</v>
          </cell>
          <cell r="H25">
            <v>1829</v>
          </cell>
          <cell r="I25">
            <v>32000</v>
          </cell>
          <cell r="J25">
            <v>32000</v>
          </cell>
          <cell r="K25">
            <v>32000</v>
          </cell>
          <cell r="L25">
            <v>0</v>
          </cell>
          <cell r="M25">
            <v>1829</v>
          </cell>
          <cell r="N25">
            <v>8000</v>
          </cell>
          <cell r="O25">
            <v>8000</v>
          </cell>
          <cell r="P25">
            <v>8000</v>
          </cell>
          <cell r="Q25">
            <v>0</v>
          </cell>
          <cell r="R25">
            <v>1829</v>
          </cell>
          <cell r="S25">
            <v>16000</v>
          </cell>
          <cell r="T25">
            <v>16000</v>
          </cell>
          <cell r="U25">
            <v>16000</v>
          </cell>
          <cell r="V25">
            <v>0</v>
          </cell>
          <cell r="W25">
            <v>1829</v>
          </cell>
          <cell r="X25">
            <v>16000</v>
          </cell>
          <cell r="Y25">
            <v>16000</v>
          </cell>
          <cell r="Z25">
            <v>16000</v>
          </cell>
          <cell r="AA25">
            <v>0</v>
          </cell>
          <cell r="AB25">
            <v>1829</v>
          </cell>
          <cell r="AC25">
            <v>8000</v>
          </cell>
          <cell r="AD25">
            <v>8000</v>
          </cell>
          <cell r="AE25">
            <v>8000</v>
          </cell>
          <cell r="AF25">
            <v>0</v>
          </cell>
          <cell r="AG25">
            <v>1829</v>
          </cell>
          <cell r="AH25">
            <v>16000</v>
          </cell>
          <cell r="AI25">
            <v>16000</v>
          </cell>
          <cell r="AJ25">
            <v>16000</v>
          </cell>
          <cell r="AK25">
            <v>0</v>
          </cell>
          <cell r="AL25">
            <v>1829</v>
          </cell>
          <cell r="AM25">
            <v>16000</v>
          </cell>
          <cell r="AN25">
            <v>16000</v>
          </cell>
          <cell r="AO25">
            <v>16000</v>
          </cell>
          <cell r="AP25">
            <v>0</v>
          </cell>
          <cell r="AQ25">
            <v>1829</v>
          </cell>
          <cell r="AR25">
            <v>14000</v>
          </cell>
          <cell r="AS25">
            <v>16000</v>
          </cell>
          <cell r="AT25">
            <v>16000</v>
          </cell>
          <cell r="AU25">
            <v>0</v>
          </cell>
          <cell r="AV25">
            <v>3829</v>
          </cell>
          <cell r="AW25">
            <v>8000</v>
          </cell>
          <cell r="AX25">
            <v>8000</v>
          </cell>
          <cell r="AY25">
            <v>8000</v>
          </cell>
          <cell r="AZ25">
            <v>0</v>
          </cell>
          <cell r="BA25">
            <v>3829</v>
          </cell>
          <cell r="BB25">
            <v>8000</v>
          </cell>
          <cell r="BC25">
            <v>8000</v>
          </cell>
          <cell r="BD25">
            <v>8000</v>
          </cell>
          <cell r="BE25">
            <v>0</v>
          </cell>
          <cell r="BF25">
            <v>3829</v>
          </cell>
          <cell r="BG25">
            <v>32000</v>
          </cell>
          <cell r="BH25">
            <v>32000</v>
          </cell>
          <cell r="BI25">
            <v>32000</v>
          </cell>
          <cell r="BJ25">
            <v>0</v>
          </cell>
          <cell r="BK25">
            <v>3829</v>
          </cell>
          <cell r="BL25">
            <v>16000</v>
          </cell>
          <cell r="BM25">
            <v>16000</v>
          </cell>
          <cell r="BN25">
            <v>16000</v>
          </cell>
          <cell r="BO25">
            <v>0</v>
          </cell>
          <cell r="BP25">
            <v>3829</v>
          </cell>
          <cell r="BQ25">
            <v>225</v>
          </cell>
          <cell r="BR25">
            <v>0</v>
          </cell>
          <cell r="BS25">
            <v>0</v>
          </cell>
          <cell r="BT25">
            <v>0</v>
          </cell>
          <cell r="BU25">
            <v>3604</v>
          </cell>
          <cell r="BV25">
            <v>7000</v>
          </cell>
          <cell r="BW25">
            <v>4000</v>
          </cell>
          <cell r="BX25">
            <v>4000</v>
          </cell>
          <cell r="BY25">
            <v>0</v>
          </cell>
          <cell r="BZ25">
            <v>604</v>
          </cell>
          <cell r="CA25">
            <v>7000</v>
          </cell>
          <cell r="CB25">
            <v>8000</v>
          </cell>
          <cell r="CC25">
            <v>8000</v>
          </cell>
          <cell r="CD25">
            <v>0</v>
          </cell>
          <cell r="CE25">
            <v>1604</v>
          </cell>
          <cell r="CF25">
            <v>7000</v>
          </cell>
          <cell r="CG25">
            <v>8000</v>
          </cell>
          <cell r="CH25">
            <v>8000</v>
          </cell>
          <cell r="CI25">
            <v>0</v>
          </cell>
          <cell r="CJ25">
            <v>2604</v>
          </cell>
          <cell r="CK25">
            <v>18000</v>
          </cell>
          <cell r="CL25">
            <v>16000</v>
          </cell>
          <cell r="CM25">
            <v>16000</v>
          </cell>
          <cell r="CN25">
            <v>0</v>
          </cell>
          <cell r="CO25">
            <v>604</v>
          </cell>
          <cell r="CP25">
            <v>18000</v>
          </cell>
          <cell r="CQ25">
            <v>20000</v>
          </cell>
          <cell r="CR25">
            <v>20000</v>
          </cell>
          <cell r="CS25">
            <v>0</v>
          </cell>
          <cell r="CT25">
            <v>2604</v>
          </cell>
          <cell r="CU25">
            <v>2088</v>
          </cell>
          <cell r="CV25">
            <v>0</v>
          </cell>
          <cell r="CW25">
            <v>0</v>
          </cell>
          <cell r="CX25">
            <v>0</v>
          </cell>
          <cell r="CY25">
            <v>516</v>
          </cell>
          <cell r="CZ25">
            <v>18000</v>
          </cell>
          <cell r="DA25">
            <v>20000</v>
          </cell>
          <cell r="DB25">
            <v>20000</v>
          </cell>
          <cell r="DC25">
            <v>0</v>
          </cell>
          <cell r="DD25">
            <v>2516</v>
          </cell>
          <cell r="DE25">
            <v>12960</v>
          </cell>
          <cell r="DF25">
            <v>12000</v>
          </cell>
          <cell r="DG25">
            <v>12000</v>
          </cell>
          <cell r="DH25">
            <v>0</v>
          </cell>
          <cell r="DI25">
            <v>1556</v>
          </cell>
          <cell r="DJ25">
            <v>18000</v>
          </cell>
          <cell r="DK25">
            <v>20000</v>
          </cell>
          <cell r="DL25">
            <v>20000</v>
          </cell>
          <cell r="DM25">
            <v>0</v>
          </cell>
          <cell r="DN25">
            <v>3556</v>
          </cell>
          <cell r="DO25">
            <v>18000</v>
          </cell>
          <cell r="DP25">
            <v>16000</v>
          </cell>
          <cell r="DQ25">
            <v>16000</v>
          </cell>
          <cell r="DR25">
            <v>0</v>
          </cell>
          <cell r="DS25">
            <v>1556</v>
          </cell>
          <cell r="DT25">
            <v>18000</v>
          </cell>
          <cell r="DU25">
            <v>20000</v>
          </cell>
          <cell r="DV25">
            <v>20000</v>
          </cell>
          <cell r="DW25">
            <v>0</v>
          </cell>
          <cell r="DX25">
            <v>3556</v>
          </cell>
          <cell r="DY25">
            <v>18000</v>
          </cell>
          <cell r="DZ25">
            <v>16000</v>
          </cell>
          <cell r="EA25">
            <v>16000</v>
          </cell>
          <cell r="EB25">
            <v>0</v>
          </cell>
          <cell r="EC25">
            <v>1556</v>
          </cell>
          <cell r="ED25">
            <v>5256</v>
          </cell>
          <cell r="EE25">
            <v>4000</v>
          </cell>
          <cell r="EF25">
            <v>4000</v>
          </cell>
          <cell r="EG25">
            <v>0</v>
          </cell>
          <cell r="EH25">
            <v>300</v>
          </cell>
          <cell r="EI25">
            <v>14000</v>
          </cell>
          <cell r="EJ25">
            <v>16000</v>
          </cell>
          <cell r="EK25">
            <v>16000</v>
          </cell>
          <cell r="EL25">
            <v>0</v>
          </cell>
          <cell r="EM25">
            <v>2300</v>
          </cell>
          <cell r="EN25">
            <v>28000</v>
          </cell>
          <cell r="EO25">
            <v>28000</v>
          </cell>
          <cell r="EP25">
            <v>28000</v>
          </cell>
          <cell r="EQ25">
            <v>0</v>
          </cell>
          <cell r="ER25">
            <v>2300</v>
          </cell>
          <cell r="ES25">
            <v>2800</v>
          </cell>
          <cell r="ET25">
            <v>4000</v>
          </cell>
          <cell r="EU25">
            <v>4000</v>
          </cell>
          <cell r="EV25">
            <v>0</v>
          </cell>
          <cell r="EW25">
            <v>3500</v>
          </cell>
          <cell r="EX25">
            <v>18000</v>
          </cell>
          <cell r="EY25">
            <v>16000</v>
          </cell>
          <cell r="EZ25">
            <v>16000</v>
          </cell>
          <cell r="FA25">
            <v>0</v>
          </cell>
          <cell r="FB25">
            <v>1500</v>
          </cell>
          <cell r="FC25">
            <v>2100</v>
          </cell>
          <cell r="FD25">
            <v>4000</v>
          </cell>
          <cell r="FE25">
            <v>4000</v>
          </cell>
          <cell r="FF25">
            <v>0</v>
          </cell>
          <cell r="FG25">
            <v>3400</v>
          </cell>
          <cell r="FH25">
            <v>800</v>
          </cell>
          <cell r="FI25">
            <v>0</v>
          </cell>
          <cell r="FJ25">
            <v>0</v>
          </cell>
          <cell r="FK25">
            <v>0</v>
          </cell>
          <cell r="FL25">
            <v>2600</v>
          </cell>
          <cell r="FM25">
            <v>2000</v>
          </cell>
          <cell r="FN25">
            <v>0</v>
          </cell>
          <cell r="FO25">
            <v>0</v>
          </cell>
          <cell r="FP25">
            <v>0</v>
          </cell>
          <cell r="FQ25">
            <v>600</v>
          </cell>
          <cell r="FR25">
            <v>14000</v>
          </cell>
          <cell r="FS25">
            <v>16000</v>
          </cell>
          <cell r="FT25">
            <v>16000</v>
          </cell>
          <cell r="FU25">
            <v>0</v>
          </cell>
          <cell r="FV25">
            <v>2600</v>
          </cell>
          <cell r="FW25">
            <v>0</v>
          </cell>
          <cell r="FX25">
            <v>204000</v>
          </cell>
          <cell r="FY25">
            <v>164000</v>
          </cell>
          <cell r="FZ25">
            <v>368000</v>
          </cell>
        </row>
        <row r="26">
          <cell r="A26" t="str">
            <v>0CK105CD56A</v>
          </cell>
          <cell r="B26">
            <v>4000</v>
          </cell>
          <cell r="C26">
            <v>2419</v>
          </cell>
          <cell r="D26">
            <v>2000</v>
          </cell>
          <cell r="E26">
            <v>0</v>
          </cell>
          <cell r="F26">
            <v>0</v>
          </cell>
          <cell r="G26">
            <v>0</v>
          </cell>
          <cell r="H26">
            <v>419</v>
          </cell>
          <cell r="I26">
            <v>58000</v>
          </cell>
          <cell r="J26">
            <v>60000</v>
          </cell>
          <cell r="K26">
            <v>60000</v>
          </cell>
          <cell r="L26">
            <v>0</v>
          </cell>
          <cell r="M26">
            <v>2419</v>
          </cell>
          <cell r="N26">
            <v>14500</v>
          </cell>
          <cell r="O26">
            <v>16000</v>
          </cell>
          <cell r="P26">
            <v>16000</v>
          </cell>
          <cell r="Q26">
            <v>0</v>
          </cell>
          <cell r="R26">
            <v>3919</v>
          </cell>
          <cell r="S26">
            <v>8000</v>
          </cell>
          <cell r="T26">
            <v>8000</v>
          </cell>
          <cell r="U26">
            <v>8000</v>
          </cell>
          <cell r="V26">
            <v>0</v>
          </cell>
          <cell r="W26">
            <v>3919</v>
          </cell>
          <cell r="X26">
            <v>8000</v>
          </cell>
          <cell r="Y26">
            <v>8000</v>
          </cell>
          <cell r="Z26">
            <v>8000</v>
          </cell>
          <cell r="AA26">
            <v>0</v>
          </cell>
          <cell r="AB26">
            <v>3919</v>
          </cell>
          <cell r="AC26">
            <v>4000</v>
          </cell>
          <cell r="AD26">
            <v>4000</v>
          </cell>
          <cell r="AE26">
            <v>4000</v>
          </cell>
          <cell r="AF26">
            <v>0</v>
          </cell>
          <cell r="AG26">
            <v>3919</v>
          </cell>
          <cell r="AH26">
            <v>8000</v>
          </cell>
          <cell r="AI26">
            <v>8000</v>
          </cell>
          <cell r="AJ26">
            <v>8000</v>
          </cell>
          <cell r="AK26">
            <v>0</v>
          </cell>
          <cell r="AL26">
            <v>3919</v>
          </cell>
          <cell r="AM26">
            <v>8000</v>
          </cell>
          <cell r="AN26">
            <v>8000</v>
          </cell>
          <cell r="AO26">
            <v>8000</v>
          </cell>
          <cell r="AP26">
            <v>0</v>
          </cell>
          <cell r="AQ26">
            <v>3919</v>
          </cell>
          <cell r="AR26">
            <v>21000</v>
          </cell>
          <cell r="AS26">
            <v>20000</v>
          </cell>
          <cell r="AT26">
            <v>20000</v>
          </cell>
          <cell r="AU26">
            <v>0</v>
          </cell>
          <cell r="AV26">
            <v>2919</v>
          </cell>
          <cell r="AW26">
            <v>4000</v>
          </cell>
          <cell r="AX26">
            <v>4000</v>
          </cell>
          <cell r="AY26">
            <v>4000</v>
          </cell>
          <cell r="AZ26">
            <v>0</v>
          </cell>
          <cell r="BA26">
            <v>2919</v>
          </cell>
          <cell r="BB26">
            <v>14500</v>
          </cell>
          <cell r="BC26">
            <v>12000</v>
          </cell>
          <cell r="BD26">
            <v>12000</v>
          </cell>
          <cell r="BE26">
            <v>0</v>
          </cell>
          <cell r="BF26">
            <v>419</v>
          </cell>
          <cell r="BG26">
            <v>58000</v>
          </cell>
          <cell r="BH26">
            <v>60000</v>
          </cell>
          <cell r="BI26">
            <v>60000</v>
          </cell>
          <cell r="BJ26">
            <v>0</v>
          </cell>
          <cell r="BK26">
            <v>2419</v>
          </cell>
          <cell r="BL26">
            <v>29000</v>
          </cell>
          <cell r="BM26">
            <v>28000</v>
          </cell>
          <cell r="BN26">
            <v>28000</v>
          </cell>
          <cell r="BO26">
            <v>0</v>
          </cell>
          <cell r="BP26">
            <v>1419</v>
          </cell>
          <cell r="BQ26">
            <v>125</v>
          </cell>
          <cell r="BR26">
            <v>0</v>
          </cell>
          <cell r="BS26">
            <v>0</v>
          </cell>
          <cell r="BT26">
            <v>0</v>
          </cell>
          <cell r="BU26">
            <v>1294</v>
          </cell>
          <cell r="BV26">
            <v>3000</v>
          </cell>
          <cell r="BW26">
            <v>4000</v>
          </cell>
          <cell r="BX26">
            <v>4000</v>
          </cell>
          <cell r="BY26">
            <v>0</v>
          </cell>
          <cell r="BZ26">
            <v>2294</v>
          </cell>
          <cell r="CA26">
            <v>10500</v>
          </cell>
          <cell r="CB26">
            <v>12000</v>
          </cell>
          <cell r="CC26">
            <v>12000</v>
          </cell>
          <cell r="CD26">
            <v>0</v>
          </cell>
          <cell r="CE26">
            <v>3794</v>
          </cell>
          <cell r="CF26">
            <v>3000</v>
          </cell>
          <cell r="CG26">
            <v>0</v>
          </cell>
          <cell r="CH26">
            <v>0</v>
          </cell>
          <cell r="CI26">
            <v>0</v>
          </cell>
          <cell r="CJ26">
            <v>794</v>
          </cell>
          <cell r="CK26">
            <v>10000</v>
          </cell>
          <cell r="CL26">
            <v>12000</v>
          </cell>
          <cell r="CM26">
            <v>12000</v>
          </cell>
          <cell r="CN26">
            <v>0</v>
          </cell>
          <cell r="CO26">
            <v>2794</v>
          </cell>
          <cell r="CP26">
            <v>10000</v>
          </cell>
          <cell r="CQ26">
            <v>8000</v>
          </cell>
          <cell r="CR26">
            <v>8000</v>
          </cell>
          <cell r="CS26">
            <v>0</v>
          </cell>
          <cell r="CT26">
            <v>794</v>
          </cell>
          <cell r="CU26">
            <v>1160</v>
          </cell>
          <cell r="CV26">
            <v>4000</v>
          </cell>
          <cell r="CW26">
            <v>4000</v>
          </cell>
          <cell r="CX26">
            <v>0</v>
          </cell>
          <cell r="CY26">
            <v>3634</v>
          </cell>
          <cell r="CZ26">
            <v>10000</v>
          </cell>
          <cell r="DA26">
            <v>8000</v>
          </cell>
          <cell r="DB26">
            <v>8000</v>
          </cell>
          <cell r="DC26">
            <v>0</v>
          </cell>
          <cell r="DD26">
            <v>1634</v>
          </cell>
          <cell r="DE26">
            <v>7200</v>
          </cell>
          <cell r="DF26">
            <v>8000</v>
          </cell>
          <cell r="DG26">
            <v>8000</v>
          </cell>
          <cell r="DH26">
            <v>0</v>
          </cell>
          <cell r="DI26">
            <v>2434</v>
          </cell>
          <cell r="DJ26">
            <v>10000</v>
          </cell>
          <cell r="DK26">
            <v>8000</v>
          </cell>
          <cell r="DL26">
            <v>8000</v>
          </cell>
          <cell r="DM26">
            <v>0</v>
          </cell>
          <cell r="DN26">
            <v>434</v>
          </cell>
          <cell r="DO26">
            <v>10000</v>
          </cell>
          <cell r="DP26">
            <v>12000</v>
          </cell>
          <cell r="DQ26">
            <v>12000</v>
          </cell>
          <cell r="DR26">
            <v>0</v>
          </cell>
          <cell r="DS26">
            <v>2434</v>
          </cell>
          <cell r="DT26">
            <v>10000</v>
          </cell>
          <cell r="DU26">
            <v>8000</v>
          </cell>
          <cell r="DV26">
            <v>8000</v>
          </cell>
          <cell r="DW26">
            <v>0</v>
          </cell>
          <cell r="DX26">
            <v>434</v>
          </cell>
          <cell r="DY26">
            <v>10000</v>
          </cell>
          <cell r="DZ26">
            <v>12000</v>
          </cell>
          <cell r="EA26">
            <v>12000</v>
          </cell>
          <cell r="EB26">
            <v>0</v>
          </cell>
          <cell r="EC26">
            <v>2434</v>
          </cell>
          <cell r="ED26">
            <v>2920</v>
          </cell>
          <cell r="EE26">
            <v>4000</v>
          </cell>
          <cell r="EF26">
            <v>4000</v>
          </cell>
          <cell r="EG26">
            <v>0</v>
          </cell>
          <cell r="EH26">
            <v>3514</v>
          </cell>
          <cell r="EI26">
            <v>21000</v>
          </cell>
          <cell r="EJ26">
            <v>20000</v>
          </cell>
          <cell r="EK26">
            <v>20000</v>
          </cell>
          <cell r="EL26">
            <v>0</v>
          </cell>
          <cell r="EM26">
            <v>2514</v>
          </cell>
          <cell r="EN26">
            <v>42000</v>
          </cell>
          <cell r="EO26">
            <v>40000</v>
          </cell>
          <cell r="EP26">
            <v>40000</v>
          </cell>
          <cell r="EQ26">
            <v>0</v>
          </cell>
          <cell r="ER26">
            <v>514</v>
          </cell>
          <cell r="ES26">
            <v>4200</v>
          </cell>
          <cell r="ET26">
            <v>4000</v>
          </cell>
          <cell r="EU26">
            <v>4000</v>
          </cell>
          <cell r="EV26">
            <v>0</v>
          </cell>
          <cell r="EW26">
            <v>314</v>
          </cell>
          <cell r="EX26">
            <v>10000</v>
          </cell>
          <cell r="EY26">
            <v>12000</v>
          </cell>
          <cell r="EZ26">
            <v>12000</v>
          </cell>
          <cell r="FA26">
            <v>0</v>
          </cell>
          <cell r="FB26">
            <v>2314</v>
          </cell>
          <cell r="FC26">
            <v>900</v>
          </cell>
          <cell r="FD26">
            <v>0</v>
          </cell>
          <cell r="FE26">
            <v>0</v>
          </cell>
          <cell r="FF26">
            <v>0</v>
          </cell>
          <cell r="FG26">
            <v>1414</v>
          </cell>
          <cell r="FH26">
            <v>400</v>
          </cell>
          <cell r="FI26">
            <v>0</v>
          </cell>
          <cell r="FJ26">
            <v>0</v>
          </cell>
          <cell r="FK26">
            <v>0</v>
          </cell>
          <cell r="FL26">
            <v>1014</v>
          </cell>
          <cell r="FM26">
            <v>1000</v>
          </cell>
          <cell r="FN26">
            <v>0</v>
          </cell>
          <cell r="FO26">
            <v>0</v>
          </cell>
          <cell r="FP26">
            <v>0</v>
          </cell>
          <cell r="FQ26">
            <v>14</v>
          </cell>
          <cell r="FR26">
            <v>6000</v>
          </cell>
          <cell r="FS26">
            <v>8000</v>
          </cell>
          <cell r="FT26">
            <v>8000</v>
          </cell>
          <cell r="FU26">
            <v>0</v>
          </cell>
          <cell r="FV26">
            <v>2014</v>
          </cell>
          <cell r="FW26">
            <v>0</v>
          </cell>
          <cell r="FX26">
            <v>176000</v>
          </cell>
          <cell r="FY26">
            <v>200000</v>
          </cell>
          <cell r="FZ26">
            <v>376000</v>
          </cell>
        </row>
        <row r="27">
          <cell r="A27" t="str">
            <v>0CK105CK56A</v>
          </cell>
          <cell r="B27">
            <v>4000</v>
          </cell>
          <cell r="C27">
            <v>15</v>
          </cell>
          <cell r="D27">
            <v>500</v>
          </cell>
          <cell r="E27">
            <v>4000</v>
          </cell>
          <cell r="F27">
            <v>4000</v>
          </cell>
          <cell r="G27">
            <v>0</v>
          </cell>
          <cell r="H27">
            <v>3515</v>
          </cell>
          <cell r="I27">
            <v>8000</v>
          </cell>
          <cell r="J27">
            <v>8000</v>
          </cell>
          <cell r="K27">
            <v>8000</v>
          </cell>
          <cell r="L27">
            <v>0</v>
          </cell>
          <cell r="M27">
            <v>3515</v>
          </cell>
          <cell r="N27">
            <v>2000</v>
          </cell>
          <cell r="O27">
            <v>0</v>
          </cell>
          <cell r="P27">
            <v>0</v>
          </cell>
          <cell r="Q27">
            <v>0</v>
          </cell>
          <cell r="R27">
            <v>1515</v>
          </cell>
          <cell r="S27">
            <v>2000</v>
          </cell>
          <cell r="T27">
            <v>4000</v>
          </cell>
          <cell r="U27">
            <v>4000</v>
          </cell>
          <cell r="V27">
            <v>0</v>
          </cell>
          <cell r="W27">
            <v>3515</v>
          </cell>
          <cell r="X27">
            <v>2000</v>
          </cell>
          <cell r="Y27">
            <v>0</v>
          </cell>
          <cell r="Z27">
            <v>0</v>
          </cell>
          <cell r="AA27">
            <v>0</v>
          </cell>
          <cell r="AB27">
            <v>1515</v>
          </cell>
          <cell r="AC27">
            <v>1000</v>
          </cell>
          <cell r="AD27">
            <v>0</v>
          </cell>
          <cell r="AE27">
            <v>0</v>
          </cell>
          <cell r="AF27">
            <v>0</v>
          </cell>
          <cell r="AG27">
            <v>515</v>
          </cell>
          <cell r="AH27">
            <v>2000</v>
          </cell>
          <cell r="AI27">
            <v>4000</v>
          </cell>
          <cell r="AJ27">
            <v>4000</v>
          </cell>
          <cell r="AK27">
            <v>0</v>
          </cell>
          <cell r="AL27">
            <v>2515</v>
          </cell>
          <cell r="AM27">
            <v>2000</v>
          </cell>
          <cell r="AN27">
            <v>0</v>
          </cell>
          <cell r="AO27">
            <v>0</v>
          </cell>
          <cell r="AP27">
            <v>0</v>
          </cell>
          <cell r="AQ27">
            <v>515</v>
          </cell>
          <cell r="AS27">
            <v>0</v>
          </cell>
          <cell r="AT27">
            <v>0</v>
          </cell>
          <cell r="AU27">
            <v>0</v>
          </cell>
          <cell r="AV27">
            <v>515</v>
          </cell>
          <cell r="AW27">
            <v>1000</v>
          </cell>
          <cell r="AX27">
            <v>4000</v>
          </cell>
          <cell r="AY27">
            <v>4000</v>
          </cell>
          <cell r="AZ27">
            <v>0</v>
          </cell>
          <cell r="BA27">
            <v>3515</v>
          </cell>
          <cell r="BB27">
            <v>2000</v>
          </cell>
          <cell r="BC27">
            <v>0</v>
          </cell>
          <cell r="BD27">
            <v>0</v>
          </cell>
          <cell r="BE27">
            <v>0</v>
          </cell>
          <cell r="BF27">
            <v>1515</v>
          </cell>
          <cell r="BG27">
            <v>8000</v>
          </cell>
          <cell r="BH27">
            <v>8000</v>
          </cell>
          <cell r="BI27">
            <v>8000</v>
          </cell>
          <cell r="BJ27">
            <v>0</v>
          </cell>
          <cell r="BK27">
            <v>1515</v>
          </cell>
          <cell r="BL27">
            <v>4000</v>
          </cell>
          <cell r="BM27">
            <v>4000</v>
          </cell>
          <cell r="BN27">
            <v>4000</v>
          </cell>
          <cell r="BO27">
            <v>0</v>
          </cell>
          <cell r="BP27">
            <v>1515</v>
          </cell>
          <cell r="BQ27">
            <v>25</v>
          </cell>
          <cell r="BR27">
            <v>0</v>
          </cell>
          <cell r="BS27">
            <v>0</v>
          </cell>
          <cell r="BT27">
            <v>0</v>
          </cell>
          <cell r="BU27">
            <v>1490</v>
          </cell>
          <cell r="BW27">
            <v>0</v>
          </cell>
          <cell r="BX27">
            <v>0</v>
          </cell>
          <cell r="BY27">
            <v>0</v>
          </cell>
          <cell r="BZ27">
            <v>1490</v>
          </cell>
          <cell r="CA27">
            <v>500</v>
          </cell>
          <cell r="CB27">
            <v>0</v>
          </cell>
          <cell r="CC27">
            <v>0</v>
          </cell>
          <cell r="CD27">
            <v>0</v>
          </cell>
          <cell r="CE27">
            <v>990</v>
          </cell>
          <cell r="CG27">
            <v>0</v>
          </cell>
          <cell r="CH27">
            <v>0</v>
          </cell>
          <cell r="CI27">
            <v>0</v>
          </cell>
          <cell r="CJ27">
            <v>990</v>
          </cell>
          <cell r="CK27">
            <v>2000</v>
          </cell>
          <cell r="CL27">
            <v>4000</v>
          </cell>
          <cell r="CM27">
            <v>4000</v>
          </cell>
          <cell r="CN27">
            <v>0</v>
          </cell>
          <cell r="CO27">
            <v>2990</v>
          </cell>
          <cell r="CP27">
            <v>2000</v>
          </cell>
          <cell r="CQ27">
            <v>0</v>
          </cell>
          <cell r="CR27">
            <v>0</v>
          </cell>
          <cell r="CS27">
            <v>0</v>
          </cell>
          <cell r="CT27">
            <v>990</v>
          </cell>
          <cell r="CU27">
            <v>232</v>
          </cell>
          <cell r="CV27">
            <v>0</v>
          </cell>
          <cell r="CW27">
            <v>0</v>
          </cell>
          <cell r="CX27">
            <v>0</v>
          </cell>
          <cell r="CY27">
            <v>758</v>
          </cell>
          <cell r="CZ27">
            <v>2000</v>
          </cell>
          <cell r="DA27">
            <v>4000</v>
          </cell>
          <cell r="DB27">
            <v>4000</v>
          </cell>
          <cell r="DC27">
            <v>0</v>
          </cell>
          <cell r="DD27">
            <v>2758</v>
          </cell>
          <cell r="DE27">
            <v>1440</v>
          </cell>
          <cell r="DF27">
            <v>0</v>
          </cell>
          <cell r="DG27">
            <v>0</v>
          </cell>
          <cell r="DH27">
            <v>0</v>
          </cell>
          <cell r="DI27">
            <v>1318</v>
          </cell>
          <cell r="DJ27">
            <v>2000</v>
          </cell>
          <cell r="DK27">
            <v>4000</v>
          </cell>
          <cell r="DL27">
            <v>4000</v>
          </cell>
          <cell r="DM27">
            <v>0</v>
          </cell>
          <cell r="DN27">
            <v>3318</v>
          </cell>
          <cell r="DO27">
            <v>2000</v>
          </cell>
          <cell r="DP27">
            <v>0</v>
          </cell>
          <cell r="DQ27">
            <v>0</v>
          </cell>
          <cell r="DR27">
            <v>0</v>
          </cell>
          <cell r="DS27">
            <v>1318</v>
          </cell>
          <cell r="DT27">
            <v>2000</v>
          </cell>
          <cell r="DU27">
            <v>4000</v>
          </cell>
          <cell r="DV27">
            <v>4000</v>
          </cell>
          <cell r="DW27">
            <v>0</v>
          </cell>
          <cell r="DX27">
            <v>3318</v>
          </cell>
          <cell r="DY27">
            <v>2000</v>
          </cell>
          <cell r="DZ27">
            <v>0</v>
          </cell>
          <cell r="EA27">
            <v>0</v>
          </cell>
          <cell r="EB27">
            <v>0</v>
          </cell>
          <cell r="EC27">
            <v>1318</v>
          </cell>
          <cell r="ED27">
            <v>584</v>
          </cell>
          <cell r="EE27">
            <v>0</v>
          </cell>
          <cell r="EF27">
            <v>0</v>
          </cell>
          <cell r="EG27">
            <v>0</v>
          </cell>
          <cell r="EH27">
            <v>734</v>
          </cell>
          <cell r="EJ27">
            <v>0</v>
          </cell>
          <cell r="EK27">
            <v>0</v>
          </cell>
          <cell r="EL27">
            <v>0</v>
          </cell>
          <cell r="EM27">
            <v>734</v>
          </cell>
          <cell r="EN27">
            <v>2000</v>
          </cell>
          <cell r="EO27">
            <v>4000</v>
          </cell>
          <cell r="EP27">
            <v>4000</v>
          </cell>
          <cell r="EQ27">
            <v>0</v>
          </cell>
          <cell r="ER27">
            <v>2734</v>
          </cell>
          <cell r="ES27">
            <v>200</v>
          </cell>
          <cell r="ET27">
            <v>0</v>
          </cell>
          <cell r="EU27">
            <v>0</v>
          </cell>
          <cell r="EV27">
            <v>0</v>
          </cell>
          <cell r="EW27">
            <v>2534</v>
          </cell>
          <cell r="EX27">
            <v>2000</v>
          </cell>
          <cell r="EY27">
            <v>0</v>
          </cell>
          <cell r="EZ27">
            <v>0</v>
          </cell>
          <cell r="FA27">
            <v>0</v>
          </cell>
          <cell r="FB27">
            <v>534</v>
          </cell>
          <cell r="FD27">
            <v>0</v>
          </cell>
          <cell r="FE27">
            <v>0</v>
          </cell>
          <cell r="FF27">
            <v>0</v>
          </cell>
          <cell r="FG27">
            <v>534</v>
          </cell>
          <cell r="FH27">
            <v>100</v>
          </cell>
          <cell r="FI27">
            <v>0</v>
          </cell>
          <cell r="FJ27">
            <v>0</v>
          </cell>
          <cell r="FK27">
            <v>0</v>
          </cell>
          <cell r="FL27">
            <v>434</v>
          </cell>
          <cell r="FM27">
            <v>250</v>
          </cell>
          <cell r="FN27">
            <v>0</v>
          </cell>
          <cell r="FO27">
            <v>0</v>
          </cell>
          <cell r="FP27">
            <v>0</v>
          </cell>
          <cell r="FQ27">
            <v>184</v>
          </cell>
          <cell r="FS27">
            <v>0</v>
          </cell>
          <cell r="FT27">
            <v>0</v>
          </cell>
          <cell r="FU27">
            <v>0</v>
          </cell>
          <cell r="FV27">
            <v>184</v>
          </cell>
          <cell r="FW27">
            <v>0</v>
          </cell>
          <cell r="FX27">
            <v>20000</v>
          </cell>
          <cell r="FY27">
            <v>28000</v>
          </cell>
          <cell r="FZ27">
            <v>48000</v>
          </cell>
        </row>
        <row r="28">
          <cell r="A28" t="str">
            <v>0CK105DH56A</v>
          </cell>
          <cell r="B28">
            <v>2000</v>
          </cell>
          <cell r="C28">
            <v>1850</v>
          </cell>
          <cell r="E28">
            <v>0</v>
          </cell>
          <cell r="F28">
            <v>0</v>
          </cell>
          <cell r="G28">
            <v>0</v>
          </cell>
          <cell r="H28">
            <v>1850</v>
          </cell>
          <cell r="J28">
            <v>0</v>
          </cell>
          <cell r="K28">
            <v>0</v>
          </cell>
          <cell r="L28">
            <v>0</v>
          </cell>
          <cell r="M28">
            <v>1850</v>
          </cell>
          <cell r="O28">
            <v>0</v>
          </cell>
          <cell r="P28">
            <v>0</v>
          </cell>
          <cell r="Q28">
            <v>0</v>
          </cell>
          <cell r="R28">
            <v>1850</v>
          </cell>
          <cell r="T28">
            <v>0</v>
          </cell>
          <cell r="U28">
            <v>0</v>
          </cell>
          <cell r="V28">
            <v>0</v>
          </cell>
          <cell r="W28">
            <v>1850</v>
          </cell>
          <cell r="Y28">
            <v>0</v>
          </cell>
          <cell r="Z28">
            <v>0</v>
          </cell>
          <cell r="AA28">
            <v>0</v>
          </cell>
          <cell r="AB28">
            <v>1850</v>
          </cell>
          <cell r="AD28">
            <v>0</v>
          </cell>
          <cell r="AE28">
            <v>0</v>
          </cell>
          <cell r="AF28">
            <v>0</v>
          </cell>
          <cell r="AG28">
            <v>1850</v>
          </cell>
          <cell r="AI28">
            <v>0</v>
          </cell>
          <cell r="AJ28">
            <v>0</v>
          </cell>
          <cell r="AK28">
            <v>0</v>
          </cell>
          <cell r="AL28">
            <v>1850</v>
          </cell>
          <cell r="AN28">
            <v>0</v>
          </cell>
          <cell r="AO28">
            <v>0</v>
          </cell>
          <cell r="AP28">
            <v>0</v>
          </cell>
          <cell r="AQ28">
            <v>1850</v>
          </cell>
          <cell r="AS28">
            <v>0</v>
          </cell>
          <cell r="AT28">
            <v>0</v>
          </cell>
          <cell r="AU28">
            <v>0</v>
          </cell>
          <cell r="AV28">
            <v>1850</v>
          </cell>
          <cell r="AX28">
            <v>0</v>
          </cell>
          <cell r="AY28">
            <v>0</v>
          </cell>
          <cell r="AZ28">
            <v>0</v>
          </cell>
          <cell r="BA28">
            <v>1850</v>
          </cell>
          <cell r="BC28">
            <v>0</v>
          </cell>
          <cell r="BD28">
            <v>0</v>
          </cell>
          <cell r="BE28">
            <v>0</v>
          </cell>
          <cell r="BF28">
            <v>1850</v>
          </cell>
          <cell r="BH28">
            <v>0</v>
          </cell>
          <cell r="BI28">
            <v>0</v>
          </cell>
          <cell r="BJ28">
            <v>0</v>
          </cell>
          <cell r="BK28">
            <v>1850</v>
          </cell>
          <cell r="BM28">
            <v>0</v>
          </cell>
          <cell r="BN28">
            <v>0</v>
          </cell>
          <cell r="BO28">
            <v>0</v>
          </cell>
          <cell r="BP28">
            <v>1850</v>
          </cell>
          <cell r="BR28">
            <v>0</v>
          </cell>
          <cell r="BS28">
            <v>0</v>
          </cell>
          <cell r="BT28">
            <v>0</v>
          </cell>
          <cell r="BU28">
            <v>1850</v>
          </cell>
          <cell r="BV28">
            <v>1000</v>
          </cell>
          <cell r="BW28">
            <v>0</v>
          </cell>
          <cell r="BX28">
            <v>0</v>
          </cell>
          <cell r="BY28">
            <v>0</v>
          </cell>
          <cell r="BZ28">
            <v>850</v>
          </cell>
          <cell r="CB28">
            <v>0</v>
          </cell>
          <cell r="CC28">
            <v>0</v>
          </cell>
          <cell r="CD28">
            <v>0</v>
          </cell>
          <cell r="CE28">
            <v>850</v>
          </cell>
          <cell r="CF28">
            <v>1000</v>
          </cell>
          <cell r="CG28">
            <v>2000</v>
          </cell>
          <cell r="CH28">
            <v>2000</v>
          </cell>
          <cell r="CI28">
            <v>0</v>
          </cell>
          <cell r="CJ28">
            <v>1850</v>
          </cell>
          <cell r="CL28">
            <v>0</v>
          </cell>
          <cell r="CM28">
            <v>0</v>
          </cell>
          <cell r="CN28">
            <v>0</v>
          </cell>
          <cell r="CO28">
            <v>1850</v>
          </cell>
          <cell r="CQ28">
            <v>0</v>
          </cell>
          <cell r="CR28">
            <v>0</v>
          </cell>
          <cell r="CS28">
            <v>0</v>
          </cell>
          <cell r="CT28">
            <v>1850</v>
          </cell>
          <cell r="CV28">
            <v>0</v>
          </cell>
          <cell r="CW28">
            <v>0</v>
          </cell>
          <cell r="CX28">
            <v>0</v>
          </cell>
          <cell r="CY28">
            <v>1850</v>
          </cell>
          <cell r="DA28">
            <v>0</v>
          </cell>
          <cell r="DB28">
            <v>0</v>
          </cell>
          <cell r="DC28">
            <v>0</v>
          </cell>
          <cell r="DD28">
            <v>1850</v>
          </cell>
          <cell r="DF28">
            <v>0</v>
          </cell>
          <cell r="DG28">
            <v>0</v>
          </cell>
          <cell r="DH28">
            <v>0</v>
          </cell>
          <cell r="DI28">
            <v>1850</v>
          </cell>
          <cell r="DK28">
            <v>0</v>
          </cell>
          <cell r="DL28">
            <v>0</v>
          </cell>
          <cell r="DM28">
            <v>0</v>
          </cell>
          <cell r="DN28">
            <v>1850</v>
          </cell>
          <cell r="DP28">
            <v>0</v>
          </cell>
          <cell r="DQ28">
            <v>0</v>
          </cell>
          <cell r="DR28">
            <v>0</v>
          </cell>
          <cell r="DS28">
            <v>1850</v>
          </cell>
          <cell r="DU28">
            <v>0</v>
          </cell>
          <cell r="DV28">
            <v>0</v>
          </cell>
          <cell r="DW28">
            <v>0</v>
          </cell>
          <cell r="DX28">
            <v>1850</v>
          </cell>
          <cell r="DZ28">
            <v>0</v>
          </cell>
          <cell r="EA28">
            <v>0</v>
          </cell>
          <cell r="EB28">
            <v>0</v>
          </cell>
          <cell r="EC28">
            <v>1850</v>
          </cell>
          <cell r="EE28">
            <v>0</v>
          </cell>
          <cell r="EF28">
            <v>0</v>
          </cell>
          <cell r="EG28">
            <v>0</v>
          </cell>
          <cell r="EH28">
            <v>1850</v>
          </cell>
          <cell r="EJ28">
            <v>0</v>
          </cell>
          <cell r="EK28">
            <v>0</v>
          </cell>
          <cell r="EL28">
            <v>0</v>
          </cell>
          <cell r="EM28">
            <v>1850</v>
          </cell>
          <cell r="EO28">
            <v>0</v>
          </cell>
          <cell r="EP28">
            <v>0</v>
          </cell>
          <cell r="EQ28">
            <v>0</v>
          </cell>
          <cell r="ER28">
            <v>1850</v>
          </cell>
          <cell r="ET28">
            <v>0</v>
          </cell>
          <cell r="EU28">
            <v>0</v>
          </cell>
          <cell r="EV28">
            <v>0</v>
          </cell>
          <cell r="EW28">
            <v>1850</v>
          </cell>
          <cell r="EY28">
            <v>0</v>
          </cell>
          <cell r="EZ28">
            <v>0</v>
          </cell>
          <cell r="FA28">
            <v>0</v>
          </cell>
          <cell r="FB28">
            <v>1850</v>
          </cell>
          <cell r="FC28">
            <v>300</v>
          </cell>
          <cell r="FD28">
            <v>0</v>
          </cell>
          <cell r="FE28">
            <v>0</v>
          </cell>
          <cell r="FF28">
            <v>0</v>
          </cell>
          <cell r="FG28">
            <v>1550</v>
          </cell>
          <cell r="FI28">
            <v>0</v>
          </cell>
          <cell r="FJ28">
            <v>0</v>
          </cell>
          <cell r="FK28">
            <v>0</v>
          </cell>
          <cell r="FL28">
            <v>1550</v>
          </cell>
          <cell r="FN28">
            <v>0</v>
          </cell>
          <cell r="FO28">
            <v>0</v>
          </cell>
          <cell r="FP28">
            <v>0</v>
          </cell>
          <cell r="FQ28">
            <v>1550</v>
          </cell>
          <cell r="FR28">
            <v>2000</v>
          </cell>
          <cell r="FS28">
            <v>2000</v>
          </cell>
          <cell r="FT28">
            <v>2000</v>
          </cell>
          <cell r="FU28">
            <v>0</v>
          </cell>
          <cell r="FV28">
            <v>1550</v>
          </cell>
          <cell r="FW28">
            <v>0</v>
          </cell>
          <cell r="FX28">
            <v>4000</v>
          </cell>
          <cell r="FY28">
            <v>0</v>
          </cell>
          <cell r="FZ28">
            <v>4000</v>
          </cell>
        </row>
        <row r="29">
          <cell r="A29" t="str">
            <v>0CK106CC67A</v>
          </cell>
          <cell r="B29">
            <v>4000</v>
          </cell>
          <cell r="C29">
            <v>2200</v>
          </cell>
          <cell r="E29">
            <v>0</v>
          </cell>
          <cell r="F29">
            <v>0</v>
          </cell>
          <cell r="G29">
            <v>0</v>
          </cell>
          <cell r="H29">
            <v>2200</v>
          </cell>
          <cell r="J29">
            <v>0</v>
          </cell>
          <cell r="K29">
            <v>0</v>
          </cell>
          <cell r="L29">
            <v>0</v>
          </cell>
          <cell r="M29">
            <v>2200</v>
          </cell>
          <cell r="O29">
            <v>0</v>
          </cell>
          <cell r="P29">
            <v>0</v>
          </cell>
          <cell r="Q29">
            <v>0</v>
          </cell>
          <cell r="R29">
            <v>2200</v>
          </cell>
          <cell r="T29">
            <v>0</v>
          </cell>
          <cell r="U29">
            <v>0</v>
          </cell>
          <cell r="V29">
            <v>0</v>
          </cell>
          <cell r="W29">
            <v>2200</v>
          </cell>
          <cell r="Y29">
            <v>0</v>
          </cell>
          <cell r="Z29">
            <v>0</v>
          </cell>
          <cell r="AA29">
            <v>0</v>
          </cell>
          <cell r="AB29">
            <v>2200</v>
          </cell>
          <cell r="AD29">
            <v>0</v>
          </cell>
          <cell r="AE29">
            <v>0</v>
          </cell>
          <cell r="AF29">
            <v>0</v>
          </cell>
          <cell r="AG29">
            <v>2200</v>
          </cell>
          <cell r="AI29">
            <v>0</v>
          </cell>
          <cell r="AJ29">
            <v>0</v>
          </cell>
          <cell r="AK29">
            <v>0</v>
          </cell>
          <cell r="AL29">
            <v>2200</v>
          </cell>
          <cell r="AN29">
            <v>0</v>
          </cell>
          <cell r="AO29">
            <v>0</v>
          </cell>
          <cell r="AP29">
            <v>0</v>
          </cell>
          <cell r="AQ29">
            <v>2200</v>
          </cell>
          <cell r="AS29">
            <v>0</v>
          </cell>
          <cell r="AT29">
            <v>0</v>
          </cell>
          <cell r="AU29">
            <v>0</v>
          </cell>
          <cell r="AV29">
            <v>2200</v>
          </cell>
          <cell r="AX29">
            <v>0</v>
          </cell>
          <cell r="AY29">
            <v>0</v>
          </cell>
          <cell r="AZ29">
            <v>0</v>
          </cell>
          <cell r="BA29">
            <v>2200</v>
          </cell>
          <cell r="BC29">
            <v>0</v>
          </cell>
          <cell r="BD29">
            <v>0</v>
          </cell>
          <cell r="BE29">
            <v>0</v>
          </cell>
          <cell r="BF29">
            <v>2200</v>
          </cell>
          <cell r="BH29">
            <v>0</v>
          </cell>
          <cell r="BI29">
            <v>0</v>
          </cell>
          <cell r="BJ29">
            <v>0</v>
          </cell>
          <cell r="BK29">
            <v>2200</v>
          </cell>
          <cell r="BM29">
            <v>0</v>
          </cell>
          <cell r="BN29">
            <v>0</v>
          </cell>
          <cell r="BO29">
            <v>0</v>
          </cell>
          <cell r="BP29">
            <v>2200</v>
          </cell>
          <cell r="BR29">
            <v>0</v>
          </cell>
          <cell r="BS29">
            <v>0</v>
          </cell>
          <cell r="BT29">
            <v>0</v>
          </cell>
          <cell r="BU29">
            <v>2200</v>
          </cell>
          <cell r="BV29">
            <v>12000</v>
          </cell>
          <cell r="BW29">
            <v>12000</v>
          </cell>
          <cell r="BX29">
            <v>12000</v>
          </cell>
          <cell r="BY29">
            <v>0</v>
          </cell>
          <cell r="BZ29">
            <v>2200</v>
          </cell>
          <cell r="CB29">
            <v>0</v>
          </cell>
          <cell r="CC29">
            <v>0</v>
          </cell>
          <cell r="CD29">
            <v>0</v>
          </cell>
          <cell r="CE29">
            <v>2200</v>
          </cell>
          <cell r="CF29">
            <v>12000</v>
          </cell>
          <cell r="CG29">
            <v>12000</v>
          </cell>
          <cell r="CH29">
            <v>12000</v>
          </cell>
          <cell r="CI29">
            <v>0</v>
          </cell>
          <cell r="CJ29">
            <v>2200</v>
          </cell>
          <cell r="CL29">
            <v>0</v>
          </cell>
          <cell r="CM29">
            <v>0</v>
          </cell>
          <cell r="CN29">
            <v>0</v>
          </cell>
          <cell r="CO29">
            <v>2200</v>
          </cell>
          <cell r="CQ29">
            <v>0</v>
          </cell>
          <cell r="CR29">
            <v>0</v>
          </cell>
          <cell r="CS29">
            <v>0</v>
          </cell>
          <cell r="CT29">
            <v>2200</v>
          </cell>
          <cell r="CV29">
            <v>0</v>
          </cell>
          <cell r="CW29">
            <v>0</v>
          </cell>
          <cell r="CX29">
            <v>0</v>
          </cell>
          <cell r="CY29">
            <v>2200</v>
          </cell>
          <cell r="DA29">
            <v>0</v>
          </cell>
          <cell r="DB29">
            <v>0</v>
          </cell>
          <cell r="DC29">
            <v>0</v>
          </cell>
          <cell r="DD29">
            <v>2200</v>
          </cell>
          <cell r="DF29">
            <v>0</v>
          </cell>
          <cell r="DG29">
            <v>0</v>
          </cell>
          <cell r="DH29">
            <v>0</v>
          </cell>
          <cell r="DI29">
            <v>2200</v>
          </cell>
          <cell r="DK29">
            <v>0</v>
          </cell>
          <cell r="DL29">
            <v>0</v>
          </cell>
          <cell r="DM29">
            <v>0</v>
          </cell>
          <cell r="DN29">
            <v>2200</v>
          </cell>
          <cell r="DP29">
            <v>0</v>
          </cell>
          <cell r="DQ29">
            <v>0</v>
          </cell>
          <cell r="DR29">
            <v>0</v>
          </cell>
          <cell r="DS29">
            <v>2200</v>
          </cell>
          <cell r="DU29">
            <v>0</v>
          </cell>
          <cell r="DV29">
            <v>0</v>
          </cell>
          <cell r="DW29">
            <v>0</v>
          </cell>
          <cell r="DX29">
            <v>2200</v>
          </cell>
          <cell r="DZ29">
            <v>0</v>
          </cell>
          <cell r="EA29">
            <v>0</v>
          </cell>
          <cell r="EB29">
            <v>0</v>
          </cell>
          <cell r="EC29">
            <v>2200</v>
          </cell>
          <cell r="EE29">
            <v>0</v>
          </cell>
          <cell r="EF29">
            <v>0</v>
          </cell>
          <cell r="EG29">
            <v>0</v>
          </cell>
          <cell r="EH29">
            <v>2200</v>
          </cell>
          <cell r="EJ29">
            <v>0</v>
          </cell>
          <cell r="EK29">
            <v>0</v>
          </cell>
          <cell r="EL29">
            <v>0</v>
          </cell>
          <cell r="EM29">
            <v>2200</v>
          </cell>
          <cell r="EO29">
            <v>0</v>
          </cell>
          <cell r="EP29">
            <v>0</v>
          </cell>
          <cell r="EQ29">
            <v>0</v>
          </cell>
          <cell r="ER29">
            <v>2200</v>
          </cell>
          <cell r="ET29">
            <v>0</v>
          </cell>
          <cell r="EU29">
            <v>0</v>
          </cell>
          <cell r="EV29">
            <v>0</v>
          </cell>
          <cell r="EW29">
            <v>2200</v>
          </cell>
          <cell r="EY29">
            <v>0</v>
          </cell>
          <cell r="EZ29">
            <v>0</v>
          </cell>
          <cell r="FA29">
            <v>0</v>
          </cell>
          <cell r="FB29">
            <v>2200</v>
          </cell>
          <cell r="FC29">
            <v>3600</v>
          </cell>
          <cell r="FD29">
            <v>4000</v>
          </cell>
          <cell r="FE29">
            <v>4000</v>
          </cell>
          <cell r="FF29">
            <v>0</v>
          </cell>
          <cell r="FG29">
            <v>2600</v>
          </cell>
          <cell r="FI29">
            <v>0</v>
          </cell>
          <cell r="FJ29">
            <v>0</v>
          </cell>
          <cell r="FK29">
            <v>0</v>
          </cell>
          <cell r="FL29">
            <v>2600</v>
          </cell>
          <cell r="FN29">
            <v>0</v>
          </cell>
          <cell r="FO29">
            <v>0</v>
          </cell>
          <cell r="FP29">
            <v>0</v>
          </cell>
          <cell r="FQ29">
            <v>2600</v>
          </cell>
          <cell r="FR29">
            <v>24000</v>
          </cell>
          <cell r="FS29">
            <v>24000</v>
          </cell>
          <cell r="FT29">
            <v>24000</v>
          </cell>
          <cell r="FU29">
            <v>0</v>
          </cell>
          <cell r="FV29">
            <v>2600</v>
          </cell>
          <cell r="FW29">
            <v>0</v>
          </cell>
          <cell r="FX29">
            <v>52000</v>
          </cell>
          <cell r="FY29">
            <v>0</v>
          </cell>
          <cell r="FZ29">
            <v>52000</v>
          </cell>
        </row>
        <row r="30">
          <cell r="A30" t="str">
            <v>0CK106EF56A</v>
          </cell>
          <cell r="B30">
            <v>2000</v>
          </cell>
          <cell r="C30">
            <v>1245</v>
          </cell>
          <cell r="D30">
            <v>1500</v>
          </cell>
          <cell r="E30">
            <v>2000</v>
          </cell>
          <cell r="F30">
            <v>2000</v>
          </cell>
          <cell r="G30">
            <v>0</v>
          </cell>
          <cell r="H30">
            <v>1745</v>
          </cell>
          <cell r="I30">
            <v>10000</v>
          </cell>
          <cell r="J30">
            <v>10000</v>
          </cell>
          <cell r="K30">
            <v>10000</v>
          </cell>
          <cell r="L30">
            <v>0</v>
          </cell>
          <cell r="M30">
            <v>1745</v>
          </cell>
          <cell r="N30">
            <v>2500</v>
          </cell>
          <cell r="O30">
            <v>2000</v>
          </cell>
          <cell r="P30">
            <v>2000</v>
          </cell>
          <cell r="Q30">
            <v>0</v>
          </cell>
          <cell r="R30">
            <v>1245</v>
          </cell>
          <cell r="S30">
            <v>6000</v>
          </cell>
          <cell r="T30">
            <v>6000</v>
          </cell>
          <cell r="U30">
            <v>6000</v>
          </cell>
          <cell r="V30">
            <v>0</v>
          </cell>
          <cell r="W30">
            <v>1245</v>
          </cell>
          <cell r="X30">
            <v>6000</v>
          </cell>
          <cell r="Y30">
            <v>6000</v>
          </cell>
          <cell r="Z30">
            <v>6000</v>
          </cell>
          <cell r="AA30">
            <v>0</v>
          </cell>
          <cell r="AB30">
            <v>1245</v>
          </cell>
          <cell r="AC30">
            <v>3000</v>
          </cell>
          <cell r="AD30">
            <v>2000</v>
          </cell>
          <cell r="AE30">
            <v>2000</v>
          </cell>
          <cell r="AF30">
            <v>0</v>
          </cell>
          <cell r="AG30">
            <v>245</v>
          </cell>
          <cell r="AH30">
            <v>6000</v>
          </cell>
          <cell r="AI30">
            <v>6000</v>
          </cell>
          <cell r="AJ30">
            <v>6000</v>
          </cell>
          <cell r="AK30">
            <v>0</v>
          </cell>
          <cell r="AL30">
            <v>245</v>
          </cell>
          <cell r="AM30">
            <v>6000</v>
          </cell>
          <cell r="AN30">
            <v>6000</v>
          </cell>
          <cell r="AO30">
            <v>6000</v>
          </cell>
          <cell r="AP30">
            <v>0</v>
          </cell>
          <cell r="AQ30">
            <v>245</v>
          </cell>
          <cell r="AR30">
            <v>4000</v>
          </cell>
          <cell r="AS30">
            <v>4000</v>
          </cell>
          <cell r="AT30">
            <v>4000</v>
          </cell>
          <cell r="AU30">
            <v>0</v>
          </cell>
          <cell r="AV30">
            <v>245</v>
          </cell>
          <cell r="AW30">
            <v>3000</v>
          </cell>
          <cell r="AX30">
            <v>4000</v>
          </cell>
          <cell r="AY30">
            <v>4000</v>
          </cell>
          <cell r="AZ30">
            <v>0</v>
          </cell>
          <cell r="BA30">
            <v>1245</v>
          </cell>
          <cell r="BB30">
            <v>2500</v>
          </cell>
          <cell r="BC30">
            <v>2000</v>
          </cell>
          <cell r="BD30">
            <v>2000</v>
          </cell>
          <cell r="BE30">
            <v>0</v>
          </cell>
          <cell r="BF30">
            <v>745</v>
          </cell>
          <cell r="BG30">
            <v>10000</v>
          </cell>
          <cell r="BH30">
            <v>10000</v>
          </cell>
          <cell r="BI30">
            <v>10000</v>
          </cell>
          <cell r="BJ30">
            <v>0</v>
          </cell>
          <cell r="BK30">
            <v>745</v>
          </cell>
          <cell r="BL30">
            <v>5000</v>
          </cell>
          <cell r="BM30">
            <v>6000</v>
          </cell>
          <cell r="BN30">
            <v>6000</v>
          </cell>
          <cell r="BO30">
            <v>0</v>
          </cell>
          <cell r="BP30">
            <v>1745</v>
          </cell>
          <cell r="BQ30">
            <v>75</v>
          </cell>
          <cell r="BR30">
            <v>0</v>
          </cell>
          <cell r="BS30">
            <v>0</v>
          </cell>
          <cell r="BT30">
            <v>0</v>
          </cell>
          <cell r="BU30">
            <v>1670</v>
          </cell>
          <cell r="BV30">
            <v>1000</v>
          </cell>
          <cell r="BW30">
            <v>0</v>
          </cell>
          <cell r="BX30">
            <v>0</v>
          </cell>
          <cell r="BY30">
            <v>0</v>
          </cell>
          <cell r="BZ30">
            <v>670</v>
          </cell>
          <cell r="CA30">
            <v>2500</v>
          </cell>
          <cell r="CB30">
            <v>2000</v>
          </cell>
          <cell r="CC30">
            <v>2000</v>
          </cell>
          <cell r="CD30">
            <v>0</v>
          </cell>
          <cell r="CE30">
            <v>170</v>
          </cell>
          <cell r="CF30">
            <v>1000</v>
          </cell>
          <cell r="CG30">
            <v>2000</v>
          </cell>
          <cell r="CH30">
            <v>2000</v>
          </cell>
          <cell r="CI30">
            <v>0</v>
          </cell>
          <cell r="CJ30">
            <v>1170</v>
          </cell>
          <cell r="CK30">
            <v>6000</v>
          </cell>
          <cell r="CL30">
            <v>6000</v>
          </cell>
          <cell r="CM30">
            <v>6000</v>
          </cell>
          <cell r="CN30">
            <v>0</v>
          </cell>
          <cell r="CO30">
            <v>1170</v>
          </cell>
          <cell r="CP30">
            <v>6000</v>
          </cell>
          <cell r="CQ30">
            <v>6000</v>
          </cell>
          <cell r="CR30">
            <v>6000</v>
          </cell>
          <cell r="CS30">
            <v>0</v>
          </cell>
          <cell r="CT30">
            <v>1170</v>
          </cell>
          <cell r="CU30">
            <v>696</v>
          </cell>
          <cell r="CV30">
            <v>0</v>
          </cell>
          <cell r="CW30">
            <v>0</v>
          </cell>
          <cell r="CX30">
            <v>0</v>
          </cell>
          <cell r="CY30">
            <v>474</v>
          </cell>
          <cell r="CZ30">
            <v>6000</v>
          </cell>
          <cell r="DA30">
            <v>6000</v>
          </cell>
          <cell r="DB30">
            <v>6000</v>
          </cell>
          <cell r="DC30">
            <v>0</v>
          </cell>
          <cell r="DD30">
            <v>474</v>
          </cell>
          <cell r="DE30">
            <v>4320</v>
          </cell>
          <cell r="DF30">
            <v>4000</v>
          </cell>
          <cell r="DG30">
            <v>4000</v>
          </cell>
          <cell r="DH30">
            <v>0</v>
          </cell>
          <cell r="DI30">
            <v>154</v>
          </cell>
          <cell r="DJ30">
            <v>6000</v>
          </cell>
          <cell r="DK30">
            <v>6000</v>
          </cell>
          <cell r="DL30">
            <v>6000</v>
          </cell>
          <cell r="DM30">
            <v>0</v>
          </cell>
          <cell r="DN30">
            <v>154</v>
          </cell>
          <cell r="DO30">
            <v>6000</v>
          </cell>
          <cell r="DP30">
            <v>6000</v>
          </cell>
          <cell r="DQ30">
            <v>6000</v>
          </cell>
          <cell r="DR30">
            <v>0</v>
          </cell>
          <cell r="DS30">
            <v>154</v>
          </cell>
          <cell r="DT30">
            <v>6000</v>
          </cell>
          <cell r="DU30">
            <v>6000</v>
          </cell>
          <cell r="DV30">
            <v>6000</v>
          </cell>
          <cell r="DW30">
            <v>0</v>
          </cell>
          <cell r="DX30">
            <v>154</v>
          </cell>
          <cell r="DY30">
            <v>6000</v>
          </cell>
          <cell r="DZ30">
            <v>6000</v>
          </cell>
          <cell r="EA30">
            <v>6000</v>
          </cell>
          <cell r="EB30">
            <v>0</v>
          </cell>
          <cell r="EC30">
            <v>154</v>
          </cell>
          <cell r="ED30">
            <v>1752</v>
          </cell>
          <cell r="EE30">
            <v>2000</v>
          </cell>
          <cell r="EF30">
            <v>2000</v>
          </cell>
          <cell r="EG30">
            <v>0</v>
          </cell>
          <cell r="EH30">
            <v>402</v>
          </cell>
          <cell r="EI30">
            <v>4000</v>
          </cell>
          <cell r="EJ30">
            <v>4000</v>
          </cell>
          <cell r="EK30">
            <v>4000</v>
          </cell>
          <cell r="EL30">
            <v>0</v>
          </cell>
          <cell r="EM30">
            <v>402</v>
          </cell>
          <cell r="EN30">
            <v>10000</v>
          </cell>
          <cell r="EO30">
            <v>10000</v>
          </cell>
          <cell r="EP30">
            <v>10000</v>
          </cell>
          <cell r="EQ30">
            <v>0</v>
          </cell>
          <cell r="ER30">
            <v>402</v>
          </cell>
          <cell r="ES30">
            <v>1000</v>
          </cell>
          <cell r="ET30">
            <v>2000</v>
          </cell>
          <cell r="EU30">
            <v>2000</v>
          </cell>
          <cell r="EV30">
            <v>0</v>
          </cell>
          <cell r="EW30">
            <v>1402</v>
          </cell>
          <cell r="EX30">
            <v>6000</v>
          </cell>
          <cell r="EY30">
            <v>6000</v>
          </cell>
          <cell r="EZ30">
            <v>6000</v>
          </cell>
          <cell r="FA30">
            <v>0</v>
          </cell>
          <cell r="FB30">
            <v>1402</v>
          </cell>
          <cell r="FC30">
            <v>300</v>
          </cell>
          <cell r="FD30">
            <v>0</v>
          </cell>
          <cell r="FE30">
            <v>0</v>
          </cell>
          <cell r="FF30">
            <v>0</v>
          </cell>
          <cell r="FG30">
            <v>1102</v>
          </cell>
          <cell r="FH30">
            <v>300</v>
          </cell>
          <cell r="FI30">
            <v>0</v>
          </cell>
          <cell r="FJ30">
            <v>0</v>
          </cell>
          <cell r="FK30">
            <v>0</v>
          </cell>
          <cell r="FL30">
            <v>802</v>
          </cell>
          <cell r="FM30">
            <v>750</v>
          </cell>
          <cell r="FN30">
            <v>0</v>
          </cell>
          <cell r="FO30">
            <v>0</v>
          </cell>
          <cell r="FP30">
            <v>0</v>
          </cell>
          <cell r="FQ30">
            <v>52</v>
          </cell>
          <cell r="FR30">
            <v>2000</v>
          </cell>
          <cell r="FS30">
            <v>2000</v>
          </cell>
          <cell r="FT30">
            <v>2000</v>
          </cell>
          <cell r="FU30">
            <v>0</v>
          </cell>
          <cell r="FV30">
            <v>52</v>
          </cell>
          <cell r="FW30">
            <v>0</v>
          </cell>
          <cell r="FX30">
            <v>62000</v>
          </cell>
          <cell r="FY30">
            <v>54000</v>
          </cell>
          <cell r="FZ30">
            <v>116000</v>
          </cell>
        </row>
        <row r="31">
          <cell r="A31" t="str">
            <v>0CK122BK56A</v>
          </cell>
          <cell r="B31">
            <v>10000</v>
          </cell>
          <cell r="C31">
            <v>2000</v>
          </cell>
          <cell r="E31">
            <v>0</v>
          </cell>
          <cell r="F31">
            <v>0</v>
          </cell>
          <cell r="G31">
            <v>0</v>
          </cell>
          <cell r="H31">
            <v>2000</v>
          </cell>
          <cell r="J31">
            <v>0</v>
          </cell>
          <cell r="K31">
            <v>0</v>
          </cell>
          <cell r="L31">
            <v>0</v>
          </cell>
          <cell r="M31">
            <v>2000</v>
          </cell>
          <cell r="O31">
            <v>0</v>
          </cell>
          <cell r="P31">
            <v>0</v>
          </cell>
          <cell r="Q31">
            <v>0</v>
          </cell>
          <cell r="R31">
            <v>2000</v>
          </cell>
          <cell r="T31">
            <v>0</v>
          </cell>
          <cell r="U31">
            <v>0</v>
          </cell>
          <cell r="V31">
            <v>0</v>
          </cell>
          <cell r="W31">
            <v>2000</v>
          </cell>
          <cell r="Y31">
            <v>0</v>
          </cell>
          <cell r="Z31">
            <v>0</v>
          </cell>
          <cell r="AA31">
            <v>0</v>
          </cell>
          <cell r="AB31">
            <v>2000</v>
          </cell>
          <cell r="AD31">
            <v>0</v>
          </cell>
          <cell r="AE31">
            <v>0</v>
          </cell>
          <cell r="AF31">
            <v>0</v>
          </cell>
          <cell r="AG31">
            <v>2000</v>
          </cell>
          <cell r="AI31">
            <v>0</v>
          </cell>
          <cell r="AJ31">
            <v>0</v>
          </cell>
          <cell r="AK31">
            <v>0</v>
          </cell>
          <cell r="AL31">
            <v>2000</v>
          </cell>
          <cell r="AN31">
            <v>0</v>
          </cell>
          <cell r="AO31">
            <v>0</v>
          </cell>
          <cell r="AP31">
            <v>0</v>
          </cell>
          <cell r="AQ31">
            <v>2000</v>
          </cell>
          <cell r="AR31">
            <v>4000</v>
          </cell>
          <cell r="AS31">
            <v>10000</v>
          </cell>
          <cell r="AT31">
            <v>10000</v>
          </cell>
          <cell r="AU31">
            <v>0</v>
          </cell>
          <cell r="AV31">
            <v>8000</v>
          </cell>
          <cell r="AX31">
            <v>0</v>
          </cell>
          <cell r="AY31">
            <v>0</v>
          </cell>
          <cell r="AZ31">
            <v>0</v>
          </cell>
          <cell r="BA31">
            <v>8000</v>
          </cell>
          <cell r="BC31">
            <v>0</v>
          </cell>
          <cell r="BD31">
            <v>0</v>
          </cell>
          <cell r="BE31">
            <v>0</v>
          </cell>
          <cell r="BF31">
            <v>8000</v>
          </cell>
          <cell r="BH31">
            <v>0</v>
          </cell>
          <cell r="BI31">
            <v>0</v>
          </cell>
          <cell r="BJ31">
            <v>0</v>
          </cell>
          <cell r="BK31">
            <v>8000</v>
          </cell>
          <cell r="BM31">
            <v>0</v>
          </cell>
          <cell r="BN31">
            <v>0</v>
          </cell>
          <cell r="BO31">
            <v>0</v>
          </cell>
          <cell r="BP31">
            <v>8000</v>
          </cell>
          <cell r="BR31">
            <v>0</v>
          </cell>
          <cell r="BS31">
            <v>0</v>
          </cell>
          <cell r="BT31">
            <v>0</v>
          </cell>
          <cell r="BU31">
            <v>8000</v>
          </cell>
          <cell r="BW31">
            <v>0</v>
          </cell>
          <cell r="BX31">
            <v>0</v>
          </cell>
          <cell r="BY31">
            <v>0</v>
          </cell>
          <cell r="BZ31">
            <v>8000</v>
          </cell>
          <cell r="CA31">
            <v>2000</v>
          </cell>
          <cell r="CB31">
            <v>0</v>
          </cell>
          <cell r="CC31">
            <v>0</v>
          </cell>
          <cell r="CD31">
            <v>0</v>
          </cell>
          <cell r="CE31">
            <v>6000</v>
          </cell>
          <cell r="CG31">
            <v>0</v>
          </cell>
          <cell r="CH31">
            <v>0</v>
          </cell>
          <cell r="CI31">
            <v>0</v>
          </cell>
          <cell r="CJ31">
            <v>6000</v>
          </cell>
          <cell r="CL31">
            <v>0</v>
          </cell>
          <cell r="CM31">
            <v>0</v>
          </cell>
          <cell r="CN31">
            <v>0</v>
          </cell>
          <cell r="CO31">
            <v>6000</v>
          </cell>
          <cell r="CQ31">
            <v>0</v>
          </cell>
          <cell r="CR31">
            <v>0</v>
          </cell>
          <cell r="CS31">
            <v>0</v>
          </cell>
          <cell r="CT31">
            <v>6000</v>
          </cell>
          <cell r="CV31">
            <v>0</v>
          </cell>
          <cell r="CW31">
            <v>0</v>
          </cell>
          <cell r="CX31">
            <v>0</v>
          </cell>
          <cell r="CY31">
            <v>6000</v>
          </cell>
          <cell r="DA31">
            <v>0</v>
          </cell>
          <cell r="DB31">
            <v>0</v>
          </cell>
          <cell r="DC31">
            <v>0</v>
          </cell>
          <cell r="DD31">
            <v>6000</v>
          </cell>
          <cell r="DF31">
            <v>0</v>
          </cell>
          <cell r="DG31">
            <v>0</v>
          </cell>
          <cell r="DH31">
            <v>0</v>
          </cell>
          <cell r="DI31">
            <v>6000</v>
          </cell>
          <cell r="DK31">
            <v>0</v>
          </cell>
          <cell r="DL31">
            <v>0</v>
          </cell>
          <cell r="DM31">
            <v>0</v>
          </cell>
          <cell r="DN31">
            <v>6000</v>
          </cell>
          <cell r="DP31">
            <v>0</v>
          </cell>
          <cell r="DQ31">
            <v>0</v>
          </cell>
          <cell r="DR31">
            <v>0</v>
          </cell>
          <cell r="DS31">
            <v>6000</v>
          </cell>
          <cell r="DU31">
            <v>0</v>
          </cell>
          <cell r="DV31">
            <v>0</v>
          </cell>
          <cell r="DW31">
            <v>0</v>
          </cell>
          <cell r="DX31">
            <v>6000</v>
          </cell>
          <cell r="DZ31">
            <v>0</v>
          </cell>
          <cell r="EA31">
            <v>0</v>
          </cell>
          <cell r="EB31">
            <v>0</v>
          </cell>
          <cell r="EC31">
            <v>6000</v>
          </cell>
          <cell r="EE31">
            <v>0</v>
          </cell>
          <cell r="EF31">
            <v>0</v>
          </cell>
          <cell r="EG31">
            <v>0</v>
          </cell>
          <cell r="EH31">
            <v>6000</v>
          </cell>
          <cell r="EI31">
            <v>4000</v>
          </cell>
          <cell r="EJ31">
            <v>0</v>
          </cell>
          <cell r="EK31">
            <v>0</v>
          </cell>
          <cell r="EL31">
            <v>0</v>
          </cell>
          <cell r="EM31">
            <v>2000</v>
          </cell>
          <cell r="EN31">
            <v>8000</v>
          </cell>
          <cell r="EO31">
            <v>10000</v>
          </cell>
          <cell r="EP31">
            <v>10000</v>
          </cell>
          <cell r="EQ31">
            <v>0</v>
          </cell>
          <cell r="ER31">
            <v>4000</v>
          </cell>
          <cell r="ES31">
            <v>800</v>
          </cell>
          <cell r="ET31">
            <v>0</v>
          </cell>
          <cell r="EU31">
            <v>0</v>
          </cell>
          <cell r="EV31">
            <v>0</v>
          </cell>
          <cell r="EW31">
            <v>3200</v>
          </cell>
          <cell r="EY31">
            <v>0</v>
          </cell>
          <cell r="EZ31">
            <v>0</v>
          </cell>
          <cell r="FA31">
            <v>0</v>
          </cell>
          <cell r="FB31">
            <v>3200</v>
          </cell>
          <cell r="FD31">
            <v>0</v>
          </cell>
          <cell r="FE31">
            <v>0</v>
          </cell>
          <cell r="FF31">
            <v>0</v>
          </cell>
          <cell r="FG31">
            <v>3200</v>
          </cell>
          <cell r="FI31">
            <v>0</v>
          </cell>
          <cell r="FJ31">
            <v>0</v>
          </cell>
          <cell r="FK31">
            <v>0</v>
          </cell>
          <cell r="FL31">
            <v>3200</v>
          </cell>
          <cell r="FN31">
            <v>0</v>
          </cell>
          <cell r="FO31">
            <v>0</v>
          </cell>
          <cell r="FP31">
            <v>0</v>
          </cell>
          <cell r="FQ31">
            <v>3200</v>
          </cell>
          <cell r="FS31">
            <v>0</v>
          </cell>
          <cell r="FT31">
            <v>0</v>
          </cell>
          <cell r="FU31">
            <v>0</v>
          </cell>
          <cell r="FV31">
            <v>3200</v>
          </cell>
          <cell r="FW31">
            <v>0</v>
          </cell>
          <cell r="FX31">
            <v>10000</v>
          </cell>
          <cell r="FY31">
            <v>10000</v>
          </cell>
          <cell r="FZ31">
            <v>20000</v>
          </cell>
        </row>
        <row r="32">
          <cell r="A32" t="str">
            <v>0CK152BKG6A</v>
          </cell>
          <cell r="B32">
            <v>10000</v>
          </cell>
          <cell r="C32">
            <v>5500</v>
          </cell>
          <cell r="E32">
            <v>0</v>
          </cell>
          <cell r="F32">
            <v>0</v>
          </cell>
          <cell r="G32">
            <v>0</v>
          </cell>
          <cell r="H32">
            <v>5500</v>
          </cell>
          <cell r="J32">
            <v>0</v>
          </cell>
          <cell r="K32">
            <v>0</v>
          </cell>
          <cell r="L32">
            <v>0</v>
          </cell>
          <cell r="M32">
            <v>5500</v>
          </cell>
          <cell r="O32">
            <v>0</v>
          </cell>
          <cell r="P32">
            <v>0</v>
          </cell>
          <cell r="Q32">
            <v>0</v>
          </cell>
          <cell r="R32">
            <v>5500</v>
          </cell>
          <cell r="T32">
            <v>0</v>
          </cell>
          <cell r="U32">
            <v>0</v>
          </cell>
          <cell r="V32">
            <v>0</v>
          </cell>
          <cell r="W32">
            <v>5500</v>
          </cell>
          <cell r="Y32">
            <v>0</v>
          </cell>
          <cell r="Z32">
            <v>0</v>
          </cell>
          <cell r="AA32">
            <v>0</v>
          </cell>
          <cell r="AB32">
            <v>5500</v>
          </cell>
          <cell r="AD32">
            <v>0</v>
          </cell>
          <cell r="AE32">
            <v>0</v>
          </cell>
          <cell r="AF32">
            <v>0</v>
          </cell>
          <cell r="AG32">
            <v>5500</v>
          </cell>
          <cell r="AI32">
            <v>0</v>
          </cell>
          <cell r="AJ32">
            <v>0</v>
          </cell>
          <cell r="AK32">
            <v>0</v>
          </cell>
          <cell r="AL32">
            <v>5500</v>
          </cell>
          <cell r="AN32">
            <v>0</v>
          </cell>
          <cell r="AO32">
            <v>0</v>
          </cell>
          <cell r="AP32">
            <v>0</v>
          </cell>
          <cell r="AQ32">
            <v>5500</v>
          </cell>
          <cell r="AR32">
            <v>1000</v>
          </cell>
          <cell r="AS32">
            <v>0</v>
          </cell>
          <cell r="AT32">
            <v>0</v>
          </cell>
          <cell r="AU32">
            <v>0</v>
          </cell>
          <cell r="AV32">
            <v>4500</v>
          </cell>
          <cell r="AX32">
            <v>0</v>
          </cell>
          <cell r="AY32">
            <v>0</v>
          </cell>
          <cell r="AZ32">
            <v>0</v>
          </cell>
          <cell r="BA32">
            <v>4500</v>
          </cell>
          <cell r="BC32">
            <v>0</v>
          </cell>
          <cell r="BD32">
            <v>0</v>
          </cell>
          <cell r="BE32">
            <v>0</v>
          </cell>
          <cell r="BF32">
            <v>4500</v>
          </cell>
          <cell r="BH32">
            <v>0</v>
          </cell>
          <cell r="BI32">
            <v>0</v>
          </cell>
          <cell r="BJ32">
            <v>0</v>
          </cell>
          <cell r="BK32">
            <v>4500</v>
          </cell>
          <cell r="BM32">
            <v>0</v>
          </cell>
          <cell r="BN32">
            <v>0</v>
          </cell>
          <cell r="BO32">
            <v>0</v>
          </cell>
          <cell r="BP32">
            <v>4500</v>
          </cell>
          <cell r="BR32">
            <v>0</v>
          </cell>
          <cell r="BS32">
            <v>0</v>
          </cell>
          <cell r="BT32">
            <v>0</v>
          </cell>
          <cell r="BU32">
            <v>4500</v>
          </cell>
          <cell r="BW32">
            <v>0</v>
          </cell>
          <cell r="BX32">
            <v>0</v>
          </cell>
          <cell r="BY32">
            <v>0</v>
          </cell>
          <cell r="BZ32">
            <v>4500</v>
          </cell>
          <cell r="CA32">
            <v>500</v>
          </cell>
          <cell r="CB32">
            <v>0</v>
          </cell>
          <cell r="CC32">
            <v>0</v>
          </cell>
          <cell r="CD32">
            <v>0</v>
          </cell>
          <cell r="CE32">
            <v>4000</v>
          </cell>
          <cell r="CG32">
            <v>0</v>
          </cell>
          <cell r="CH32">
            <v>0</v>
          </cell>
          <cell r="CI32">
            <v>0</v>
          </cell>
          <cell r="CJ32">
            <v>4000</v>
          </cell>
          <cell r="CL32">
            <v>0</v>
          </cell>
          <cell r="CM32">
            <v>0</v>
          </cell>
          <cell r="CN32">
            <v>0</v>
          </cell>
          <cell r="CO32">
            <v>4000</v>
          </cell>
          <cell r="CQ32">
            <v>0</v>
          </cell>
          <cell r="CR32">
            <v>0</v>
          </cell>
          <cell r="CS32">
            <v>0</v>
          </cell>
          <cell r="CT32">
            <v>4000</v>
          </cell>
          <cell r="CV32">
            <v>0</v>
          </cell>
          <cell r="CW32">
            <v>0</v>
          </cell>
          <cell r="CX32">
            <v>0</v>
          </cell>
          <cell r="CY32">
            <v>4000</v>
          </cell>
          <cell r="DA32">
            <v>0</v>
          </cell>
          <cell r="DB32">
            <v>0</v>
          </cell>
          <cell r="DC32">
            <v>0</v>
          </cell>
          <cell r="DD32">
            <v>4000</v>
          </cell>
          <cell r="DF32">
            <v>0</v>
          </cell>
          <cell r="DG32">
            <v>0</v>
          </cell>
          <cell r="DH32">
            <v>0</v>
          </cell>
          <cell r="DI32">
            <v>4000</v>
          </cell>
          <cell r="DK32">
            <v>0</v>
          </cell>
          <cell r="DL32">
            <v>0</v>
          </cell>
          <cell r="DM32">
            <v>0</v>
          </cell>
          <cell r="DN32">
            <v>4000</v>
          </cell>
          <cell r="DP32">
            <v>0</v>
          </cell>
          <cell r="DQ32">
            <v>0</v>
          </cell>
          <cell r="DR32">
            <v>0</v>
          </cell>
          <cell r="DS32">
            <v>4000</v>
          </cell>
          <cell r="DU32">
            <v>0</v>
          </cell>
          <cell r="DV32">
            <v>0</v>
          </cell>
          <cell r="DW32">
            <v>0</v>
          </cell>
          <cell r="DX32">
            <v>4000</v>
          </cell>
          <cell r="DZ32">
            <v>0</v>
          </cell>
          <cell r="EA32">
            <v>0</v>
          </cell>
          <cell r="EB32">
            <v>0</v>
          </cell>
          <cell r="EC32">
            <v>4000</v>
          </cell>
          <cell r="EE32">
            <v>0</v>
          </cell>
          <cell r="EF32">
            <v>0</v>
          </cell>
          <cell r="EG32">
            <v>0</v>
          </cell>
          <cell r="EH32">
            <v>4000</v>
          </cell>
          <cell r="EI32">
            <v>1000</v>
          </cell>
          <cell r="EJ32">
            <v>0</v>
          </cell>
          <cell r="EK32">
            <v>0</v>
          </cell>
          <cell r="EL32">
            <v>0</v>
          </cell>
          <cell r="EM32">
            <v>3000</v>
          </cell>
          <cell r="EN32">
            <v>2000</v>
          </cell>
          <cell r="EO32">
            <v>0</v>
          </cell>
          <cell r="EP32">
            <v>0</v>
          </cell>
          <cell r="EQ32">
            <v>0</v>
          </cell>
          <cell r="ER32">
            <v>1000</v>
          </cell>
          <cell r="ES32">
            <v>200</v>
          </cell>
          <cell r="ET32">
            <v>0</v>
          </cell>
          <cell r="EU32">
            <v>0</v>
          </cell>
          <cell r="EV32">
            <v>0</v>
          </cell>
          <cell r="EW32">
            <v>800</v>
          </cell>
          <cell r="EY32">
            <v>0</v>
          </cell>
          <cell r="EZ32">
            <v>0</v>
          </cell>
          <cell r="FA32">
            <v>0</v>
          </cell>
          <cell r="FB32">
            <v>800</v>
          </cell>
          <cell r="FD32">
            <v>0</v>
          </cell>
          <cell r="FE32">
            <v>0</v>
          </cell>
          <cell r="FF32">
            <v>0</v>
          </cell>
          <cell r="FG32">
            <v>800</v>
          </cell>
          <cell r="FI32">
            <v>0</v>
          </cell>
          <cell r="FJ32">
            <v>0</v>
          </cell>
          <cell r="FK32">
            <v>0</v>
          </cell>
          <cell r="FL32">
            <v>800</v>
          </cell>
          <cell r="FN32">
            <v>0</v>
          </cell>
          <cell r="FO32">
            <v>0</v>
          </cell>
          <cell r="FP32">
            <v>0</v>
          </cell>
          <cell r="FQ32">
            <v>800</v>
          </cell>
          <cell r="FS32">
            <v>0</v>
          </cell>
          <cell r="FT32">
            <v>0</v>
          </cell>
          <cell r="FU32">
            <v>0</v>
          </cell>
          <cell r="FV32">
            <v>800</v>
          </cell>
          <cell r="FW32">
            <v>0</v>
          </cell>
          <cell r="FX32">
            <v>0</v>
          </cell>
          <cell r="FY32">
            <v>0</v>
          </cell>
          <cell r="FZ32">
            <v>0</v>
          </cell>
        </row>
        <row r="33">
          <cell r="A33" t="str">
            <v>0CK222BKG6A</v>
          </cell>
          <cell r="B33">
            <v>10000</v>
          </cell>
          <cell r="C33">
            <v>715</v>
          </cell>
          <cell r="D33">
            <v>500</v>
          </cell>
          <cell r="E33">
            <v>0</v>
          </cell>
          <cell r="F33">
            <v>0</v>
          </cell>
          <cell r="G33">
            <v>0</v>
          </cell>
          <cell r="H33">
            <v>215</v>
          </cell>
          <cell r="I33">
            <v>8000</v>
          </cell>
          <cell r="J33">
            <v>10000</v>
          </cell>
          <cell r="K33">
            <v>10000</v>
          </cell>
          <cell r="L33">
            <v>0</v>
          </cell>
          <cell r="M33">
            <v>2215</v>
          </cell>
          <cell r="N33">
            <v>2000</v>
          </cell>
          <cell r="O33">
            <v>0</v>
          </cell>
          <cell r="P33">
            <v>0</v>
          </cell>
          <cell r="Q33">
            <v>0</v>
          </cell>
          <cell r="R33">
            <v>215</v>
          </cell>
          <cell r="S33">
            <v>2000</v>
          </cell>
          <cell r="T33">
            <v>10000</v>
          </cell>
          <cell r="U33">
            <v>10000</v>
          </cell>
          <cell r="V33">
            <v>0</v>
          </cell>
          <cell r="W33">
            <v>8215</v>
          </cell>
          <cell r="X33">
            <v>2000</v>
          </cell>
          <cell r="Y33">
            <v>0</v>
          </cell>
          <cell r="Z33">
            <v>0</v>
          </cell>
          <cell r="AA33">
            <v>0</v>
          </cell>
          <cell r="AB33">
            <v>6215</v>
          </cell>
          <cell r="AC33">
            <v>1000</v>
          </cell>
          <cell r="AD33">
            <v>0</v>
          </cell>
          <cell r="AE33">
            <v>0</v>
          </cell>
          <cell r="AF33">
            <v>0</v>
          </cell>
          <cell r="AG33">
            <v>5215</v>
          </cell>
          <cell r="AH33">
            <v>2000</v>
          </cell>
          <cell r="AI33">
            <v>0</v>
          </cell>
          <cell r="AJ33">
            <v>0</v>
          </cell>
          <cell r="AK33">
            <v>0</v>
          </cell>
          <cell r="AL33">
            <v>3215</v>
          </cell>
          <cell r="AM33">
            <v>2000</v>
          </cell>
          <cell r="AN33">
            <v>0</v>
          </cell>
          <cell r="AO33">
            <v>0</v>
          </cell>
          <cell r="AP33">
            <v>0</v>
          </cell>
          <cell r="AQ33">
            <v>1215</v>
          </cell>
          <cell r="AS33">
            <v>0</v>
          </cell>
          <cell r="AT33">
            <v>0</v>
          </cell>
          <cell r="AU33">
            <v>0</v>
          </cell>
          <cell r="AV33">
            <v>1215</v>
          </cell>
          <cell r="AW33">
            <v>1000</v>
          </cell>
          <cell r="AX33">
            <v>0</v>
          </cell>
          <cell r="AY33">
            <v>0</v>
          </cell>
          <cell r="AZ33">
            <v>0</v>
          </cell>
          <cell r="BA33">
            <v>215</v>
          </cell>
          <cell r="BB33">
            <v>2000</v>
          </cell>
          <cell r="BC33">
            <v>10000</v>
          </cell>
          <cell r="BD33">
            <v>10000</v>
          </cell>
          <cell r="BE33">
            <v>0</v>
          </cell>
          <cell r="BF33">
            <v>8215</v>
          </cell>
          <cell r="BG33">
            <v>8000</v>
          </cell>
          <cell r="BH33">
            <v>0</v>
          </cell>
          <cell r="BI33">
            <v>0</v>
          </cell>
          <cell r="BJ33">
            <v>0</v>
          </cell>
          <cell r="BK33">
            <v>215</v>
          </cell>
          <cell r="BL33">
            <v>4000</v>
          </cell>
          <cell r="BM33">
            <v>10000</v>
          </cell>
          <cell r="BN33">
            <v>10000</v>
          </cell>
          <cell r="BO33">
            <v>0</v>
          </cell>
          <cell r="BP33">
            <v>6215</v>
          </cell>
          <cell r="BQ33">
            <v>25</v>
          </cell>
          <cell r="BR33">
            <v>0</v>
          </cell>
          <cell r="BS33">
            <v>0</v>
          </cell>
          <cell r="BT33">
            <v>0</v>
          </cell>
          <cell r="BU33">
            <v>6190</v>
          </cell>
          <cell r="BW33">
            <v>0</v>
          </cell>
          <cell r="BX33">
            <v>0</v>
          </cell>
          <cell r="BY33">
            <v>0</v>
          </cell>
          <cell r="BZ33">
            <v>6190</v>
          </cell>
          <cell r="CB33">
            <v>0</v>
          </cell>
          <cell r="CC33">
            <v>0</v>
          </cell>
          <cell r="CD33">
            <v>0</v>
          </cell>
          <cell r="CE33">
            <v>6190</v>
          </cell>
          <cell r="CG33">
            <v>0</v>
          </cell>
          <cell r="CH33">
            <v>0</v>
          </cell>
          <cell r="CI33">
            <v>0</v>
          </cell>
          <cell r="CJ33">
            <v>6190</v>
          </cell>
          <cell r="CK33">
            <v>2000</v>
          </cell>
          <cell r="CL33">
            <v>0</v>
          </cell>
          <cell r="CM33">
            <v>0</v>
          </cell>
          <cell r="CN33">
            <v>0</v>
          </cell>
          <cell r="CO33">
            <v>4190</v>
          </cell>
          <cell r="CP33">
            <v>2000</v>
          </cell>
          <cell r="CQ33">
            <v>0</v>
          </cell>
          <cell r="CR33">
            <v>0</v>
          </cell>
          <cell r="CS33">
            <v>0</v>
          </cell>
          <cell r="CT33">
            <v>2190</v>
          </cell>
          <cell r="CU33">
            <v>232</v>
          </cell>
          <cell r="CV33">
            <v>0</v>
          </cell>
          <cell r="CW33">
            <v>0</v>
          </cell>
          <cell r="CX33">
            <v>0</v>
          </cell>
          <cell r="CY33">
            <v>1958</v>
          </cell>
          <cell r="CZ33">
            <v>2000</v>
          </cell>
          <cell r="DA33">
            <v>10000</v>
          </cell>
          <cell r="DB33">
            <v>10000</v>
          </cell>
          <cell r="DC33">
            <v>0</v>
          </cell>
          <cell r="DD33">
            <v>9958</v>
          </cell>
          <cell r="DE33">
            <v>1440</v>
          </cell>
          <cell r="DF33">
            <v>0</v>
          </cell>
          <cell r="DG33">
            <v>0</v>
          </cell>
          <cell r="DH33">
            <v>0</v>
          </cell>
          <cell r="DI33">
            <v>8518</v>
          </cell>
          <cell r="DJ33">
            <v>2000</v>
          </cell>
          <cell r="DK33">
            <v>0</v>
          </cell>
          <cell r="DL33">
            <v>0</v>
          </cell>
          <cell r="DM33">
            <v>0</v>
          </cell>
          <cell r="DN33">
            <v>6518</v>
          </cell>
          <cell r="DO33">
            <v>2000</v>
          </cell>
          <cell r="DP33">
            <v>0</v>
          </cell>
          <cell r="DQ33">
            <v>0</v>
          </cell>
          <cell r="DR33">
            <v>0</v>
          </cell>
          <cell r="DS33">
            <v>4518</v>
          </cell>
          <cell r="DT33">
            <v>2000</v>
          </cell>
          <cell r="DU33">
            <v>0</v>
          </cell>
          <cell r="DV33">
            <v>0</v>
          </cell>
          <cell r="DW33">
            <v>0</v>
          </cell>
          <cell r="DX33">
            <v>2518</v>
          </cell>
          <cell r="DY33">
            <v>2000</v>
          </cell>
          <cell r="DZ33">
            <v>0</v>
          </cell>
          <cell r="EA33">
            <v>0</v>
          </cell>
          <cell r="EB33">
            <v>0</v>
          </cell>
          <cell r="EC33">
            <v>518</v>
          </cell>
          <cell r="ED33">
            <v>584</v>
          </cell>
          <cell r="EE33">
            <v>10000</v>
          </cell>
          <cell r="EF33">
            <v>10000</v>
          </cell>
          <cell r="EG33">
            <v>0</v>
          </cell>
          <cell r="EH33">
            <v>9934</v>
          </cell>
          <cell r="EJ33">
            <v>0</v>
          </cell>
          <cell r="EK33">
            <v>0</v>
          </cell>
          <cell r="EL33">
            <v>0</v>
          </cell>
          <cell r="EM33">
            <v>9934</v>
          </cell>
          <cell r="EO33">
            <v>0</v>
          </cell>
          <cell r="EP33">
            <v>0</v>
          </cell>
          <cell r="EQ33">
            <v>0</v>
          </cell>
          <cell r="ER33">
            <v>9934</v>
          </cell>
          <cell r="ET33">
            <v>0</v>
          </cell>
          <cell r="EU33">
            <v>0</v>
          </cell>
          <cell r="EV33">
            <v>0</v>
          </cell>
          <cell r="EW33">
            <v>9934</v>
          </cell>
          <cell r="EX33">
            <v>2000</v>
          </cell>
          <cell r="EY33">
            <v>0</v>
          </cell>
          <cell r="EZ33">
            <v>0</v>
          </cell>
          <cell r="FA33">
            <v>0</v>
          </cell>
          <cell r="FB33">
            <v>7934</v>
          </cell>
          <cell r="FD33">
            <v>0</v>
          </cell>
          <cell r="FE33">
            <v>0</v>
          </cell>
          <cell r="FF33">
            <v>0</v>
          </cell>
          <cell r="FG33">
            <v>7934</v>
          </cell>
          <cell r="FH33">
            <v>100</v>
          </cell>
          <cell r="FI33">
            <v>0</v>
          </cell>
          <cell r="FJ33">
            <v>0</v>
          </cell>
          <cell r="FK33">
            <v>0</v>
          </cell>
          <cell r="FL33">
            <v>7834</v>
          </cell>
          <cell r="FM33">
            <v>250</v>
          </cell>
          <cell r="FN33">
            <v>0</v>
          </cell>
          <cell r="FO33">
            <v>0</v>
          </cell>
          <cell r="FP33">
            <v>0</v>
          </cell>
          <cell r="FQ33">
            <v>7584</v>
          </cell>
          <cell r="FS33">
            <v>0</v>
          </cell>
          <cell r="FT33">
            <v>0</v>
          </cell>
          <cell r="FU33">
            <v>0</v>
          </cell>
          <cell r="FV33">
            <v>7584</v>
          </cell>
          <cell r="FW33">
            <v>0</v>
          </cell>
          <cell r="FX33">
            <v>30000</v>
          </cell>
          <cell r="FY33">
            <v>20000</v>
          </cell>
          <cell r="FZ33">
            <v>50000</v>
          </cell>
        </row>
        <row r="34">
          <cell r="A34" t="str">
            <v>0CK223CK56A</v>
          </cell>
          <cell r="B34">
            <v>4000</v>
          </cell>
          <cell r="C34">
            <v>850</v>
          </cell>
          <cell r="E34">
            <v>0</v>
          </cell>
          <cell r="F34">
            <v>0</v>
          </cell>
          <cell r="G34">
            <v>0</v>
          </cell>
          <cell r="H34">
            <v>850</v>
          </cell>
          <cell r="I34">
            <v>8000</v>
          </cell>
          <cell r="J34">
            <v>8000</v>
          </cell>
          <cell r="K34">
            <v>8000</v>
          </cell>
          <cell r="L34">
            <v>0</v>
          </cell>
          <cell r="M34">
            <v>850</v>
          </cell>
          <cell r="N34">
            <v>2000</v>
          </cell>
          <cell r="O34">
            <v>4000</v>
          </cell>
          <cell r="P34">
            <v>4000</v>
          </cell>
          <cell r="Q34">
            <v>0</v>
          </cell>
          <cell r="R34">
            <v>2850</v>
          </cell>
          <cell r="T34">
            <v>0</v>
          </cell>
          <cell r="U34">
            <v>0</v>
          </cell>
          <cell r="V34">
            <v>0</v>
          </cell>
          <cell r="W34">
            <v>2850</v>
          </cell>
          <cell r="Y34">
            <v>0</v>
          </cell>
          <cell r="Z34">
            <v>0</v>
          </cell>
          <cell r="AA34">
            <v>0</v>
          </cell>
          <cell r="AB34">
            <v>2850</v>
          </cell>
          <cell r="AD34">
            <v>0</v>
          </cell>
          <cell r="AE34">
            <v>0</v>
          </cell>
          <cell r="AF34">
            <v>0</v>
          </cell>
          <cell r="AG34">
            <v>2850</v>
          </cell>
          <cell r="AI34">
            <v>0</v>
          </cell>
          <cell r="AJ34">
            <v>0</v>
          </cell>
          <cell r="AK34">
            <v>0</v>
          </cell>
          <cell r="AL34">
            <v>2850</v>
          </cell>
          <cell r="AN34">
            <v>0</v>
          </cell>
          <cell r="AO34">
            <v>0</v>
          </cell>
          <cell r="AP34">
            <v>0</v>
          </cell>
          <cell r="AQ34">
            <v>2850</v>
          </cell>
          <cell r="AR34">
            <v>4000</v>
          </cell>
          <cell r="AS34">
            <v>4000</v>
          </cell>
          <cell r="AT34">
            <v>4000</v>
          </cell>
          <cell r="AU34">
            <v>0</v>
          </cell>
          <cell r="AV34">
            <v>2850</v>
          </cell>
          <cell r="AX34">
            <v>0</v>
          </cell>
          <cell r="AY34">
            <v>0</v>
          </cell>
          <cell r="AZ34">
            <v>0</v>
          </cell>
          <cell r="BA34">
            <v>2850</v>
          </cell>
          <cell r="BB34">
            <v>2000</v>
          </cell>
          <cell r="BC34">
            <v>0</v>
          </cell>
          <cell r="BD34">
            <v>0</v>
          </cell>
          <cell r="BE34">
            <v>0</v>
          </cell>
          <cell r="BF34">
            <v>850</v>
          </cell>
          <cell r="BG34">
            <v>8000</v>
          </cell>
          <cell r="BH34">
            <v>8000</v>
          </cell>
          <cell r="BI34">
            <v>8000</v>
          </cell>
          <cell r="BJ34">
            <v>0</v>
          </cell>
          <cell r="BK34">
            <v>850</v>
          </cell>
          <cell r="BL34">
            <v>4000</v>
          </cell>
          <cell r="BM34">
            <v>4000</v>
          </cell>
          <cell r="BN34">
            <v>4000</v>
          </cell>
          <cell r="BO34">
            <v>0</v>
          </cell>
          <cell r="BP34">
            <v>850</v>
          </cell>
          <cell r="BR34">
            <v>0</v>
          </cell>
          <cell r="BS34">
            <v>0</v>
          </cell>
          <cell r="BT34">
            <v>0</v>
          </cell>
          <cell r="BU34">
            <v>850</v>
          </cell>
          <cell r="BV34">
            <v>5000</v>
          </cell>
          <cell r="BW34">
            <v>8000</v>
          </cell>
          <cell r="BX34">
            <v>8000</v>
          </cell>
          <cell r="BY34">
            <v>0</v>
          </cell>
          <cell r="BZ34">
            <v>3850</v>
          </cell>
          <cell r="CA34">
            <v>2000</v>
          </cell>
          <cell r="CB34">
            <v>0</v>
          </cell>
          <cell r="CC34">
            <v>0</v>
          </cell>
          <cell r="CD34">
            <v>0</v>
          </cell>
          <cell r="CE34">
            <v>1850</v>
          </cell>
          <cell r="CF34">
            <v>5000</v>
          </cell>
          <cell r="CG34">
            <v>4000</v>
          </cell>
          <cell r="CH34">
            <v>4000</v>
          </cell>
          <cell r="CI34">
            <v>0</v>
          </cell>
          <cell r="CJ34">
            <v>850</v>
          </cell>
          <cell r="CL34">
            <v>0</v>
          </cell>
          <cell r="CM34">
            <v>0</v>
          </cell>
          <cell r="CN34">
            <v>0</v>
          </cell>
          <cell r="CO34">
            <v>850</v>
          </cell>
          <cell r="CQ34">
            <v>0</v>
          </cell>
          <cell r="CR34">
            <v>0</v>
          </cell>
          <cell r="CS34">
            <v>0</v>
          </cell>
          <cell r="CT34">
            <v>850</v>
          </cell>
          <cell r="CV34">
            <v>0</v>
          </cell>
          <cell r="CW34">
            <v>0</v>
          </cell>
          <cell r="CX34">
            <v>0</v>
          </cell>
          <cell r="CY34">
            <v>850</v>
          </cell>
          <cell r="DA34">
            <v>0</v>
          </cell>
          <cell r="DB34">
            <v>0</v>
          </cell>
          <cell r="DC34">
            <v>0</v>
          </cell>
          <cell r="DD34">
            <v>850</v>
          </cell>
          <cell r="DF34">
            <v>0</v>
          </cell>
          <cell r="DG34">
            <v>0</v>
          </cell>
          <cell r="DH34">
            <v>0</v>
          </cell>
          <cell r="DI34">
            <v>850</v>
          </cell>
          <cell r="DK34">
            <v>0</v>
          </cell>
          <cell r="DL34">
            <v>0</v>
          </cell>
          <cell r="DM34">
            <v>0</v>
          </cell>
          <cell r="DN34">
            <v>850</v>
          </cell>
          <cell r="DP34">
            <v>0</v>
          </cell>
          <cell r="DQ34">
            <v>0</v>
          </cell>
          <cell r="DR34">
            <v>0</v>
          </cell>
          <cell r="DS34">
            <v>850</v>
          </cell>
          <cell r="DU34">
            <v>0</v>
          </cell>
          <cell r="DV34">
            <v>0</v>
          </cell>
          <cell r="DW34">
            <v>0</v>
          </cell>
          <cell r="DX34">
            <v>850</v>
          </cell>
          <cell r="DZ34">
            <v>0</v>
          </cell>
          <cell r="EA34">
            <v>0</v>
          </cell>
          <cell r="EB34">
            <v>0</v>
          </cell>
          <cell r="EC34">
            <v>850</v>
          </cell>
          <cell r="EE34">
            <v>0</v>
          </cell>
          <cell r="EF34">
            <v>0</v>
          </cell>
          <cell r="EG34">
            <v>0</v>
          </cell>
          <cell r="EH34">
            <v>850</v>
          </cell>
          <cell r="EI34">
            <v>4000</v>
          </cell>
          <cell r="EJ34">
            <v>4000</v>
          </cell>
          <cell r="EK34">
            <v>4000</v>
          </cell>
          <cell r="EL34">
            <v>0</v>
          </cell>
          <cell r="EM34">
            <v>850</v>
          </cell>
          <cell r="EN34">
            <v>8000</v>
          </cell>
          <cell r="EO34">
            <v>8000</v>
          </cell>
          <cell r="EP34">
            <v>8000</v>
          </cell>
          <cell r="EQ34">
            <v>0</v>
          </cell>
          <cell r="ER34">
            <v>850</v>
          </cell>
          <cell r="ES34">
            <v>800</v>
          </cell>
          <cell r="ET34">
            <v>0</v>
          </cell>
          <cell r="EU34">
            <v>0</v>
          </cell>
          <cell r="EV34">
            <v>0</v>
          </cell>
          <cell r="EW34">
            <v>50</v>
          </cell>
          <cell r="EY34">
            <v>0</v>
          </cell>
          <cell r="EZ34">
            <v>0</v>
          </cell>
          <cell r="FA34">
            <v>0</v>
          </cell>
          <cell r="FB34">
            <v>50</v>
          </cell>
          <cell r="FC34">
            <v>1500</v>
          </cell>
          <cell r="FD34">
            <v>4000</v>
          </cell>
          <cell r="FE34">
            <v>4000</v>
          </cell>
          <cell r="FF34">
            <v>0</v>
          </cell>
          <cell r="FG34">
            <v>2550</v>
          </cell>
          <cell r="FI34">
            <v>0</v>
          </cell>
          <cell r="FJ34">
            <v>0</v>
          </cell>
          <cell r="FK34">
            <v>0</v>
          </cell>
          <cell r="FL34">
            <v>2550</v>
          </cell>
          <cell r="FN34">
            <v>0</v>
          </cell>
          <cell r="FO34">
            <v>0</v>
          </cell>
          <cell r="FP34">
            <v>0</v>
          </cell>
          <cell r="FQ34">
            <v>2550</v>
          </cell>
          <cell r="FR34">
            <v>10000</v>
          </cell>
          <cell r="FS34">
            <v>8000</v>
          </cell>
          <cell r="FT34">
            <v>8000</v>
          </cell>
          <cell r="FU34">
            <v>0</v>
          </cell>
          <cell r="FV34">
            <v>550</v>
          </cell>
          <cell r="FW34">
            <v>0</v>
          </cell>
          <cell r="FX34">
            <v>40000</v>
          </cell>
          <cell r="FY34">
            <v>24000</v>
          </cell>
          <cell r="FZ34">
            <v>64000</v>
          </cell>
        </row>
        <row r="35">
          <cell r="A35" t="str">
            <v>0CK225DD66A</v>
          </cell>
          <cell r="B35">
            <v>3000</v>
          </cell>
          <cell r="C35">
            <v>400</v>
          </cell>
          <cell r="E35">
            <v>0</v>
          </cell>
          <cell r="F35">
            <v>0</v>
          </cell>
          <cell r="G35">
            <v>0</v>
          </cell>
          <cell r="H35">
            <v>400</v>
          </cell>
          <cell r="J35">
            <v>0</v>
          </cell>
          <cell r="K35">
            <v>0</v>
          </cell>
          <cell r="L35">
            <v>0</v>
          </cell>
          <cell r="M35">
            <v>400</v>
          </cell>
          <cell r="O35">
            <v>0</v>
          </cell>
          <cell r="P35">
            <v>0</v>
          </cell>
          <cell r="Q35">
            <v>0</v>
          </cell>
          <cell r="R35">
            <v>400</v>
          </cell>
          <cell r="T35">
            <v>0</v>
          </cell>
          <cell r="U35">
            <v>0</v>
          </cell>
          <cell r="V35">
            <v>0</v>
          </cell>
          <cell r="W35">
            <v>400</v>
          </cell>
          <cell r="Y35">
            <v>0</v>
          </cell>
          <cell r="Z35">
            <v>0</v>
          </cell>
          <cell r="AA35">
            <v>0</v>
          </cell>
          <cell r="AB35">
            <v>400</v>
          </cell>
          <cell r="AD35">
            <v>0</v>
          </cell>
          <cell r="AE35">
            <v>0</v>
          </cell>
          <cell r="AF35">
            <v>0</v>
          </cell>
          <cell r="AG35">
            <v>400</v>
          </cell>
          <cell r="AI35">
            <v>0</v>
          </cell>
          <cell r="AJ35">
            <v>0</v>
          </cell>
          <cell r="AK35">
            <v>0</v>
          </cell>
          <cell r="AL35">
            <v>400</v>
          </cell>
          <cell r="AN35">
            <v>0</v>
          </cell>
          <cell r="AO35">
            <v>0</v>
          </cell>
          <cell r="AP35">
            <v>0</v>
          </cell>
          <cell r="AQ35">
            <v>400</v>
          </cell>
          <cell r="AS35">
            <v>0</v>
          </cell>
          <cell r="AT35">
            <v>0</v>
          </cell>
          <cell r="AU35">
            <v>0</v>
          </cell>
          <cell r="AV35">
            <v>400</v>
          </cell>
          <cell r="AX35">
            <v>0</v>
          </cell>
          <cell r="AY35">
            <v>0</v>
          </cell>
          <cell r="AZ35">
            <v>0</v>
          </cell>
          <cell r="BA35">
            <v>400</v>
          </cell>
          <cell r="BC35">
            <v>0</v>
          </cell>
          <cell r="BD35">
            <v>0</v>
          </cell>
          <cell r="BE35">
            <v>0</v>
          </cell>
          <cell r="BF35">
            <v>400</v>
          </cell>
          <cell r="BH35">
            <v>0</v>
          </cell>
          <cell r="BI35">
            <v>0</v>
          </cell>
          <cell r="BJ35">
            <v>0</v>
          </cell>
          <cell r="BK35">
            <v>400</v>
          </cell>
          <cell r="BM35">
            <v>0</v>
          </cell>
          <cell r="BN35">
            <v>0</v>
          </cell>
          <cell r="BO35">
            <v>0</v>
          </cell>
          <cell r="BP35">
            <v>400</v>
          </cell>
          <cell r="BR35">
            <v>0</v>
          </cell>
          <cell r="BS35">
            <v>0</v>
          </cell>
          <cell r="BT35">
            <v>0</v>
          </cell>
          <cell r="BU35">
            <v>400</v>
          </cell>
          <cell r="BV35">
            <v>4000</v>
          </cell>
          <cell r="BW35">
            <v>4000</v>
          </cell>
          <cell r="BX35">
            <v>4000</v>
          </cell>
          <cell r="BY35">
            <v>0</v>
          </cell>
          <cell r="BZ35">
            <v>400</v>
          </cell>
          <cell r="CB35">
            <v>0</v>
          </cell>
          <cell r="CC35">
            <v>0</v>
          </cell>
          <cell r="CD35">
            <v>0</v>
          </cell>
          <cell r="CE35">
            <v>400</v>
          </cell>
          <cell r="CF35">
            <v>4000</v>
          </cell>
          <cell r="CG35">
            <v>4000</v>
          </cell>
          <cell r="CH35">
            <v>4000</v>
          </cell>
          <cell r="CI35">
            <v>0</v>
          </cell>
          <cell r="CJ35">
            <v>400</v>
          </cell>
          <cell r="CL35">
            <v>0</v>
          </cell>
          <cell r="CM35">
            <v>0</v>
          </cell>
          <cell r="CN35">
            <v>0</v>
          </cell>
          <cell r="CO35">
            <v>400</v>
          </cell>
          <cell r="CQ35">
            <v>0</v>
          </cell>
          <cell r="CR35">
            <v>0</v>
          </cell>
          <cell r="CS35">
            <v>0</v>
          </cell>
          <cell r="CT35">
            <v>400</v>
          </cell>
          <cell r="CV35">
            <v>0</v>
          </cell>
          <cell r="CW35">
            <v>0</v>
          </cell>
          <cell r="CX35">
            <v>0</v>
          </cell>
          <cell r="CY35">
            <v>400</v>
          </cell>
          <cell r="DA35">
            <v>0</v>
          </cell>
          <cell r="DB35">
            <v>0</v>
          </cell>
          <cell r="DC35">
            <v>0</v>
          </cell>
          <cell r="DD35">
            <v>400</v>
          </cell>
          <cell r="DF35">
            <v>0</v>
          </cell>
          <cell r="DG35">
            <v>0</v>
          </cell>
          <cell r="DH35">
            <v>0</v>
          </cell>
          <cell r="DI35">
            <v>400</v>
          </cell>
          <cell r="DK35">
            <v>0</v>
          </cell>
          <cell r="DL35">
            <v>0</v>
          </cell>
          <cell r="DM35">
            <v>0</v>
          </cell>
          <cell r="DN35">
            <v>400</v>
          </cell>
          <cell r="DP35">
            <v>0</v>
          </cell>
          <cell r="DQ35">
            <v>0</v>
          </cell>
          <cell r="DR35">
            <v>0</v>
          </cell>
          <cell r="DS35">
            <v>400</v>
          </cell>
          <cell r="DU35">
            <v>0</v>
          </cell>
          <cell r="DV35">
            <v>0</v>
          </cell>
          <cell r="DW35">
            <v>0</v>
          </cell>
          <cell r="DX35">
            <v>400</v>
          </cell>
          <cell r="DZ35">
            <v>0</v>
          </cell>
          <cell r="EA35">
            <v>0</v>
          </cell>
          <cell r="EB35">
            <v>0</v>
          </cell>
          <cell r="EC35">
            <v>400</v>
          </cell>
          <cell r="EE35">
            <v>0</v>
          </cell>
          <cell r="EF35">
            <v>0</v>
          </cell>
          <cell r="EG35">
            <v>0</v>
          </cell>
          <cell r="EH35">
            <v>400</v>
          </cell>
          <cell r="EJ35">
            <v>0</v>
          </cell>
          <cell r="EK35">
            <v>0</v>
          </cell>
          <cell r="EL35">
            <v>0</v>
          </cell>
          <cell r="EM35">
            <v>400</v>
          </cell>
          <cell r="EO35">
            <v>0</v>
          </cell>
          <cell r="EP35">
            <v>0</v>
          </cell>
          <cell r="EQ35">
            <v>0</v>
          </cell>
          <cell r="ER35">
            <v>400</v>
          </cell>
          <cell r="ET35">
            <v>0</v>
          </cell>
          <cell r="EU35">
            <v>0</v>
          </cell>
          <cell r="EV35">
            <v>0</v>
          </cell>
          <cell r="EW35">
            <v>400</v>
          </cell>
          <cell r="EY35">
            <v>0</v>
          </cell>
          <cell r="EZ35">
            <v>0</v>
          </cell>
          <cell r="FA35">
            <v>0</v>
          </cell>
          <cell r="FB35">
            <v>400</v>
          </cell>
          <cell r="FC35">
            <v>1200</v>
          </cell>
          <cell r="FD35">
            <v>2000</v>
          </cell>
          <cell r="FE35">
            <v>2000</v>
          </cell>
          <cell r="FF35">
            <v>0</v>
          </cell>
          <cell r="FG35">
            <v>1200</v>
          </cell>
          <cell r="FI35">
            <v>0</v>
          </cell>
          <cell r="FJ35">
            <v>0</v>
          </cell>
          <cell r="FK35">
            <v>0</v>
          </cell>
          <cell r="FL35">
            <v>1200</v>
          </cell>
          <cell r="FN35">
            <v>0</v>
          </cell>
          <cell r="FO35">
            <v>0</v>
          </cell>
          <cell r="FP35">
            <v>0</v>
          </cell>
          <cell r="FQ35">
            <v>1200</v>
          </cell>
          <cell r="FR35">
            <v>8000</v>
          </cell>
          <cell r="FS35">
            <v>8000</v>
          </cell>
          <cell r="FT35">
            <v>8000</v>
          </cell>
          <cell r="FU35">
            <v>0</v>
          </cell>
          <cell r="FV35">
            <v>1200</v>
          </cell>
          <cell r="FW35">
            <v>0</v>
          </cell>
          <cell r="FX35">
            <v>18000</v>
          </cell>
          <cell r="FY35">
            <v>0</v>
          </cell>
          <cell r="FZ35">
            <v>18000</v>
          </cell>
        </row>
        <row r="36">
          <cell r="A36" t="str">
            <v>0CK226DC67A</v>
          </cell>
          <cell r="B36">
            <v>2000</v>
          </cell>
          <cell r="C36">
            <v>1962</v>
          </cell>
          <cell r="D36">
            <v>1000</v>
          </cell>
          <cell r="E36">
            <v>0</v>
          </cell>
          <cell r="F36">
            <v>0</v>
          </cell>
          <cell r="G36">
            <v>0</v>
          </cell>
          <cell r="H36">
            <v>962</v>
          </cell>
          <cell r="J36">
            <v>0</v>
          </cell>
          <cell r="K36">
            <v>0</v>
          </cell>
          <cell r="L36">
            <v>0</v>
          </cell>
          <cell r="M36">
            <v>962</v>
          </cell>
          <cell r="O36">
            <v>0</v>
          </cell>
          <cell r="P36">
            <v>0</v>
          </cell>
          <cell r="Q36">
            <v>0</v>
          </cell>
          <cell r="R36">
            <v>962</v>
          </cell>
          <cell r="S36">
            <v>4000</v>
          </cell>
          <cell r="T36">
            <v>6000</v>
          </cell>
          <cell r="U36">
            <v>6000</v>
          </cell>
          <cell r="V36">
            <v>0</v>
          </cell>
          <cell r="W36">
            <v>2962</v>
          </cell>
          <cell r="X36">
            <v>4000</v>
          </cell>
          <cell r="Y36">
            <v>3000</v>
          </cell>
          <cell r="Z36">
            <v>3000</v>
          </cell>
          <cell r="AA36">
            <v>0</v>
          </cell>
          <cell r="AB36">
            <v>1962</v>
          </cell>
          <cell r="AC36">
            <v>2000</v>
          </cell>
          <cell r="AD36">
            <v>3000</v>
          </cell>
          <cell r="AE36">
            <v>3000</v>
          </cell>
          <cell r="AF36">
            <v>0</v>
          </cell>
          <cell r="AG36">
            <v>2962</v>
          </cell>
          <cell r="AH36">
            <v>4000</v>
          </cell>
          <cell r="AI36">
            <v>3000</v>
          </cell>
          <cell r="AJ36">
            <v>3000</v>
          </cell>
          <cell r="AK36">
            <v>0</v>
          </cell>
          <cell r="AL36">
            <v>1962</v>
          </cell>
          <cell r="AM36">
            <v>4000</v>
          </cell>
          <cell r="AN36">
            <v>3000</v>
          </cell>
          <cell r="AO36">
            <v>3000</v>
          </cell>
          <cell r="AP36">
            <v>0</v>
          </cell>
          <cell r="AQ36">
            <v>962</v>
          </cell>
          <cell r="AS36">
            <v>0</v>
          </cell>
          <cell r="AT36">
            <v>0</v>
          </cell>
          <cell r="AU36">
            <v>0</v>
          </cell>
          <cell r="AV36">
            <v>962</v>
          </cell>
          <cell r="AW36">
            <v>2000</v>
          </cell>
          <cell r="AX36">
            <v>3000</v>
          </cell>
          <cell r="AY36">
            <v>3000</v>
          </cell>
          <cell r="AZ36">
            <v>0</v>
          </cell>
          <cell r="BA36">
            <v>1962</v>
          </cell>
          <cell r="BC36">
            <v>0</v>
          </cell>
          <cell r="BD36">
            <v>0</v>
          </cell>
          <cell r="BE36">
            <v>0</v>
          </cell>
          <cell r="BF36">
            <v>1962</v>
          </cell>
          <cell r="BH36">
            <v>0</v>
          </cell>
          <cell r="BI36">
            <v>0</v>
          </cell>
          <cell r="BJ36">
            <v>0</v>
          </cell>
          <cell r="BK36">
            <v>1962</v>
          </cell>
          <cell r="BM36">
            <v>0</v>
          </cell>
          <cell r="BN36">
            <v>0</v>
          </cell>
          <cell r="BO36">
            <v>0</v>
          </cell>
          <cell r="BP36">
            <v>1962</v>
          </cell>
          <cell r="BR36">
            <v>0</v>
          </cell>
          <cell r="BS36">
            <v>0</v>
          </cell>
          <cell r="BT36">
            <v>0</v>
          </cell>
          <cell r="BU36">
            <v>1962</v>
          </cell>
          <cell r="BV36">
            <v>1000</v>
          </cell>
          <cell r="BW36">
            <v>0</v>
          </cell>
          <cell r="BX36">
            <v>0</v>
          </cell>
          <cell r="BY36">
            <v>0</v>
          </cell>
          <cell r="BZ36">
            <v>962</v>
          </cell>
          <cell r="CB36">
            <v>0</v>
          </cell>
          <cell r="CC36">
            <v>0</v>
          </cell>
          <cell r="CD36">
            <v>0</v>
          </cell>
          <cell r="CE36">
            <v>962</v>
          </cell>
          <cell r="CF36">
            <v>1000</v>
          </cell>
          <cell r="CG36">
            <v>3000</v>
          </cell>
          <cell r="CH36">
            <v>3000</v>
          </cell>
          <cell r="CI36">
            <v>0</v>
          </cell>
          <cell r="CJ36">
            <v>2962</v>
          </cell>
          <cell r="CL36">
            <v>0</v>
          </cell>
          <cell r="CM36">
            <v>0</v>
          </cell>
          <cell r="CN36">
            <v>0</v>
          </cell>
          <cell r="CO36">
            <v>2962</v>
          </cell>
          <cell r="CQ36">
            <v>0</v>
          </cell>
          <cell r="CR36">
            <v>0</v>
          </cell>
          <cell r="CS36">
            <v>0</v>
          </cell>
          <cell r="CT36">
            <v>2962</v>
          </cell>
          <cell r="CV36">
            <v>0</v>
          </cell>
          <cell r="CW36">
            <v>0</v>
          </cell>
          <cell r="CX36">
            <v>0</v>
          </cell>
          <cell r="CY36">
            <v>2962</v>
          </cell>
          <cell r="DA36">
            <v>0</v>
          </cell>
          <cell r="DB36">
            <v>0</v>
          </cell>
          <cell r="DC36">
            <v>0</v>
          </cell>
          <cell r="DD36">
            <v>2962</v>
          </cell>
          <cell r="DF36">
            <v>0</v>
          </cell>
          <cell r="DG36">
            <v>0</v>
          </cell>
          <cell r="DH36">
            <v>0</v>
          </cell>
          <cell r="DI36">
            <v>2962</v>
          </cell>
          <cell r="DK36">
            <v>0</v>
          </cell>
          <cell r="DL36">
            <v>0</v>
          </cell>
          <cell r="DM36">
            <v>0</v>
          </cell>
          <cell r="DN36">
            <v>2962</v>
          </cell>
          <cell r="DP36">
            <v>0</v>
          </cell>
          <cell r="DQ36">
            <v>0</v>
          </cell>
          <cell r="DR36">
            <v>0</v>
          </cell>
          <cell r="DS36">
            <v>2962</v>
          </cell>
          <cell r="DU36">
            <v>0</v>
          </cell>
          <cell r="DV36">
            <v>0</v>
          </cell>
          <cell r="DW36">
            <v>0</v>
          </cell>
          <cell r="DX36">
            <v>2962</v>
          </cell>
          <cell r="DZ36">
            <v>0</v>
          </cell>
          <cell r="EA36">
            <v>0</v>
          </cell>
          <cell r="EB36">
            <v>0</v>
          </cell>
          <cell r="EC36">
            <v>2962</v>
          </cell>
          <cell r="EE36">
            <v>0</v>
          </cell>
          <cell r="EF36">
            <v>0</v>
          </cell>
          <cell r="EG36">
            <v>0</v>
          </cell>
          <cell r="EH36">
            <v>2962</v>
          </cell>
          <cell r="EJ36">
            <v>0</v>
          </cell>
          <cell r="EK36">
            <v>0</v>
          </cell>
          <cell r="EL36">
            <v>0</v>
          </cell>
          <cell r="EM36">
            <v>2962</v>
          </cell>
          <cell r="EO36">
            <v>0</v>
          </cell>
          <cell r="EP36">
            <v>0</v>
          </cell>
          <cell r="EQ36">
            <v>0</v>
          </cell>
          <cell r="ER36">
            <v>2962</v>
          </cell>
          <cell r="ET36">
            <v>0</v>
          </cell>
          <cell r="EU36">
            <v>0</v>
          </cell>
          <cell r="EV36">
            <v>0</v>
          </cell>
          <cell r="EW36">
            <v>2962</v>
          </cell>
          <cell r="EY36">
            <v>0</v>
          </cell>
          <cell r="EZ36">
            <v>0</v>
          </cell>
          <cell r="FA36">
            <v>0</v>
          </cell>
          <cell r="FB36">
            <v>2962</v>
          </cell>
          <cell r="FC36">
            <v>300</v>
          </cell>
          <cell r="FD36">
            <v>0</v>
          </cell>
          <cell r="FE36">
            <v>0</v>
          </cell>
          <cell r="FF36">
            <v>0</v>
          </cell>
          <cell r="FG36">
            <v>2662</v>
          </cell>
          <cell r="FH36">
            <v>100</v>
          </cell>
          <cell r="FI36">
            <v>0</v>
          </cell>
          <cell r="FJ36">
            <v>0</v>
          </cell>
          <cell r="FK36">
            <v>0</v>
          </cell>
          <cell r="FL36">
            <v>2562</v>
          </cell>
          <cell r="FM36">
            <v>500</v>
          </cell>
          <cell r="FN36">
            <v>0</v>
          </cell>
          <cell r="FO36">
            <v>0</v>
          </cell>
          <cell r="FP36">
            <v>0</v>
          </cell>
          <cell r="FQ36">
            <v>2062</v>
          </cell>
          <cell r="FR36">
            <v>2000</v>
          </cell>
          <cell r="FS36">
            <v>0</v>
          </cell>
          <cell r="FT36">
            <v>0</v>
          </cell>
          <cell r="FU36">
            <v>0</v>
          </cell>
          <cell r="FV36">
            <v>62</v>
          </cell>
          <cell r="FW36">
            <v>0</v>
          </cell>
          <cell r="FX36">
            <v>9000</v>
          </cell>
          <cell r="FY36">
            <v>15000</v>
          </cell>
          <cell r="FZ36">
            <v>24000</v>
          </cell>
        </row>
        <row r="37">
          <cell r="A37" t="str">
            <v>0CK272BKF6A</v>
          </cell>
          <cell r="B37">
            <v>10000</v>
          </cell>
          <cell r="C37">
            <v>6150</v>
          </cell>
          <cell r="E37">
            <v>0</v>
          </cell>
          <cell r="F37">
            <v>0</v>
          </cell>
          <cell r="G37">
            <v>0</v>
          </cell>
          <cell r="H37">
            <v>6150</v>
          </cell>
          <cell r="I37">
            <v>2000</v>
          </cell>
          <cell r="J37">
            <v>0</v>
          </cell>
          <cell r="K37">
            <v>0</v>
          </cell>
          <cell r="L37">
            <v>0</v>
          </cell>
          <cell r="M37">
            <v>4150</v>
          </cell>
          <cell r="N37">
            <v>500</v>
          </cell>
          <cell r="O37">
            <v>0</v>
          </cell>
          <cell r="P37">
            <v>0</v>
          </cell>
          <cell r="Q37">
            <v>0</v>
          </cell>
          <cell r="R37">
            <v>3650</v>
          </cell>
          <cell r="T37">
            <v>0</v>
          </cell>
          <cell r="U37">
            <v>0</v>
          </cell>
          <cell r="V37">
            <v>0</v>
          </cell>
          <cell r="W37">
            <v>3650</v>
          </cell>
          <cell r="Y37">
            <v>0</v>
          </cell>
          <cell r="Z37">
            <v>0</v>
          </cell>
          <cell r="AA37">
            <v>0</v>
          </cell>
          <cell r="AB37">
            <v>3650</v>
          </cell>
          <cell r="AD37">
            <v>0</v>
          </cell>
          <cell r="AE37">
            <v>0</v>
          </cell>
          <cell r="AF37">
            <v>0</v>
          </cell>
          <cell r="AG37">
            <v>3650</v>
          </cell>
          <cell r="AI37">
            <v>0</v>
          </cell>
          <cell r="AJ37">
            <v>0</v>
          </cell>
          <cell r="AK37">
            <v>0</v>
          </cell>
          <cell r="AL37">
            <v>3650</v>
          </cell>
          <cell r="AN37">
            <v>0</v>
          </cell>
          <cell r="AO37">
            <v>0</v>
          </cell>
          <cell r="AP37">
            <v>0</v>
          </cell>
          <cell r="AQ37">
            <v>3650</v>
          </cell>
          <cell r="AS37">
            <v>0</v>
          </cell>
          <cell r="AT37">
            <v>0</v>
          </cell>
          <cell r="AU37">
            <v>0</v>
          </cell>
          <cell r="AV37">
            <v>3650</v>
          </cell>
          <cell r="AX37">
            <v>0</v>
          </cell>
          <cell r="AY37">
            <v>0</v>
          </cell>
          <cell r="AZ37">
            <v>0</v>
          </cell>
          <cell r="BA37">
            <v>3650</v>
          </cell>
          <cell r="BB37">
            <v>500</v>
          </cell>
          <cell r="BC37">
            <v>0</v>
          </cell>
          <cell r="BD37">
            <v>0</v>
          </cell>
          <cell r="BE37">
            <v>0</v>
          </cell>
          <cell r="BF37">
            <v>3150</v>
          </cell>
          <cell r="BG37">
            <v>2000</v>
          </cell>
          <cell r="BH37">
            <v>0</v>
          </cell>
          <cell r="BI37">
            <v>0</v>
          </cell>
          <cell r="BJ37">
            <v>0</v>
          </cell>
          <cell r="BK37">
            <v>1150</v>
          </cell>
          <cell r="BL37">
            <v>1000</v>
          </cell>
          <cell r="BM37">
            <v>0</v>
          </cell>
          <cell r="BN37">
            <v>0</v>
          </cell>
          <cell r="BO37">
            <v>0</v>
          </cell>
          <cell r="BP37">
            <v>150</v>
          </cell>
          <cell r="BR37">
            <v>0</v>
          </cell>
          <cell r="BS37">
            <v>0</v>
          </cell>
          <cell r="BT37">
            <v>0</v>
          </cell>
          <cell r="BU37">
            <v>150</v>
          </cell>
          <cell r="BW37">
            <v>0</v>
          </cell>
          <cell r="BX37">
            <v>0</v>
          </cell>
          <cell r="BY37">
            <v>0</v>
          </cell>
          <cell r="BZ37">
            <v>150</v>
          </cell>
          <cell r="CB37">
            <v>0</v>
          </cell>
          <cell r="CC37">
            <v>0</v>
          </cell>
          <cell r="CD37">
            <v>0</v>
          </cell>
          <cell r="CE37">
            <v>150</v>
          </cell>
          <cell r="CG37">
            <v>0</v>
          </cell>
          <cell r="CH37">
            <v>0</v>
          </cell>
          <cell r="CI37">
            <v>0</v>
          </cell>
          <cell r="CJ37">
            <v>150</v>
          </cell>
          <cell r="CL37">
            <v>0</v>
          </cell>
          <cell r="CM37">
            <v>0</v>
          </cell>
          <cell r="CN37">
            <v>0</v>
          </cell>
          <cell r="CO37">
            <v>150</v>
          </cell>
          <cell r="CQ37">
            <v>0</v>
          </cell>
          <cell r="CR37">
            <v>0</v>
          </cell>
          <cell r="CS37">
            <v>0</v>
          </cell>
          <cell r="CT37">
            <v>150</v>
          </cell>
          <cell r="CV37">
            <v>0</v>
          </cell>
          <cell r="CW37">
            <v>0</v>
          </cell>
          <cell r="CX37">
            <v>0</v>
          </cell>
          <cell r="CY37">
            <v>150</v>
          </cell>
          <cell r="DA37">
            <v>0</v>
          </cell>
          <cell r="DB37">
            <v>0</v>
          </cell>
          <cell r="DC37">
            <v>0</v>
          </cell>
          <cell r="DD37">
            <v>150</v>
          </cell>
          <cell r="DF37">
            <v>0</v>
          </cell>
          <cell r="DG37">
            <v>0</v>
          </cell>
          <cell r="DH37">
            <v>0</v>
          </cell>
          <cell r="DI37">
            <v>150</v>
          </cell>
          <cell r="DK37">
            <v>0</v>
          </cell>
          <cell r="DL37">
            <v>0</v>
          </cell>
          <cell r="DM37">
            <v>0</v>
          </cell>
          <cell r="DN37">
            <v>150</v>
          </cell>
          <cell r="DP37">
            <v>0</v>
          </cell>
          <cell r="DQ37">
            <v>0</v>
          </cell>
          <cell r="DR37">
            <v>0</v>
          </cell>
          <cell r="DS37">
            <v>150</v>
          </cell>
          <cell r="DU37">
            <v>0</v>
          </cell>
          <cell r="DV37">
            <v>0</v>
          </cell>
          <cell r="DW37">
            <v>0</v>
          </cell>
          <cell r="DX37">
            <v>150</v>
          </cell>
          <cell r="DZ37">
            <v>0</v>
          </cell>
          <cell r="EA37">
            <v>0</v>
          </cell>
          <cell r="EB37">
            <v>0</v>
          </cell>
          <cell r="EC37">
            <v>150</v>
          </cell>
          <cell r="EE37">
            <v>0</v>
          </cell>
          <cell r="EF37">
            <v>0</v>
          </cell>
          <cell r="EG37">
            <v>0</v>
          </cell>
          <cell r="EH37">
            <v>150</v>
          </cell>
          <cell r="EJ37">
            <v>0</v>
          </cell>
          <cell r="EK37">
            <v>0</v>
          </cell>
          <cell r="EL37">
            <v>0</v>
          </cell>
          <cell r="EM37">
            <v>150</v>
          </cell>
          <cell r="EO37">
            <v>0</v>
          </cell>
          <cell r="EP37">
            <v>0</v>
          </cell>
          <cell r="EQ37">
            <v>0</v>
          </cell>
          <cell r="ER37">
            <v>150</v>
          </cell>
          <cell r="ET37">
            <v>0</v>
          </cell>
          <cell r="EU37">
            <v>0</v>
          </cell>
          <cell r="EV37">
            <v>0</v>
          </cell>
          <cell r="EW37">
            <v>150</v>
          </cell>
          <cell r="EY37">
            <v>0</v>
          </cell>
          <cell r="EZ37">
            <v>0</v>
          </cell>
          <cell r="FA37">
            <v>0</v>
          </cell>
          <cell r="FB37">
            <v>150</v>
          </cell>
          <cell r="FD37">
            <v>0</v>
          </cell>
          <cell r="FE37">
            <v>0</v>
          </cell>
          <cell r="FF37">
            <v>0</v>
          </cell>
          <cell r="FG37">
            <v>150</v>
          </cell>
          <cell r="FI37">
            <v>0</v>
          </cell>
          <cell r="FJ37">
            <v>0</v>
          </cell>
          <cell r="FK37">
            <v>0</v>
          </cell>
          <cell r="FL37">
            <v>150</v>
          </cell>
          <cell r="FN37">
            <v>0</v>
          </cell>
          <cell r="FO37">
            <v>0</v>
          </cell>
          <cell r="FP37">
            <v>0</v>
          </cell>
          <cell r="FQ37">
            <v>150</v>
          </cell>
          <cell r="FS37">
            <v>0</v>
          </cell>
          <cell r="FT37">
            <v>0</v>
          </cell>
          <cell r="FU37">
            <v>0</v>
          </cell>
          <cell r="FV37">
            <v>150</v>
          </cell>
          <cell r="FW37">
            <v>0</v>
          </cell>
          <cell r="FX37">
            <v>0</v>
          </cell>
          <cell r="FY37">
            <v>0</v>
          </cell>
          <cell r="FZ37">
            <v>0</v>
          </cell>
        </row>
        <row r="38">
          <cell r="A38" t="str">
            <v>0CK2R7BK0DA</v>
          </cell>
          <cell r="B38">
            <v>10000</v>
          </cell>
          <cell r="C38">
            <v>1000</v>
          </cell>
          <cell r="E38">
            <v>0</v>
          </cell>
          <cell r="F38">
            <v>0</v>
          </cell>
          <cell r="G38">
            <v>0</v>
          </cell>
          <cell r="H38">
            <v>1000</v>
          </cell>
          <cell r="J38">
            <v>0</v>
          </cell>
          <cell r="K38">
            <v>0</v>
          </cell>
          <cell r="L38">
            <v>0</v>
          </cell>
          <cell r="M38">
            <v>1000</v>
          </cell>
          <cell r="O38">
            <v>0</v>
          </cell>
          <cell r="P38">
            <v>0</v>
          </cell>
          <cell r="Q38">
            <v>0</v>
          </cell>
          <cell r="R38">
            <v>1000</v>
          </cell>
          <cell r="T38">
            <v>0</v>
          </cell>
          <cell r="U38">
            <v>0</v>
          </cell>
          <cell r="V38">
            <v>0</v>
          </cell>
          <cell r="W38">
            <v>1000</v>
          </cell>
          <cell r="Y38">
            <v>0</v>
          </cell>
          <cell r="Z38">
            <v>0</v>
          </cell>
          <cell r="AA38">
            <v>0</v>
          </cell>
          <cell r="AB38">
            <v>1000</v>
          </cell>
          <cell r="AD38">
            <v>0</v>
          </cell>
          <cell r="AE38">
            <v>0</v>
          </cell>
          <cell r="AF38">
            <v>0</v>
          </cell>
          <cell r="AG38">
            <v>1000</v>
          </cell>
          <cell r="AI38">
            <v>0</v>
          </cell>
          <cell r="AJ38">
            <v>0</v>
          </cell>
          <cell r="AK38">
            <v>0</v>
          </cell>
          <cell r="AL38">
            <v>1000</v>
          </cell>
          <cell r="AN38">
            <v>0</v>
          </cell>
          <cell r="AO38">
            <v>0</v>
          </cell>
          <cell r="AP38">
            <v>0</v>
          </cell>
          <cell r="AQ38">
            <v>1000</v>
          </cell>
          <cell r="AR38">
            <v>2000</v>
          </cell>
          <cell r="AS38">
            <v>10000</v>
          </cell>
          <cell r="AT38">
            <v>10000</v>
          </cell>
          <cell r="AU38">
            <v>0</v>
          </cell>
          <cell r="AV38">
            <v>9000</v>
          </cell>
          <cell r="AX38">
            <v>0</v>
          </cell>
          <cell r="AY38">
            <v>0</v>
          </cell>
          <cell r="AZ38">
            <v>0</v>
          </cell>
          <cell r="BA38">
            <v>9000</v>
          </cell>
          <cell r="BC38">
            <v>0</v>
          </cell>
          <cell r="BD38">
            <v>0</v>
          </cell>
          <cell r="BE38">
            <v>0</v>
          </cell>
          <cell r="BF38">
            <v>9000</v>
          </cell>
          <cell r="BH38">
            <v>0</v>
          </cell>
          <cell r="BI38">
            <v>0</v>
          </cell>
          <cell r="BJ38">
            <v>0</v>
          </cell>
          <cell r="BK38">
            <v>9000</v>
          </cell>
          <cell r="BM38">
            <v>0</v>
          </cell>
          <cell r="BN38">
            <v>0</v>
          </cell>
          <cell r="BO38">
            <v>0</v>
          </cell>
          <cell r="BP38">
            <v>9000</v>
          </cell>
          <cell r="BR38">
            <v>0</v>
          </cell>
          <cell r="BS38">
            <v>0</v>
          </cell>
          <cell r="BT38">
            <v>0</v>
          </cell>
          <cell r="BU38">
            <v>9000</v>
          </cell>
          <cell r="BW38">
            <v>0</v>
          </cell>
          <cell r="BX38">
            <v>0</v>
          </cell>
          <cell r="BY38">
            <v>0</v>
          </cell>
          <cell r="BZ38">
            <v>9000</v>
          </cell>
          <cell r="CA38">
            <v>1000</v>
          </cell>
          <cell r="CB38">
            <v>0</v>
          </cell>
          <cell r="CC38">
            <v>0</v>
          </cell>
          <cell r="CD38">
            <v>0</v>
          </cell>
          <cell r="CE38">
            <v>8000</v>
          </cell>
          <cell r="CG38">
            <v>0</v>
          </cell>
          <cell r="CH38">
            <v>0</v>
          </cell>
          <cell r="CI38">
            <v>0</v>
          </cell>
          <cell r="CJ38">
            <v>8000</v>
          </cell>
          <cell r="CL38">
            <v>0</v>
          </cell>
          <cell r="CM38">
            <v>0</v>
          </cell>
          <cell r="CN38">
            <v>0</v>
          </cell>
          <cell r="CO38">
            <v>8000</v>
          </cell>
          <cell r="CQ38">
            <v>0</v>
          </cell>
          <cell r="CR38">
            <v>0</v>
          </cell>
          <cell r="CS38">
            <v>0</v>
          </cell>
          <cell r="CT38">
            <v>8000</v>
          </cell>
          <cell r="CV38">
            <v>0</v>
          </cell>
          <cell r="CW38">
            <v>0</v>
          </cell>
          <cell r="CX38">
            <v>0</v>
          </cell>
          <cell r="CY38">
            <v>8000</v>
          </cell>
          <cell r="DA38">
            <v>0</v>
          </cell>
          <cell r="DB38">
            <v>0</v>
          </cell>
          <cell r="DC38">
            <v>0</v>
          </cell>
          <cell r="DD38">
            <v>8000</v>
          </cell>
          <cell r="DF38">
            <v>0</v>
          </cell>
          <cell r="DG38">
            <v>0</v>
          </cell>
          <cell r="DH38">
            <v>0</v>
          </cell>
          <cell r="DI38">
            <v>8000</v>
          </cell>
          <cell r="DK38">
            <v>0</v>
          </cell>
          <cell r="DL38">
            <v>0</v>
          </cell>
          <cell r="DM38">
            <v>0</v>
          </cell>
          <cell r="DN38">
            <v>8000</v>
          </cell>
          <cell r="DP38">
            <v>0</v>
          </cell>
          <cell r="DQ38">
            <v>0</v>
          </cell>
          <cell r="DR38">
            <v>0</v>
          </cell>
          <cell r="DS38">
            <v>8000</v>
          </cell>
          <cell r="DU38">
            <v>0</v>
          </cell>
          <cell r="DV38">
            <v>0</v>
          </cell>
          <cell r="DW38">
            <v>0</v>
          </cell>
          <cell r="DX38">
            <v>8000</v>
          </cell>
          <cell r="DZ38">
            <v>0</v>
          </cell>
          <cell r="EA38">
            <v>0</v>
          </cell>
          <cell r="EB38">
            <v>0</v>
          </cell>
          <cell r="EC38">
            <v>8000</v>
          </cell>
          <cell r="EE38">
            <v>0</v>
          </cell>
          <cell r="EF38">
            <v>0</v>
          </cell>
          <cell r="EG38">
            <v>0</v>
          </cell>
          <cell r="EH38">
            <v>8000</v>
          </cell>
          <cell r="EI38">
            <v>2000</v>
          </cell>
          <cell r="EJ38">
            <v>0</v>
          </cell>
          <cell r="EK38">
            <v>0</v>
          </cell>
          <cell r="EL38">
            <v>0</v>
          </cell>
          <cell r="EM38">
            <v>6000</v>
          </cell>
          <cell r="EN38">
            <v>4000</v>
          </cell>
          <cell r="EO38">
            <v>0</v>
          </cell>
          <cell r="EP38">
            <v>0</v>
          </cell>
          <cell r="EQ38">
            <v>0</v>
          </cell>
          <cell r="ER38">
            <v>2000</v>
          </cell>
          <cell r="ES38">
            <v>400</v>
          </cell>
          <cell r="ET38">
            <v>0</v>
          </cell>
          <cell r="EU38">
            <v>0</v>
          </cell>
          <cell r="EV38">
            <v>0</v>
          </cell>
          <cell r="EW38">
            <v>1600</v>
          </cell>
          <cell r="EY38">
            <v>0</v>
          </cell>
          <cell r="EZ38">
            <v>0</v>
          </cell>
          <cell r="FA38">
            <v>0</v>
          </cell>
          <cell r="FB38">
            <v>1600</v>
          </cell>
          <cell r="FD38">
            <v>0</v>
          </cell>
          <cell r="FE38">
            <v>0</v>
          </cell>
          <cell r="FF38">
            <v>0</v>
          </cell>
          <cell r="FG38">
            <v>1600</v>
          </cell>
          <cell r="FI38">
            <v>0</v>
          </cell>
          <cell r="FJ38">
            <v>0</v>
          </cell>
          <cell r="FK38">
            <v>0</v>
          </cell>
          <cell r="FL38">
            <v>1600</v>
          </cell>
          <cell r="FN38">
            <v>0</v>
          </cell>
          <cell r="FO38">
            <v>0</v>
          </cell>
          <cell r="FP38">
            <v>0</v>
          </cell>
          <cell r="FQ38">
            <v>1600</v>
          </cell>
          <cell r="FS38">
            <v>0</v>
          </cell>
          <cell r="FT38">
            <v>0</v>
          </cell>
          <cell r="FU38">
            <v>0</v>
          </cell>
          <cell r="FV38">
            <v>1600</v>
          </cell>
          <cell r="FW38">
            <v>0</v>
          </cell>
          <cell r="FX38">
            <v>0</v>
          </cell>
          <cell r="FY38">
            <v>10000</v>
          </cell>
          <cell r="FZ38">
            <v>10000</v>
          </cell>
        </row>
        <row r="39">
          <cell r="A39" t="str">
            <v>0CK331BKFDA</v>
          </cell>
          <cell r="B39">
            <v>10000</v>
          </cell>
          <cell r="C39">
            <v>1578</v>
          </cell>
          <cell r="D39">
            <v>2000</v>
          </cell>
          <cell r="E39">
            <v>10000</v>
          </cell>
          <cell r="F39">
            <v>10000</v>
          </cell>
          <cell r="G39">
            <v>0</v>
          </cell>
          <cell r="H39">
            <v>9578</v>
          </cell>
          <cell r="J39">
            <v>0</v>
          </cell>
          <cell r="K39">
            <v>0</v>
          </cell>
          <cell r="L39">
            <v>0</v>
          </cell>
          <cell r="M39">
            <v>9578</v>
          </cell>
          <cell r="O39">
            <v>0</v>
          </cell>
          <cell r="P39">
            <v>0</v>
          </cell>
          <cell r="Q39">
            <v>0</v>
          </cell>
          <cell r="R39">
            <v>9578</v>
          </cell>
          <cell r="S39">
            <v>8000</v>
          </cell>
          <cell r="T39">
            <v>0</v>
          </cell>
          <cell r="U39">
            <v>0</v>
          </cell>
          <cell r="V39">
            <v>0</v>
          </cell>
          <cell r="W39">
            <v>1578</v>
          </cell>
          <cell r="X39">
            <v>8000</v>
          </cell>
          <cell r="Y39">
            <v>10000</v>
          </cell>
          <cell r="Z39">
            <v>10000</v>
          </cell>
          <cell r="AA39">
            <v>0</v>
          </cell>
          <cell r="AB39">
            <v>3578</v>
          </cell>
          <cell r="AC39">
            <v>4000</v>
          </cell>
          <cell r="AD39">
            <v>10000</v>
          </cell>
          <cell r="AE39">
            <v>10000</v>
          </cell>
          <cell r="AF39">
            <v>0</v>
          </cell>
          <cell r="AG39">
            <v>9578</v>
          </cell>
          <cell r="AH39">
            <v>8000</v>
          </cell>
          <cell r="AI39">
            <v>0</v>
          </cell>
          <cell r="AJ39">
            <v>0</v>
          </cell>
          <cell r="AK39">
            <v>0</v>
          </cell>
          <cell r="AL39">
            <v>1578</v>
          </cell>
          <cell r="AM39">
            <v>8000</v>
          </cell>
          <cell r="AN39">
            <v>10000</v>
          </cell>
          <cell r="AO39">
            <v>10000</v>
          </cell>
          <cell r="AP39">
            <v>0</v>
          </cell>
          <cell r="AQ39">
            <v>3578</v>
          </cell>
          <cell r="AS39">
            <v>0</v>
          </cell>
          <cell r="AT39">
            <v>0</v>
          </cell>
          <cell r="AU39">
            <v>0</v>
          </cell>
          <cell r="AV39">
            <v>3578</v>
          </cell>
          <cell r="AW39">
            <v>4000</v>
          </cell>
          <cell r="AX39">
            <v>10000</v>
          </cell>
          <cell r="AY39">
            <v>10000</v>
          </cell>
          <cell r="AZ39">
            <v>0</v>
          </cell>
          <cell r="BA39">
            <v>9578</v>
          </cell>
          <cell r="BC39">
            <v>0</v>
          </cell>
          <cell r="BD39">
            <v>0</v>
          </cell>
          <cell r="BE39">
            <v>0</v>
          </cell>
          <cell r="BF39">
            <v>9578</v>
          </cell>
          <cell r="BH39">
            <v>0</v>
          </cell>
          <cell r="BI39">
            <v>0</v>
          </cell>
          <cell r="BJ39">
            <v>0</v>
          </cell>
          <cell r="BK39">
            <v>9578</v>
          </cell>
          <cell r="BM39">
            <v>0</v>
          </cell>
          <cell r="BN39">
            <v>0</v>
          </cell>
          <cell r="BO39">
            <v>0</v>
          </cell>
          <cell r="BP39">
            <v>9578</v>
          </cell>
          <cell r="BQ39">
            <v>150</v>
          </cell>
          <cell r="BR39">
            <v>0</v>
          </cell>
          <cell r="BS39">
            <v>0</v>
          </cell>
          <cell r="BT39">
            <v>0</v>
          </cell>
          <cell r="BU39">
            <v>9428</v>
          </cell>
          <cell r="BW39">
            <v>0</v>
          </cell>
          <cell r="BX39">
            <v>0</v>
          </cell>
          <cell r="BY39">
            <v>0</v>
          </cell>
          <cell r="BZ39">
            <v>9428</v>
          </cell>
          <cell r="CB39">
            <v>0</v>
          </cell>
          <cell r="CC39">
            <v>0</v>
          </cell>
          <cell r="CD39">
            <v>0</v>
          </cell>
          <cell r="CE39">
            <v>9428</v>
          </cell>
          <cell r="CG39">
            <v>0</v>
          </cell>
          <cell r="CH39">
            <v>0</v>
          </cell>
          <cell r="CI39">
            <v>0</v>
          </cell>
          <cell r="CJ39">
            <v>9428</v>
          </cell>
          <cell r="CK39">
            <v>12000</v>
          </cell>
          <cell r="CL39">
            <v>10000</v>
          </cell>
          <cell r="CM39">
            <v>10000</v>
          </cell>
          <cell r="CN39">
            <v>0</v>
          </cell>
          <cell r="CO39">
            <v>7428</v>
          </cell>
          <cell r="CP39">
            <v>12000</v>
          </cell>
          <cell r="CQ39">
            <v>10000</v>
          </cell>
          <cell r="CR39">
            <v>10000</v>
          </cell>
          <cell r="CS39">
            <v>0</v>
          </cell>
          <cell r="CT39">
            <v>5428</v>
          </cell>
          <cell r="CU39">
            <v>1392</v>
          </cell>
          <cell r="CV39">
            <v>0</v>
          </cell>
          <cell r="CW39">
            <v>0</v>
          </cell>
          <cell r="CX39">
            <v>0</v>
          </cell>
          <cell r="CY39">
            <v>4036</v>
          </cell>
          <cell r="CZ39">
            <v>12000</v>
          </cell>
          <cell r="DA39">
            <v>10000</v>
          </cell>
          <cell r="DB39">
            <v>10000</v>
          </cell>
          <cell r="DC39">
            <v>0</v>
          </cell>
          <cell r="DD39">
            <v>2036</v>
          </cell>
          <cell r="DE39">
            <v>8640</v>
          </cell>
          <cell r="DF39">
            <v>10000</v>
          </cell>
          <cell r="DG39">
            <v>10000</v>
          </cell>
          <cell r="DH39">
            <v>0</v>
          </cell>
          <cell r="DI39">
            <v>3396</v>
          </cell>
          <cell r="DJ39">
            <v>12000</v>
          </cell>
          <cell r="DK39">
            <v>10000</v>
          </cell>
          <cell r="DL39">
            <v>10000</v>
          </cell>
          <cell r="DM39">
            <v>0</v>
          </cell>
          <cell r="DN39">
            <v>1396</v>
          </cell>
          <cell r="DO39">
            <v>12000</v>
          </cell>
          <cell r="DP39">
            <v>20000</v>
          </cell>
          <cell r="DQ39">
            <v>20000</v>
          </cell>
          <cell r="DR39">
            <v>0</v>
          </cell>
          <cell r="DS39">
            <v>9396</v>
          </cell>
          <cell r="DT39">
            <v>12000</v>
          </cell>
          <cell r="DU39">
            <v>10000</v>
          </cell>
          <cell r="DV39">
            <v>10000</v>
          </cell>
          <cell r="DW39">
            <v>0</v>
          </cell>
          <cell r="DX39">
            <v>7396</v>
          </cell>
          <cell r="DY39">
            <v>12000</v>
          </cell>
          <cell r="DZ39">
            <v>10000</v>
          </cell>
          <cell r="EA39">
            <v>10000</v>
          </cell>
          <cell r="EB39">
            <v>0</v>
          </cell>
          <cell r="EC39">
            <v>5396</v>
          </cell>
          <cell r="ED39">
            <v>3504</v>
          </cell>
          <cell r="EE39">
            <v>0</v>
          </cell>
          <cell r="EF39">
            <v>0</v>
          </cell>
          <cell r="EG39">
            <v>0</v>
          </cell>
          <cell r="EH39">
            <v>1892</v>
          </cell>
          <cell r="EJ39">
            <v>0</v>
          </cell>
          <cell r="EK39">
            <v>0</v>
          </cell>
          <cell r="EL39">
            <v>0</v>
          </cell>
          <cell r="EM39">
            <v>1892</v>
          </cell>
          <cell r="EO39">
            <v>0</v>
          </cell>
          <cell r="EP39">
            <v>0</v>
          </cell>
          <cell r="EQ39">
            <v>0</v>
          </cell>
          <cell r="ER39">
            <v>1892</v>
          </cell>
          <cell r="ET39">
            <v>0</v>
          </cell>
          <cell r="EU39">
            <v>0</v>
          </cell>
          <cell r="EV39">
            <v>0</v>
          </cell>
          <cell r="EW39">
            <v>1892</v>
          </cell>
          <cell r="EX39">
            <v>12000</v>
          </cell>
          <cell r="EY39">
            <v>20000</v>
          </cell>
          <cell r="EZ39">
            <v>20000</v>
          </cell>
          <cell r="FA39">
            <v>0</v>
          </cell>
          <cell r="FB39">
            <v>9892</v>
          </cell>
          <cell r="FD39">
            <v>0</v>
          </cell>
          <cell r="FE39">
            <v>0</v>
          </cell>
          <cell r="FF39">
            <v>0</v>
          </cell>
          <cell r="FG39">
            <v>9892</v>
          </cell>
          <cell r="FH39">
            <v>400</v>
          </cell>
          <cell r="FI39">
            <v>0</v>
          </cell>
          <cell r="FJ39">
            <v>0</v>
          </cell>
          <cell r="FK39">
            <v>0</v>
          </cell>
          <cell r="FL39">
            <v>9492</v>
          </cell>
          <cell r="FM39">
            <v>1000</v>
          </cell>
          <cell r="FN39">
            <v>0</v>
          </cell>
          <cell r="FO39">
            <v>0</v>
          </cell>
          <cell r="FP39">
            <v>0</v>
          </cell>
          <cell r="FQ39">
            <v>8492</v>
          </cell>
          <cell r="FS39">
            <v>0</v>
          </cell>
          <cell r="FT39">
            <v>0</v>
          </cell>
          <cell r="FU39">
            <v>0</v>
          </cell>
          <cell r="FV39">
            <v>8492</v>
          </cell>
          <cell r="FW39">
            <v>0</v>
          </cell>
          <cell r="FX39">
            <v>60000</v>
          </cell>
          <cell r="FY39">
            <v>50000</v>
          </cell>
          <cell r="FZ39">
            <v>110000</v>
          </cell>
        </row>
        <row r="40">
          <cell r="A40" t="str">
            <v>0CK332BK56A</v>
          </cell>
          <cell r="B40">
            <v>10000</v>
          </cell>
          <cell r="C40">
            <v>5500</v>
          </cell>
          <cell r="E40">
            <v>0</v>
          </cell>
          <cell r="F40">
            <v>0</v>
          </cell>
          <cell r="G40">
            <v>0</v>
          </cell>
          <cell r="H40">
            <v>5500</v>
          </cell>
          <cell r="J40">
            <v>0</v>
          </cell>
          <cell r="K40">
            <v>0</v>
          </cell>
          <cell r="L40">
            <v>0</v>
          </cell>
          <cell r="M40">
            <v>5500</v>
          </cell>
          <cell r="O40">
            <v>0</v>
          </cell>
          <cell r="P40">
            <v>0</v>
          </cell>
          <cell r="Q40">
            <v>0</v>
          </cell>
          <cell r="R40">
            <v>5500</v>
          </cell>
          <cell r="T40">
            <v>0</v>
          </cell>
          <cell r="U40">
            <v>0</v>
          </cell>
          <cell r="V40">
            <v>0</v>
          </cell>
          <cell r="W40">
            <v>5500</v>
          </cell>
          <cell r="Y40">
            <v>0</v>
          </cell>
          <cell r="Z40">
            <v>0</v>
          </cell>
          <cell r="AA40">
            <v>0</v>
          </cell>
          <cell r="AB40">
            <v>5500</v>
          </cell>
          <cell r="AD40">
            <v>0</v>
          </cell>
          <cell r="AE40">
            <v>0</v>
          </cell>
          <cell r="AF40">
            <v>0</v>
          </cell>
          <cell r="AG40">
            <v>5500</v>
          </cell>
          <cell r="AI40">
            <v>0</v>
          </cell>
          <cell r="AJ40">
            <v>0</v>
          </cell>
          <cell r="AK40">
            <v>0</v>
          </cell>
          <cell r="AL40">
            <v>5500</v>
          </cell>
          <cell r="AN40">
            <v>0</v>
          </cell>
          <cell r="AO40">
            <v>0</v>
          </cell>
          <cell r="AP40">
            <v>0</v>
          </cell>
          <cell r="AQ40">
            <v>5500</v>
          </cell>
          <cell r="AR40">
            <v>1000</v>
          </cell>
          <cell r="AS40">
            <v>0</v>
          </cell>
          <cell r="AT40">
            <v>0</v>
          </cell>
          <cell r="AU40">
            <v>0</v>
          </cell>
          <cell r="AV40">
            <v>4500</v>
          </cell>
          <cell r="AX40">
            <v>0</v>
          </cell>
          <cell r="AY40">
            <v>0</v>
          </cell>
          <cell r="AZ40">
            <v>0</v>
          </cell>
          <cell r="BA40">
            <v>4500</v>
          </cell>
          <cell r="BC40">
            <v>0</v>
          </cell>
          <cell r="BD40">
            <v>0</v>
          </cell>
          <cell r="BE40">
            <v>0</v>
          </cell>
          <cell r="BF40">
            <v>4500</v>
          </cell>
          <cell r="BH40">
            <v>0</v>
          </cell>
          <cell r="BI40">
            <v>0</v>
          </cell>
          <cell r="BJ40">
            <v>0</v>
          </cell>
          <cell r="BK40">
            <v>4500</v>
          </cell>
          <cell r="BM40">
            <v>0</v>
          </cell>
          <cell r="BN40">
            <v>0</v>
          </cell>
          <cell r="BO40">
            <v>0</v>
          </cell>
          <cell r="BP40">
            <v>4500</v>
          </cell>
          <cell r="BR40">
            <v>0</v>
          </cell>
          <cell r="BS40">
            <v>0</v>
          </cell>
          <cell r="BT40">
            <v>0</v>
          </cell>
          <cell r="BU40">
            <v>4500</v>
          </cell>
          <cell r="BW40">
            <v>0</v>
          </cell>
          <cell r="BX40">
            <v>0</v>
          </cell>
          <cell r="BY40">
            <v>0</v>
          </cell>
          <cell r="BZ40">
            <v>4500</v>
          </cell>
          <cell r="CA40">
            <v>500</v>
          </cell>
          <cell r="CB40">
            <v>0</v>
          </cell>
          <cell r="CC40">
            <v>0</v>
          </cell>
          <cell r="CD40">
            <v>0</v>
          </cell>
          <cell r="CE40">
            <v>4000</v>
          </cell>
          <cell r="CG40">
            <v>0</v>
          </cell>
          <cell r="CH40">
            <v>0</v>
          </cell>
          <cell r="CI40">
            <v>0</v>
          </cell>
          <cell r="CJ40">
            <v>4000</v>
          </cell>
          <cell r="CL40">
            <v>0</v>
          </cell>
          <cell r="CM40">
            <v>0</v>
          </cell>
          <cell r="CN40">
            <v>0</v>
          </cell>
          <cell r="CO40">
            <v>4000</v>
          </cell>
          <cell r="CQ40">
            <v>0</v>
          </cell>
          <cell r="CR40">
            <v>0</v>
          </cell>
          <cell r="CS40">
            <v>0</v>
          </cell>
          <cell r="CT40">
            <v>4000</v>
          </cell>
          <cell r="CV40">
            <v>0</v>
          </cell>
          <cell r="CW40">
            <v>0</v>
          </cell>
          <cell r="CX40">
            <v>0</v>
          </cell>
          <cell r="CY40">
            <v>4000</v>
          </cell>
          <cell r="DA40">
            <v>0</v>
          </cell>
          <cell r="DB40">
            <v>0</v>
          </cell>
          <cell r="DC40">
            <v>0</v>
          </cell>
          <cell r="DD40">
            <v>4000</v>
          </cell>
          <cell r="DF40">
            <v>0</v>
          </cell>
          <cell r="DG40">
            <v>0</v>
          </cell>
          <cell r="DH40">
            <v>0</v>
          </cell>
          <cell r="DI40">
            <v>4000</v>
          </cell>
          <cell r="DK40">
            <v>0</v>
          </cell>
          <cell r="DL40">
            <v>0</v>
          </cell>
          <cell r="DM40">
            <v>0</v>
          </cell>
          <cell r="DN40">
            <v>4000</v>
          </cell>
          <cell r="DP40">
            <v>0</v>
          </cell>
          <cell r="DQ40">
            <v>0</v>
          </cell>
          <cell r="DR40">
            <v>0</v>
          </cell>
          <cell r="DS40">
            <v>4000</v>
          </cell>
          <cell r="DU40">
            <v>0</v>
          </cell>
          <cell r="DV40">
            <v>0</v>
          </cell>
          <cell r="DW40">
            <v>0</v>
          </cell>
          <cell r="DX40">
            <v>4000</v>
          </cell>
          <cell r="DZ40">
            <v>0</v>
          </cell>
          <cell r="EA40">
            <v>0</v>
          </cell>
          <cell r="EB40">
            <v>0</v>
          </cell>
          <cell r="EC40">
            <v>4000</v>
          </cell>
          <cell r="EE40">
            <v>0</v>
          </cell>
          <cell r="EF40">
            <v>0</v>
          </cell>
          <cell r="EG40">
            <v>0</v>
          </cell>
          <cell r="EH40">
            <v>4000</v>
          </cell>
          <cell r="EI40">
            <v>1000</v>
          </cell>
          <cell r="EJ40">
            <v>0</v>
          </cell>
          <cell r="EK40">
            <v>0</v>
          </cell>
          <cell r="EL40">
            <v>0</v>
          </cell>
          <cell r="EM40">
            <v>3000</v>
          </cell>
          <cell r="EN40">
            <v>2000</v>
          </cell>
          <cell r="EO40">
            <v>0</v>
          </cell>
          <cell r="EP40">
            <v>0</v>
          </cell>
          <cell r="EQ40">
            <v>0</v>
          </cell>
          <cell r="ER40">
            <v>1000</v>
          </cell>
          <cell r="ES40">
            <v>200</v>
          </cell>
          <cell r="ET40">
            <v>0</v>
          </cell>
          <cell r="EU40">
            <v>0</v>
          </cell>
          <cell r="EV40">
            <v>0</v>
          </cell>
          <cell r="EW40">
            <v>800</v>
          </cell>
          <cell r="EY40">
            <v>0</v>
          </cell>
          <cell r="EZ40">
            <v>0</v>
          </cell>
          <cell r="FA40">
            <v>0</v>
          </cell>
          <cell r="FB40">
            <v>800</v>
          </cell>
          <cell r="FD40">
            <v>0</v>
          </cell>
          <cell r="FE40">
            <v>0</v>
          </cell>
          <cell r="FF40">
            <v>0</v>
          </cell>
          <cell r="FG40">
            <v>800</v>
          </cell>
          <cell r="FI40">
            <v>0</v>
          </cell>
          <cell r="FJ40">
            <v>0</v>
          </cell>
          <cell r="FK40">
            <v>0</v>
          </cell>
          <cell r="FL40">
            <v>800</v>
          </cell>
          <cell r="FN40">
            <v>0</v>
          </cell>
          <cell r="FO40">
            <v>0</v>
          </cell>
          <cell r="FP40">
            <v>0</v>
          </cell>
          <cell r="FQ40">
            <v>800</v>
          </cell>
          <cell r="FS40">
            <v>0</v>
          </cell>
          <cell r="FT40">
            <v>0</v>
          </cell>
          <cell r="FU40">
            <v>0</v>
          </cell>
          <cell r="FV40">
            <v>800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</row>
        <row r="41">
          <cell r="A41" t="str">
            <v>0CK333CK56A</v>
          </cell>
          <cell r="B41">
            <v>4000</v>
          </cell>
          <cell r="C41">
            <v>460</v>
          </cell>
          <cell r="D41">
            <v>2000</v>
          </cell>
          <cell r="E41">
            <v>4000</v>
          </cell>
          <cell r="F41">
            <v>4000</v>
          </cell>
          <cell r="G41">
            <v>0</v>
          </cell>
          <cell r="H41">
            <v>2460</v>
          </cell>
          <cell r="J41">
            <v>0</v>
          </cell>
          <cell r="K41">
            <v>0</v>
          </cell>
          <cell r="L41">
            <v>0</v>
          </cell>
          <cell r="M41">
            <v>2460</v>
          </cell>
          <cell r="O41">
            <v>0</v>
          </cell>
          <cell r="P41">
            <v>0</v>
          </cell>
          <cell r="Q41">
            <v>0</v>
          </cell>
          <cell r="R41">
            <v>2460</v>
          </cell>
          <cell r="S41">
            <v>8000</v>
          </cell>
          <cell r="T41">
            <v>8000</v>
          </cell>
          <cell r="U41">
            <v>8000</v>
          </cell>
          <cell r="V41">
            <v>0</v>
          </cell>
          <cell r="W41">
            <v>2460</v>
          </cell>
          <cell r="X41">
            <v>8000</v>
          </cell>
          <cell r="Y41">
            <v>8000</v>
          </cell>
          <cell r="Z41">
            <v>8000</v>
          </cell>
          <cell r="AA41">
            <v>0</v>
          </cell>
          <cell r="AB41">
            <v>2460</v>
          </cell>
          <cell r="AC41">
            <v>4000</v>
          </cell>
          <cell r="AD41">
            <v>4000</v>
          </cell>
          <cell r="AE41">
            <v>4000</v>
          </cell>
          <cell r="AF41">
            <v>0</v>
          </cell>
          <cell r="AG41">
            <v>2460</v>
          </cell>
          <cell r="AH41">
            <v>8000</v>
          </cell>
          <cell r="AI41">
            <v>8000</v>
          </cell>
          <cell r="AJ41">
            <v>8000</v>
          </cell>
          <cell r="AK41">
            <v>0</v>
          </cell>
          <cell r="AL41">
            <v>2460</v>
          </cell>
          <cell r="AM41">
            <v>8000</v>
          </cell>
          <cell r="AN41">
            <v>8000</v>
          </cell>
          <cell r="AO41">
            <v>8000</v>
          </cell>
          <cell r="AP41">
            <v>0</v>
          </cell>
          <cell r="AQ41">
            <v>2460</v>
          </cell>
          <cell r="AS41">
            <v>0</v>
          </cell>
          <cell r="AT41">
            <v>0</v>
          </cell>
          <cell r="AU41">
            <v>0</v>
          </cell>
          <cell r="AV41">
            <v>2460</v>
          </cell>
          <cell r="AW41">
            <v>4000</v>
          </cell>
          <cell r="AX41">
            <v>4000</v>
          </cell>
          <cell r="AY41">
            <v>4000</v>
          </cell>
          <cell r="AZ41">
            <v>0</v>
          </cell>
          <cell r="BA41">
            <v>2460</v>
          </cell>
          <cell r="BC41">
            <v>0</v>
          </cell>
          <cell r="BD41">
            <v>0</v>
          </cell>
          <cell r="BE41">
            <v>0</v>
          </cell>
          <cell r="BF41">
            <v>2460</v>
          </cell>
          <cell r="BH41">
            <v>0</v>
          </cell>
          <cell r="BI41">
            <v>0</v>
          </cell>
          <cell r="BJ41">
            <v>0</v>
          </cell>
          <cell r="BK41">
            <v>2460</v>
          </cell>
          <cell r="BM41">
            <v>0</v>
          </cell>
          <cell r="BN41">
            <v>0</v>
          </cell>
          <cell r="BO41">
            <v>0</v>
          </cell>
          <cell r="BP41">
            <v>2460</v>
          </cell>
          <cell r="BQ41">
            <v>100</v>
          </cell>
          <cell r="BR41">
            <v>0</v>
          </cell>
          <cell r="BS41">
            <v>0</v>
          </cell>
          <cell r="BT41">
            <v>0</v>
          </cell>
          <cell r="BU41">
            <v>2360</v>
          </cell>
          <cell r="BW41">
            <v>0</v>
          </cell>
          <cell r="BX41">
            <v>0</v>
          </cell>
          <cell r="BY41">
            <v>0</v>
          </cell>
          <cell r="BZ41">
            <v>2360</v>
          </cell>
          <cell r="CB41">
            <v>0</v>
          </cell>
          <cell r="CC41">
            <v>0</v>
          </cell>
          <cell r="CD41">
            <v>0</v>
          </cell>
          <cell r="CE41">
            <v>2360</v>
          </cell>
          <cell r="CG41">
            <v>0</v>
          </cell>
          <cell r="CH41">
            <v>0</v>
          </cell>
          <cell r="CI41">
            <v>0</v>
          </cell>
          <cell r="CJ41">
            <v>2360</v>
          </cell>
          <cell r="CK41">
            <v>8000</v>
          </cell>
          <cell r="CL41">
            <v>8000</v>
          </cell>
          <cell r="CM41">
            <v>8000</v>
          </cell>
          <cell r="CN41">
            <v>0</v>
          </cell>
          <cell r="CO41">
            <v>2360</v>
          </cell>
          <cell r="CP41">
            <v>8000</v>
          </cell>
          <cell r="CQ41">
            <v>8000</v>
          </cell>
          <cell r="CR41">
            <v>8000</v>
          </cell>
          <cell r="CS41">
            <v>0</v>
          </cell>
          <cell r="CT41">
            <v>2360</v>
          </cell>
          <cell r="CU41">
            <v>928</v>
          </cell>
          <cell r="CV41">
            <v>0</v>
          </cell>
          <cell r="CW41">
            <v>0</v>
          </cell>
          <cell r="CX41">
            <v>0</v>
          </cell>
          <cell r="CY41">
            <v>1432</v>
          </cell>
          <cell r="CZ41">
            <v>8000</v>
          </cell>
          <cell r="DA41">
            <v>8000</v>
          </cell>
          <cell r="DB41">
            <v>8000</v>
          </cell>
          <cell r="DC41">
            <v>0</v>
          </cell>
          <cell r="DD41">
            <v>1432</v>
          </cell>
          <cell r="DE41">
            <v>5760</v>
          </cell>
          <cell r="DF41">
            <v>8000</v>
          </cell>
          <cell r="DG41">
            <v>8000</v>
          </cell>
          <cell r="DH41">
            <v>0</v>
          </cell>
          <cell r="DI41">
            <v>3672</v>
          </cell>
          <cell r="DJ41">
            <v>8000</v>
          </cell>
          <cell r="DK41">
            <v>8000</v>
          </cell>
          <cell r="DL41">
            <v>8000</v>
          </cell>
          <cell r="DM41">
            <v>0</v>
          </cell>
          <cell r="DN41">
            <v>3672</v>
          </cell>
          <cell r="DO41">
            <v>8000</v>
          </cell>
          <cell r="DP41">
            <v>8000</v>
          </cell>
          <cell r="DQ41">
            <v>8000</v>
          </cell>
          <cell r="DR41">
            <v>0</v>
          </cell>
          <cell r="DS41">
            <v>3672</v>
          </cell>
          <cell r="DT41">
            <v>8000</v>
          </cell>
          <cell r="DU41">
            <v>8000</v>
          </cell>
          <cell r="DV41">
            <v>8000</v>
          </cell>
          <cell r="DW41">
            <v>0</v>
          </cell>
          <cell r="DX41">
            <v>3672</v>
          </cell>
          <cell r="DY41">
            <v>8000</v>
          </cell>
          <cell r="DZ41">
            <v>8000</v>
          </cell>
          <cell r="EA41">
            <v>8000</v>
          </cell>
          <cell r="EB41">
            <v>0</v>
          </cell>
          <cell r="EC41">
            <v>3672</v>
          </cell>
          <cell r="ED41">
            <v>2336</v>
          </cell>
          <cell r="EE41">
            <v>0</v>
          </cell>
          <cell r="EF41">
            <v>0</v>
          </cell>
          <cell r="EG41">
            <v>0</v>
          </cell>
          <cell r="EH41">
            <v>1336</v>
          </cell>
          <cell r="EJ41">
            <v>0</v>
          </cell>
          <cell r="EK41">
            <v>0</v>
          </cell>
          <cell r="EL41">
            <v>0</v>
          </cell>
          <cell r="EM41">
            <v>1336</v>
          </cell>
          <cell r="EO41">
            <v>0</v>
          </cell>
          <cell r="EP41">
            <v>0</v>
          </cell>
          <cell r="EQ41">
            <v>0</v>
          </cell>
          <cell r="ER41">
            <v>1336</v>
          </cell>
          <cell r="ET41">
            <v>0</v>
          </cell>
          <cell r="EU41">
            <v>0</v>
          </cell>
          <cell r="EV41">
            <v>0</v>
          </cell>
          <cell r="EW41">
            <v>1336</v>
          </cell>
          <cell r="EX41">
            <v>8000</v>
          </cell>
          <cell r="EY41">
            <v>8000</v>
          </cell>
          <cell r="EZ41">
            <v>8000</v>
          </cell>
          <cell r="FA41">
            <v>0</v>
          </cell>
          <cell r="FB41">
            <v>1336</v>
          </cell>
          <cell r="FD41">
            <v>0</v>
          </cell>
          <cell r="FE41">
            <v>0</v>
          </cell>
          <cell r="FF41">
            <v>0</v>
          </cell>
          <cell r="FG41">
            <v>1336</v>
          </cell>
          <cell r="FH41">
            <v>200</v>
          </cell>
          <cell r="FI41">
            <v>0</v>
          </cell>
          <cell r="FJ41">
            <v>0</v>
          </cell>
          <cell r="FK41">
            <v>0</v>
          </cell>
          <cell r="FL41">
            <v>1136</v>
          </cell>
          <cell r="FM41">
            <v>1000</v>
          </cell>
          <cell r="FN41">
            <v>0</v>
          </cell>
          <cell r="FO41">
            <v>0</v>
          </cell>
          <cell r="FP41">
            <v>0</v>
          </cell>
          <cell r="FQ41">
            <v>136</v>
          </cell>
          <cell r="FS41">
            <v>0</v>
          </cell>
          <cell r="FT41">
            <v>0</v>
          </cell>
          <cell r="FU41">
            <v>0</v>
          </cell>
          <cell r="FV41">
            <v>136</v>
          </cell>
          <cell r="FW41">
            <v>0</v>
          </cell>
          <cell r="FX41">
            <v>48000</v>
          </cell>
          <cell r="FY41">
            <v>36000</v>
          </cell>
          <cell r="FZ41">
            <v>84000</v>
          </cell>
        </row>
        <row r="42">
          <cell r="A42" t="str">
            <v>0CK334DK56A</v>
          </cell>
          <cell r="B42">
            <v>3000</v>
          </cell>
          <cell r="C42">
            <v>230</v>
          </cell>
          <cell r="D42">
            <v>1000</v>
          </cell>
          <cell r="E42">
            <v>3000</v>
          </cell>
          <cell r="F42">
            <v>3000</v>
          </cell>
          <cell r="G42">
            <v>0</v>
          </cell>
          <cell r="H42">
            <v>2230</v>
          </cell>
          <cell r="J42">
            <v>0</v>
          </cell>
          <cell r="K42">
            <v>0</v>
          </cell>
          <cell r="L42">
            <v>0</v>
          </cell>
          <cell r="M42">
            <v>2230</v>
          </cell>
          <cell r="O42">
            <v>0</v>
          </cell>
          <cell r="P42">
            <v>0</v>
          </cell>
          <cell r="Q42">
            <v>0</v>
          </cell>
          <cell r="R42">
            <v>2230</v>
          </cell>
          <cell r="S42">
            <v>4000</v>
          </cell>
          <cell r="T42">
            <v>3000</v>
          </cell>
          <cell r="U42">
            <v>3000</v>
          </cell>
          <cell r="V42">
            <v>0</v>
          </cell>
          <cell r="W42">
            <v>1230</v>
          </cell>
          <cell r="X42">
            <v>4000</v>
          </cell>
          <cell r="Y42">
            <v>3000</v>
          </cell>
          <cell r="Z42">
            <v>3000</v>
          </cell>
          <cell r="AA42">
            <v>0</v>
          </cell>
          <cell r="AB42">
            <v>230</v>
          </cell>
          <cell r="AC42">
            <v>2000</v>
          </cell>
          <cell r="AD42">
            <v>3000</v>
          </cell>
          <cell r="AE42">
            <v>3000</v>
          </cell>
          <cell r="AF42">
            <v>0</v>
          </cell>
          <cell r="AG42">
            <v>1230</v>
          </cell>
          <cell r="AH42">
            <v>4000</v>
          </cell>
          <cell r="AI42">
            <v>3000</v>
          </cell>
          <cell r="AJ42">
            <v>3000</v>
          </cell>
          <cell r="AK42">
            <v>0</v>
          </cell>
          <cell r="AL42">
            <v>230</v>
          </cell>
          <cell r="AM42">
            <v>4000</v>
          </cell>
          <cell r="AN42">
            <v>6000</v>
          </cell>
          <cell r="AO42">
            <v>6000</v>
          </cell>
          <cell r="AP42">
            <v>0</v>
          </cell>
          <cell r="AQ42">
            <v>2230</v>
          </cell>
          <cell r="AS42">
            <v>0</v>
          </cell>
          <cell r="AT42">
            <v>0</v>
          </cell>
          <cell r="AU42">
            <v>0</v>
          </cell>
          <cell r="AV42">
            <v>2230</v>
          </cell>
          <cell r="AW42">
            <v>2000</v>
          </cell>
          <cell r="AX42">
            <v>0</v>
          </cell>
          <cell r="AY42">
            <v>0</v>
          </cell>
          <cell r="AZ42">
            <v>0</v>
          </cell>
          <cell r="BA42">
            <v>230</v>
          </cell>
          <cell r="BC42">
            <v>0</v>
          </cell>
          <cell r="BD42">
            <v>0</v>
          </cell>
          <cell r="BE42">
            <v>0</v>
          </cell>
          <cell r="BF42">
            <v>230</v>
          </cell>
          <cell r="BH42">
            <v>0</v>
          </cell>
          <cell r="BI42">
            <v>0</v>
          </cell>
          <cell r="BJ42">
            <v>0</v>
          </cell>
          <cell r="BK42">
            <v>230</v>
          </cell>
          <cell r="BM42">
            <v>0</v>
          </cell>
          <cell r="BN42">
            <v>0</v>
          </cell>
          <cell r="BO42">
            <v>0</v>
          </cell>
          <cell r="BP42">
            <v>230</v>
          </cell>
          <cell r="BQ42">
            <v>50</v>
          </cell>
          <cell r="BR42">
            <v>0</v>
          </cell>
          <cell r="BS42">
            <v>0</v>
          </cell>
          <cell r="BT42">
            <v>0</v>
          </cell>
          <cell r="BU42">
            <v>180</v>
          </cell>
          <cell r="BW42">
            <v>0</v>
          </cell>
          <cell r="BX42">
            <v>0</v>
          </cell>
          <cell r="BY42">
            <v>0</v>
          </cell>
          <cell r="BZ42">
            <v>180</v>
          </cell>
          <cell r="CB42">
            <v>0</v>
          </cell>
          <cell r="CC42">
            <v>0</v>
          </cell>
          <cell r="CD42">
            <v>0</v>
          </cell>
          <cell r="CE42">
            <v>180</v>
          </cell>
          <cell r="CG42">
            <v>0</v>
          </cell>
          <cell r="CH42">
            <v>0</v>
          </cell>
          <cell r="CI42">
            <v>0</v>
          </cell>
          <cell r="CJ42">
            <v>180</v>
          </cell>
          <cell r="CK42">
            <v>4000</v>
          </cell>
          <cell r="CL42">
            <v>6000</v>
          </cell>
          <cell r="CM42">
            <v>6000</v>
          </cell>
          <cell r="CN42">
            <v>0</v>
          </cell>
          <cell r="CO42">
            <v>2180</v>
          </cell>
          <cell r="CP42">
            <v>4000</v>
          </cell>
          <cell r="CQ42">
            <v>3000</v>
          </cell>
          <cell r="CR42">
            <v>3000</v>
          </cell>
          <cell r="CS42">
            <v>0</v>
          </cell>
          <cell r="CT42">
            <v>1180</v>
          </cell>
          <cell r="CU42">
            <v>464</v>
          </cell>
          <cell r="CV42">
            <v>0</v>
          </cell>
          <cell r="CW42">
            <v>0</v>
          </cell>
          <cell r="CX42">
            <v>0</v>
          </cell>
          <cell r="CY42">
            <v>716</v>
          </cell>
          <cell r="CZ42">
            <v>4000</v>
          </cell>
          <cell r="DA42">
            <v>6000</v>
          </cell>
          <cell r="DB42">
            <v>6000</v>
          </cell>
          <cell r="DC42">
            <v>0</v>
          </cell>
          <cell r="DD42">
            <v>2716</v>
          </cell>
          <cell r="DE42">
            <v>2880</v>
          </cell>
          <cell r="DF42">
            <v>3000</v>
          </cell>
          <cell r="DG42">
            <v>3000</v>
          </cell>
          <cell r="DH42">
            <v>0</v>
          </cell>
          <cell r="DI42">
            <v>2836</v>
          </cell>
          <cell r="DJ42">
            <v>4000</v>
          </cell>
          <cell r="DK42">
            <v>4000</v>
          </cell>
          <cell r="DL42">
            <v>4000</v>
          </cell>
          <cell r="DM42">
            <v>0</v>
          </cell>
          <cell r="DN42">
            <v>2836</v>
          </cell>
          <cell r="DO42">
            <v>4000</v>
          </cell>
          <cell r="DP42">
            <v>4000</v>
          </cell>
          <cell r="DQ42">
            <v>4000</v>
          </cell>
          <cell r="DR42">
            <v>0</v>
          </cell>
          <cell r="DS42">
            <v>2836</v>
          </cell>
          <cell r="DT42">
            <v>4000</v>
          </cell>
          <cell r="DU42">
            <v>4000</v>
          </cell>
          <cell r="DV42">
            <v>4000</v>
          </cell>
          <cell r="DW42">
            <v>0</v>
          </cell>
          <cell r="DX42">
            <v>2836</v>
          </cell>
          <cell r="DY42">
            <v>4000</v>
          </cell>
          <cell r="DZ42">
            <v>4000</v>
          </cell>
          <cell r="EA42">
            <v>4000</v>
          </cell>
          <cell r="EB42">
            <v>0</v>
          </cell>
          <cell r="EC42">
            <v>2836</v>
          </cell>
          <cell r="ED42">
            <v>1168</v>
          </cell>
          <cell r="EE42">
            <v>0</v>
          </cell>
          <cell r="EF42">
            <v>0</v>
          </cell>
          <cell r="EG42">
            <v>0</v>
          </cell>
          <cell r="EH42">
            <v>1668</v>
          </cell>
          <cell r="EJ42">
            <v>0</v>
          </cell>
          <cell r="EK42">
            <v>0</v>
          </cell>
          <cell r="EL42">
            <v>0</v>
          </cell>
          <cell r="EM42">
            <v>1668</v>
          </cell>
          <cell r="EO42">
            <v>0</v>
          </cell>
          <cell r="EP42">
            <v>0</v>
          </cell>
          <cell r="EQ42">
            <v>0</v>
          </cell>
          <cell r="ER42">
            <v>1668</v>
          </cell>
          <cell r="ET42">
            <v>0</v>
          </cell>
          <cell r="EU42">
            <v>0</v>
          </cell>
          <cell r="EV42">
            <v>0</v>
          </cell>
          <cell r="EW42">
            <v>1668</v>
          </cell>
          <cell r="EX42">
            <v>4000</v>
          </cell>
          <cell r="EY42">
            <v>4000</v>
          </cell>
          <cell r="EZ42">
            <v>4000</v>
          </cell>
          <cell r="FA42">
            <v>0</v>
          </cell>
          <cell r="FB42">
            <v>1668</v>
          </cell>
          <cell r="FD42">
            <v>0</v>
          </cell>
          <cell r="FE42">
            <v>0</v>
          </cell>
          <cell r="FF42">
            <v>0</v>
          </cell>
          <cell r="FG42">
            <v>1668</v>
          </cell>
          <cell r="FH42">
            <v>200</v>
          </cell>
          <cell r="FI42">
            <v>0</v>
          </cell>
          <cell r="FJ42">
            <v>0</v>
          </cell>
          <cell r="FK42">
            <v>0</v>
          </cell>
          <cell r="FL42">
            <v>1468</v>
          </cell>
          <cell r="FM42">
            <v>500</v>
          </cell>
          <cell r="FN42">
            <v>0</v>
          </cell>
          <cell r="FO42">
            <v>0</v>
          </cell>
          <cell r="FP42">
            <v>0</v>
          </cell>
          <cell r="FQ42">
            <v>968</v>
          </cell>
          <cell r="FS42">
            <v>0</v>
          </cell>
          <cell r="FT42">
            <v>0</v>
          </cell>
          <cell r="FU42">
            <v>0</v>
          </cell>
          <cell r="FV42">
            <v>968</v>
          </cell>
          <cell r="FW42">
            <v>0</v>
          </cell>
          <cell r="FX42">
            <v>25000</v>
          </cell>
          <cell r="FY42">
            <v>18000</v>
          </cell>
          <cell r="FZ42">
            <v>43000</v>
          </cell>
        </row>
        <row r="43">
          <cell r="A43" t="str">
            <v>0CK393CK56A</v>
          </cell>
          <cell r="B43">
            <v>4000</v>
          </cell>
          <cell r="C43">
            <v>2850</v>
          </cell>
          <cell r="E43">
            <v>0</v>
          </cell>
          <cell r="F43">
            <v>0</v>
          </cell>
          <cell r="G43">
            <v>0</v>
          </cell>
          <cell r="H43">
            <v>2850</v>
          </cell>
          <cell r="J43">
            <v>0</v>
          </cell>
          <cell r="K43">
            <v>0</v>
          </cell>
          <cell r="L43">
            <v>0</v>
          </cell>
          <cell r="M43">
            <v>2850</v>
          </cell>
          <cell r="O43">
            <v>0</v>
          </cell>
          <cell r="P43">
            <v>0</v>
          </cell>
          <cell r="Q43">
            <v>0</v>
          </cell>
          <cell r="R43">
            <v>2850</v>
          </cell>
          <cell r="T43">
            <v>0</v>
          </cell>
          <cell r="U43">
            <v>0</v>
          </cell>
          <cell r="V43">
            <v>0</v>
          </cell>
          <cell r="W43">
            <v>2850</v>
          </cell>
          <cell r="Y43">
            <v>0</v>
          </cell>
          <cell r="Z43">
            <v>0</v>
          </cell>
          <cell r="AA43">
            <v>0</v>
          </cell>
          <cell r="AB43">
            <v>2850</v>
          </cell>
          <cell r="AD43">
            <v>0</v>
          </cell>
          <cell r="AE43">
            <v>0</v>
          </cell>
          <cell r="AF43">
            <v>0</v>
          </cell>
          <cell r="AG43">
            <v>2850</v>
          </cell>
          <cell r="AI43">
            <v>0</v>
          </cell>
          <cell r="AJ43">
            <v>0</v>
          </cell>
          <cell r="AK43">
            <v>0</v>
          </cell>
          <cell r="AL43">
            <v>2850</v>
          </cell>
          <cell r="AN43">
            <v>0</v>
          </cell>
          <cell r="AO43">
            <v>0</v>
          </cell>
          <cell r="AP43">
            <v>0</v>
          </cell>
          <cell r="AQ43">
            <v>2850</v>
          </cell>
          <cell r="AS43">
            <v>0</v>
          </cell>
          <cell r="AT43">
            <v>0</v>
          </cell>
          <cell r="AU43">
            <v>0</v>
          </cell>
          <cell r="AV43">
            <v>2850</v>
          </cell>
          <cell r="AX43">
            <v>0</v>
          </cell>
          <cell r="AY43">
            <v>0</v>
          </cell>
          <cell r="AZ43">
            <v>0</v>
          </cell>
          <cell r="BA43">
            <v>2850</v>
          </cell>
          <cell r="BC43">
            <v>0</v>
          </cell>
          <cell r="BD43">
            <v>0</v>
          </cell>
          <cell r="BE43">
            <v>0</v>
          </cell>
          <cell r="BF43">
            <v>2850</v>
          </cell>
          <cell r="BH43">
            <v>0</v>
          </cell>
          <cell r="BI43">
            <v>0</v>
          </cell>
          <cell r="BJ43">
            <v>0</v>
          </cell>
          <cell r="BK43">
            <v>2850</v>
          </cell>
          <cell r="BM43">
            <v>0</v>
          </cell>
          <cell r="BN43">
            <v>0</v>
          </cell>
          <cell r="BO43">
            <v>0</v>
          </cell>
          <cell r="BP43">
            <v>2850</v>
          </cell>
          <cell r="BR43">
            <v>0</v>
          </cell>
          <cell r="BS43">
            <v>0</v>
          </cell>
          <cell r="BT43">
            <v>0</v>
          </cell>
          <cell r="BU43">
            <v>2850</v>
          </cell>
          <cell r="BV43">
            <v>1000</v>
          </cell>
          <cell r="BW43">
            <v>0</v>
          </cell>
          <cell r="BX43">
            <v>0</v>
          </cell>
          <cell r="BY43">
            <v>0</v>
          </cell>
          <cell r="BZ43">
            <v>1850</v>
          </cell>
          <cell r="CB43">
            <v>0</v>
          </cell>
          <cell r="CC43">
            <v>0</v>
          </cell>
          <cell r="CD43">
            <v>0</v>
          </cell>
          <cell r="CE43">
            <v>1850</v>
          </cell>
          <cell r="CF43">
            <v>1000</v>
          </cell>
          <cell r="CG43">
            <v>0</v>
          </cell>
          <cell r="CH43">
            <v>0</v>
          </cell>
          <cell r="CI43">
            <v>0</v>
          </cell>
          <cell r="CJ43">
            <v>850</v>
          </cell>
          <cell r="CL43">
            <v>0</v>
          </cell>
          <cell r="CM43">
            <v>0</v>
          </cell>
          <cell r="CN43">
            <v>0</v>
          </cell>
          <cell r="CO43">
            <v>850</v>
          </cell>
          <cell r="CQ43">
            <v>0</v>
          </cell>
          <cell r="CR43">
            <v>0</v>
          </cell>
          <cell r="CS43">
            <v>0</v>
          </cell>
          <cell r="CT43">
            <v>850</v>
          </cell>
          <cell r="CV43">
            <v>0</v>
          </cell>
          <cell r="CW43">
            <v>0</v>
          </cell>
          <cell r="CX43">
            <v>0</v>
          </cell>
          <cell r="CY43">
            <v>850</v>
          </cell>
          <cell r="DA43">
            <v>0</v>
          </cell>
          <cell r="DB43">
            <v>0</v>
          </cell>
          <cell r="DC43">
            <v>0</v>
          </cell>
          <cell r="DD43">
            <v>850</v>
          </cell>
          <cell r="DF43">
            <v>0</v>
          </cell>
          <cell r="DG43">
            <v>0</v>
          </cell>
          <cell r="DH43">
            <v>0</v>
          </cell>
          <cell r="DI43">
            <v>850</v>
          </cell>
          <cell r="DK43">
            <v>0</v>
          </cell>
          <cell r="DL43">
            <v>0</v>
          </cell>
          <cell r="DM43">
            <v>0</v>
          </cell>
          <cell r="DN43">
            <v>850</v>
          </cell>
          <cell r="DP43">
            <v>0</v>
          </cell>
          <cell r="DQ43">
            <v>0</v>
          </cell>
          <cell r="DR43">
            <v>0</v>
          </cell>
          <cell r="DS43">
            <v>850</v>
          </cell>
          <cell r="DU43">
            <v>0</v>
          </cell>
          <cell r="DV43">
            <v>0</v>
          </cell>
          <cell r="DW43">
            <v>0</v>
          </cell>
          <cell r="DX43">
            <v>850</v>
          </cell>
          <cell r="DZ43">
            <v>0</v>
          </cell>
          <cell r="EA43">
            <v>0</v>
          </cell>
          <cell r="EB43">
            <v>0</v>
          </cell>
          <cell r="EC43">
            <v>850</v>
          </cell>
          <cell r="EE43">
            <v>0</v>
          </cell>
          <cell r="EF43">
            <v>0</v>
          </cell>
          <cell r="EG43">
            <v>0</v>
          </cell>
          <cell r="EH43">
            <v>850</v>
          </cell>
          <cell r="EJ43">
            <v>0</v>
          </cell>
          <cell r="EK43">
            <v>0</v>
          </cell>
          <cell r="EL43">
            <v>0</v>
          </cell>
          <cell r="EM43">
            <v>850</v>
          </cell>
          <cell r="EO43">
            <v>0</v>
          </cell>
          <cell r="EP43">
            <v>0</v>
          </cell>
          <cell r="EQ43">
            <v>0</v>
          </cell>
          <cell r="ER43">
            <v>850</v>
          </cell>
          <cell r="ET43">
            <v>0</v>
          </cell>
          <cell r="EU43">
            <v>0</v>
          </cell>
          <cell r="EV43">
            <v>0</v>
          </cell>
          <cell r="EW43">
            <v>850</v>
          </cell>
          <cell r="EY43">
            <v>0</v>
          </cell>
          <cell r="EZ43">
            <v>0</v>
          </cell>
          <cell r="FA43">
            <v>0</v>
          </cell>
          <cell r="FB43">
            <v>850</v>
          </cell>
          <cell r="FC43">
            <v>300</v>
          </cell>
          <cell r="FD43">
            <v>0</v>
          </cell>
          <cell r="FE43">
            <v>0</v>
          </cell>
          <cell r="FF43">
            <v>0</v>
          </cell>
          <cell r="FG43">
            <v>550</v>
          </cell>
          <cell r="FI43">
            <v>0</v>
          </cell>
          <cell r="FJ43">
            <v>0</v>
          </cell>
          <cell r="FK43">
            <v>0</v>
          </cell>
          <cell r="FL43">
            <v>550</v>
          </cell>
          <cell r="FN43">
            <v>0</v>
          </cell>
          <cell r="FO43">
            <v>0</v>
          </cell>
          <cell r="FP43">
            <v>0</v>
          </cell>
          <cell r="FQ43">
            <v>550</v>
          </cell>
          <cell r="FR43">
            <v>2000</v>
          </cell>
          <cell r="FS43">
            <v>4000</v>
          </cell>
          <cell r="FT43">
            <v>4000</v>
          </cell>
          <cell r="FU43">
            <v>0</v>
          </cell>
          <cell r="FV43">
            <v>2550</v>
          </cell>
          <cell r="FW43">
            <v>0</v>
          </cell>
          <cell r="FX43">
            <v>4000</v>
          </cell>
          <cell r="FY43">
            <v>0</v>
          </cell>
          <cell r="FZ43">
            <v>4000</v>
          </cell>
        </row>
        <row r="44">
          <cell r="A44" t="str">
            <v>0CK471BK56A</v>
          </cell>
          <cell r="B44">
            <v>10000</v>
          </cell>
          <cell r="C44">
            <v>6150</v>
          </cell>
          <cell r="E44">
            <v>0</v>
          </cell>
          <cell r="F44">
            <v>0</v>
          </cell>
          <cell r="G44">
            <v>0</v>
          </cell>
          <cell r="H44">
            <v>6150</v>
          </cell>
          <cell r="I44">
            <v>2000</v>
          </cell>
          <cell r="J44">
            <v>0</v>
          </cell>
          <cell r="K44">
            <v>0</v>
          </cell>
          <cell r="L44">
            <v>0</v>
          </cell>
          <cell r="M44">
            <v>4150</v>
          </cell>
          <cell r="N44">
            <v>500</v>
          </cell>
          <cell r="O44">
            <v>0</v>
          </cell>
          <cell r="P44">
            <v>0</v>
          </cell>
          <cell r="Q44">
            <v>0</v>
          </cell>
          <cell r="R44">
            <v>3650</v>
          </cell>
          <cell r="T44">
            <v>0</v>
          </cell>
          <cell r="U44">
            <v>0</v>
          </cell>
          <cell r="V44">
            <v>0</v>
          </cell>
          <cell r="W44">
            <v>3650</v>
          </cell>
          <cell r="Y44">
            <v>0</v>
          </cell>
          <cell r="Z44">
            <v>0</v>
          </cell>
          <cell r="AA44">
            <v>0</v>
          </cell>
          <cell r="AB44">
            <v>3650</v>
          </cell>
          <cell r="AD44">
            <v>0</v>
          </cell>
          <cell r="AE44">
            <v>0</v>
          </cell>
          <cell r="AF44">
            <v>0</v>
          </cell>
          <cell r="AG44">
            <v>3650</v>
          </cell>
          <cell r="AI44">
            <v>0</v>
          </cell>
          <cell r="AJ44">
            <v>0</v>
          </cell>
          <cell r="AK44">
            <v>0</v>
          </cell>
          <cell r="AL44">
            <v>3650</v>
          </cell>
          <cell r="AN44">
            <v>0</v>
          </cell>
          <cell r="AO44">
            <v>0</v>
          </cell>
          <cell r="AP44">
            <v>0</v>
          </cell>
          <cell r="AQ44">
            <v>3650</v>
          </cell>
          <cell r="AS44">
            <v>0</v>
          </cell>
          <cell r="AT44">
            <v>0</v>
          </cell>
          <cell r="AU44">
            <v>0</v>
          </cell>
          <cell r="AV44">
            <v>3650</v>
          </cell>
          <cell r="AX44">
            <v>0</v>
          </cell>
          <cell r="AY44">
            <v>0</v>
          </cell>
          <cell r="AZ44">
            <v>0</v>
          </cell>
          <cell r="BA44">
            <v>3650</v>
          </cell>
          <cell r="BB44">
            <v>500</v>
          </cell>
          <cell r="BC44">
            <v>0</v>
          </cell>
          <cell r="BD44">
            <v>0</v>
          </cell>
          <cell r="BE44">
            <v>0</v>
          </cell>
          <cell r="BF44">
            <v>3150</v>
          </cell>
          <cell r="BG44">
            <v>2000</v>
          </cell>
          <cell r="BH44">
            <v>0</v>
          </cell>
          <cell r="BI44">
            <v>0</v>
          </cell>
          <cell r="BJ44">
            <v>0</v>
          </cell>
          <cell r="BK44">
            <v>1150</v>
          </cell>
          <cell r="BL44">
            <v>1000</v>
          </cell>
          <cell r="BM44">
            <v>0</v>
          </cell>
          <cell r="BN44">
            <v>0</v>
          </cell>
          <cell r="BO44">
            <v>0</v>
          </cell>
          <cell r="BP44">
            <v>150</v>
          </cell>
          <cell r="BR44">
            <v>0</v>
          </cell>
          <cell r="BS44">
            <v>0</v>
          </cell>
          <cell r="BT44">
            <v>0</v>
          </cell>
          <cell r="BU44">
            <v>150</v>
          </cell>
          <cell r="BW44">
            <v>0</v>
          </cell>
          <cell r="BX44">
            <v>0</v>
          </cell>
          <cell r="BY44">
            <v>0</v>
          </cell>
          <cell r="BZ44">
            <v>150</v>
          </cell>
          <cell r="CB44">
            <v>0</v>
          </cell>
          <cell r="CC44">
            <v>0</v>
          </cell>
          <cell r="CD44">
            <v>0</v>
          </cell>
          <cell r="CE44">
            <v>150</v>
          </cell>
          <cell r="CG44">
            <v>0</v>
          </cell>
          <cell r="CH44">
            <v>0</v>
          </cell>
          <cell r="CI44">
            <v>0</v>
          </cell>
          <cell r="CJ44">
            <v>150</v>
          </cell>
          <cell r="CL44">
            <v>0</v>
          </cell>
          <cell r="CM44">
            <v>0</v>
          </cell>
          <cell r="CN44">
            <v>0</v>
          </cell>
          <cell r="CO44">
            <v>150</v>
          </cell>
          <cell r="CQ44">
            <v>0</v>
          </cell>
          <cell r="CR44">
            <v>0</v>
          </cell>
          <cell r="CS44">
            <v>0</v>
          </cell>
          <cell r="CT44">
            <v>150</v>
          </cell>
          <cell r="CV44">
            <v>0</v>
          </cell>
          <cell r="CW44">
            <v>0</v>
          </cell>
          <cell r="CX44">
            <v>0</v>
          </cell>
          <cell r="CY44">
            <v>150</v>
          </cell>
          <cell r="DA44">
            <v>0</v>
          </cell>
          <cell r="DB44">
            <v>0</v>
          </cell>
          <cell r="DC44">
            <v>0</v>
          </cell>
          <cell r="DD44">
            <v>150</v>
          </cell>
          <cell r="DF44">
            <v>0</v>
          </cell>
          <cell r="DG44">
            <v>0</v>
          </cell>
          <cell r="DH44">
            <v>0</v>
          </cell>
          <cell r="DI44">
            <v>150</v>
          </cell>
          <cell r="DK44">
            <v>0</v>
          </cell>
          <cell r="DL44">
            <v>0</v>
          </cell>
          <cell r="DM44">
            <v>0</v>
          </cell>
          <cell r="DN44">
            <v>150</v>
          </cell>
          <cell r="DP44">
            <v>0</v>
          </cell>
          <cell r="DQ44">
            <v>0</v>
          </cell>
          <cell r="DR44">
            <v>0</v>
          </cell>
          <cell r="DS44">
            <v>150</v>
          </cell>
          <cell r="DU44">
            <v>0</v>
          </cell>
          <cell r="DV44">
            <v>0</v>
          </cell>
          <cell r="DW44">
            <v>0</v>
          </cell>
          <cell r="DX44">
            <v>150</v>
          </cell>
          <cell r="DZ44">
            <v>0</v>
          </cell>
          <cell r="EA44">
            <v>0</v>
          </cell>
          <cell r="EB44">
            <v>0</v>
          </cell>
          <cell r="EC44">
            <v>150</v>
          </cell>
          <cell r="EE44">
            <v>0</v>
          </cell>
          <cell r="EF44">
            <v>0</v>
          </cell>
          <cell r="EG44">
            <v>0</v>
          </cell>
          <cell r="EH44">
            <v>150</v>
          </cell>
          <cell r="EJ44">
            <v>0</v>
          </cell>
          <cell r="EK44">
            <v>0</v>
          </cell>
          <cell r="EL44">
            <v>0</v>
          </cell>
          <cell r="EM44">
            <v>150</v>
          </cell>
          <cell r="EO44">
            <v>0</v>
          </cell>
          <cell r="EP44">
            <v>0</v>
          </cell>
          <cell r="EQ44">
            <v>0</v>
          </cell>
          <cell r="ER44">
            <v>150</v>
          </cell>
          <cell r="ET44">
            <v>0</v>
          </cell>
          <cell r="EU44">
            <v>0</v>
          </cell>
          <cell r="EV44">
            <v>0</v>
          </cell>
          <cell r="EW44">
            <v>150</v>
          </cell>
          <cell r="EY44">
            <v>0</v>
          </cell>
          <cell r="EZ44">
            <v>0</v>
          </cell>
          <cell r="FA44">
            <v>0</v>
          </cell>
          <cell r="FB44">
            <v>150</v>
          </cell>
          <cell r="FD44">
            <v>0</v>
          </cell>
          <cell r="FE44">
            <v>0</v>
          </cell>
          <cell r="FF44">
            <v>0</v>
          </cell>
          <cell r="FG44">
            <v>150</v>
          </cell>
          <cell r="FI44">
            <v>0</v>
          </cell>
          <cell r="FJ44">
            <v>0</v>
          </cell>
          <cell r="FK44">
            <v>0</v>
          </cell>
          <cell r="FL44">
            <v>150</v>
          </cell>
          <cell r="FN44">
            <v>0</v>
          </cell>
          <cell r="FO44">
            <v>0</v>
          </cell>
          <cell r="FP44">
            <v>0</v>
          </cell>
          <cell r="FQ44">
            <v>150</v>
          </cell>
          <cell r="FS44">
            <v>0</v>
          </cell>
          <cell r="FT44">
            <v>0</v>
          </cell>
          <cell r="FU44">
            <v>0</v>
          </cell>
          <cell r="FV44">
            <v>150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</row>
        <row r="45">
          <cell r="A45" t="str">
            <v>0CK474DK56A</v>
          </cell>
          <cell r="B45">
            <v>3000</v>
          </cell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4000</v>
          </cell>
          <cell r="J45">
            <v>4000</v>
          </cell>
          <cell r="K45">
            <v>4000</v>
          </cell>
          <cell r="L45">
            <v>0</v>
          </cell>
          <cell r="M45">
            <v>0</v>
          </cell>
          <cell r="N45">
            <v>1000</v>
          </cell>
          <cell r="O45">
            <v>2000</v>
          </cell>
          <cell r="P45">
            <v>2000</v>
          </cell>
          <cell r="Q45">
            <v>0</v>
          </cell>
          <cell r="R45">
            <v>1000</v>
          </cell>
          <cell r="T45">
            <v>0</v>
          </cell>
          <cell r="U45">
            <v>0</v>
          </cell>
          <cell r="V45">
            <v>0</v>
          </cell>
          <cell r="W45">
            <v>1000</v>
          </cell>
          <cell r="Y45">
            <v>0</v>
          </cell>
          <cell r="Z45">
            <v>0</v>
          </cell>
          <cell r="AA45">
            <v>0</v>
          </cell>
          <cell r="AB45">
            <v>1000</v>
          </cell>
          <cell r="AD45">
            <v>0</v>
          </cell>
          <cell r="AE45">
            <v>0</v>
          </cell>
          <cell r="AF45">
            <v>0</v>
          </cell>
          <cell r="AG45">
            <v>1000</v>
          </cell>
          <cell r="AI45">
            <v>0</v>
          </cell>
          <cell r="AJ45">
            <v>0</v>
          </cell>
          <cell r="AK45">
            <v>0</v>
          </cell>
          <cell r="AL45">
            <v>1000</v>
          </cell>
          <cell r="AN45">
            <v>0</v>
          </cell>
          <cell r="AO45">
            <v>0</v>
          </cell>
          <cell r="AP45">
            <v>0</v>
          </cell>
          <cell r="AQ45">
            <v>1000</v>
          </cell>
          <cell r="AR45">
            <v>2000</v>
          </cell>
          <cell r="AS45">
            <v>2000</v>
          </cell>
          <cell r="AT45">
            <v>2000</v>
          </cell>
          <cell r="AU45">
            <v>0</v>
          </cell>
          <cell r="AV45">
            <v>1000</v>
          </cell>
          <cell r="AX45">
            <v>0</v>
          </cell>
          <cell r="AY45">
            <v>0</v>
          </cell>
          <cell r="AZ45">
            <v>0</v>
          </cell>
          <cell r="BA45">
            <v>1000</v>
          </cell>
          <cell r="BB45">
            <v>1000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4000</v>
          </cell>
          <cell r="BH45">
            <v>4000</v>
          </cell>
          <cell r="BI45">
            <v>4000</v>
          </cell>
          <cell r="BJ45">
            <v>0</v>
          </cell>
          <cell r="BK45">
            <v>0</v>
          </cell>
          <cell r="BL45">
            <v>2000</v>
          </cell>
          <cell r="BM45">
            <v>2000</v>
          </cell>
          <cell r="BN45">
            <v>2000</v>
          </cell>
          <cell r="BO45">
            <v>0</v>
          </cell>
          <cell r="BP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2000</v>
          </cell>
          <cell r="BW45">
            <v>2000</v>
          </cell>
          <cell r="BX45">
            <v>2000</v>
          </cell>
          <cell r="BY45">
            <v>0</v>
          </cell>
          <cell r="BZ45">
            <v>0</v>
          </cell>
          <cell r="CA45">
            <v>1000</v>
          </cell>
          <cell r="CB45">
            <v>2000</v>
          </cell>
          <cell r="CC45">
            <v>2000</v>
          </cell>
          <cell r="CD45">
            <v>0</v>
          </cell>
          <cell r="CE45">
            <v>1000</v>
          </cell>
          <cell r="CF45">
            <v>2000</v>
          </cell>
          <cell r="CG45">
            <v>2000</v>
          </cell>
          <cell r="CH45">
            <v>2000</v>
          </cell>
          <cell r="CI45">
            <v>0</v>
          </cell>
          <cell r="CJ45">
            <v>1000</v>
          </cell>
          <cell r="CL45">
            <v>0</v>
          </cell>
          <cell r="CM45">
            <v>0</v>
          </cell>
          <cell r="CN45">
            <v>0</v>
          </cell>
          <cell r="CO45">
            <v>1000</v>
          </cell>
          <cell r="CQ45">
            <v>0</v>
          </cell>
          <cell r="CR45">
            <v>0</v>
          </cell>
          <cell r="CS45">
            <v>0</v>
          </cell>
          <cell r="CT45">
            <v>1000</v>
          </cell>
          <cell r="CV45">
            <v>0</v>
          </cell>
          <cell r="CW45">
            <v>0</v>
          </cell>
          <cell r="CX45">
            <v>0</v>
          </cell>
          <cell r="CY45">
            <v>1000</v>
          </cell>
          <cell r="DA45">
            <v>0</v>
          </cell>
          <cell r="DB45">
            <v>0</v>
          </cell>
          <cell r="DC45">
            <v>0</v>
          </cell>
          <cell r="DD45">
            <v>1000</v>
          </cell>
          <cell r="DF45">
            <v>0</v>
          </cell>
          <cell r="DG45">
            <v>0</v>
          </cell>
          <cell r="DH45">
            <v>0</v>
          </cell>
          <cell r="DI45">
            <v>1000</v>
          </cell>
          <cell r="DK45">
            <v>0</v>
          </cell>
          <cell r="DL45">
            <v>0</v>
          </cell>
          <cell r="DM45">
            <v>0</v>
          </cell>
          <cell r="DN45">
            <v>1000</v>
          </cell>
          <cell r="DP45">
            <v>0</v>
          </cell>
          <cell r="DQ45">
            <v>0</v>
          </cell>
          <cell r="DR45">
            <v>0</v>
          </cell>
          <cell r="DS45">
            <v>1000</v>
          </cell>
          <cell r="DU45">
            <v>0</v>
          </cell>
          <cell r="DV45">
            <v>0</v>
          </cell>
          <cell r="DW45">
            <v>0</v>
          </cell>
          <cell r="DX45">
            <v>1000</v>
          </cell>
          <cell r="DZ45">
            <v>0</v>
          </cell>
          <cell r="EA45">
            <v>0</v>
          </cell>
          <cell r="EB45">
            <v>0</v>
          </cell>
          <cell r="EC45">
            <v>1000</v>
          </cell>
          <cell r="EE45">
            <v>0</v>
          </cell>
          <cell r="EF45">
            <v>0</v>
          </cell>
          <cell r="EG45">
            <v>0</v>
          </cell>
          <cell r="EH45">
            <v>1000</v>
          </cell>
          <cell r="EI45">
            <v>2000</v>
          </cell>
          <cell r="EJ45">
            <v>2000</v>
          </cell>
          <cell r="EK45">
            <v>2000</v>
          </cell>
          <cell r="EL45">
            <v>0</v>
          </cell>
          <cell r="EM45">
            <v>1000</v>
          </cell>
          <cell r="EN45">
            <v>4000</v>
          </cell>
          <cell r="EO45">
            <v>4000</v>
          </cell>
          <cell r="EP45">
            <v>4000</v>
          </cell>
          <cell r="EQ45">
            <v>0</v>
          </cell>
          <cell r="ER45">
            <v>1000</v>
          </cell>
          <cell r="ES45">
            <v>400</v>
          </cell>
          <cell r="ET45">
            <v>0</v>
          </cell>
          <cell r="EU45">
            <v>0</v>
          </cell>
          <cell r="EV45">
            <v>0</v>
          </cell>
          <cell r="EW45">
            <v>600</v>
          </cell>
          <cell r="EY45">
            <v>0</v>
          </cell>
          <cell r="EZ45">
            <v>0</v>
          </cell>
          <cell r="FA45">
            <v>0</v>
          </cell>
          <cell r="FB45">
            <v>600</v>
          </cell>
          <cell r="FC45">
            <v>600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4000</v>
          </cell>
          <cell r="FS45">
            <v>4000</v>
          </cell>
          <cell r="FT45">
            <v>4000</v>
          </cell>
          <cell r="FU45">
            <v>0</v>
          </cell>
          <cell r="FV45">
            <v>0</v>
          </cell>
          <cell r="FW45">
            <v>0</v>
          </cell>
          <cell r="FX45">
            <v>18000</v>
          </cell>
          <cell r="FY45">
            <v>12000</v>
          </cell>
          <cell r="FZ45">
            <v>30000</v>
          </cell>
        </row>
        <row r="46">
          <cell r="A46" t="str">
            <v>0CK475DD56A</v>
          </cell>
          <cell r="B46">
            <v>2000</v>
          </cell>
          <cell r="C46">
            <v>1465</v>
          </cell>
          <cell r="D46">
            <v>500</v>
          </cell>
          <cell r="E46">
            <v>0</v>
          </cell>
          <cell r="F46">
            <v>0</v>
          </cell>
          <cell r="G46">
            <v>0</v>
          </cell>
          <cell r="H46">
            <v>965</v>
          </cell>
          <cell r="I46">
            <v>38000</v>
          </cell>
          <cell r="J46">
            <v>38000</v>
          </cell>
          <cell r="K46">
            <v>38000</v>
          </cell>
          <cell r="L46">
            <v>0</v>
          </cell>
          <cell r="M46">
            <v>965</v>
          </cell>
          <cell r="N46">
            <v>9500</v>
          </cell>
          <cell r="O46">
            <v>10000</v>
          </cell>
          <cell r="P46">
            <v>10000</v>
          </cell>
          <cell r="Q46">
            <v>0</v>
          </cell>
          <cell r="R46">
            <v>1465</v>
          </cell>
          <cell r="S46">
            <v>2000</v>
          </cell>
          <cell r="T46">
            <v>2000</v>
          </cell>
          <cell r="U46">
            <v>2000</v>
          </cell>
          <cell r="V46">
            <v>0</v>
          </cell>
          <cell r="W46">
            <v>1465</v>
          </cell>
          <cell r="X46">
            <v>2000</v>
          </cell>
          <cell r="Y46">
            <v>2000</v>
          </cell>
          <cell r="Z46">
            <v>2000</v>
          </cell>
          <cell r="AA46">
            <v>0</v>
          </cell>
          <cell r="AB46">
            <v>1465</v>
          </cell>
          <cell r="AC46">
            <v>1000</v>
          </cell>
          <cell r="AD46">
            <v>0</v>
          </cell>
          <cell r="AE46">
            <v>0</v>
          </cell>
          <cell r="AF46">
            <v>0</v>
          </cell>
          <cell r="AG46">
            <v>465</v>
          </cell>
          <cell r="AH46">
            <v>2000</v>
          </cell>
          <cell r="AI46">
            <v>2000</v>
          </cell>
          <cell r="AJ46">
            <v>2000</v>
          </cell>
          <cell r="AK46">
            <v>0</v>
          </cell>
          <cell r="AL46">
            <v>465</v>
          </cell>
          <cell r="AM46">
            <v>2000</v>
          </cell>
          <cell r="AN46">
            <v>2000</v>
          </cell>
          <cell r="AO46">
            <v>2000</v>
          </cell>
          <cell r="AP46">
            <v>0</v>
          </cell>
          <cell r="AQ46">
            <v>465</v>
          </cell>
          <cell r="AR46">
            <v>3000</v>
          </cell>
          <cell r="AS46">
            <v>4000</v>
          </cell>
          <cell r="AT46">
            <v>4000</v>
          </cell>
          <cell r="AU46">
            <v>0</v>
          </cell>
          <cell r="AV46">
            <v>1465</v>
          </cell>
          <cell r="AW46">
            <v>1000</v>
          </cell>
          <cell r="AX46">
            <v>0</v>
          </cell>
          <cell r="AY46">
            <v>0</v>
          </cell>
          <cell r="AZ46">
            <v>0</v>
          </cell>
          <cell r="BA46">
            <v>465</v>
          </cell>
          <cell r="BB46">
            <v>9500</v>
          </cell>
          <cell r="BC46">
            <v>10000</v>
          </cell>
          <cell r="BD46">
            <v>10000</v>
          </cell>
          <cell r="BE46">
            <v>0</v>
          </cell>
          <cell r="BF46">
            <v>965</v>
          </cell>
          <cell r="BG46">
            <v>38000</v>
          </cell>
          <cell r="BH46">
            <v>38000</v>
          </cell>
          <cell r="BI46">
            <v>38000</v>
          </cell>
          <cell r="BJ46">
            <v>0</v>
          </cell>
          <cell r="BK46">
            <v>965</v>
          </cell>
          <cell r="BL46">
            <v>19000</v>
          </cell>
          <cell r="BM46">
            <v>20000</v>
          </cell>
          <cell r="BN46">
            <v>20000</v>
          </cell>
          <cell r="BO46">
            <v>0</v>
          </cell>
          <cell r="BP46">
            <v>1965</v>
          </cell>
          <cell r="BQ46">
            <v>25</v>
          </cell>
          <cell r="BR46">
            <v>0</v>
          </cell>
          <cell r="BS46">
            <v>0</v>
          </cell>
          <cell r="BT46">
            <v>0</v>
          </cell>
          <cell r="BU46">
            <v>1940</v>
          </cell>
          <cell r="BW46">
            <v>0</v>
          </cell>
          <cell r="BX46">
            <v>0</v>
          </cell>
          <cell r="BY46">
            <v>0</v>
          </cell>
          <cell r="BZ46">
            <v>1940</v>
          </cell>
          <cell r="CA46">
            <v>1500</v>
          </cell>
          <cell r="CB46">
            <v>0</v>
          </cell>
          <cell r="CC46">
            <v>0</v>
          </cell>
          <cell r="CD46">
            <v>0</v>
          </cell>
          <cell r="CE46">
            <v>440</v>
          </cell>
          <cell r="CG46">
            <v>0</v>
          </cell>
          <cell r="CH46">
            <v>0</v>
          </cell>
          <cell r="CI46">
            <v>0</v>
          </cell>
          <cell r="CJ46">
            <v>440</v>
          </cell>
          <cell r="CK46">
            <v>2000</v>
          </cell>
          <cell r="CL46">
            <v>2000</v>
          </cell>
          <cell r="CM46">
            <v>2000</v>
          </cell>
          <cell r="CN46">
            <v>0</v>
          </cell>
          <cell r="CO46">
            <v>440</v>
          </cell>
          <cell r="CP46">
            <v>2000</v>
          </cell>
          <cell r="CQ46">
            <v>2000</v>
          </cell>
          <cell r="CR46">
            <v>2000</v>
          </cell>
          <cell r="CS46">
            <v>0</v>
          </cell>
          <cell r="CT46">
            <v>440</v>
          </cell>
          <cell r="CU46">
            <v>232</v>
          </cell>
          <cell r="CV46">
            <v>0</v>
          </cell>
          <cell r="CW46">
            <v>0</v>
          </cell>
          <cell r="CX46">
            <v>0</v>
          </cell>
          <cell r="CY46">
            <v>208</v>
          </cell>
          <cell r="CZ46">
            <v>2000</v>
          </cell>
          <cell r="DA46">
            <v>2000</v>
          </cell>
          <cell r="DB46">
            <v>2000</v>
          </cell>
          <cell r="DC46">
            <v>0</v>
          </cell>
          <cell r="DD46">
            <v>208</v>
          </cell>
          <cell r="DE46">
            <v>1440</v>
          </cell>
          <cell r="DF46">
            <v>2000</v>
          </cell>
          <cell r="DG46">
            <v>2000</v>
          </cell>
          <cell r="DH46">
            <v>0</v>
          </cell>
          <cell r="DI46">
            <v>768</v>
          </cell>
          <cell r="DJ46">
            <v>2000</v>
          </cell>
          <cell r="DK46">
            <v>2000</v>
          </cell>
          <cell r="DL46">
            <v>2000</v>
          </cell>
          <cell r="DM46">
            <v>0</v>
          </cell>
          <cell r="DN46">
            <v>768</v>
          </cell>
          <cell r="DO46">
            <v>2000</v>
          </cell>
          <cell r="DP46">
            <v>2000</v>
          </cell>
          <cell r="DQ46">
            <v>2000</v>
          </cell>
          <cell r="DR46">
            <v>0</v>
          </cell>
          <cell r="DS46">
            <v>768</v>
          </cell>
          <cell r="DT46">
            <v>2000</v>
          </cell>
          <cell r="DU46">
            <v>2000</v>
          </cell>
          <cell r="DV46">
            <v>2000</v>
          </cell>
          <cell r="DW46">
            <v>0</v>
          </cell>
          <cell r="DX46">
            <v>768</v>
          </cell>
          <cell r="DY46">
            <v>2000</v>
          </cell>
          <cell r="DZ46">
            <v>2000</v>
          </cell>
          <cell r="EA46">
            <v>2000</v>
          </cell>
          <cell r="EB46">
            <v>0</v>
          </cell>
          <cell r="EC46">
            <v>768</v>
          </cell>
          <cell r="ED46">
            <v>584</v>
          </cell>
          <cell r="EE46">
            <v>0</v>
          </cell>
          <cell r="EF46">
            <v>0</v>
          </cell>
          <cell r="EG46">
            <v>0</v>
          </cell>
          <cell r="EH46">
            <v>184</v>
          </cell>
          <cell r="EI46">
            <v>3000</v>
          </cell>
          <cell r="EJ46">
            <v>4000</v>
          </cell>
          <cell r="EK46">
            <v>4000</v>
          </cell>
          <cell r="EL46">
            <v>0</v>
          </cell>
          <cell r="EM46">
            <v>1184</v>
          </cell>
          <cell r="EN46">
            <v>6000</v>
          </cell>
          <cell r="EO46">
            <v>6000</v>
          </cell>
          <cell r="EP46">
            <v>6000</v>
          </cell>
          <cell r="EQ46">
            <v>0</v>
          </cell>
          <cell r="ER46">
            <v>1184</v>
          </cell>
          <cell r="ES46">
            <v>600</v>
          </cell>
          <cell r="ET46">
            <v>0</v>
          </cell>
          <cell r="EU46">
            <v>0</v>
          </cell>
          <cell r="EV46">
            <v>0</v>
          </cell>
          <cell r="EW46">
            <v>584</v>
          </cell>
          <cell r="EX46">
            <v>2000</v>
          </cell>
          <cell r="EY46">
            <v>2000</v>
          </cell>
          <cell r="EZ46">
            <v>2000</v>
          </cell>
          <cell r="FA46">
            <v>0</v>
          </cell>
          <cell r="FB46">
            <v>584</v>
          </cell>
          <cell r="FD46">
            <v>0</v>
          </cell>
          <cell r="FE46">
            <v>0</v>
          </cell>
          <cell r="FF46">
            <v>0</v>
          </cell>
          <cell r="FG46">
            <v>584</v>
          </cell>
          <cell r="FH46">
            <v>100</v>
          </cell>
          <cell r="FI46">
            <v>0</v>
          </cell>
          <cell r="FJ46">
            <v>0</v>
          </cell>
          <cell r="FK46">
            <v>0</v>
          </cell>
          <cell r="FL46">
            <v>484</v>
          </cell>
          <cell r="FM46">
            <v>250</v>
          </cell>
          <cell r="FN46">
            <v>0</v>
          </cell>
          <cell r="FO46">
            <v>0</v>
          </cell>
          <cell r="FP46">
            <v>0</v>
          </cell>
          <cell r="FQ46">
            <v>234</v>
          </cell>
          <cell r="FS46">
            <v>0</v>
          </cell>
          <cell r="FT46">
            <v>0</v>
          </cell>
          <cell r="FU46">
            <v>0</v>
          </cell>
          <cell r="FV46">
            <v>234</v>
          </cell>
          <cell r="FW46">
            <v>0</v>
          </cell>
          <cell r="FX46">
            <v>42000</v>
          </cell>
          <cell r="FY46">
            <v>106000</v>
          </cell>
          <cell r="FZ46">
            <v>148000</v>
          </cell>
        </row>
        <row r="47">
          <cell r="A47" t="str">
            <v>0CK475EF56A</v>
          </cell>
          <cell r="B47">
            <v>2000</v>
          </cell>
          <cell r="C47">
            <v>115</v>
          </cell>
          <cell r="D47">
            <v>500</v>
          </cell>
          <cell r="E47">
            <v>2000</v>
          </cell>
          <cell r="F47">
            <v>2000</v>
          </cell>
          <cell r="G47">
            <v>0</v>
          </cell>
          <cell r="H47">
            <v>1615</v>
          </cell>
          <cell r="J47">
            <v>0</v>
          </cell>
          <cell r="K47">
            <v>0</v>
          </cell>
          <cell r="L47">
            <v>0</v>
          </cell>
          <cell r="M47">
            <v>1615</v>
          </cell>
          <cell r="O47">
            <v>0</v>
          </cell>
          <cell r="P47">
            <v>0</v>
          </cell>
          <cell r="Q47">
            <v>0</v>
          </cell>
          <cell r="R47">
            <v>1615</v>
          </cell>
          <cell r="S47">
            <v>2000</v>
          </cell>
          <cell r="T47">
            <v>2000</v>
          </cell>
          <cell r="U47">
            <v>2000</v>
          </cell>
          <cell r="V47">
            <v>0</v>
          </cell>
          <cell r="W47">
            <v>1615</v>
          </cell>
          <cell r="X47">
            <v>2000</v>
          </cell>
          <cell r="Y47">
            <v>2000</v>
          </cell>
          <cell r="Z47">
            <v>2000</v>
          </cell>
          <cell r="AA47">
            <v>0</v>
          </cell>
          <cell r="AB47">
            <v>1615</v>
          </cell>
          <cell r="AC47">
            <v>1000</v>
          </cell>
          <cell r="AD47">
            <v>0</v>
          </cell>
          <cell r="AE47">
            <v>0</v>
          </cell>
          <cell r="AF47">
            <v>0</v>
          </cell>
          <cell r="AG47">
            <v>615</v>
          </cell>
          <cell r="AH47">
            <v>2000</v>
          </cell>
          <cell r="AI47">
            <v>2000</v>
          </cell>
          <cell r="AJ47">
            <v>2000</v>
          </cell>
          <cell r="AK47">
            <v>0</v>
          </cell>
          <cell r="AL47">
            <v>615</v>
          </cell>
          <cell r="AM47">
            <v>2000</v>
          </cell>
          <cell r="AN47">
            <v>2000</v>
          </cell>
          <cell r="AO47">
            <v>2000</v>
          </cell>
          <cell r="AP47">
            <v>0</v>
          </cell>
          <cell r="AQ47">
            <v>615</v>
          </cell>
          <cell r="AS47">
            <v>0</v>
          </cell>
          <cell r="AT47">
            <v>0</v>
          </cell>
          <cell r="AU47">
            <v>0</v>
          </cell>
          <cell r="AV47">
            <v>615</v>
          </cell>
          <cell r="AW47">
            <v>1000</v>
          </cell>
          <cell r="AX47">
            <v>2000</v>
          </cell>
          <cell r="AY47">
            <v>2000</v>
          </cell>
          <cell r="AZ47">
            <v>0</v>
          </cell>
          <cell r="BA47">
            <v>1615</v>
          </cell>
          <cell r="BC47">
            <v>0</v>
          </cell>
          <cell r="BD47">
            <v>0</v>
          </cell>
          <cell r="BE47">
            <v>0</v>
          </cell>
          <cell r="BF47">
            <v>1615</v>
          </cell>
          <cell r="BH47">
            <v>0</v>
          </cell>
          <cell r="BI47">
            <v>0</v>
          </cell>
          <cell r="BJ47">
            <v>0</v>
          </cell>
          <cell r="BK47">
            <v>1615</v>
          </cell>
          <cell r="BM47">
            <v>0</v>
          </cell>
          <cell r="BN47">
            <v>0</v>
          </cell>
          <cell r="BO47">
            <v>0</v>
          </cell>
          <cell r="BP47">
            <v>1615</v>
          </cell>
          <cell r="BQ47">
            <v>25</v>
          </cell>
          <cell r="BR47">
            <v>0</v>
          </cell>
          <cell r="BS47">
            <v>0</v>
          </cell>
          <cell r="BT47">
            <v>0</v>
          </cell>
          <cell r="BU47">
            <v>1590</v>
          </cell>
          <cell r="BW47">
            <v>0</v>
          </cell>
          <cell r="BX47">
            <v>0</v>
          </cell>
          <cell r="BY47">
            <v>0</v>
          </cell>
          <cell r="BZ47">
            <v>1590</v>
          </cell>
          <cell r="CB47">
            <v>0</v>
          </cell>
          <cell r="CC47">
            <v>0</v>
          </cell>
          <cell r="CD47">
            <v>0</v>
          </cell>
          <cell r="CE47">
            <v>1590</v>
          </cell>
          <cell r="CG47">
            <v>0</v>
          </cell>
          <cell r="CH47">
            <v>0</v>
          </cell>
          <cell r="CI47">
            <v>0</v>
          </cell>
          <cell r="CJ47">
            <v>1590</v>
          </cell>
          <cell r="CK47">
            <v>2000</v>
          </cell>
          <cell r="CL47">
            <v>2000</v>
          </cell>
          <cell r="CM47">
            <v>2000</v>
          </cell>
          <cell r="CN47">
            <v>0</v>
          </cell>
          <cell r="CO47">
            <v>1590</v>
          </cell>
          <cell r="CP47">
            <v>2000</v>
          </cell>
          <cell r="CQ47">
            <v>2000</v>
          </cell>
          <cell r="CR47">
            <v>2000</v>
          </cell>
          <cell r="CS47">
            <v>0</v>
          </cell>
          <cell r="CT47">
            <v>1590</v>
          </cell>
          <cell r="CU47">
            <v>232</v>
          </cell>
          <cell r="CV47">
            <v>0</v>
          </cell>
          <cell r="CW47">
            <v>0</v>
          </cell>
          <cell r="CX47">
            <v>0</v>
          </cell>
          <cell r="CY47">
            <v>1358</v>
          </cell>
          <cell r="CZ47">
            <v>2000</v>
          </cell>
          <cell r="DA47">
            <v>2000</v>
          </cell>
          <cell r="DB47">
            <v>2000</v>
          </cell>
          <cell r="DC47">
            <v>0</v>
          </cell>
          <cell r="DD47">
            <v>1358</v>
          </cell>
          <cell r="DE47">
            <v>1440</v>
          </cell>
          <cell r="DF47">
            <v>2000</v>
          </cell>
          <cell r="DG47">
            <v>2000</v>
          </cell>
          <cell r="DH47">
            <v>0</v>
          </cell>
          <cell r="DI47">
            <v>1918</v>
          </cell>
          <cell r="DJ47">
            <v>2000</v>
          </cell>
          <cell r="DK47">
            <v>2000</v>
          </cell>
          <cell r="DL47">
            <v>2000</v>
          </cell>
          <cell r="DM47">
            <v>0</v>
          </cell>
          <cell r="DN47">
            <v>1918</v>
          </cell>
          <cell r="DO47">
            <v>2000</v>
          </cell>
          <cell r="DP47">
            <v>2000</v>
          </cell>
          <cell r="DQ47">
            <v>2000</v>
          </cell>
          <cell r="DR47">
            <v>0</v>
          </cell>
          <cell r="DS47">
            <v>1918</v>
          </cell>
          <cell r="DT47">
            <v>2000</v>
          </cell>
          <cell r="DU47">
            <v>2000</v>
          </cell>
          <cell r="DV47">
            <v>2000</v>
          </cell>
          <cell r="DW47">
            <v>0</v>
          </cell>
          <cell r="DX47">
            <v>1918</v>
          </cell>
          <cell r="DY47">
            <v>2000</v>
          </cell>
          <cell r="DZ47">
            <v>2000</v>
          </cell>
          <cell r="EA47">
            <v>2000</v>
          </cell>
          <cell r="EB47">
            <v>0</v>
          </cell>
          <cell r="EC47">
            <v>1918</v>
          </cell>
          <cell r="ED47">
            <v>584</v>
          </cell>
          <cell r="EE47">
            <v>0</v>
          </cell>
          <cell r="EF47">
            <v>0</v>
          </cell>
          <cell r="EG47">
            <v>0</v>
          </cell>
          <cell r="EH47">
            <v>1334</v>
          </cell>
          <cell r="EJ47">
            <v>0</v>
          </cell>
          <cell r="EK47">
            <v>0</v>
          </cell>
          <cell r="EL47">
            <v>0</v>
          </cell>
          <cell r="EM47">
            <v>1334</v>
          </cell>
          <cell r="EO47">
            <v>0</v>
          </cell>
          <cell r="EP47">
            <v>0</v>
          </cell>
          <cell r="EQ47">
            <v>0</v>
          </cell>
          <cell r="ER47">
            <v>1334</v>
          </cell>
          <cell r="ET47">
            <v>0</v>
          </cell>
          <cell r="EU47">
            <v>0</v>
          </cell>
          <cell r="EV47">
            <v>0</v>
          </cell>
          <cell r="EW47">
            <v>1334</v>
          </cell>
          <cell r="EX47">
            <v>2000</v>
          </cell>
          <cell r="EY47">
            <v>2000</v>
          </cell>
          <cell r="EZ47">
            <v>2000</v>
          </cell>
          <cell r="FA47">
            <v>0</v>
          </cell>
          <cell r="FB47">
            <v>1334</v>
          </cell>
          <cell r="FD47">
            <v>0</v>
          </cell>
          <cell r="FE47">
            <v>0</v>
          </cell>
          <cell r="FF47">
            <v>0</v>
          </cell>
          <cell r="FG47">
            <v>1334</v>
          </cell>
          <cell r="FH47">
            <v>100</v>
          </cell>
          <cell r="FI47">
            <v>0</v>
          </cell>
          <cell r="FJ47">
            <v>0</v>
          </cell>
          <cell r="FK47">
            <v>0</v>
          </cell>
          <cell r="FL47">
            <v>1234</v>
          </cell>
          <cell r="FM47">
            <v>250</v>
          </cell>
          <cell r="FN47">
            <v>0</v>
          </cell>
          <cell r="FO47">
            <v>0</v>
          </cell>
          <cell r="FP47">
            <v>0</v>
          </cell>
          <cell r="FQ47">
            <v>984</v>
          </cell>
          <cell r="FS47">
            <v>0</v>
          </cell>
          <cell r="FT47">
            <v>0</v>
          </cell>
          <cell r="FU47">
            <v>0</v>
          </cell>
          <cell r="FV47">
            <v>984</v>
          </cell>
          <cell r="FW47">
            <v>0</v>
          </cell>
          <cell r="FX47">
            <v>12000</v>
          </cell>
          <cell r="FY47">
            <v>10000</v>
          </cell>
          <cell r="FZ47">
            <v>22000</v>
          </cell>
        </row>
        <row r="48">
          <cell r="A48" t="str">
            <v>0CK680BK4DA</v>
          </cell>
          <cell r="B48">
            <v>10000</v>
          </cell>
          <cell r="C48">
            <v>2300</v>
          </cell>
          <cell r="E48">
            <v>0</v>
          </cell>
          <cell r="F48">
            <v>0</v>
          </cell>
          <cell r="G48">
            <v>0</v>
          </cell>
          <cell r="H48">
            <v>2300</v>
          </cell>
          <cell r="I48">
            <v>4000</v>
          </cell>
          <cell r="J48">
            <v>10000</v>
          </cell>
          <cell r="K48">
            <v>10000</v>
          </cell>
          <cell r="L48">
            <v>0</v>
          </cell>
          <cell r="M48">
            <v>8300</v>
          </cell>
          <cell r="N48">
            <v>1000</v>
          </cell>
          <cell r="O48">
            <v>0</v>
          </cell>
          <cell r="P48">
            <v>0</v>
          </cell>
          <cell r="Q48">
            <v>0</v>
          </cell>
          <cell r="R48">
            <v>7300</v>
          </cell>
          <cell r="T48">
            <v>0</v>
          </cell>
          <cell r="U48">
            <v>0</v>
          </cell>
          <cell r="V48">
            <v>0</v>
          </cell>
          <cell r="W48">
            <v>7300</v>
          </cell>
          <cell r="Y48">
            <v>0</v>
          </cell>
          <cell r="Z48">
            <v>0</v>
          </cell>
          <cell r="AA48">
            <v>0</v>
          </cell>
          <cell r="AB48">
            <v>7300</v>
          </cell>
          <cell r="AD48">
            <v>0</v>
          </cell>
          <cell r="AE48">
            <v>0</v>
          </cell>
          <cell r="AF48">
            <v>0</v>
          </cell>
          <cell r="AG48">
            <v>7300</v>
          </cell>
          <cell r="AI48">
            <v>0</v>
          </cell>
          <cell r="AJ48">
            <v>0</v>
          </cell>
          <cell r="AK48">
            <v>0</v>
          </cell>
          <cell r="AL48">
            <v>7300</v>
          </cell>
          <cell r="AN48">
            <v>0</v>
          </cell>
          <cell r="AO48">
            <v>0</v>
          </cell>
          <cell r="AP48">
            <v>0</v>
          </cell>
          <cell r="AQ48">
            <v>7300</v>
          </cell>
          <cell r="AS48">
            <v>0</v>
          </cell>
          <cell r="AT48">
            <v>0</v>
          </cell>
          <cell r="AU48">
            <v>0</v>
          </cell>
          <cell r="AV48">
            <v>7300</v>
          </cell>
          <cell r="AX48">
            <v>0</v>
          </cell>
          <cell r="AY48">
            <v>0</v>
          </cell>
          <cell r="AZ48">
            <v>0</v>
          </cell>
          <cell r="BA48">
            <v>7300</v>
          </cell>
          <cell r="BB48">
            <v>1000</v>
          </cell>
          <cell r="BC48">
            <v>0</v>
          </cell>
          <cell r="BD48">
            <v>0</v>
          </cell>
          <cell r="BE48">
            <v>0</v>
          </cell>
          <cell r="BF48">
            <v>6300</v>
          </cell>
          <cell r="BG48">
            <v>4000</v>
          </cell>
          <cell r="BH48">
            <v>0</v>
          </cell>
          <cell r="BI48">
            <v>0</v>
          </cell>
          <cell r="BJ48">
            <v>0</v>
          </cell>
          <cell r="BK48">
            <v>2300</v>
          </cell>
          <cell r="BL48">
            <v>2000</v>
          </cell>
          <cell r="BM48">
            <v>0</v>
          </cell>
          <cell r="BN48">
            <v>0</v>
          </cell>
          <cell r="BO48">
            <v>0</v>
          </cell>
          <cell r="BP48">
            <v>300</v>
          </cell>
          <cell r="BR48">
            <v>0</v>
          </cell>
          <cell r="BS48">
            <v>0</v>
          </cell>
          <cell r="BT48">
            <v>0</v>
          </cell>
          <cell r="BU48">
            <v>300</v>
          </cell>
          <cell r="BW48">
            <v>0</v>
          </cell>
          <cell r="BX48">
            <v>0</v>
          </cell>
          <cell r="BY48">
            <v>0</v>
          </cell>
          <cell r="BZ48">
            <v>300</v>
          </cell>
          <cell r="CB48">
            <v>0</v>
          </cell>
          <cell r="CC48">
            <v>0</v>
          </cell>
          <cell r="CD48">
            <v>0</v>
          </cell>
          <cell r="CE48">
            <v>300</v>
          </cell>
          <cell r="CG48">
            <v>0</v>
          </cell>
          <cell r="CH48">
            <v>0</v>
          </cell>
          <cell r="CI48">
            <v>0</v>
          </cell>
          <cell r="CJ48">
            <v>300</v>
          </cell>
          <cell r="CL48">
            <v>0</v>
          </cell>
          <cell r="CM48">
            <v>0</v>
          </cell>
          <cell r="CN48">
            <v>0</v>
          </cell>
          <cell r="CO48">
            <v>300</v>
          </cell>
          <cell r="CQ48">
            <v>0</v>
          </cell>
          <cell r="CR48">
            <v>0</v>
          </cell>
          <cell r="CS48">
            <v>0</v>
          </cell>
          <cell r="CT48">
            <v>300</v>
          </cell>
          <cell r="CV48">
            <v>0</v>
          </cell>
          <cell r="CW48">
            <v>0</v>
          </cell>
          <cell r="CX48">
            <v>0</v>
          </cell>
          <cell r="CY48">
            <v>300</v>
          </cell>
          <cell r="DA48">
            <v>0</v>
          </cell>
          <cell r="DB48">
            <v>0</v>
          </cell>
          <cell r="DC48">
            <v>0</v>
          </cell>
          <cell r="DD48">
            <v>300</v>
          </cell>
          <cell r="DF48">
            <v>0</v>
          </cell>
          <cell r="DG48">
            <v>0</v>
          </cell>
          <cell r="DH48">
            <v>0</v>
          </cell>
          <cell r="DI48">
            <v>300</v>
          </cell>
          <cell r="DK48">
            <v>0</v>
          </cell>
          <cell r="DL48">
            <v>0</v>
          </cell>
          <cell r="DM48">
            <v>0</v>
          </cell>
          <cell r="DN48">
            <v>300</v>
          </cell>
          <cell r="DP48">
            <v>0</v>
          </cell>
          <cell r="DQ48">
            <v>0</v>
          </cell>
          <cell r="DR48">
            <v>0</v>
          </cell>
          <cell r="DS48">
            <v>300</v>
          </cell>
          <cell r="DU48">
            <v>0</v>
          </cell>
          <cell r="DV48">
            <v>0</v>
          </cell>
          <cell r="DW48">
            <v>0</v>
          </cell>
          <cell r="DX48">
            <v>300</v>
          </cell>
          <cell r="DZ48">
            <v>0</v>
          </cell>
          <cell r="EA48">
            <v>0</v>
          </cell>
          <cell r="EB48">
            <v>0</v>
          </cell>
          <cell r="EC48">
            <v>300</v>
          </cell>
          <cell r="EE48">
            <v>0</v>
          </cell>
          <cell r="EF48">
            <v>0</v>
          </cell>
          <cell r="EG48">
            <v>0</v>
          </cell>
          <cell r="EH48">
            <v>300</v>
          </cell>
          <cell r="EJ48">
            <v>0</v>
          </cell>
          <cell r="EK48">
            <v>0</v>
          </cell>
          <cell r="EL48">
            <v>0</v>
          </cell>
          <cell r="EM48">
            <v>300</v>
          </cell>
          <cell r="EO48">
            <v>0</v>
          </cell>
          <cell r="EP48">
            <v>0</v>
          </cell>
          <cell r="EQ48">
            <v>0</v>
          </cell>
          <cell r="ER48">
            <v>300</v>
          </cell>
          <cell r="ET48">
            <v>0</v>
          </cell>
          <cell r="EU48">
            <v>0</v>
          </cell>
          <cell r="EV48">
            <v>0</v>
          </cell>
          <cell r="EW48">
            <v>300</v>
          </cell>
          <cell r="EY48">
            <v>0</v>
          </cell>
          <cell r="EZ48">
            <v>0</v>
          </cell>
          <cell r="FA48">
            <v>0</v>
          </cell>
          <cell r="FB48">
            <v>300</v>
          </cell>
          <cell r="FD48">
            <v>0</v>
          </cell>
          <cell r="FE48">
            <v>0</v>
          </cell>
          <cell r="FF48">
            <v>0</v>
          </cell>
          <cell r="FG48">
            <v>300</v>
          </cell>
          <cell r="FI48">
            <v>0</v>
          </cell>
          <cell r="FJ48">
            <v>0</v>
          </cell>
          <cell r="FK48">
            <v>0</v>
          </cell>
          <cell r="FL48">
            <v>300</v>
          </cell>
          <cell r="FN48">
            <v>0</v>
          </cell>
          <cell r="FO48">
            <v>0</v>
          </cell>
          <cell r="FP48">
            <v>0</v>
          </cell>
          <cell r="FQ48">
            <v>300</v>
          </cell>
          <cell r="FS48">
            <v>0</v>
          </cell>
          <cell r="FT48">
            <v>0</v>
          </cell>
          <cell r="FU48">
            <v>0</v>
          </cell>
          <cell r="FV48">
            <v>300</v>
          </cell>
          <cell r="FW48">
            <v>0</v>
          </cell>
          <cell r="FX48">
            <v>0</v>
          </cell>
          <cell r="FY48">
            <v>10000</v>
          </cell>
          <cell r="FZ48">
            <v>10000</v>
          </cell>
        </row>
        <row r="49">
          <cell r="A49" t="str">
            <v>0CK682BKK6A</v>
          </cell>
          <cell r="B49">
            <v>10000</v>
          </cell>
          <cell r="C49">
            <v>1650</v>
          </cell>
          <cell r="E49">
            <v>0</v>
          </cell>
          <cell r="F49">
            <v>0</v>
          </cell>
          <cell r="G49">
            <v>0</v>
          </cell>
          <cell r="H49">
            <v>1650</v>
          </cell>
          <cell r="I49">
            <v>2000</v>
          </cell>
          <cell r="J49">
            <v>10000</v>
          </cell>
          <cell r="K49">
            <v>10000</v>
          </cell>
          <cell r="L49">
            <v>0</v>
          </cell>
          <cell r="M49">
            <v>9650</v>
          </cell>
          <cell r="N49">
            <v>500</v>
          </cell>
          <cell r="O49">
            <v>0</v>
          </cell>
          <cell r="P49">
            <v>0</v>
          </cell>
          <cell r="Q49">
            <v>0</v>
          </cell>
          <cell r="R49">
            <v>9150</v>
          </cell>
          <cell r="T49">
            <v>0</v>
          </cell>
          <cell r="U49">
            <v>0</v>
          </cell>
          <cell r="V49">
            <v>0</v>
          </cell>
          <cell r="W49">
            <v>9150</v>
          </cell>
          <cell r="Y49">
            <v>0</v>
          </cell>
          <cell r="Z49">
            <v>0</v>
          </cell>
          <cell r="AA49">
            <v>0</v>
          </cell>
          <cell r="AB49">
            <v>9150</v>
          </cell>
          <cell r="AD49">
            <v>0</v>
          </cell>
          <cell r="AE49">
            <v>0</v>
          </cell>
          <cell r="AF49">
            <v>0</v>
          </cell>
          <cell r="AG49">
            <v>9150</v>
          </cell>
          <cell r="AI49">
            <v>0</v>
          </cell>
          <cell r="AJ49">
            <v>0</v>
          </cell>
          <cell r="AK49">
            <v>0</v>
          </cell>
          <cell r="AL49">
            <v>9150</v>
          </cell>
          <cell r="AN49">
            <v>0</v>
          </cell>
          <cell r="AO49">
            <v>0</v>
          </cell>
          <cell r="AP49">
            <v>0</v>
          </cell>
          <cell r="AQ49">
            <v>9150</v>
          </cell>
          <cell r="AR49">
            <v>1000</v>
          </cell>
          <cell r="AS49">
            <v>0</v>
          </cell>
          <cell r="AT49">
            <v>0</v>
          </cell>
          <cell r="AU49">
            <v>0</v>
          </cell>
          <cell r="AV49">
            <v>8150</v>
          </cell>
          <cell r="AX49">
            <v>0</v>
          </cell>
          <cell r="AY49">
            <v>0</v>
          </cell>
          <cell r="AZ49">
            <v>0</v>
          </cell>
          <cell r="BA49">
            <v>8150</v>
          </cell>
          <cell r="BB49">
            <v>500</v>
          </cell>
          <cell r="BC49">
            <v>0</v>
          </cell>
          <cell r="BD49">
            <v>0</v>
          </cell>
          <cell r="BE49">
            <v>0</v>
          </cell>
          <cell r="BF49">
            <v>7650</v>
          </cell>
          <cell r="BG49">
            <v>2000</v>
          </cell>
          <cell r="BH49">
            <v>0</v>
          </cell>
          <cell r="BI49">
            <v>0</v>
          </cell>
          <cell r="BJ49">
            <v>0</v>
          </cell>
          <cell r="BK49">
            <v>5650</v>
          </cell>
          <cell r="BL49">
            <v>1000</v>
          </cell>
          <cell r="BM49">
            <v>0</v>
          </cell>
          <cell r="BN49">
            <v>0</v>
          </cell>
          <cell r="BO49">
            <v>0</v>
          </cell>
          <cell r="BP49">
            <v>4650</v>
          </cell>
          <cell r="BR49">
            <v>0</v>
          </cell>
          <cell r="BS49">
            <v>0</v>
          </cell>
          <cell r="BT49">
            <v>0</v>
          </cell>
          <cell r="BU49">
            <v>4650</v>
          </cell>
          <cell r="BW49">
            <v>0</v>
          </cell>
          <cell r="BX49">
            <v>0</v>
          </cell>
          <cell r="BY49">
            <v>0</v>
          </cell>
          <cell r="BZ49">
            <v>4650</v>
          </cell>
          <cell r="CA49">
            <v>500</v>
          </cell>
          <cell r="CB49">
            <v>0</v>
          </cell>
          <cell r="CC49">
            <v>0</v>
          </cell>
          <cell r="CD49">
            <v>0</v>
          </cell>
          <cell r="CE49">
            <v>4150</v>
          </cell>
          <cell r="CG49">
            <v>0</v>
          </cell>
          <cell r="CH49">
            <v>0</v>
          </cell>
          <cell r="CI49">
            <v>0</v>
          </cell>
          <cell r="CJ49">
            <v>4150</v>
          </cell>
          <cell r="CL49">
            <v>0</v>
          </cell>
          <cell r="CM49">
            <v>0</v>
          </cell>
          <cell r="CN49">
            <v>0</v>
          </cell>
          <cell r="CO49">
            <v>4150</v>
          </cell>
          <cell r="CQ49">
            <v>0</v>
          </cell>
          <cell r="CR49">
            <v>0</v>
          </cell>
          <cell r="CS49">
            <v>0</v>
          </cell>
          <cell r="CT49">
            <v>4150</v>
          </cell>
          <cell r="CV49">
            <v>0</v>
          </cell>
          <cell r="CW49">
            <v>0</v>
          </cell>
          <cell r="CX49">
            <v>0</v>
          </cell>
          <cell r="CY49">
            <v>4150</v>
          </cell>
          <cell r="DA49">
            <v>0</v>
          </cell>
          <cell r="DB49">
            <v>0</v>
          </cell>
          <cell r="DC49">
            <v>0</v>
          </cell>
          <cell r="DD49">
            <v>4150</v>
          </cell>
          <cell r="DF49">
            <v>0</v>
          </cell>
          <cell r="DG49">
            <v>0</v>
          </cell>
          <cell r="DH49">
            <v>0</v>
          </cell>
          <cell r="DI49">
            <v>4150</v>
          </cell>
          <cell r="DK49">
            <v>0</v>
          </cell>
          <cell r="DL49">
            <v>0</v>
          </cell>
          <cell r="DM49">
            <v>0</v>
          </cell>
          <cell r="DN49">
            <v>4150</v>
          </cell>
          <cell r="DP49">
            <v>0</v>
          </cell>
          <cell r="DQ49">
            <v>0</v>
          </cell>
          <cell r="DR49">
            <v>0</v>
          </cell>
          <cell r="DS49">
            <v>4150</v>
          </cell>
          <cell r="DU49">
            <v>0</v>
          </cell>
          <cell r="DV49">
            <v>0</v>
          </cell>
          <cell r="DW49">
            <v>0</v>
          </cell>
          <cell r="DX49">
            <v>4150</v>
          </cell>
          <cell r="DZ49">
            <v>0</v>
          </cell>
          <cell r="EA49">
            <v>0</v>
          </cell>
          <cell r="EB49">
            <v>0</v>
          </cell>
          <cell r="EC49">
            <v>4150</v>
          </cell>
          <cell r="EE49">
            <v>0</v>
          </cell>
          <cell r="EF49">
            <v>0</v>
          </cell>
          <cell r="EG49">
            <v>0</v>
          </cell>
          <cell r="EH49">
            <v>4150</v>
          </cell>
          <cell r="EI49">
            <v>1000</v>
          </cell>
          <cell r="EJ49">
            <v>0</v>
          </cell>
          <cell r="EK49">
            <v>0</v>
          </cell>
          <cell r="EL49">
            <v>0</v>
          </cell>
          <cell r="EM49">
            <v>3150</v>
          </cell>
          <cell r="EN49">
            <v>2000</v>
          </cell>
          <cell r="EO49">
            <v>0</v>
          </cell>
          <cell r="EP49">
            <v>0</v>
          </cell>
          <cell r="EQ49">
            <v>0</v>
          </cell>
          <cell r="ER49">
            <v>1150</v>
          </cell>
          <cell r="ES49">
            <v>200</v>
          </cell>
          <cell r="ET49">
            <v>0</v>
          </cell>
          <cell r="EU49">
            <v>0</v>
          </cell>
          <cell r="EV49">
            <v>0</v>
          </cell>
          <cell r="EW49">
            <v>950</v>
          </cell>
          <cell r="EY49">
            <v>0</v>
          </cell>
          <cell r="EZ49">
            <v>0</v>
          </cell>
          <cell r="FA49">
            <v>0</v>
          </cell>
          <cell r="FB49">
            <v>950</v>
          </cell>
          <cell r="FD49">
            <v>0</v>
          </cell>
          <cell r="FE49">
            <v>0</v>
          </cell>
          <cell r="FF49">
            <v>0</v>
          </cell>
          <cell r="FG49">
            <v>950</v>
          </cell>
          <cell r="FI49">
            <v>0</v>
          </cell>
          <cell r="FJ49">
            <v>0</v>
          </cell>
          <cell r="FK49">
            <v>0</v>
          </cell>
          <cell r="FL49">
            <v>950</v>
          </cell>
          <cell r="FN49">
            <v>0</v>
          </cell>
          <cell r="FO49">
            <v>0</v>
          </cell>
          <cell r="FP49">
            <v>0</v>
          </cell>
          <cell r="FQ49">
            <v>950</v>
          </cell>
          <cell r="FS49">
            <v>0</v>
          </cell>
          <cell r="FT49">
            <v>0</v>
          </cell>
          <cell r="FU49">
            <v>0</v>
          </cell>
          <cell r="FV49">
            <v>950</v>
          </cell>
          <cell r="FW49">
            <v>0</v>
          </cell>
          <cell r="FX49">
            <v>0</v>
          </cell>
          <cell r="FY49">
            <v>10000</v>
          </cell>
          <cell r="FZ49">
            <v>10000</v>
          </cell>
        </row>
        <row r="50">
          <cell r="A50" t="str">
            <v>0CK682CK51A</v>
          </cell>
          <cell r="B50">
            <v>4000</v>
          </cell>
          <cell r="C50">
            <v>1700</v>
          </cell>
          <cell r="E50">
            <v>0</v>
          </cell>
          <cell r="F50">
            <v>0</v>
          </cell>
          <cell r="G50">
            <v>0</v>
          </cell>
          <cell r="H50">
            <v>1700</v>
          </cell>
          <cell r="J50">
            <v>0</v>
          </cell>
          <cell r="K50">
            <v>0</v>
          </cell>
          <cell r="L50">
            <v>0</v>
          </cell>
          <cell r="M50">
            <v>1700</v>
          </cell>
          <cell r="O50">
            <v>0</v>
          </cell>
          <cell r="P50">
            <v>0</v>
          </cell>
          <cell r="Q50">
            <v>0</v>
          </cell>
          <cell r="R50">
            <v>1700</v>
          </cell>
          <cell r="T50">
            <v>0</v>
          </cell>
          <cell r="U50">
            <v>0</v>
          </cell>
          <cell r="V50">
            <v>0</v>
          </cell>
          <cell r="W50">
            <v>1700</v>
          </cell>
          <cell r="Y50">
            <v>0</v>
          </cell>
          <cell r="Z50">
            <v>0</v>
          </cell>
          <cell r="AA50">
            <v>0</v>
          </cell>
          <cell r="AB50">
            <v>1700</v>
          </cell>
          <cell r="AD50">
            <v>0</v>
          </cell>
          <cell r="AE50">
            <v>0</v>
          </cell>
          <cell r="AF50">
            <v>0</v>
          </cell>
          <cell r="AG50">
            <v>1700</v>
          </cell>
          <cell r="AI50">
            <v>0</v>
          </cell>
          <cell r="AJ50">
            <v>0</v>
          </cell>
          <cell r="AK50">
            <v>0</v>
          </cell>
          <cell r="AL50">
            <v>1700</v>
          </cell>
          <cell r="AN50">
            <v>0</v>
          </cell>
          <cell r="AO50">
            <v>0</v>
          </cell>
          <cell r="AP50">
            <v>0</v>
          </cell>
          <cell r="AQ50">
            <v>1700</v>
          </cell>
          <cell r="AS50">
            <v>0</v>
          </cell>
          <cell r="AT50">
            <v>0</v>
          </cell>
          <cell r="AU50">
            <v>0</v>
          </cell>
          <cell r="AV50">
            <v>1700</v>
          </cell>
          <cell r="AX50">
            <v>0</v>
          </cell>
          <cell r="AY50">
            <v>0</v>
          </cell>
          <cell r="AZ50">
            <v>0</v>
          </cell>
          <cell r="BA50">
            <v>1700</v>
          </cell>
          <cell r="BC50">
            <v>0</v>
          </cell>
          <cell r="BD50">
            <v>0</v>
          </cell>
          <cell r="BE50">
            <v>0</v>
          </cell>
          <cell r="BF50">
            <v>1700</v>
          </cell>
          <cell r="BH50">
            <v>0</v>
          </cell>
          <cell r="BI50">
            <v>0</v>
          </cell>
          <cell r="BJ50">
            <v>0</v>
          </cell>
          <cell r="BK50">
            <v>1700</v>
          </cell>
          <cell r="BM50">
            <v>0</v>
          </cell>
          <cell r="BN50">
            <v>0</v>
          </cell>
          <cell r="BO50">
            <v>0</v>
          </cell>
          <cell r="BP50">
            <v>1700</v>
          </cell>
          <cell r="BR50">
            <v>0</v>
          </cell>
          <cell r="BS50">
            <v>0</v>
          </cell>
          <cell r="BT50">
            <v>0</v>
          </cell>
          <cell r="BU50">
            <v>1700</v>
          </cell>
          <cell r="BV50">
            <v>2000</v>
          </cell>
          <cell r="BW50">
            <v>4000</v>
          </cell>
          <cell r="BX50">
            <v>4000</v>
          </cell>
          <cell r="BY50">
            <v>0</v>
          </cell>
          <cell r="BZ50">
            <v>3700</v>
          </cell>
          <cell r="CB50">
            <v>0</v>
          </cell>
          <cell r="CC50">
            <v>0</v>
          </cell>
          <cell r="CD50">
            <v>0</v>
          </cell>
          <cell r="CE50">
            <v>3700</v>
          </cell>
          <cell r="CF50">
            <v>2000</v>
          </cell>
          <cell r="CG50">
            <v>0</v>
          </cell>
          <cell r="CH50">
            <v>0</v>
          </cell>
          <cell r="CI50">
            <v>0</v>
          </cell>
          <cell r="CJ50">
            <v>1700</v>
          </cell>
          <cell r="CL50">
            <v>0</v>
          </cell>
          <cell r="CM50">
            <v>0</v>
          </cell>
          <cell r="CN50">
            <v>0</v>
          </cell>
          <cell r="CO50">
            <v>1700</v>
          </cell>
          <cell r="CQ50">
            <v>0</v>
          </cell>
          <cell r="CR50">
            <v>0</v>
          </cell>
          <cell r="CS50">
            <v>0</v>
          </cell>
          <cell r="CT50">
            <v>1700</v>
          </cell>
          <cell r="CV50">
            <v>0</v>
          </cell>
          <cell r="CW50">
            <v>0</v>
          </cell>
          <cell r="CX50">
            <v>0</v>
          </cell>
          <cell r="CY50">
            <v>1700</v>
          </cell>
          <cell r="DA50">
            <v>0</v>
          </cell>
          <cell r="DB50">
            <v>0</v>
          </cell>
          <cell r="DC50">
            <v>0</v>
          </cell>
          <cell r="DD50">
            <v>1700</v>
          </cell>
          <cell r="DF50">
            <v>0</v>
          </cell>
          <cell r="DG50">
            <v>0</v>
          </cell>
          <cell r="DH50">
            <v>0</v>
          </cell>
          <cell r="DI50">
            <v>1700</v>
          </cell>
          <cell r="DK50">
            <v>0</v>
          </cell>
          <cell r="DL50">
            <v>0</v>
          </cell>
          <cell r="DM50">
            <v>0</v>
          </cell>
          <cell r="DN50">
            <v>1700</v>
          </cell>
          <cell r="DP50">
            <v>0</v>
          </cell>
          <cell r="DQ50">
            <v>0</v>
          </cell>
          <cell r="DR50">
            <v>0</v>
          </cell>
          <cell r="DS50">
            <v>1700</v>
          </cell>
          <cell r="DU50">
            <v>0</v>
          </cell>
          <cell r="DV50">
            <v>0</v>
          </cell>
          <cell r="DW50">
            <v>0</v>
          </cell>
          <cell r="DX50">
            <v>1700</v>
          </cell>
          <cell r="DZ50">
            <v>0</v>
          </cell>
          <cell r="EA50">
            <v>0</v>
          </cell>
          <cell r="EB50">
            <v>0</v>
          </cell>
          <cell r="EC50">
            <v>1700</v>
          </cell>
          <cell r="EE50">
            <v>0</v>
          </cell>
          <cell r="EF50">
            <v>0</v>
          </cell>
          <cell r="EG50">
            <v>0</v>
          </cell>
          <cell r="EH50">
            <v>1700</v>
          </cell>
          <cell r="EJ50">
            <v>0</v>
          </cell>
          <cell r="EK50">
            <v>0</v>
          </cell>
          <cell r="EL50">
            <v>0</v>
          </cell>
          <cell r="EM50">
            <v>1700</v>
          </cell>
          <cell r="EO50">
            <v>0</v>
          </cell>
          <cell r="EP50">
            <v>0</v>
          </cell>
          <cell r="EQ50">
            <v>0</v>
          </cell>
          <cell r="ER50">
            <v>1700</v>
          </cell>
          <cell r="ET50">
            <v>0</v>
          </cell>
          <cell r="EU50">
            <v>0</v>
          </cell>
          <cell r="EV50">
            <v>0</v>
          </cell>
          <cell r="EW50">
            <v>1700</v>
          </cell>
          <cell r="EY50">
            <v>0</v>
          </cell>
          <cell r="EZ50">
            <v>0</v>
          </cell>
          <cell r="FA50">
            <v>0</v>
          </cell>
          <cell r="FB50">
            <v>1700</v>
          </cell>
          <cell r="FC50">
            <v>600</v>
          </cell>
          <cell r="FD50">
            <v>0</v>
          </cell>
          <cell r="FE50">
            <v>0</v>
          </cell>
          <cell r="FF50">
            <v>0</v>
          </cell>
          <cell r="FG50">
            <v>1100</v>
          </cell>
          <cell r="FI50">
            <v>0</v>
          </cell>
          <cell r="FJ50">
            <v>0</v>
          </cell>
          <cell r="FK50">
            <v>0</v>
          </cell>
          <cell r="FL50">
            <v>1100</v>
          </cell>
          <cell r="FN50">
            <v>0</v>
          </cell>
          <cell r="FO50">
            <v>0</v>
          </cell>
          <cell r="FP50">
            <v>0</v>
          </cell>
          <cell r="FQ50">
            <v>1100</v>
          </cell>
          <cell r="FR50">
            <v>4000</v>
          </cell>
          <cell r="FS50">
            <v>4000</v>
          </cell>
          <cell r="FT50">
            <v>4000</v>
          </cell>
          <cell r="FU50">
            <v>0</v>
          </cell>
          <cell r="FV50">
            <v>1100</v>
          </cell>
          <cell r="FW50">
            <v>0</v>
          </cell>
          <cell r="FX50">
            <v>8000</v>
          </cell>
          <cell r="FY50">
            <v>0</v>
          </cell>
          <cell r="FZ50">
            <v>8000</v>
          </cell>
        </row>
        <row r="51">
          <cell r="A51" t="str">
            <v>0CZZB00024A</v>
          </cell>
          <cell r="B51">
            <v>10000</v>
          </cell>
          <cell r="C51">
            <v>3300</v>
          </cell>
          <cell r="E51">
            <v>0</v>
          </cell>
          <cell r="F51">
            <v>0</v>
          </cell>
          <cell r="G51">
            <v>0</v>
          </cell>
          <cell r="H51">
            <v>3300</v>
          </cell>
          <cell r="I51">
            <v>4000</v>
          </cell>
          <cell r="J51">
            <v>10000</v>
          </cell>
          <cell r="K51">
            <v>10000</v>
          </cell>
          <cell r="L51">
            <v>0</v>
          </cell>
          <cell r="M51">
            <v>9300</v>
          </cell>
          <cell r="N51">
            <v>1000</v>
          </cell>
          <cell r="O51">
            <v>0</v>
          </cell>
          <cell r="P51">
            <v>0</v>
          </cell>
          <cell r="Q51">
            <v>0</v>
          </cell>
          <cell r="R51">
            <v>8300</v>
          </cell>
          <cell r="T51">
            <v>0</v>
          </cell>
          <cell r="U51">
            <v>0</v>
          </cell>
          <cell r="V51">
            <v>0</v>
          </cell>
          <cell r="W51">
            <v>8300</v>
          </cell>
          <cell r="Y51">
            <v>0</v>
          </cell>
          <cell r="Z51">
            <v>0</v>
          </cell>
          <cell r="AA51">
            <v>0</v>
          </cell>
          <cell r="AB51">
            <v>8300</v>
          </cell>
          <cell r="AD51">
            <v>0</v>
          </cell>
          <cell r="AE51">
            <v>0</v>
          </cell>
          <cell r="AF51">
            <v>0</v>
          </cell>
          <cell r="AG51">
            <v>8300</v>
          </cell>
          <cell r="AI51">
            <v>0</v>
          </cell>
          <cell r="AJ51">
            <v>0</v>
          </cell>
          <cell r="AK51">
            <v>0</v>
          </cell>
          <cell r="AL51">
            <v>8300</v>
          </cell>
          <cell r="AN51">
            <v>0</v>
          </cell>
          <cell r="AO51">
            <v>0</v>
          </cell>
          <cell r="AP51">
            <v>0</v>
          </cell>
          <cell r="AQ51">
            <v>8300</v>
          </cell>
          <cell r="AR51">
            <v>2000</v>
          </cell>
          <cell r="AS51">
            <v>0</v>
          </cell>
          <cell r="AT51">
            <v>0</v>
          </cell>
          <cell r="AU51">
            <v>0</v>
          </cell>
          <cell r="AV51">
            <v>6300</v>
          </cell>
          <cell r="AX51">
            <v>0</v>
          </cell>
          <cell r="AY51">
            <v>0</v>
          </cell>
          <cell r="AZ51">
            <v>0</v>
          </cell>
          <cell r="BA51">
            <v>6300</v>
          </cell>
          <cell r="BB51">
            <v>1000</v>
          </cell>
          <cell r="BC51">
            <v>0</v>
          </cell>
          <cell r="BD51">
            <v>0</v>
          </cell>
          <cell r="BE51">
            <v>0</v>
          </cell>
          <cell r="BF51">
            <v>5300</v>
          </cell>
          <cell r="BG51">
            <v>4000</v>
          </cell>
          <cell r="BH51">
            <v>0</v>
          </cell>
          <cell r="BI51">
            <v>0</v>
          </cell>
          <cell r="BJ51">
            <v>0</v>
          </cell>
          <cell r="BK51">
            <v>1300</v>
          </cell>
          <cell r="BL51">
            <v>2000</v>
          </cell>
          <cell r="BM51">
            <v>10000</v>
          </cell>
          <cell r="BN51">
            <v>10000</v>
          </cell>
          <cell r="BO51">
            <v>0</v>
          </cell>
          <cell r="BP51">
            <v>9300</v>
          </cell>
          <cell r="BR51">
            <v>0</v>
          </cell>
          <cell r="BS51">
            <v>0</v>
          </cell>
          <cell r="BT51">
            <v>0</v>
          </cell>
          <cell r="BU51">
            <v>9300</v>
          </cell>
          <cell r="BW51">
            <v>0</v>
          </cell>
          <cell r="BX51">
            <v>0</v>
          </cell>
          <cell r="BY51">
            <v>0</v>
          </cell>
          <cell r="BZ51">
            <v>9300</v>
          </cell>
          <cell r="CA51">
            <v>1000</v>
          </cell>
          <cell r="CB51">
            <v>0</v>
          </cell>
          <cell r="CC51">
            <v>0</v>
          </cell>
          <cell r="CD51">
            <v>0</v>
          </cell>
          <cell r="CE51">
            <v>8300</v>
          </cell>
          <cell r="CG51">
            <v>0</v>
          </cell>
          <cell r="CH51">
            <v>0</v>
          </cell>
          <cell r="CI51">
            <v>0</v>
          </cell>
          <cell r="CJ51">
            <v>8300</v>
          </cell>
          <cell r="CL51">
            <v>0</v>
          </cell>
          <cell r="CM51">
            <v>0</v>
          </cell>
          <cell r="CN51">
            <v>0</v>
          </cell>
          <cell r="CO51">
            <v>8300</v>
          </cell>
          <cell r="CQ51">
            <v>0</v>
          </cell>
          <cell r="CR51">
            <v>0</v>
          </cell>
          <cell r="CS51">
            <v>0</v>
          </cell>
          <cell r="CT51">
            <v>8300</v>
          </cell>
          <cell r="CV51">
            <v>0</v>
          </cell>
          <cell r="CW51">
            <v>0</v>
          </cell>
          <cell r="CX51">
            <v>0</v>
          </cell>
          <cell r="CY51">
            <v>8300</v>
          </cell>
          <cell r="DA51">
            <v>0</v>
          </cell>
          <cell r="DB51">
            <v>0</v>
          </cell>
          <cell r="DC51">
            <v>0</v>
          </cell>
          <cell r="DD51">
            <v>8300</v>
          </cell>
          <cell r="DF51">
            <v>0</v>
          </cell>
          <cell r="DG51">
            <v>0</v>
          </cell>
          <cell r="DH51">
            <v>0</v>
          </cell>
          <cell r="DI51">
            <v>8300</v>
          </cell>
          <cell r="DK51">
            <v>0</v>
          </cell>
          <cell r="DL51">
            <v>0</v>
          </cell>
          <cell r="DM51">
            <v>0</v>
          </cell>
          <cell r="DN51">
            <v>8300</v>
          </cell>
          <cell r="DP51">
            <v>0</v>
          </cell>
          <cell r="DQ51">
            <v>0</v>
          </cell>
          <cell r="DR51">
            <v>0</v>
          </cell>
          <cell r="DS51">
            <v>8300</v>
          </cell>
          <cell r="DU51">
            <v>0</v>
          </cell>
          <cell r="DV51">
            <v>0</v>
          </cell>
          <cell r="DW51">
            <v>0</v>
          </cell>
          <cell r="DX51">
            <v>8300</v>
          </cell>
          <cell r="DZ51">
            <v>0</v>
          </cell>
          <cell r="EA51">
            <v>0</v>
          </cell>
          <cell r="EB51">
            <v>0</v>
          </cell>
          <cell r="EC51">
            <v>8300</v>
          </cell>
          <cell r="EE51">
            <v>0</v>
          </cell>
          <cell r="EF51">
            <v>0</v>
          </cell>
          <cell r="EG51">
            <v>0</v>
          </cell>
          <cell r="EH51">
            <v>8300</v>
          </cell>
          <cell r="EI51">
            <v>2000</v>
          </cell>
          <cell r="EJ51">
            <v>0</v>
          </cell>
          <cell r="EK51">
            <v>0</v>
          </cell>
          <cell r="EL51">
            <v>0</v>
          </cell>
          <cell r="EM51">
            <v>6300</v>
          </cell>
          <cell r="EN51">
            <v>4000</v>
          </cell>
          <cell r="EO51">
            <v>0</v>
          </cell>
          <cell r="EP51">
            <v>0</v>
          </cell>
          <cell r="EQ51">
            <v>0</v>
          </cell>
          <cell r="ER51">
            <v>2300</v>
          </cell>
          <cell r="ES51">
            <v>400</v>
          </cell>
          <cell r="ET51">
            <v>0</v>
          </cell>
          <cell r="EU51">
            <v>0</v>
          </cell>
          <cell r="EV51">
            <v>0</v>
          </cell>
          <cell r="EW51">
            <v>1900</v>
          </cell>
          <cell r="EY51">
            <v>0</v>
          </cell>
          <cell r="EZ51">
            <v>0</v>
          </cell>
          <cell r="FA51">
            <v>0</v>
          </cell>
          <cell r="FB51">
            <v>1900</v>
          </cell>
          <cell r="FD51">
            <v>0</v>
          </cell>
          <cell r="FE51">
            <v>0</v>
          </cell>
          <cell r="FF51">
            <v>0</v>
          </cell>
          <cell r="FG51">
            <v>1900</v>
          </cell>
          <cell r="FI51">
            <v>0</v>
          </cell>
          <cell r="FJ51">
            <v>0</v>
          </cell>
          <cell r="FK51">
            <v>0</v>
          </cell>
          <cell r="FL51">
            <v>1900</v>
          </cell>
          <cell r="FN51">
            <v>0</v>
          </cell>
          <cell r="FO51">
            <v>0</v>
          </cell>
          <cell r="FP51">
            <v>0</v>
          </cell>
          <cell r="FQ51">
            <v>1900</v>
          </cell>
          <cell r="FS51">
            <v>0</v>
          </cell>
          <cell r="FT51">
            <v>0</v>
          </cell>
          <cell r="FU51">
            <v>0</v>
          </cell>
          <cell r="FV51">
            <v>1900</v>
          </cell>
          <cell r="FW51">
            <v>0</v>
          </cell>
          <cell r="FX51">
            <v>10000</v>
          </cell>
          <cell r="FY51">
            <v>10000</v>
          </cell>
          <cell r="FZ51">
            <v>20000</v>
          </cell>
        </row>
        <row r="52">
          <cell r="A52" t="str">
            <v>0CZZB00035A</v>
          </cell>
          <cell r="B52">
            <v>10000</v>
          </cell>
          <cell r="C52">
            <v>7080</v>
          </cell>
          <cell r="D52">
            <v>1000</v>
          </cell>
          <cell r="E52">
            <v>0</v>
          </cell>
          <cell r="F52">
            <v>0</v>
          </cell>
          <cell r="G52">
            <v>0</v>
          </cell>
          <cell r="H52">
            <v>6080</v>
          </cell>
          <cell r="I52">
            <v>6000</v>
          </cell>
          <cell r="J52">
            <v>0</v>
          </cell>
          <cell r="K52">
            <v>0</v>
          </cell>
          <cell r="L52">
            <v>0</v>
          </cell>
          <cell r="M52">
            <v>80</v>
          </cell>
          <cell r="N52">
            <v>1500</v>
          </cell>
          <cell r="O52">
            <v>10000</v>
          </cell>
          <cell r="P52">
            <v>10000</v>
          </cell>
          <cell r="Q52">
            <v>0</v>
          </cell>
          <cell r="R52">
            <v>8580</v>
          </cell>
          <cell r="S52">
            <v>4000</v>
          </cell>
          <cell r="T52">
            <v>0</v>
          </cell>
          <cell r="U52">
            <v>0</v>
          </cell>
          <cell r="V52">
            <v>0</v>
          </cell>
          <cell r="W52">
            <v>4580</v>
          </cell>
          <cell r="X52">
            <v>4000</v>
          </cell>
          <cell r="Y52">
            <v>0</v>
          </cell>
          <cell r="Z52">
            <v>0</v>
          </cell>
          <cell r="AA52">
            <v>0</v>
          </cell>
          <cell r="AB52">
            <v>580</v>
          </cell>
          <cell r="AC52">
            <v>2000</v>
          </cell>
          <cell r="AD52">
            <v>10000</v>
          </cell>
          <cell r="AE52">
            <v>10000</v>
          </cell>
          <cell r="AF52">
            <v>0</v>
          </cell>
          <cell r="AG52">
            <v>8580</v>
          </cell>
          <cell r="AH52">
            <v>4000</v>
          </cell>
          <cell r="AI52">
            <v>0</v>
          </cell>
          <cell r="AJ52">
            <v>0</v>
          </cell>
          <cell r="AK52">
            <v>0</v>
          </cell>
          <cell r="AL52">
            <v>4580</v>
          </cell>
          <cell r="AM52">
            <v>4000</v>
          </cell>
          <cell r="AN52">
            <v>0</v>
          </cell>
          <cell r="AO52">
            <v>0</v>
          </cell>
          <cell r="AP52">
            <v>0</v>
          </cell>
          <cell r="AQ52">
            <v>580</v>
          </cell>
          <cell r="AR52">
            <v>4000</v>
          </cell>
          <cell r="AS52">
            <v>10000</v>
          </cell>
          <cell r="AT52">
            <v>10000</v>
          </cell>
          <cell r="AU52">
            <v>0</v>
          </cell>
          <cell r="AV52">
            <v>6580</v>
          </cell>
          <cell r="AW52">
            <v>2000</v>
          </cell>
          <cell r="AX52">
            <v>0</v>
          </cell>
          <cell r="AY52">
            <v>0</v>
          </cell>
          <cell r="AZ52">
            <v>0</v>
          </cell>
          <cell r="BA52">
            <v>4580</v>
          </cell>
          <cell r="BB52">
            <v>1500</v>
          </cell>
          <cell r="BC52">
            <v>0</v>
          </cell>
          <cell r="BD52">
            <v>0</v>
          </cell>
          <cell r="BE52">
            <v>0</v>
          </cell>
          <cell r="BF52">
            <v>3080</v>
          </cell>
          <cell r="BG52">
            <v>6000</v>
          </cell>
          <cell r="BH52">
            <v>10000</v>
          </cell>
          <cell r="BI52">
            <v>10000</v>
          </cell>
          <cell r="BJ52">
            <v>0</v>
          </cell>
          <cell r="BK52">
            <v>7080</v>
          </cell>
          <cell r="BL52">
            <v>3000</v>
          </cell>
          <cell r="BM52">
            <v>0</v>
          </cell>
          <cell r="BN52">
            <v>0</v>
          </cell>
          <cell r="BO52">
            <v>0</v>
          </cell>
          <cell r="BP52">
            <v>4080</v>
          </cell>
          <cell r="BQ52">
            <v>50</v>
          </cell>
          <cell r="BR52">
            <v>0</v>
          </cell>
          <cell r="BS52">
            <v>0</v>
          </cell>
          <cell r="BT52">
            <v>0</v>
          </cell>
          <cell r="BU52">
            <v>4030</v>
          </cell>
          <cell r="BV52">
            <v>4000</v>
          </cell>
          <cell r="BW52">
            <v>0</v>
          </cell>
          <cell r="BX52">
            <v>0</v>
          </cell>
          <cell r="BY52">
            <v>0</v>
          </cell>
          <cell r="BZ52">
            <v>30</v>
          </cell>
          <cell r="CA52">
            <v>2000</v>
          </cell>
          <cell r="CB52">
            <v>10000</v>
          </cell>
          <cell r="CC52">
            <v>10000</v>
          </cell>
          <cell r="CD52">
            <v>0</v>
          </cell>
          <cell r="CE52">
            <v>8030</v>
          </cell>
          <cell r="CF52">
            <v>4000</v>
          </cell>
          <cell r="CG52">
            <v>0</v>
          </cell>
          <cell r="CH52">
            <v>0</v>
          </cell>
          <cell r="CI52">
            <v>0</v>
          </cell>
          <cell r="CJ52">
            <v>4030</v>
          </cell>
          <cell r="CK52">
            <v>4000</v>
          </cell>
          <cell r="CL52">
            <v>0</v>
          </cell>
          <cell r="CM52">
            <v>0</v>
          </cell>
          <cell r="CN52">
            <v>0</v>
          </cell>
          <cell r="CO52">
            <v>30</v>
          </cell>
          <cell r="CP52">
            <v>4000</v>
          </cell>
          <cell r="CQ52">
            <v>10000</v>
          </cell>
          <cell r="CR52">
            <v>10000</v>
          </cell>
          <cell r="CS52">
            <v>0</v>
          </cell>
          <cell r="CT52">
            <v>6030</v>
          </cell>
          <cell r="CU52">
            <v>464</v>
          </cell>
          <cell r="CV52">
            <v>0</v>
          </cell>
          <cell r="CW52">
            <v>0</v>
          </cell>
          <cell r="CX52">
            <v>0</v>
          </cell>
          <cell r="CY52">
            <v>5566</v>
          </cell>
          <cell r="CZ52">
            <v>4000</v>
          </cell>
          <cell r="DA52">
            <v>0</v>
          </cell>
          <cell r="DB52">
            <v>0</v>
          </cell>
          <cell r="DC52">
            <v>0</v>
          </cell>
          <cell r="DD52">
            <v>1566</v>
          </cell>
          <cell r="DE52">
            <v>2880</v>
          </cell>
          <cell r="DF52">
            <v>10000</v>
          </cell>
          <cell r="DG52">
            <v>10000</v>
          </cell>
          <cell r="DH52">
            <v>0</v>
          </cell>
          <cell r="DI52">
            <v>8686</v>
          </cell>
          <cell r="DJ52">
            <v>4000</v>
          </cell>
          <cell r="DK52">
            <v>0</v>
          </cell>
          <cell r="DL52">
            <v>0</v>
          </cell>
          <cell r="DM52">
            <v>0</v>
          </cell>
          <cell r="DN52">
            <v>4686</v>
          </cell>
          <cell r="DO52">
            <v>4000</v>
          </cell>
          <cell r="DP52">
            <v>0</v>
          </cell>
          <cell r="DQ52">
            <v>0</v>
          </cell>
          <cell r="DR52">
            <v>0</v>
          </cell>
          <cell r="DS52">
            <v>686</v>
          </cell>
          <cell r="DT52">
            <v>4000</v>
          </cell>
          <cell r="DU52">
            <v>10000</v>
          </cell>
          <cell r="DV52">
            <v>10000</v>
          </cell>
          <cell r="DW52">
            <v>0</v>
          </cell>
          <cell r="DX52">
            <v>6686</v>
          </cell>
          <cell r="DY52">
            <v>4000</v>
          </cell>
          <cell r="DZ52">
            <v>0</v>
          </cell>
          <cell r="EA52">
            <v>0</v>
          </cell>
          <cell r="EB52">
            <v>0</v>
          </cell>
          <cell r="EC52">
            <v>2686</v>
          </cell>
          <cell r="ED52">
            <v>1168</v>
          </cell>
          <cell r="EE52">
            <v>0</v>
          </cell>
          <cell r="EF52">
            <v>0</v>
          </cell>
          <cell r="EG52">
            <v>0</v>
          </cell>
          <cell r="EH52">
            <v>1518</v>
          </cell>
          <cell r="EI52">
            <v>4000</v>
          </cell>
          <cell r="EJ52">
            <v>10000</v>
          </cell>
          <cell r="EK52">
            <v>10000</v>
          </cell>
          <cell r="EL52">
            <v>0</v>
          </cell>
          <cell r="EM52">
            <v>7518</v>
          </cell>
          <cell r="EN52">
            <v>8000</v>
          </cell>
          <cell r="EO52">
            <v>10000</v>
          </cell>
          <cell r="EP52">
            <v>10000</v>
          </cell>
          <cell r="EQ52">
            <v>0</v>
          </cell>
          <cell r="ER52">
            <v>9518</v>
          </cell>
          <cell r="ES52">
            <v>800</v>
          </cell>
          <cell r="ET52">
            <v>0</v>
          </cell>
          <cell r="EU52">
            <v>0</v>
          </cell>
          <cell r="EV52">
            <v>0</v>
          </cell>
          <cell r="EW52">
            <v>8718</v>
          </cell>
          <cell r="EX52">
            <v>4000</v>
          </cell>
          <cell r="EY52">
            <v>0</v>
          </cell>
          <cell r="EZ52">
            <v>0</v>
          </cell>
          <cell r="FA52">
            <v>0</v>
          </cell>
          <cell r="FB52">
            <v>4718</v>
          </cell>
          <cell r="FC52">
            <v>1200</v>
          </cell>
          <cell r="FD52">
            <v>0</v>
          </cell>
          <cell r="FE52">
            <v>0</v>
          </cell>
          <cell r="FF52">
            <v>0</v>
          </cell>
          <cell r="FG52">
            <v>3518</v>
          </cell>
          <cell r="FH52">
            <v>200</v>
          </cell>
          <cell r="FI52">
            <v>0</v>
          </cell>
          <cell r="FJ52">
            <v>0</v>
          </cell>
          <cell r="FK52">
            <v>0</v>
          </cell>
          <cell r="FL52">
            <v>3318</v>
          </cell>
          <cell r="FM52">
            <v>500</v>
          </cell>
          <cell r="FN52">
            <v>0</v>
          </cell>
          <cell r="FO52">
            <v>0</v>
          </cell>
          <cell r="FP52">
            <v>0</v>
          </cell>
          <cell r="FQ52">
            <v>2818</v>
          </cell>
          <cell r="FR52">
            <v>8000</v>
          </cell>
          <cell r="FS52">
            <v>10000</v>
          </cell>
          <cell r="FT52">
            <v>10000</v>
          </cell>
          <cell r="FU52">
            <v>0</v>
          </cell>
          <cell r="FV52">
            <v>4818</v>
          </cell>
          <cell r="FW52">
            <v>0</v>
          </cell>
          <cell r="FX52">
            <v>60000</v>
          </cell>
          <cell r="FY52">
            <v>40000</v>
          </cell>
          <cell r="FZ52">
            <v>100000</v>
          </cell>
        </row>
        <row r="53">
          <cell r="A53" t="str">
            <v>0CZZB00058A</v>
          </cell>
          <cell r="B53">
            <v>10000</v>
          </cell>
          <cell r="C53">
            <v>3845</v>
          </cell>
          <cell r="D53">
            <v>1500</v>
          </cell>
          <cell r="E53">
            <v>0</v>
          </cell>
          <cell r="F53">
            <v>0</v>
          </cell>
          <cell r="G53">
            <v>0</v>
          </cell>
          <cell r="H53">
            <v>2345</v>
          </cell>
          <cell r="J53">
            <v>0</v>
          </cell>
          <cell r="K53">
            <v>0</v>
          </cell>
          <cell r="L53">
            <v>0</v>
          </cell>
          <cell r="M53">
            <v>2345</v>
          </cell>
          <cell r="O53">
            <v>0</v>
          </cell>
          <cell r="P53">
            <v>0</v>
          </cell>
          <cell r="Q53">
            <v>0</v>
          </cell>
          <cell r="R53">
            <v>2345</v>
          </cell>
          <cell r="S53">
            <v>6000</v>
          </cell>
          <cell r="T53">
            <v>10000</v>
          </cell>
          <cell r="U53">
            <v>10000</v>
          </cell>
          <cell r="V53">
            <v>0</v>
          </cell>
          <cell r="W53">
            <v>6345</v>
          </cell>
          <cell r="X53">
            <v>6000</v>
          </cell>
          <cell r="Y53">
            <v>0</v>
          </cell>
          <cell r="Z53">
            <v>0</v>
          </cell>
          <cell r="AA53">
            <v>0</v>
          </cell>
          <cell r="AB53">
            <v>345</v>
          </cell>
          <cell r="AC53">
            <v>3000</v>
          </cell>
          <cell r="AD53">
            <v>10000</v>
          </cell>
          <cell r="AE53">
            <v>10000</v>
          </cell>
          <cell r="AF53">
            <v>0</v>
          </cell>
          <cell r="AG53">
            <v>7345</v>
          </cell>
          <cell r="AH53">
            <v>6000</v>
          </cell>
          <cell r="AI53">
            <v>0</v>
          </cell>
          <cell r="AJ53">
            <v>0</v>
          </cell>
          <cell r="AK53">
            <v>0</v>
          </cell>
          <cell r="AL53">
            <v>1345</v>
          </cell>
          <cell r="AM53">
            <v>6000</v>
          </cell>
          <cell r="AN53">
            <v>10000</v>
          </cell>
          <cell r="AO53">
            <v>10000</v>
          </cell>
          <cell r="AP53">
            <v>0</v>
          </cell>
          <cell r="AQ53">
            <v>5345</v>
          </cell>
          <cell r="AR53">
            <v>1000</v>
          </cell>
          <cell r="AS53">
            <v>0</v>
          </cell>
          <cell r="AT53">
            <v>0</v>
          </cell>
          <cell r="AU53">
            <v>0</v>
          </cell>
          <cell r="AV53">
            <v>4345</v>
          </cell>
          <cell r="AW53">
            <v>3000</v>
          </cell>
          <cell r="AX53">
            <v>0</v>
          </cell>
          <cell r="AY53">
            <v>0</v>
          </cell>
          <cell r="AZ53">
            <v>0</v>
          </cell>
          <cell r="BA53">
            <v>1345</v>
          </cell>
          <cell r="BC53">
            <v>0</v>
          </cell>
          <cell r="BD53">
            <v>0</v>
          </cell>
          <cell r="BE53">
            <v>0</v>
          </cell>
          <cell r="BF53">
            <v>1345</v>
          </cell>
          <cell r="BH53">
            <v>0</v>
          </cell>
          <cell r="BI53">
            <v>0</v>
          </cell>
          <cell r="BJ53">
            <v>0</v>
          </cell>
          <cell r="BK53">
            <v>1345</v>
          </cell>
          <cell r="BM53">
            <v>0</v>
          </cell>
          <cell r="BN53">
            <v>0</v>
          </cell>
          <cell r="BO53">
            <v>0</v>
          </cell>
          <cell r="BP53">
            <v>1345</v>
          </cell>
          <cell r="BQ53">
            <v>75</v>
          </cell>
          <cell r="BR53">
            <v>0</v>
          </cell>
          <cell r="BS53">
            <v>0</v>
          </cell>
          <cell r="BT53">
            <v>0</v>
          </cell>
          <cell r="BU53">
            <v>1270</v>
          </cell>
          <cell r="BW53">
            <v>0</v>
          </cell>
          <cell r="BX53">
            <v>0</v>
          </cell>
          <cell r="BY53">
            <v>0</v>
          </cell>
          <cell r="BZ53">
            <v>1270</v>
          </cell>
          <cell r="CA53">
            <v>500</v>
          </cell>
          <cell r="CB53">
            <v>0</v>
          </cell>
          <cell r="CC53">
            <v>0</v>
          </cell>
          <cell r="CD53">
            <v>0</v>
          </cell>
          <cell r="CE53">
            <v>770</v>
          </cell>
          <cell r="CG53">
            <v>0</v>
          </cell>
          <cell r="CH53">
            <v>0</v>
          </cell>
          <cell r="CI53">
            <v>0</v>
          </cell>
          <cell r="CJ53">
            <v>770</v>
          </cell>
          <cell r="CK53">
            <v>6000</v>
          </cell>
          <cell r="CL53">
            <v>10000</v>
          </cell>
          <cell r="CM53">
            <v>10000</v>
          </cell>
          <cell r="CN53">
            <v>0</v>
          </cell>
          <cell r="CO53">
            <v>4770</v>
          </cell>
          <cell r="CP53">
            <v>6000</v>
          </cell>
          <cell r="CQ53">
            <v>10000</v>
          </cell>
          <cell r="CR53">
            <v>10000</v>
          </cell>
          <cell r="CS53">
            <v>0</v>
          </cell>
          <cell r="CT53">
            <v>8770</v>
          </cell>
          <cell r="CU53">
            <v>696</v>
          </cell>
          <cell r="CV53">
            <v>0</v>
          </cell>
          <cell r="CW53">
            <v>0</v>
          </cell>
          <cell r="CX53">
            <v>0</v>
          </cell>
          <cell r="CY53">
            <v>8074</v>
          </cell>
          <cell r="CZ53">
            <v>6000</v>
          </cell>
          <cell r="DA53">
            <v>0</v>
          </cell>
          <cell r="DB53">
            <v>0</v>
          </cell>
          <cell r="DC53">
            <v>0</v>
          </cell>
          <cell r="DD53">
            <v>2074</v>
          </cell>
          <cell r="DE53">
            <v>4320</v>
          </cell>
          <cell r="DF53">
            <v>10000</v>
          </cell>
          <cell r="DG53">
            <v>10000</v>
          </cell>
          <cell r="DH53">
            <v>0</v>
          </cell>
          <cell r="DI53">
            <v>7754</v>
          </cell>
          <cell r="DJ53">
            <v>6000</v>
          </cell>
          <cell r="DK53">
            <v>0</v>
          </cell>
          <cell r="DL53">
            <v>0</v>
          </cell>
          <cell r="DM53">
            <v>0</v>
          </cell>
          <cell r="DN53">
            <v>1754</v>
          </cell>
          <cell r="DO53">
            <v>6000</v>
          </cell>
          <cell r="DP53">
            <v>10000</v>
          </cell>
          <cell r="DQ53">
            <v>10000</v>
          </cell>
          <cell r="DR53">
            <v>0</v>
          </cell>
          <cell r="DS53">
            <v>5754</v>
          </cell>
          <cell r="DT53">
            <v>6000</v>
          </cell>
          <cell r="DU53">
            <v>10000</v>
          </cell>
          <cell r="DV53">
            <v>10000</v>
          </cell>
          <cell r="DW53">
            <v>0</v>
          </cell>
          <cell r="DX53">
            <v>9754</v>
          </cell>
          <cell r="DY53">
            <v>6000</v>
          </cell>
          <cell r="DZ53">
            <v>0</v>
          </cell>
          <cell r="EA53">
            <v>0</v>
          </cell>
          <cell r="EB53">
            <v>0</v>
          </cell>
          <cell r="EC53">
            <v>3754</v>
          </cell>
          <cell r="ED53">
            <v>1752</v>
          </cell>
          <cell r="EE53">
            <v>0</v>
          </cell>
          <cell r="EF53">
            <v>0</v>
          </cell>
          <cell r="EG53">
            <v>0</v>
          </cell>
          <cell r="EH53">
            <v>2002</v>
          </cell>
          <cell r="EI53">
            <v>1000</v>
          </cell>
          <cell r="EJ53">
            <v>0</v>
          </cell>
          <cell r="EK53">
            <v>0</v>
          </cell>
          <cell r="EL53">
            <v>0</v>
          </cell>
          <cell r="EM53">
            <v>1002</v>
          </cell>
          <cell r="EN53">
            <v>2000</v>
          </cell>
          <cell r="EO53">
            <v>10000</v>
          </cell>
          <cell r="EP53">
            <v>10000</v>
          </cell>
          <cell r="EQ53">
            <v>0</v>
          </cell>
          <cell r="ER53">
            <v>9002</v>
          </cell>
          <cell r="ES53">
            <v>200</v>
          </cell>
          <cell r="ET53">
            <v>0</v>
          </cell>
          <cell r="EU53">
            <v>0</v>
          </cell>
          <cell r="EV53">
            <v>0</v>
          </cell>
          <cell r="EW53">
            <v>8802</v>
          </cell>
          <cell r="EX53">
            <v>6000</v>
          </cell>
          <cell r="EY53">
            <v>0</v>
          </cell>
          <cell r="EZ53">
            <v>0</v>
          </cell>
          <cell r="FA53">
            <v>0</v>
          </cell>
          <cell r="FB53">
            <v>2802</v>
          </cell>
          <cell r="FD53">
            <v>0</v>
          </cell>
          <cell r="FE53">
            <v>0</v>
          </cell>
          <cell r="FF53">
            <v>0</v>
          </cell>
          <cell r="FG53">
            <v>2802</v>
          </cell>
          <cell r="FH53">
            <v>300</v>
          </cell>
          <cell r="FI53">
            <v>0</v>
          </cell>
          <cell r="FJ53">
            <v>0</v>
          </cell>
          <cell r="FK53">
            <v>0</v>
          </cell>
          <cell r="FL53">
            <v>2502</v>
          </cell>
          <cell r="FM53">
            <v>750</v>
          </cell>
          <cell r="FN53">
            <v>0</v>
          </cell>
          <cell r="FO53">
            <v>0</v>
          </cell>
          <cell r="FP53">
            <v>0</v>
          </cell>
          <cell r="FQ53">
            <v>1752</v>
          </cell>
          <cell r="FS53">
            <v>0</v>
          </cell>
          <cell r="FT53">
            <v>0</v>
          </cell>
          <cell r="FU53">
            <v>0</v>
          </cell>
          <cell r="FV53">
            <v>1752</v>
          </cell>
          <cell r="FW53">
            <v>0</v>
          </cell>
          <cell r="FX53">
            <v>50000</v>
          </cell>
          <cell r="FY53">
            <v>20000</v>
          </cell>
          <cell r="FZ53">
            <v>70000</v>
          </cell>
        </row>
        <row r="54">
          <cell r="A54" t="str">
            <v>0CZZB00061A</v>
          </cell>
          <cell r="B54">
            <v>10000</v>
          </cell>
          <cell r="C54">
            <v>7150</v>
          </cell>
          <cell r="E54">
            <v>0</v>
          </cell>
          <cell r="F54">
            <v>0</v>
          </cell>
          <cell r="G54">
            <v>0</v>
          </cell>
          <cell r="H54">
            <v>7150</v>
          </cell>
          <cell r="I54">
            <v>2000</v>
          </cell>
          <cell r="J54">
            <v>0</v>
          </cell>
          <cell r="K54">
            <v>0</v>
          </cell>
          <cell r="L54">
            <v>0</v>
          </cell>
          <cell r="M54">
            <v>5150</v>
          </cell>
          <cell r="N54">
            <v>500</v>
          </cell>
          <cell r="O54">
            <v>0</v>
          </cell>
          <cell r="P54">
            <v>0</v>
          </cell>
          <cell r="Q54">
            <v>0</v>
          </cell>
          <cell r="R54">
            <v>4650</v>
          </cell>
          <cell r="T54">
            <v>0</v>
          </cell>
          <cell r="U54">
            <v>0</v>
          </cell>
          <cell r="V54">
            <v>0</v>
          </cell>
          <cell r="W54">
            <v>4650</v>
          </cell>
          <cell r="Y54">
            <v>0</v>
          </cell>
          <cell r="Z54">
            <v>0</v>
          </cell>
          <cell r="AA54">
            <v>0</v>
          </cell>
          <cell r="AB54">
            <v>4650</v>
          </cell>
          <cell r="AD54">
            <v>0</v>
          </cell>
          <cell r="AE54">
            <v>0</v>
          </cell>
          <cell r="AF54">
            <v>0</v>
          </cell>
          <cell r="AG54">
            <v>4650</v>
          </cell>
          <cell r="AI54">
            <v>0</v>
          </cell>
          <cell r="AJ54">
            <v>0</v>
          </cell>
          <cell r="AK54">
            <v>0</v>
          </cell>
          <cell r="AL54">
            <v>4650</v>
          </cell>
          <cell r="AN54">
            <v>0</v>
          </cell>
          <cell r="AO54">
            <v>0</v>
          </cell>
          <cell r="AP54">
            <v>0</v>
          </cell>
          <cell r="AQ54">
            <v>4650</v>
          </cell>
          <cell r="AR54">
            <v>2000</v>
          </cell>
          <cell r="AS54">
            <v>0</v>
          </cell>
          <cell r="AT54">
            <v>0</v>
          </cell>
          <cell r="AU54">
            <v>0</v>
          </cell>
          <cell r="AV54">
            <v>2650</v>
          </cell>
          <cell r="AX54">
            <v>0</v>
          </cell>
          <cell r="AY54">
            <v>0</v>
          </cell>
          <cell r="AZ54">
            <v>0</v>
          </cell>
          <cell r="BA54">
            <v>2650</v>
          </cell>
          <cell r="BB54">
            <v>500</v>
          </cell>
          <cell r="BC54">
            <v>0</v>
          </cell>
          <cell r="BD54">
            <v>0</v>
          </cell>
          <cell r="BE54">
            <v>0</v>
          </cell>
          <cell r="BF54">
            <v>2150</v>
          </cell>
          <cell r="BG54">
            <v>2000</v>
          </cell>
          <cell r="BH54">
            <v>0</v>
          </cell>
          <cell r="BI54">
            <v>0</v>
          </cell>
          <cell r="BJ54">
            <v>0</v>
          </cell>
          <cell r="BK54">
            <v>150</v>
          </cell>
          <cell r="BL54">
            <v>1000</v>
          </cell>
          <cell r="BM54">
            <v>10000</v>
          </cell>
          <cell r="BN54">
            <v>10000</v>
          </cell>
          <cell r="BO54">
            <v>0</v>
          </cell>
          <cell r="BP54">
            <v>9150</v>
          </cell>
          <cell r="BR54">
            <v>0</v>
          </cell>
          <cell r="BS54">
            <v>0</v>
          </cell>
          <cell r="BT54">
            <v>0</v>
          </cell>
          <cell r="BU54">
            <v>9150</v>
          </cell>
          <cell r="BW54">
            <v>0</v>
          </cell>
          <cell r="BX54">
            <v>0</v>
          </cell>
          <cell r="BY54">
            <v>0</v>
          </cell>
          <cell r="BZ54">
            <v>9150</v>
          </cell>
          <cell r="CA54">
            <v>1000</v>
          </cell>
          <cell r="CB54">
            <v>0</v>
          </cell>
          <cell r="CC54">
            <v>0</v>
          </cell>
          <cell r="CD54">
            <v>0</v>
          </cell>
          <cell r="CE54">
            <v>8150</v>
          </cell>
          <cell r="CG54">
            <v>0</v>
          </cell>
          <cell r="CH54">
            <v>0</v>
          </cell>
          <cell r="CI54">
            <v>0</v>
          </cell>
          <cell r="CJ54">
            <v>8150</v>
          </cell>
          <cell r="CL54">
            <v>0</v>
          </cell>
          <cell r="CM54">
            <v>0</v>
          </cell>
          <cell r="CN54">
            <v>0</v>
          </cell>
          <cell r="CO54">
            <v>8150</v>
          </cell>
          <cell r="CQ54">
            <v>0</v>
          </cell>
          <cell r="CR54">
            <v>0</v>
          </cell>
          <cell r="CS54">
            <v>0</v>
          </cell>
          <cell r="CT54">
            <v>8150</v>
          </cell>
          <cell r="CV54">
            <v>0</v>
          </cell>
          <cell r="CW54">
            <v>0</v>
          </cell>
          <cell r="CX54">
            <v>0</v>
          </cell>
          <cell r="CY54">
            <v>8150</v>
          </cell>
          <cell r="DA54">
            <v>0</v>
          </cell>
          <cell r="DB54">
            <v>0</v>
          </cell>
          <cell r="DC54">
            <v>0</v>
          </cell>
          <cell r="DD54">
            <v>8150</v>
          </cell>
          <cell r="DF54">
            <v>0</v>
          </cell>
          <cell r="DG54">
            <v>0</v>
          </cell>
          <cell r="DH54">
            <v>0</v>
          </cell>
          <cell r="DI54">
            <v>8150</v>
          </cell>
          <cell r="DK54">
            <v>0</v>
          </cell>
          <cell r="DL54">
            <v>0</v>
          </cell>
          <cell r="DM54">
            <v>0</v>
          </cell>
          <cell r="DN54">
            <v>8150</v>
          </cell>
          <cell r="DP54">
            <v>0</v>
          </cell>
          <cell r="DQ54">
            <v>0</v>
          </cell>
          <cell r="DR54">
            <v>0</v>
          </cell>
          <cell r="DS54">
            <v>8150</v>
          </cell>
          <cell r="DU54">
            <v>0</v>
          </cell>
          <cell r="DV54">
            <v>0</v>
          </cell>
          <cell r="DW54">
            <v>0</v>
          </cell>
          <cell r="DX54">
            <v>8150</v>
          </cell>
          <cell r="DZ54">
            <v>0</v>
          </cell>
          <cell r="EA54">
            <v>0</v>
          </cell>
          <cell r="EB54">
            <v>0</v>
          </cell>
          <cell r="EC54">
            <v>8150</v>
          </cell>
          <cell r="EE54">
            <v>0</v>
          </cell>
          <cell r="EF54">
            <v>0</v>
          </cell>
          <cell r="EG54">
            <v>0</v>
          </cell>
          <cell r="EH54">
            <v>8150</v>
          </cell>
          <cell r="EI54">
            <v>2000</v>
          </cell>
          <cell r="EJ54">
            <v>0</v>
          </cell>
          <cell r="EK54">
            <v>0</v>
          </cell>
          <cell r="EL54">
            <v>0</v>
          </cell>
          <cell r="EM54">
            <v>6150</v>
          </cell>
          <cell r="EN54">
            <v>4000</v>
          </cell>
          <cell r="EO54">
            <v>0</v>
          </cell>
          <cell r="EP54">
            <v>0</v>
          </cell>
          <cell r="EQ54">
            <v>0</v>
          </cell>
          <cell r="ER54">
            <v>2150</v>
          </cell>
          <cell r="ES54">
            <v>400</v>
          </cell>
          <cell r="ET54">
            <v>0</v>
          </cell>
          <cell r="EU54">
            <v>0</v>
          </cell>
          <cell r="EV54">
            <v>0</v>
          </cell>
          <cell r="EW54">
            <v>1750</v>
          </cell>
          <cell r="EY54">
            <v>0</v>
          </cell>
          <cell r="EZ54">
            <v>0</v>
          </cell>
          <cell r="FA54">
            <v>0</v>
          </cell>
          <cell r="FB54">
            <v>1750</v>
          </cell>
          <cell r="FD54">
            <v>0</v>
          </cell>
          <cell r="FE54">
            <v>0</v>
          </cell>
          <cell r="FF54">
            <v>0</v>
          </cell>
          <cell r="FG54">
            <v>1750</v>
          </cell>
          <cell r="FI54">
            <v>0</v>
          </cell>
          <cell r="FJ54">
            <v>0</v>
          </cell>
          <cell r="FK54">
            <v>0</v>
          </cell>
          <cell r="FL54">
            <v>1750</v>
          </cell>
          <cell r="FN54">
            <v>0</v>
          </cell>
          <cell r="FO54">
            <v>0</v>
          </cell>
          <cell r="FP54">
            <v>0</v>
          </cell>
          <cell r="FQ54">
            <v>1750</v>
          </cell>
          <cell r="FS54">
            <v>0</v>
          </cell>
          <cell r="FT54">
            <v>0</v>
          </cell>
          <cell r="FU54">
            <v>0</v>
          </cell>
          <cell r="FV54">
            <v>1750</v>
          </cell>
          <cell r="FW54">
            <v>0</v>
          </cell>
          <cell r="FX54">
            <v>10000</v>
          </cell>
          <cell r="FY54">
            <v>0</v>
          </cell>
          <cell r="FZ54">
            <v>10000</v>
          </cell>
        </row>
        <row r="55">
          <cell r="A55" t="str">
            <v>0CZZB00110A</v>
          </cell>
          <cell r="B55">
            <v>2000</v>
          </cell>
          <cell r="C55">
            <v>672</v>
          </cell>
          <cell r="D55">
            <v>1500</v>
          </cell>
          <cell r="E55">
            <v>2000</v>
          </cell>
          <cell r="F55">
            <v>2000</v>
          </cell>
          <cell r="G55">
            <v>0</v>
          </cell>
          <cell r="H55">
            <v>1172</v>
          </cell>
          <cell r="I55">
            <v>26000</v>
          </cell>
          <cell r="J55">
            <v>26000</v>
          </cell>
          <cell r="K55">
            <v>26000</v>
          </cell>
          <cell r="L55">
            <v>0</v>
          </cell>
          <cell r="M55">
            <v>1172</v>
          </cell>
          <cell r="N55">
            <v>6500</v>
          </cell>
          <cell r="O55">
            <v>6000</v>
          </cell>
          <cell r="P55">
            <v>6000</v>
          </cell>
          <cell r="Q55">
            <v>0</v>
          </cell>
          <cell r="R55">
            <v>672</v>
          </cell>
          <cell r="S55">
            <v>6000</v>
          </cell>
          <cell r="T55">
            <v>6000</v>
          </cell>
          <cell r="U55">
            <v>6000</v>
          </cell>
          <cell r="V55">
            <v>0</v>
          </cell>
          <cell r="W55">
            <v>672</v>
          </cell>
          <cell r="X55">
            <v>6000</v>
          </cell>
          <cell r="Y55">
            <v>6000</v>
          </cell>
          <cell r="Z55">
            <v>6000</v>
          </cell>
          <cell r="AA55">
            <v>0</v>
          </cell>
          <cell r="AB55">
            <v>672</v>
          </cell>
          <cell r="AC55">
            <v>3000</v>
          </cell>
          <cell r="AD55">
            <v>4000</v>
          </cell>
          <cell r="AE55">
            <v>4000</v>
          </cell>
          <cell r="AF55">
            <v>0</v>
          </cell>
          <cell r="AG55">
            <v>1672</v>
          </cell>
          <cell r="AH55">
            <v>6000</v>
          </cell>
          <cell r="AI55">
            <v>6000</v>
          </cell>
          <cell r="AJ55">
            <v>6000</v>
          </cell>
          <cell r="AK55">
            <v>0</v>
          </cell>
          <cell r="AL55">
            <v>1672</v>
          </cell>
          <cell r="AM55">
            <v>6000</v>
          </cell>
          <cell r="AN55">
            <v>6000</v>
          </cell>
          <cell r="AO55">
            <v>6000</v>
          </cell>
          <cell r="AP55">
            <v>0</v>
          </cell>
          <cell r="AQ55">
            <v>1672</v>
          </cell>
          <cell r="AR55">
            <v>2000</v>
          </cell>
          <cell r="AS55">
            <v>2000</v>
          </cell>
          <cell r="AT55">
            <v>2000</v>
          </cell>
          <cell r="AU55">
            <v>0</v>
          </cell>
          <cell r="AV55">
            <v>1672</v>
          </cell>
          <cell r="AW55">
            <v>3000</v>
          </cell>
          <cell r="AX55">
            <v>2000</v>
          </cell>
          <cell r="AY55">
            <v>2000</v>
          </cell>
          <cell r="AZ55">
            <v>0</v>
          </cell>
          <cell r="BA55">
            <v>672</v>
          </cell>
          <cell r="BB55">
            <v>6500</v>
          </cell>
          <cell r="BC55">
            <v>6000</v>
          </cell>
          <cell r="BD55">
            <v>6000</v>
          </cell>
          <cell r="BE55">
            <v>0</v>
          </cell>
          <cell r="BF55">
            <v>172</v>
          </cell>
          <cell r="BG55">
            <v>26000</v>
          </cell>
          <cell r="BH55">
            <v>26000</v>
          </cell>
          <cell r="BI55">
            <v>26000</v>
          </cell>
          <cell r="BJ55">
            <v>0</v>
          </cell>
          <cell r="BK55">
            <v>172</v>
          </cell>
          <cell r="BL55">
            <v>13000</v>
          </cell>
          <cell r="BM55">
            <v>14000</v>
          </cell>
          <cell r="BN55">
            <v>14000</v>
          </cell>
          <cell r="BO55">
            <v>0</v>
          </cell>
          <cell r="BP55">
            <v>1172</v>
          </cell>
          <cell r="BQ55">
            <v>150</v>
          </cell>
          <cell r="BR55">
            <v>0</v>
          </cell>
          <cell r="BS55">
            <v>0</v>
          </cell>
          <cell r="BT55">
            <v>0</v>
          </cell>
          <cell r="BU55">
            <v>1022</v>
          </cell>
          <cell r="BV55">
            <v>2000</v>
          </cell>
          <cell r="BW55">
            <v>2000</v>
          </cell>
          <cell r="BX55">
            <v>2000</v>
          </cell>
          <cell r="BY55">
            <v>0</v>
          </cell>
          <cell r="BZ55">
            <v>1022</v>
          </cell>
          <cell r="CA55">
            <v>1000</v>
          </cell>
          <cell r="CB55">
            <v>0</v>
          </cell>
          <cell r="CC55">
            <v>0</v>
          </cell>
          <cell r="CD55">
            <v>0</v>
          </cell>
          <cell r="CE55">
            <v>22</v>
          </cell>
          <cell r="CF55">
            <v>2000</v>
          </cell>
          <cell r="CG55">
            <v>2000</v>
          </cell>
          <cell r="CH55">
            <v>2000</v>
          </cell>
          <cell r="CI55">
            <v>0</v>
          </cell>
          <cell r="CJ55">
            <v>22</v>
          </cell>
          <cell r="CK55">
            <v>12000</v>
          </cell>
          <cell r="CL55">
            <v>12000</v>
          </cell>
          <cell r="CM55">
            <v>12000</v>
          </cell>
          <cell r="CN55">
            <v>0</v>
          </cell>
          <cell r="CO55">
            <v>22</v>
          </cell>
          <cell r="CP55">
            <v>12000</v>
          </cell>
          <cell r="CQ55">
            <v>12000</v>
          </cell>
          <cell r="CR55">
            <v>12000</v>
          </cell>
          <cell r="CS55">
            <v>0</v>
          </cell>
          <cell r="CT55">
            <v>22</v>
          </cell>
          <cell r="CU55">
            <v>1392</v>
          </cell>
          <cell r="CV55">
            <v>2000</v>
          </cell>
          <cell r="CW55">
            <v>2000</v>
          </cell>
          <cell r="CX55">
            <v>0</v>
          </cell>
          <cell r="CY55">
            <v>630</v>
          </cell>
          <cell r="CZ55">
            <v>12000</v>
          </cell>
          <cell r="DA55">
            <v>12000</v>
          </cell>
          <cell r="DB55">
            <v>12000</v>
          </cell>
          <cell r="DC55">
            <v>0</v>
          </cell>
          <cell r="DD55">
            <v>630</v>
          </cell>
          <cell r="DE55">
            <v>8640</v>
          </cell>
          <cell r="DF55">
            <v>10000</v>
          </cell>
          <cell r="DG55">
            <v>10000</v>
          </cell>
          <cell r="DH55">
            <v>0</v>
          </cell>
          <cell r="DI55">
            <v>1990</v>
          </cell>
          <cell r="DJ55">
            <v>12000</v>
          </cell>
          <cell r="DK55">
            <v>12000</v>
          </cell>
          <cell r="DL55">
            <v>12000</v>
          </cell>
          <cell r="DM55">
            <v>0</v>
          </cell>
          <cell r="DN55">
            <v>1990</v>
          </cell>
          <cell r="DO55">
            <v>12000</v>
          </cell>
          <cell r="DP55">
            <v>12000</v>
          </cell>
          <cell r="DQ55">
            <v>12000</v>
          </cell>
          <cell r="DR55">
            <v>0</v>
          </cell>
          <cell r="DS55">
            <v>1990</v>
          </cell>
          <cell r="DT55">
            <v>12000</v>
          </cell>
          <cell r="DU55">
            <v>12000</v>
          </cell>
          <cell r="DV55">
            <v>12000</v>
          </cell>
          <cell r="DW55">
            <v>0</v>
          </cell>
          <cell r="DX55">
            <v>1990</v>
          </cell>
          <cell r="DY55">
            <v>12000</v>
          </cell>
          <cell r="DZ55">
            <v>12000</v>
          </cell>
          <cell r="EA55">
            <v>12000</v>
          </cell>
          <cell r="EB55">
            <v>0</v>
          </cell>
          <cell r="EC55">
            <v>1990</v>
          </cell>
          <cell r="ED55">
            <v>3504</v>
          </cell>
          <cell r="EE55">
            <v>2000</v>
          </cell>
          <cell r="EF55">
            <v>2000</v>
          </cell>
          <cell r="EG55">
            <v>0</v>
          </cell>
          <cell r="EH55">
            <v>486</v>
          </cell>
          <cell r="EI55">
            <v>2000</v>
          </cell>
          <cell r="EJ55">
            <v>2000</v>
          </cell>
          <cell r="EK55">
            <v>2000</v>
          </cell>
          <cell r="EL55">
            <v>0</v>
          </cell>
          <cell r="EM55">
            <v>486</v>
          </cell>
          <cell r="EN55">
            <v>4000</v>
          </cell>
          <cell r="EO55">
            <v>4000</v>
          </cell>
          <cell r="EP55">
            <v>4000</v>
          </cell>
          <cell r="EQ55">
            <v>0</v>
          </cell>
          <cell r="ER55">
            <v>486</v>
          </cell>
          <cell r="ES55">
            <v>400</v>
          </cell>
          <cell r="ET55">
            <v>0</v>
          </cell>
          <cell r="EU55">
            <v>0</v>
          </cell>
          <cell r="EV55">
            <v>0</v>
          </cell>
          <cell r="EW55">
            <v>86</v>
          </cell>
          <cell r="EX55">
            <v>12000</v>
          </cell>
          <cell r="EY55">
            <v>12000</v>
          </cell>
          <cell r="EZ55">
            <v>12000</v>
          </cell>
          <cell r="FA55">
            <v>0</v>
          </cell>
          <cell r="FB55">
            <v>86</v>
          </cell>
          <cell r="FC55">
            <v>600</v>
          </cell>
          <cell r="FD55">
            <v>2000</v>
          </cell>
          <cell r="FE55">
            <v>2000</v>
          </cell>
          <cell r="FF55">
            <v>0</v>
          </cell>
          <cell r="FG55">
            <v>1486</v>
          </cell>
          <cell r="FH55">
            <v>300</v>
          </cell>
          <cell r="FI55">
            <v>0</v>
          </cell>
          <cell r="FJ55">
            <v>0</v>
          </cell>
          <cell r="FK55">
            <v>0</v>
          </cell>
          <cell r="FL55">
            <v>1186</v>
          </cell>
          <cell r="FM55">
            <v>750</v>
          </cell>
          <cell r="FN55">
            <v>0</v>
          </cell>
          <cell r="FO55">
            <v>0</v>
          </cell>
          <cell r="FP55">
            <v>0</v>
          </cell>
          <cell r="FQ55">
            <v>436</v>
          </cell>
          <cell r="FR55">
            <v>4000</v>
          </cell>
          <cell r="FS55">
            <v>4000</v>
          </cell>
          <cell r="FT55">
            <v>4000</v>
          </cell>
          <cell r="FU55">
            <v>0</v>
          </cell>
          <cell r="FV55">
            <v>436</v>
          </cell>
          <cell r="FW55">
            <v>0</v>
          </cell>
          <cell r="FX55">
            <v>96000</v>
          </cell>
          <cell r="FY55">
            <v>92000</v>
          </cell>
          <cell r="FZ55">
            <v>188000</v>
          </cell>
        </row>
        <row r="56">
          <cell r="A56" t="str">
            <v>0DR050008AA</v>
          </cell>
          <cell r="B56">
            <v>3000</v>
          </cell>
          <cell r="C56">
            <v>1945</v>
          </cell>
          <cell r="D56">
            <v>1500</v>
          </cell>
          <cell r="E56">
            <v>0</v>
          </cell>
          <cell r="F56">
            <v>0</v>
          </cell>
          <cell r="G56">
            <v>0</v>
          </cell>
          <cell r="H56">
            <v>445</v>
          </cell>
          <cell r="I56">
            <v>10000</v>
          </cell>
          <cell r="J56">
            <v>12000</v>
          </cell>
          <cell r="K56">
            <v>12000</v>
          </cell>
          <cell r="L56">
            <v>0</v>
          </cell>
          <cell r="M56">
            <v>2445</v>
          </cell>
          <cell r="N56">
            <v>2500</v>
          </cell>
          <cell r="O56">
            <v>3000</v>
          </cell>
          <cell r="P56">
            <v>3000</v>
          </cell>
          <cell r="Q56">
            <v>0</v>
          </cell>
          <cell r="R56">
            <v>2945</v>
          </cell>
          <cell r="S56">
            <v>6000</v>
          </cell>
          <cell r="T56">
            <v>6000</v>
          </cell>
          <cell r="U56">
            <v>6000</v>
          </cell>
          <cell r="V56">
            <v>0</v>
          </cell>
          <cell r="W56">
            <v>2945</v>
          </cell>
          <cell r="X56">
            <v>6000</v>
          </cell>
          <cell r="Y56">
            <v>6000</v>
          </cell>
          <cell r="Z56">
            <v>6000</v>
          </cell>
          <cell r="AA56">
            <v>0</v>
          </cell>
          <cell r="AB56">
            <v>2945</v>
          </cell>
          <cell r="AC56">
            <v>3000</v>
          </cell>
          <cell r="AD56">
            <v>3000</v>
          </cell>
          <cell r="AE56">
            <v>3000</v>
          </cell>
          <cell r="AF56">
            <v>0</v>
          </cell>
          <cell r="AG56">
            <v>2945</v>
          </cell>
          <cell r="AH56">
            <v>6000</v>
          </cell>
          <cell r="AI56">
            <v>6000</v>
          </cell>
          <cell r="AJ56">
            <v>6000</v>
          </cell>
          <cell r="AK56">
            <v>0</v>
          </cell>
          <cell r="AL56">
            <v>2945</v>
          </cell>
          <cell r="AM56">
            <v>6000</v>
          </cell>
          <cell r="AN56">
            <v>6000</v>
          </cell>
          <cell r="AO56">
            <v>6000</v>
          </cell>
          <cell r="AP56">
            <v>0</v>
          </cell>
          <cell r="AQ56">
            <v>2945</v>
          </cell>
          <cell r="AR56">
            <v>2000</v>
          </cell>
          <cell r="AS56">
            <v>0</v>
          </cell>
          <cell r="AT56">
            <v>0</v>
          </cell>
          <cell r="AU56">
            <v>0</v>
          </cell>
          <cell r="AV56">
            <v>945</v>
          </cell>
          <cell r="AW56">
            <v>3000</v>
          </cell>
          <cell r="AX56">
            <v>3000</v>
          </cell>
          <cell r="AY56">
            <v>3000</v>
          </cell>
          <cell r="AZ56">
            <v>0</v>
          </cell>
          <cell r="BA56">
            <v>945</v>
          </cell>
          <cell r="BB56">
            <v>2500</v>
          </cell>
          <cell r="BC56">
            <v>3000</v>
          </cell>
          <cell r="BD56">
            <v>3000</v>
          </cell>
          <cell r="BE56">
            <v>0</v>
          </cell>
          <cell r="BF56">
            <v>1445</v>
          </cell>
          <cell r="BG56">
            <v>10000</v>
          </cell>
          <cell r="BH56">
            <v>9000</v>
          </cell>
          <cell r="BI56">
            <v>9000</v>
          </cell>
          <cell r="BJ56">
            <v>0</v>
          </cell>
          <cell r="BK56">
            <v>445</v>
          </cell>
          <cell r="BL56">
            <v>5000</v>
          </cell>
          <cell r="BM56">
            <v>6000</v>
          </cell>
          <cell r="BN56">
            <v>6000</v>
          </cell>
          <cell r="BO56">
            <v>0</v>
          </cell>
          <cell r="BP56">
            <v>1445</v>
          </cell>
          <cell r="BQ56">
            <v>75</v>
          </cell>
          <cell r="BR56">
            <v>0</v>
          </cell>
          <cell r="BS56">
            <v>0</v>
          </cell>
          <cell r="BT56">
            <v>0</v>
          </cell>
          <cell r="BU56">
            <v>1370</v>
          </cell>
          <cell r="BV56">
            <v>1000</v>
          </cell>
          <cell r="BW56">
            <v>0</v>
          </cell>
          <cell r="BX56">
            <v>0</v>
          </cell>
          <cell r="BY56">
            <v>0</v>
          </cell>
          <cell r="BZ56">
            <v>370</v>
          </cell>
          <cell r="CA56">
            <v>1000</v>
          </cell>
          <cell r="CB56">
            <v>3000</v>
          </cell>
          <cell r="CC56">
            <v>3000</v>
          </cell>
          <cell r="CD56">
            <v>0</v>
          </cell>
          <cell r="CE56">
            <v>2370</v>
          </cell>
          <cell r="CF56">
            <v>1000</v>
          </cell>
          <cell r="CG56">
            <v>0</v>
          </cell>
          <cell r="CH56">
            <v>0</v>
          </cell>
          <cell r="CI56">
            <v>0</v>
          </cell>
          <cell r="CJ56">
            <v>1370</v>
          </cell>
          <cell r="CK56">
            <v>6000</v>
          </cell>
          <cell r="CL56">
            <v>6000</v>
          </cell>
          <cell r="CM56">
            <v>6000</v>
          </cell>
          <cell r="CN56">
            <v>0</v>
          </cell>
          <cell r="CO56">
            <v>1370</v>
          </cell>
          <cell r="CP56">
            <v>6000</v>
          </cell>
          <cell r="CQ56">
            <v>6000</v>
          </cell>
          <cell r="CR56">
            <v>6000</v>
          </cell>
          <cell r="CS56">
            <v>0</v>
          </cell>
          <cell r="CT56">
            <v>1370</v>
          </cell>
          <cell r="CU56">
            <v>696</v>
          </cell>
          <cell r="CV56">
            <v>0</v>
          </cell>
          <cell r="CW56">
            <v>0</v>
          </cell>
          <cell r="CX56">
            <v>0</v>
          </cell>
          <cell r="CY56">
            <v>674</v>
          </cell>
          <cell r="CZ56">
            <v>6000</v>
          </cell>
          <cell r="DA56">
            <v>6000</v>
          </cell>
          <cell r="DB56">
            <v>6000</v>
          </cell>
          <cell r="DC56">
            <v>0</v>
          </cell>
          <cell r="DD56">
            <v>674</v>
          </cell>
          <cell r="DE56">
            <v>4320</v>
          </cell>
          <cell r="DF56">
            <v>6000</v>
          </cell>
          <cell r="DG56">
            <v>6000</v>
          </cell>
          <cell r="DH56">
            <v>0</v>
          </cell>
          <cell r="DI56">
            <v>2354</v>
          </cell>
          <cell r="DJ56">
            <v>6000</v>
          </cell>
          <cell r="DK56">
            <v>6000</v>
          </cell>
          <cell r="DL56">
            <v>6000</v>
          </cell>
          <cell r="DM56">
            <v>0</v>
          </cell>
          <cell r="DN56">
            <v>2354</v>
          </cell>
          <cell r="DO56">
            <v>6000</v>
          </cell>
          <cell r="DP56">
            <v>6000</v>
          </cell>
          <cell r="DQ56">
            <v>6000</v>
          </cell>
          <cell r="DR56">
            <v>0</v>
          </cell>
          <cell r="DS56">
            <v>2354</v>
          </cell>
          <cell r="DT56">
            <v>6000</v>
          </cell>
          <cell r="DU56">
            <v>6000</v>
          </cell>
          <cell r="DV56">
            <v>6000</v>
          </cell>
          <cell r="DW56">
            <v>0</v>
          </cell>
          <cell r="DX56">
            <v>2354</v>
          </cell>
          <cell r="DY56">
            <v>6000</v>
          </cell>
          <cell r="DZ56">
            <v>6000</v>
          </cell>
          <cell r="EA56">
            <v>6000</v>
          </cell>
          <cell r="EB56">
            <v>0</v>
          </cell>
          <cell r="EC56">
            <v>2354</v>
          </cell>
          <cell r="ED56">
            <v>1752</v>
          </cell>
          <cell r="EE56">
            <v>0</v>
          </cell>
          <cell r="EF56">
            <v>0</v>
          </cell>
          <cell r="EG56">
            <v>0</v>
          </cell>
          <cell r="EH56">
            <v>602</v>
          </cell>
          <cell r="EI56">
            <v>2000</v>
          </cell>
          <cell r="EJ56">
            <v>3000</v>
          </cell>
          <cell r="EK56">
            <v>3000</v>
          </cell>
          <cell r="EL56">
            <v>0</v>
          </cell>
          <cell r="EM56">
            <v>1602</v>
          </cell>
          <cell r="EN56">
            <v>4000</v>
          </cell>
          <cell r="EO56">
            <v>3000</v>
          </cell>
          <cell r="EP56">
            <v>3000</v>
          </cell>
          <cell r="EQ56">
            <v>0</v>
          </cell>
          <cell r="ER56">
            <v>602</v>
          </cell>
          <cell r="ES56">
            <v>400</v>
          </cell>
          <cell r="ET56">
            <v>0</v>
          </cell>
          <cell r="EU56">
            <v>0</v>
          </cell>
          <cell r="EV56">
            <v>0</v>
          </cell>
          <cell r="EW56">
            <v>202</v>
          </cell>
          <cell r="EX56">
            <v>6000</v>
          </cell>
          <cell r="EY56">
            <v>6000</v>
          </cell>
          <cell r="EZ56">
            <v>6000</v>
          </cell>
          <cell r="FA56">
            <v>0</v>
          </cell>
          <cell r="FB56">
            <v>202</v>
          </cell>
          <cell r="FC56">
            <v>300</v>
          </cell>
          <cell r="FD56">
            <v>3000</v>
          </cell>
          <cell r="FE56">
            <v>3000</v>
          </cell>
          <cell r="FF56">
            <v>0</v>
          </cell>
          <cell r="FG56">
            <v>2902</v>
          </cell>
          <cell r="FH56">
            <v>150</v>
          </cell>
          <cell r="FI56">
            <v>0</v>
          </cell>
          <cell r="FJ56">
            <v>0</v>
          </cell>
          <cell r="FK56">
            <v>0</v>
          </cell>
          <cell r="FL56">
            <v>2752</v>
          </cell>
          <cell r="FM56">
            <v>750</v>
          </cell>
          <cell r="FN56">
            <v>0</v>
          </cell>
          <cell r="FO56">
            <v>0</v>
          </cell>
          <cell r="FP56">
            <v>0</v>
          </cell>
          <cell r="FQ56">
            <v>2002</v>
          </cell>
          <cell r="FR56">
            <v>2000</v>
          </cell>
          <cell r="FS56">
            <v>0</v>
          </cell>
          <cell r="FT56">
            <v>0</v>
          </cell>
          <cell r="FU56">
            <v>0</v>
          </cell>
          <cell r="FV56">
            <v>2</v>
          </cell>
          <cell r="FW56">
            <v>0</v>
          </cell>
          <cell r="FX56">
            <v>54000</v>
          </cell>
          <cell r="FY56">
            <v>51000</v>
          </cell>
          <cell r="FZ56">
            <v>105000</v>
          </cell>
        </row>
        <row r="57">
          <cell r="A57" t="str">
            <v>0DSGD00038A</v>
          </cell>
          <cell r="B57">
            <v>3000</v>
          </cell>
          <cell r="C57">
            <v>100</v>
          </cell>
          <cell r="E57">
            <v>0</v>
          </cell>
          <cell r="F57">
            <v>0</v>
          </cell>
          <cell r="G57">
            <v>0</v>
          </cell>
          <cell r="H57">
            <v>100</v>
          </cell>
          <cell r="I57">
            <v>8000</v>
          </cell>
          <cell r="J57">
            <v>9000</v>
          </cell>
          <cell r="K57">
            <v>9000</v>
          </cell>
          <cell r="L57">
            <v>0</v>
          </cell>
          <cell r="M57">
            <v>1100</v>
          </cell>
          <cell r="N57">
            <v>2000</v>
          </cell>
          <cell r="O57">
            <v>3000</v>
          </cell>
          <cell r="P57">
            <v>3000</v>
          </cell>
          <cell r="Q57">
            <v>0</v>
          </cell>
          <cell r="R57">
            <v>2100</v>
          </cell>
          <cell r="T57">
            <v>0</v>
          </cell>
          <cell r="U57">
            <v>0</v>
          </cell>
          <cell r="V57">
            <v>0</v>
          </cell>
          <cell r="W57">
            <v>2100</v>
          </cell>
          <cell r="Y57">
            <v>0</v>
          </cell>
          <cell r="Z57">
            <v>0</v>
          </cell>
          <cell r="AA57">
            <v>0</v>
          </cell>
          <cell r="AB57">
            <v>2100</v>
          </cell>
          <cell r="AD57">
            <v>0</v>
          </cell>
          <cell r="AE57">
            <v>0</v>
          </cell>
          <cell r="AF57">
            <v>0</v>
          </cell>
          <cell r="AG57">
            <v>2100</v>
          </cell>
          <cell r="AI57">
            <v>0</v>
          </cell>
          <cell r="AJ57">
            <v>0</v>
          </cell>
          <cell r="AK57">
            <v>0</v>
          </cell>
          <cell r="AL57">
            <v>2100</v>
          </cell>
          <cell r="AN57">
            <v>0</v>
          </cell>
          <cell r="AO57">
            <v>0</v>
          </cell>
          <cell r="AP57">
            <v>0</v>
          </cell>
          <cell r="AQ57">
            <v>2100</v>
          </cell>
          <cell r="AR57">
            <v>1000</v>
          </cell>
          <cell r="AS57">
            <v>0</v>
          </cell>
          <cell r="AT57">
            <v>0</v>
          </cell>
          <cell r="AU57">
            <v>0</v>
          </cell>
          <cell r="AV57">
            <v>1100</v>
          </cell>
          <cell r="AX57">
            <v>0</v>
          </cell>
          <cell r="AY57">
            <v>0</v>
          </cell>
          <cell r="AZ57">
            <v>0</v>
          </cell>
          <cell r="BA57">
            <v>1100</v>
          </cell>
          <cell r="BB57">
            <v>2000</v>
          </cell>
          <cell r="BC57">
            <v>3000</v>
          </cell>
          <cell r="BD57">
            <v>3000</v>
          </cell>
          <cell r="BE57">
            <v>0</v>
          </cell>
          <cell r="BF57">
            <v>2100</v>
          </cell>
          <cell r="BG57">
            <v>8000</v>
          </cell>
          <cell r="BH57">
            <v>6000</v>
          </cell>
          <cell r="BI57">
            <v>6000</v>
          </cell>
          <cell r="BJ57">
            <v>0</v>
          </cell>
          <cell r="BK57">
            <v>100</v>
          </cell>
          <cell r="BL57">
            <v>4000</v>
          </cell>
          <cell r="BM57">
            <v>6000</v>
          </cell>
          <cell r="BN57">
            <v>6000</v>
          </cell>
          <cell r="BO57">
            <v>0</v>
          </cell>
          <cell r="BP57">
            <v>2100</v>
          </cell>
          <cell r="BR57">
            <v>0</v>
          </cell>
          <cell r="BS57">
            <v>0</v>
          </cell>
          <cell r="BT57">
            <v>0</v>
          </cell>
          <cell r="BU57">
            <v>2100</v>
          </cell>
          <cell r="BW57">
            <v>0</v>
          </cell>
          <cell r="BX57">
            <v>0</v>
          </cell>
          <cell r="BY57">
            <v>0</v>
          </cell>
          <cell r="BZ57">
            <v>2100</v>
          </cell>
          <cell r="CA57">
            <v>500</v>
          </cell>
          <cell r="CB57">
            <v>0</v>
          </cell>
          <cell r="CC57">
            <v>0</v>
          </cell>
          <cell r="CD57">
            <v>0</v>
          </cell>
          <cell r="CE57">
            <v>1600</v>
          </cell>
          <cell r="CG57">
            <v>0</v>
          </cell>
          <cell r="CH57">
            <v>0</v>
          </cell>
          <cell r="CI57">
            <v>0</v>
          </cell>
          <cell r="CJ57">
            <v>1600</v>
          </cell>
          <cell r="CL57">
            <v>0</v>
          </cell>
          <cell r="CM57">
            <v>0</v>
          </cell>
          <cell r="CN57">
            <v>0</v>
          </cell>
          <cell r="CO57">
            <v>1600</v>
          </cell>
          <cell r="CQ57">
            <v>0</v>
          </cell>
          <cell r="CR57">
            <v>0</v>
          </cell>
          <cell r="CS57">
            <v>0</v>
          </cell>
          <cell r="CT57">
            <v>1600</v>
          </cell>
          <cell r="CV57">
            <v>0</v>
          </cell>
          <cell r="CW57">
            <v>0</v>
          </cell>
          <cell r="CX57">
            <v>0</v>
          </cell>
          <cell r="CY57">
            <v>1600</v>
          </cell>
          <cell r="DA57">
            <v>0</v>
          </cell>
          <cell r="DB57">
            <v>0</v>
          </cell>
          <cell r="DC57">
            <v>0</v>
          </cell>
          <cell r="DD57">
            <v>1600</v>
          </cell>
          <cell r="DF57">
            <v>0</v>
          </cell>
          <cell r="DG57">
            <v>0</v>
          </cell>
          <cell r="DH57">
            <v>0</v>
          </cell>
          <cell r="DI57">
            <v>1600</v>
          </cell>
          <cell r="DK57">
            <v>0</v>
          </cell>
          <cell r="DL57">
            <v>0</v>
          </cell>
          <cell r="DM57">
            <v>0</v>
          </cell>
          <cell r="DN57">
            <v>1600</v>
          </cell>
          <cell r="DP57">
            <v>0</v>
          </cell>
          <cell r="DQ57">
            <v>0</v>
          </cell>
          <cell r="DR57">
            <v>0</v>
          </cell>
          <cell r="DS57">
            <v>1600</v>
          </cell>
          <cell r="DU57">
            <v>0</v>
          </cell>
          <cell r="DV57">
            <v>0</v>
          </cell>
          <cell r="DW57">
            <v>0</v>
          </cell>
          <cell r="DX57">
            <v>1600</v>
          </cell>
          <cell r="DZ57">
            <v>0</v>
          </cell>
          <cell r="EA57">
            <v>0</v>
          </cell>
          <cell r="EB57">
            <v>0</v>
          </cell>
          <cell r="EC57">
            <v>1600</v>
          </cell>
          <cell r="EE57">
            <v>0</v>
          </cell>
          <cell r="EF57">
            <v>0</v>
          </cell>
          <cell r="EG57">
            <v>0</v>
          </cell>
          <cell r="EH57">
            <v>1600</v>
          </cell>
          <cell r="EI57">
            <v>1000</v>
          </cell>
          <cell r="EJ57">
            <v>0</v>
          </cell>
          <cell r="EK57">
            <v>0</v>
          </cell>
          <cell r="EL57">
            <v>0</v>
          </cell>
          <cell r="EM57">
            <v>600</v>
          </cell>
          <cell r="EN57">
            <v>2000</v>
          </cell>
          <cell r="EO57">
            <v>3000</v>
          </cell>
          <cell r="EP57">
            <v>3000</v>
          </cell>
          <cell r="EQ57">
            <v>0</v>
          </cell>
          <cell r="ER57">
            <v>1600</v>
          </cell>
          <cell r="ES57">
            <v>200</v>
          </cell>
          <cell r="ET57">
            <v>0</v>
          </cell>
          <cell r="EU57">
            <v>0</v>
          </cell>
          <cell r="EV57">
            <v>0</v>
          </cell>
          <cell r="EW57">
            <v>1400</v>
          </cell>
          <cell r="EY57">
            <v>0</v>
          </cell>
          <cell r="EZ57">
            <v>0</v>
          </cell>
          <cell r="FA57">
            <v>0</v>
          </cell>
          <cell r="FB57">
            <v>1400</v>
          </cell>
          <cell r="FD57">
            <v>0</v>
          </cell>
          <cell r="FE57">
            <v>0</v>
          </cell>
          <cell r="FF57">
            <v>0</v>
          </cell>
          <cell r="FG57">
            <v>1400</v>
          </cell>
          <cell r="FI57">
            <v>0</v>
          </cell>
          <cell r="FJ57">
            <v>0</v>
          </cell>
          <cell r="FK57">
            <v>0</v>
          </cell>
          <cell r="FL57">
            <v>1400</v>
          </cell>
          <cell r="FN57">
            <v>0</v>
          </cell>
          <cell r="FO57">
            <v>0</v>
          </cell>
          <cell r="FP57">
            <v>0</v>
          </cell>
          <cell r="FQ57">
            <v>1400</v>
          </cell>
          <cell r="FS57">
            <v>0</v>
          </cell>
          <cell r="FT57">
            <v>0</v>
          </cell>
          <cell r="FU57">
            <v>0</v>
          </cell>
          <cell r="FV57">
            <v>1400</v>
          </cell>
          <cell r="FW57">
            <v>0</v>
          </cell>
          <cell r="FX57">
            <v>9000</v>
          </cell>
          <cell r="FY57">
            <v>21000</v>
          </cell>
          <cell r="FZ57">
            <v>30000</v>
          </cell>
        </row>
        <row r="58">
          <cell r="A58" t="str">
            <v>0DZ560009DA</v>
          </cell>
          <cell r="B58">
            <v>3000</v>
          </cell>
          <cell r="C58">
            <v>700</v>
          </cell>
          <cell r="E58">
            <v>0</v>
          </cell>
          <cell r="F58">
            <v>0</v>
          </cell>
          <cell r="G58">
            <v>0</v>
          </cell>
          <cell r="H58">
            <v>700</v>
          </cell>
          <cell r="J58">
            <v>0</v>
          </cell>
          <cell r="K58">
            <v>0</v>
          </cell>
          <cell r="L58">
            <v>0</v>
          </cell>
          <cell r="M58">
            <v>700</v>
          </cell>
          <cell r="O58">
            <v>0</v>
          </cell>
          <cell r="P58">
            <v>0</v>
          </cell>
          <cell r="Q58">
            <v>0</v>
          </cell>
          <cell r="R58">
            <v>700</v>
          </cell>
          <cell r="T58">
            <v>0</v>
          </cell>
          <cell r="U58">
            <v>0</v>
          </cell>
          <cell r="V58">
            <v>0</v>
          </cell>
          <cell r="W58">
            <v>700</v>
          </cell>
          <cell r="Y58">
            <v>0</v>
          </cell>
          <cell r="Z58">
            <v>0</v>
          </cell>
          <cell r="AA58">
            <v>0</v>
          </cell>
          <cell r="AB58">
            <v>700</v>
          </cell>
          <cell r="AD58">
            <v>0</v>
          </cell>
          <cell r="AE58">
            <v>0</v>
          </cell>
          <cell r="AF58">
            <v>0</v>
          </cell>
          <cell r="AG58">
            <v>700</v>
          </cell>
          <cell r="AI58">
            <v>0</v>
          </cell>
          <cell r="AJ58">
            <v>0</v>
          </cell>
          <cell r="AK58">
            <v>0</v>
          </cell>
          <cell r="AL58">
            <v>700</v>
          </cell>
          <cell r="AN58">
            <v>0</v>
          </cell>
          <cell r="AO58">
            <v>0</v>
          </cell>
          <cell r="AP58">
            <v>0</v>
          </cell>
          <cell r="AQ58">
            <v>700</v>
          </cell>
          <cell r="AS58">
            <v>0</v>
          </cell>
          <cell r="AT58">
            <v>0</v>
          </cell>
          <cell r="AU58">
            <v>0</v>
          </cell>
          <cell r="AV58">
            <v>700</v>
          </cell>
          <cell r="AX58">
            <v>0</v>
          </cell>
          <cell r="AY58">
            <v>0</v>
          </cell>
          <cell r="AZ58">
            <v>0</v>
          </cell>
          <cell r="BA58">
            <v>700</v>
          </cell>
          <cell r="BC58">
            <v>0</v>
          </cell>
          <cell r="BD58">
            <v>0</v>
          </cell>
          <cell r="BE58">
            <v>0</v>
          </cell>
          <cell r="BF58">
            <v>700</v>
          </cell>
          <cell r="BH58">
            <v>0</v>
          </cell>
          <cell r="BI58">
            <v>0</v>
          </cell>
          <cell r="BJ58">
            <v>0</v>
          </cell>
          <cell r="BK58">
            <v>700</v>
          </cell>
          <cell r="BM58">
            <v>0</v>
          </cell>
          <cell r="BN58">
            <v>0</v>
          </cell>
          <cell r="BO58">
            <v>0</v>
          </cell>
          <cell r="BP58">
            <v>700</v>
          </cell>
          <cell r="BR58">
            <v>0</v>
          </cell>
          <cell r="BS58">
            <v>0</v>
          </cell>
          <cell r="BT58">
            <v>0</v>
          </cell>
          <cell r="BU58">
            <v>700</v>
          </cell>
          <cell r="BV58">
            <v>2000</v>
          </cell>
          <cell r="BW58">
            <v>3000</v>
          </cell>
          <cell r="BX58">
            <v>3000</v>
          </cell>
          <cell r="BY58">
            <v>0</v>
          </cell>
          <cell r="BZ58">
            <v>1700</v>
          </cell>
          <cell r="CB58">
            <v>0</v>
          </cell>
          <cell r="CC58">
            <v>0</v>
          </cell>
          <cell r="CD58">
            <v>0</v>
          </cell>
          <cell r="CE58">
            <v>1700</v>
          </cell>
          <cell r="CF58">
            <v>2000</v>
          </cell>
          <cell r="CG58">
            <v>3000</v>
          </cell>
          <cell r="CH58">
            <v>3000</v>
          </cell>
          <cell r="CI58">
            <v>0</v>
          </cell>
          <cell r="CJ58">
            <v>2700</v>
          </cell>
          <cell r="CL58">
            <v>0</v>
          </cell>
          <cell r="CM58">
            <v>0</v>
          </cell>
          <cell r="CN58">
            <v>0</v>
          </cell>
          <cell r="CO58">
            <v>2700</v>
          </cell>
          <cell r="CQ58">
            <v>0</v>
          </cell>
          <cell r="CR58">
            <v>0</v>
          </cell>
          <cell r="CS58">
            <v>0</v>
          </cell>
          <cell r="CT58">
            <v>2700</v>
          </cell>
          <cell r="CV58">
            <v>0</v>
          </cell>
          <cell r="CW58">
            <v>0</v>
          </cell>
          <cell r="CX58">
            <v>0</v>
          </cell>
          <cell r="CY58">
            <v>2700</v>
          </cell>
          <cell r="DA58">
            <v>0</v>
          </cell>
          <cell r="DB58">
            <v>0</v>
          </cell>
          <cell r="DC58">
            <v>0</v>
          </cell>
          <cell r="DD58">
            <v>2700</v>
          </cell>
          <cell r="DF58">
            <v>0</v>
          </cell>
          <cell r="DG58">
            <v>0</v>
          </cell>
          <cell r="DH58">
            <v>0</v>
          </cell>
          <cell r="DI58">
            <v>2700</v>
          </cell>
          <cell r="DK58">
            <v>0</v>
          </cell>
          <cell r="DL58">
            <v>0</v>
          </cell>
          <cell r="DM58">
            <v>0</v>
          </cell>
          <cell r="DN58">
            <v>2700</v>
          </cell>
          <cell r="DP58">
            <v>0</v>
          </cell>
          <cell r="DQ58">
            <v>0</v>
          </cell>
          <cell r="DR58">
            <v>0</v>
          </cell>
          <cell r="DS58">
            <v>2700</v>
          </cell>
          <cell r="DU58">
            <v>0</v>
          </cell>
          <cell r="DV58">
            <v>0</v>
          </cell>
          <cell r="DW58">
            <v>0</v>
          </cell>
          <cell r="DX58">
            <v>2700</v>
          </cell>
          <cell r="DZ58">
            <v>0</v>
          </cell>
          <cell r="EA58">
            <v>0</v>
          </cell>
          <cell r="EB58">
            <v>0</v>
          </cell>
          <cell r="EC58">
            <v>2700</v>
          </cell>
          <cell r="EE58">
            <v>0</v>
          </cell>
          <cell r="EF58">
            <v>0</v>
          </cell>
          <cell r="EG58">
            <v>0</v>
          </cell>
          <cell r="EH58">
            <v>2700</v>
          </cell>
          <cell r="EJ58">
            <v>0</v>
          </cell>
          <cell r="EK58">
            <v>0</v>
          </cell>
          <cell r="EL58">
            <v>0</v>
          </cell>
          <cell r="EM58">
            <v>2700</v>
          </cell>
          <cell r="EO58">
            <v>0</v>
          </cell>
          <cell r="EP58">
            <v>0</v>
          </cell>
          <cell r="EQ58">
            <v>0</v>
          </cell>
          <cell r="ER58">
            <v>2700</v>
          </cell>
          <cell r="ET58">
            <v>0</v>
          </cell>
          <cell r="EU58">
            <v>0</v>
          </cell>
          <cell r="EV58">
            <v>0</v>
          </cell>
          <cell r="EW58">
            <v>2700</v>
          </cell>
          <cell r="EY58">
            <v>0</v>
          </cell>
          <cell r="EZ58">
            <v>0</v>
          </cell>
          <cell r="FA58">
            <v>0</v>
          </cell>
          <cell r="FB58">
            <v>2700</v>
          </cell>
          <cell r="FC58">
            <v>600</v>
          </cell>
          <cell r="FD58">
            <v>0</v>
          </cell>
          <cell r="FE58">
            <v>0</v>
          </cell>
          <cell r="FF58">
            <v>0</v>
          </cell>
          <cell r="FG58">
            <v>2100</v>
          </cell>
          <cell r="FI58">
            <v>0</v>
          </cell>
          <cell r="FJ58">
            <v>0</v>
          </cell>
          <cell r="FK58">
            <v>0</v>
          </cell>
          <cell r="FL58">
            <v>2100</v>
          </cell>
          <cell r="FN58">
            <v>0</v>
          </cell>
          <cell r="FO58">
            <v>0</v>
          </cell>
          <cell r="FP58">
            <v>0</v>
          </cell>
          <cell r="FQ58">
            <v>2100</v>
          </cell>
          <cell r="FR58">
            <v>4000</v>
          </cell>
          <cell r="FS58">
            <v>3000</v>
          </cell>
          <cell r="FT58">
            <v>3000</v>
          </cell>
          <cell r="FU58">
            <v>0</v>
          </cell>
          <cell r="FV58">
            <v>1100</v>
          </cell>
          <cell r="FW58">
            <v>0</v>
          </cell>
          <cell r="FX58">
            <v>9000</v>
          </cell>
          <cell r="FY58">
            <v>0</v>
          </cell>
          <cell r="FZ58">
            <v>9000</v>
          </cell>
        </row>
        <row r="59">
          <cell r="A59" t="str">
            <v>0ISTLPH061A</v>
          </cell>
          <cell r="B59">
            <v>3000</v>
          </cell>
          <cell r="C59">
            <v>115</v>
          </cell>
          <cell r="D59">
            <v>500</v>
          </cell>
          <cell r="E59">
            <v>3000</v>
          </cell>
          <cell r="F59">
            <v>3000</v>
          </cell>
          <cell r="G59">
            <v>0</v>
          </cell>
          <cell r="H59">
            <v>2615</v>
          </cell>
          <cell r="J59">
            <v>0</v>
          </cell>
          <cell r="K59">
            <v>0</v>
          </cell>
          <cell r="L59">
            <v>0</v>
          </cell>
          <cell r="M59">
            <v>2615</v>
          </cell>
          <cell r="O59">
            <v>0</v>
          </cell>
          <cell r="P59">
            <v>0</v>
          </cell>
          <cell r="Q59">
            <v>0</v>
          </cell>
          <cell r="R59">
            <v>2615</v>
          </cell>
          <cell r="S59">
            <v>2000</v>
          </cell>
          <cell r="T59">
            <v>0</v>
          </cell>
          <cell r="U59">
            <v>0</v>
          </cell>
          <cell r="V59">
            <v>0</v>
          </cell>
          <cell r="W59">
            <v>615</v>
          </cell>
          <cell r="X59">
            <v>2000</v>
          </cell>
          <cell r="Y59">
            <v>3000</v>
          </cell>
          <cell r="Z59">
            <v>3000</v>
          </cell>
          <cell r="AA59">
            <v>0</v>
          </cell>
          <cell r="AB59">
            <v>1615</v>
          </cell>
          <cell r="AC59">
            <v>1000</v>
          </cell>
          <cell r="AD59">
            <v>0</v>
          </cell>
          <cell r="AE59">
            <v>0</v>
          </cell>
          <cell r="AF59">
            <v>0</v>
          </cell>
          <cell r="AG59">
            <v>615</v>
          </cell>
          <cell r="AH59">
            <v>2000</v>
          </cell>
          <cell r="AI59">
            <v>3000</v>
          </cell>
          <cell r="AJ59">
            <v>3000</v>
          </cell>
          <cell r="AK59">
            <v>0</v>
          </cell>
          <cell r="AL59">
            <v>1615</v>
          </cell>
          <cell r="AM59">
            <v>2000</v>
          </cell>
          <cell r="AN59">
            <v>3000</v>
          </cell>
          <cell r="AO59">
            <v>3000</v>
          </cell>
          <cell r="AP59">
            <v>0</v>
          </cell>
          <cell r="AQ59">
            <v>2615</v>
          </cell>
          <cell r="AS59">
            <v>0</v>
          </cell>
          <cell r="AT59">
            <v>0</v>
          </cell>
          <cell r="AU59">
            <v>0</v>
          </cell>
          <cell r="AV59">
            <v>2615</v>
          </cell>
          <cell r="AW59">
            <v>1000</v>
          </cell>
          <cell r="AX59">
            <v>0</v>
          </cell>
          <cell r="AY59">
            <v>0</v>
          </cell>
          <cell r="AZ59">
            <v>0</v>
          </cell>
          <cell r="BA59">
            <v>1615</v>
          </cell>
          <cell r="BC59">
            <v>0</v>
          </cell>
          <cell r="BD59">
            <v>0</v>
          </cell>
          <cell r="BE59">
            <v>0</v>
          </cell>
          <cell r="BF59">
            <v>1615</v>
          </cell>
          <cell r="BH59">
            <v>0</v>
          </cell>
          <cell r="BI59">
            <v>0</v>
          </cell>
          <cell r="BJ59">
            <v>0</v>
          </cell>
          <cell r="BK59">
            <v>1615</v>
          </cell>
          <cell r="BM59">
            <v>0</v>
          </cell>
          <cell r="BN59">
            <v>0</v>
          </cell>
          <cell r="BO59">
            <v>0</v>
          </cell>
          <cell r="BP59">
            <v>1615</v>
          </cell>
          <cell r="BQ59">
            <v>25</v>
          </cell>
          <cell r="BR59">
            <v>0</v>
          </cell>
          <cell r="BS59">
            <v>0</v>
          </cell>
          <cell r="BT59">
            <v>0</v>
          </cell>
          <cell r="BU59">
            <v>1590</v>
          </cell>
          <cell r="BW59">
            <v>0</v>
          </cell>
          <cell r="BX59">
            <v>0</v>
          </cell>
          <cell r="BY59">
            <v>0</v>
          </cell>
          <cell r="BZ59">
            <v>1590</v>
          </cell>
          <cell r="CB59">
            <v>0</v>
          </cell>
          <cell r="CC59">
            <v>0</v>
          </cell>
          <cell r="CD59">
            <v>0</v>
          </cell>
          <cell r="CE59">
            <v>1590</v>
          </cell>
          <cell r="CG59">
            <v>0</v>
          </cell>
          <cell r="CH59">
            <v>0</v>
          </cell>
          <cell r="CI59">
            <v>0</v>
          </cell>
          <cell r="CJ59">
            <v>1590</v>
          </cell>
          <cell r="CK59">
            <v>2000</v>
          </cell>
          <cell r="CL59">
            <v>3000</v>
          </cell>
          <cell r="CM59">
            <v>3000</v>
          </cell>
          <cell r="CN59">
            <v>0</v>
          </cell>
          <cell r="CO59">
            <v>2590</v>
          </cell>
          <cell r="CP59">
            <v>2000</v>
          </cell>
          <cell r="CQ59">
            <v>0</v>
          </cell>
          <cell r="CR59">
            <v>0</v>
          </cell>
          <cell r="CS59">
            <v>0</v>
          </cell>
          <cell r="CT59">
            <v>590</v>
          </cell>
          <cell r="CU59">
            <v>232</v>
          </cell>
          <cell r="CV59">
            <v>0</v>
          </cell>
          <cell r="CW59">
            <v>0</v>
          </cell>
          <cell r="CX59">
            <v>0</v>
          </cell>
          <cell r="CY59">
            <v>358</v>
          </cell>
          <cell r="CZ59">
            <v>2000</v>
          </cell>
          <cell r="DA59">
            <v>3000</v>
          </cell>
          <cell r="DB59">
            <v>3000</v>
          </cell>
          <cell r="DC59">
            <v>0</v>
          </cell>
          <cell r="DD59">
            <v>1358</v>
          </cell>
          <cell r="DE59">
            <v>1440</v>
          </cell>
          <cell r="DF59">
            <v>3000</v>
          </cell>
          <cell r="DG59">
            <v>3000</v>
          </cell>
          <cell r="DH59">
            <v>0</v>
          </cell>
          <cell r="DI59">
            <v>2918</v>
          </cell>
          <cell r="DJ59">
            <v>2000</v>
          </cell>
          <cell r="DK59">
            <v>0</v>
          </cell>
          <cell r="DL59">
            <v>0</v>
          </cell>
          <cell r="DM59">
            <v>0</v>
          </cell>
          <cell r="DN59">
            <v>918</v>
          </cell>
          <cell r="DO59">
            <v>2000</v>
          </cell>
          <cell r="DP59">
            <v>3000</v>
          </cell>
          <cell r="DQ59">
            <v>3000</v>
          </cell>
          <cell r="DR59">
            <v>0</v>
          </cell>
          <cell r="DS59">
            <v>1918</v>
          </cell>
          <cell r="DT59">
            <v>2000</v>
          </cell>
          <cell r="DU59">
            <v>3000</v>
          </cell>
          <cell r="DV59">
            <v>3000</v>
          </cell>
          <cell r="DW59">
            <v>0</v>
          </cell>
          <cell r="DX59">
            <v>2918</v>
          </cell>
          <cell r="DY59">
            <v>2000</v>
          </cell>
          <cell r="DZ59">
            <v>0</v>
          </cell>
          <cell r="EA59">
            <v>0</v>
          </cell>
          <cell r="EB59">
            <v>0</v>
          </cell>
          <cell r="EC59">
            <v>918</v>
          </cell>
          <cell r="ED59">
            <v>584</v>
          </cell>
          <cell r="EE59">
            <v>0</v>
          </cell>
          <cell r="EF59">
            <v>0</v>
          </cell>
          <cell r="EG59">
            <v>0</v>
          </cell>
          <cell r="EH59">
            <v>334</v>
          </cell>
          <cell r="EJ59">
            <v>0</v>
          </cell>
          <cell r="EK59">
            <v>0</v>
          </cell>
          <cell r="EL59">
            <v>0</v>
          </cell>
          <cell r="EM59">
            <v>334</v>
          </cell>
          <cell r="EO59">
            <v>0</v>
          </cell>
          <cell r="EP59">
            <v>0</v>
          </cell>
          <cell r="EQ59">
            <v>0</v>
          </cell>
          <cell r="ER59">
            <v>334</v>
          </cell>
          <cell r="ET59">
            <v>0</v>
          </cell>
          <cell r="EU59">
            <v>0</v>
          </cell>
          <cell r="EV59">
            <v>0</v>
          </cell>
          <cell r="EW59">
            <v>334</v>
          </cell>
          <cell r="EX59">
            <v>2000</v>
          </cell>
          <cell r="EY59">
            <v>3000</v>
          </cell>
          <cell r="EZ59">
            <v>3000</v>
          </cell>
          <cell r="FA59">
            <v>0</v>
          </cell>
          <cell r="FB59">
            <v>1334</v>
          </cell>
          <cell r="FD59">
            <v>0</v>
          </cell>
          <cell r="FE59">
            <v>0</v>
          </cell>
          <cell r="FF59">
            <v>0</v>
          </cell>
          <cell r="FG59">
            <v>1334</v>
          </cell>
          <cell r="FH59">
            <v>100</v>
          </cell>
          <cell r="FI59">
            <v>0</v>
          </cell>
          <cell r="FJ59">
            <v>0</v>
          </cell>
          <cell r="FK59">
            <v>0</v>
          </cell>
          <cell r="FL59">
            <v>1234</v>
          </cell>
          <cell r="FM59">
            <v>250</v>
          </cell>
          <cell r="FN59">
            <v>0</v>
          </cell>
          <cell r="FO59">
            <v>0</v>
          </cell>
          <cell r="FP59">
            <v>0</v>
          </cell>
          <cell r="FQ59">
            <v>984</v>
          </cell>
          <cell r="FS59">
            <v>0</v>
          </cell>
          <cell r="FT59">
            <v>0</v>
          </cell>
          <cell r="FU59">
            <v>0</v>
          </cell>
          <cell r="FV59">
            <v>984</v>
          </cell>
          <cell r="FW59">
            <v>0</v>
          </cell>
          <cell r="FX59">
            <v>12000</v>
          </cell>
          <cell r="FY59">
            <v>12000</v>
          </cell>
          <cell r="FZ59">
            <v>24000</v>
          </cell>
        </row>
        <row r="60">
          <cell r="A60" t="str">
            <v>0LCML00003B</v>
          </cell>
          <cell r="B60">
            <v>4000</v>
          </cell>
          <cell r="C60">
            <v>230</v>
          </cell>
          <cell r="D60">
            <v>1000</v>
          </cell>
          <cell r="E60">
            <v>4000</v>
          </cell>
          <cell r="F60">
            <v>4000</v>
          </cell>
          <cell r="G60">
            <v>0</v>
          </cell>
          <cell r="H60">
            <v>3230</v>
          </cell>
          <cell r="J60">
            <v>0</v>
          </cell>
          <cell r="K60">
            <v>0</v>
          </cell>
          <cell r="L60">
            <v>0</v>
          </cell>
          <cell r="M60">
            <v>3230</v>
          </cell>
          <cell r="O60">
            <v>0</v>
          </cell>
          <cell r="P60">
            <v>0</v>
          </cell>
          <cell r="Q60">
            <v>0</v>
          </cell>
          <cell r="R60">
            <v>3230</v>
          </cell>
          <cell r="S60">
            <v>4000</v>
          </cell>
          <cell r="T60">
            <v>4000</v>
          </cell>
          <cell r="U60">
            <v>4000</v>
          </cell>
          <cell r="V60">
            <v>0</v>
          </cell>
          <cell r="W60">
            <v>3230</v>
          </cell>
          <cell r="X60">
            <v>4000</v>
          </cell>
          <cell r="Y60">
            <v>4000</v>
          </cell>
          <cell r="Z60">
            <v>4000</v>
          </cell>
          <cell r="AA60">
            <v>0</v>
          </cell>
          <cell r="AB60">
            <v>3230</v>
          </cell>
          <cell r="AC60">
            <v>2000</v>
          </cell>
          <cell r="AD60">
            <v>0</v>
          </cell>
          <cell r="AE60">
            <v>0</v>
          </cell>
          <cell r="AF60">
            <v>0</v>
          </cell>
          <cell r="AG60">
            <v>1230</v>
          </cell>
          <cell r="AH60">
            <v>4000</v>
          </cell>
          <cell r="AI60">
            <v>4000</v>
          </cell>
          <cell r="AJ60">
            <v>4000</v>
          </cell>
          <cell r="AK60">
            <v>0</v>
          </cell>
          <cell r="AL60">
            <v>1230</v>
          </cell>
          <cell r="AM60">
            <v>4000</v>
          </cell>
          <cell r="AN60">
            <v>4000</v>
          </cell>
          <cell r="AO60">
            <v>4000</v>
          </cell>
          <cell r="AP60">
            <v>0</v>
          </cell>
          <cell r="AQ60">
            <v>1230</v>
          </cell>
          <cell r="AS60">
            <v>0</v>
          </cell>
          <cell r="AT60">
            <v>0</v>
          </cell>
          <cell r="AU60">
            <v>0</v>
          </cell>
          <cell r="AV60">
            <v>1230</v>
          </cell>
          <cell r="AW60">
            <v>2000</v>
          </cell>
          <cell r="AX60">
            <v>4000</v>
          </cell>
          <cell r="AY60">
            <v>4000</v>
          </cell>
          <cell r="AZ60">
            <v>0</v>
          </cell>
          <cell r="BA60">
            <v>3230</v>
          </cell>
          <cell r="BC60">
            <v>0</v>
          </cell>
          <cell r="BD60">
            <v>0</v>
          </cell>
          <cell r="BE60">
            <v>0</v>
          </cell>
          <cell r="BF60">
            <v>3230</v>
          </cell>
          <cell r="BH60">
            <v>0</v>
          </cell>
          <cell r="BI60">
            <v>0</v>
          </cell>
          <cell r="BJ60">
            <v>0</v>
          </cell>
          <cell r="BK60">
            <v>3230</v>
          </cell>
          <cell r="BM60">
            <v>0</v>
          </cell>
          <cell r="BN60">
            <v>0</v>
          </cell>
          <cell r="BO60">
            <v>0</v>
          </cell>
          <cell r="BP60">
            <v>3230</v>
          </cell>
          <cell r="BQ60">
            <v>50</v>
          </cell>
          <cell r="BR60">
            <v>0</v>
          </cell>
          <cell r="BS60">
            <v>0</v>
          </cell>
          <cell r="BT60">
            <v>0</v>
          </cell>
          <cell r="BU60">
            <v>3180</v>
          </cell>
          <cell r="BW60">
            <v>0</v>
          </cell>
          <cell r="BX60">
            <v>0</v>
          </cell>
          <cell r="BY60">
            <v>0</v>
          </cell>
          <cell r="BZ60">
            <v>3180</v>
          </cell>
          <cell r="CB60">
            <v>0</v>
          </cell>
          <cell r="CC60">
            <v>0</v>
          </cell>
          <cell r="CD60">
            <v>0</v>
          </cell>
          <cell r="CE60">
            <v>3180</v>
          </cell>
          <cell r="CG60">
            <v>0</v>
          </cell>
          <cell r="CH60">
            <v>0</v>
          </cell>
          <cell r="CI60">
            <v>0</v>
          </cell>
          <cell r="CJ60">
            <v>3180</v>
          </cell>
          <cell r="CK60">
            <v>4000</v>
          </cell>
          <cell r="CL60">
            <v>4000</v>
          </cell>
          <cell r="CM60">
            <v>4000</v>
          </cell>
          <cell r="CN60">
            <v>0</v>
          </cell>
          <cell r="CO60">
            <v>3180</v>
          </cell>
          <cell r="CP60">
            <v>4000</v>
          </cell>
          <cell r="CQ60">
            <v>4000</v>
          </cell>
          <cell r="CR60">
            <v>4000</v>
          </cell>
          <cell r="CS60">
            <v>0</v>
          </cell>
          <cell r="CT60">
            <v>3180</v>
          </cell>
          <cell r="CU60">
            <v>464</v>
          </cell>
          <cell r="CV60">
            <v>0</v>
          </cell>
          <cell r="CW60">
            <v>0</v>
          </cell>
          <cell r="CX60">
            <v>0</v>
          </cell>
          <cell r="CY60">
            <v>2716</v>
          </cell>
          <cell r="CZ60">
            <v>4000</v>
          </cell>
          <cell r="DA60">
            <v>4000</v>
          </cell>
          <cell r="DB60">
            <v>4000</v>
          </cell>
          <cell r="DC60">
            <v>0</v>
          </cell>
          <cell r="DD60">
            <v>2716</v>
          </cell>
          <cell r="DE60">
            <v>2880</v>
          </cell>
          <cell r="DF60">
            <v>4000</v>
          </cell>
          <cell r="DG60">
            <v>4000</v>
          </cell>
          <cell r="DH60">
            <v>0</v>
          </cell>
          <cell r="DI60">
            <v>3836</v>
          </cell>
          <cell r="DJ60">
            <v>4000</v>
          </cell>
          <cell r="DK60">
            <v>4000</v>
          </cell>
          <cell r="DL60">
            <v>4000</v>
          </cell>
          <cell r="DM60">
            <v>0</v>
          </cell>
          <cell r="DN60">
            <v>3836</v>
          </cell>
          <cell r="DO60">
            <v>4000</v>
          </cell>
          <cell r="DP60">
            <v>4000</v>
          </cell>
          <cell r="DQ60">
            <v>4000</v>
          </cell>
          <cell r="DR60">
            <v>0</v>
          </cell>
          <cell r="DS60">
            <v>3836</v>
          </cell>
          <cell r="DT60">
            <v>4000</v>
          </cell>
          <cell r="DU60">
            <v>4000</v>
          </cell>
          <cell r="DV60">
            <v>4000</v>
          </cell>
          <cell r="DW60">
            <v>0</v>
          </cell>
          <cell r="DX60">
            <v>3836</v>
          </cell>
          <cell r="DY60">
            <v>4000</v>
          </cell>
          <cell r="DZ60">
            <v>4000</v>
          </cell>
          <cell r="EA60">
            <v>4000</v>
          </cell>
          <cell r="EB60">
            <v>0</v>
          </cell>
          <cell r="EC60">
            <v>3836</v>
          </cell>
          <cell r="ED60">
            <v>1168</v>
          </cell>
          <cell r="EE60">
            <v>0</v>
          </cell>
          <cell r="EF60">
            <v>0</v>
          </cell>
          <cell r="EG60">
            <v>0</v>
          </cell>
          <cell r="EH60">
            <v>2668</v>
          </cell>
          <cell r="EJ60">
            <v>0</v>
          </cell>
          <cell r="EK60">
            <v>0</v>
          </cell>
          <cell r="EL60">
            <v>0</v>
          </cell>
          <cell r="EM60">
            <v>2668</v>
          </cell>
          <cell r="EO60">
            <v>0</v>
          </cell>
          <cell r="EP60">
            <v>0</v>
          </cell>
          <cell r="EQ60">
            <v>0</v>
          </cell>
          <cell r="ER60">
            <v>2668</v>
          </cell>
          <cell r="ET60">
            <v>0</v>
          </cell>
          <cell r="EU60">
            <v>0</v>
          </cell>
          <cell r="EV60">
            <v>0</v>
          </cell>
          <cell r="EW60">
            <v>2668</v>
          </cell>
          <cell r="EX60">
            <v>4000</v>
          </cell>
          <cell r="EY60">
            <v>4000</v>
          </cell>
          <cell r="EZ60">
            <v>4000</v>
          </cell>
          <cell r="FA60">
            <v>0</v>
          </cell>
          <cell r="FB60">
            <v>2668</v>
          </cell>
          <cell r="FD60">
            <v>0</v>
          </cell>
          <cell r="FE60">
            <v>0</v>
          </cell>
          <cell r="FF60">
            <v>0</v>
          </cell>
          <cell r="FG60">
            <v>2668</v>
          </cell>
          <cell r="FH60">
            <v>200</v>
          </cell>
          <cell r="FI60">
            <v>0</v>
          </cell>
          <cell r="FJ60">
            <v>0</v>
          </cell>
          <cell r="FK60">
            <v>0</v>
          </cell>
          <cell r="FL60">
            <v>2468</v>
          </cell>
          <cell r="FM60">
            <v>500</v>
          </cell>
          <cell r="FN60">
            <v>0</v>
          </cell>
          <cell r="FO60">
            <v>0</v>
          </cell>
          <cell r="FP60">
            <v>0</v>
          </cell>
          <cell r="FQ60">
            <v>1968</v>
          </cell>
          <cell r="FS60">
            <v>0</v>
          </cell>
          <cell r="FT60">
            <v>0</v>
          </cell>
          <cell r="FU60">
            <v>0</v>
          </cell>
          <cell r="FV60">
            <v>1968</v>
          </cell>
          <cell r="FW60">
            <v>0</v>
          </cell>
          <cell r="FX60">
            <v>24000</v>
          </cell>
          <cell r="FY60">
            <v>20000</v>
          </cell>
          <cell r="FZ60">
            <v>44000</v>
          </cell>
        </row>
        <row r="61">
          <cell r="A61" t="str">
            <v>0RH0000D622</v>
          </cell>
          <cell r="B61">
            <v>5000</v>
          </cell>
          <cell r="C61">
            <v>1150</v>
          </cell>
          <cell r="E61">
            <v>0</v>
          </cell>
          <cell r="F61">
            <v>0</v>
          </cell>
          <cell r="G61">
            <v>0</v>
          </cell>
          <cell r="H61">
            <v>1150</v>
          </cell>
          <cell r="I61">
            <v>2000</v>
          </cell>
          <cell r="J61">
            <v>5000</v>
          </cell>
          <cell r="K61">
            <v>5000</v>
          </cell>
          <cell r="L61">
            <v>0</v>
          </cell>
          <cell r="M61">
            <v>4150</v>
          </cell>
          <cell r="N61">
            <v>500</v>
          </cell>
          <cell r="O61">
            <v>0</v>
          </cell>
          <cell r="P61">
            <v>0</v>
          </cell>
          <cell r="Q61">
            <v>0</v>
          </cell>
          <cell r="R61">
            <v>3650</v>
          </cell>
          <cell r="T61">
            <v>0</v>
          </cell>
          <cell r="U61">
            <v>0</v>
          </cell>
          <cell r="V61">
            <v>0</v>
          </cell>
          <cell r="W61">
            <v>3650</v>
          </cell>
          <cell r="Y61">
            <v>0</v>
          </cell>
          <cell r="Z61">
            <v>0</v>
          </cell>
          <cell r="AA61">
            <v>0</v>
          </cell>
          <cell r="AB61">
            <v>3650</v>
          </cell>
          <cell r="AD61">
            <v>0</v>
          </cell>
          <cell r="AE61">
            <v>0</v>
          </cell>
          <cell r="AF61">
            <v>0</v>
          </cell>
          <cell r="AG61">
            <v>3650</v>
          </cell>
          <cell r="AI61">
            <v>0</v>
          </cell>
          <cell r="AJ61">
            <v>0</v>
          </cell>
          <cell r="AK61">
            <v>0</v>
          </cell>
          <cell r="AL61">
            <v>3650</v>
          </cell>
          <cell r="AN61">
            <v>0</v>
          </cell>
          <cell r="AO61">
            <v>0</v>
          </cell>
          <cell r="AP61">
            <v>0</v>
          </cell>
          <cell r="AQ61">
            <v>3650</v>
          </cell>
          <cell r="AS61">
            <v>0</v>
          </cell>
          <cell r="AT61">
            <v>0</v>
          </cell>
          <cell r="AU61">
            <v>0</v>
          </cell>
          <cell r="AV61">
            <v>3650</v>
          </cell>
          <cell r="AX61">
            <v>0</v>
          </cell>
          <cell r="AY61">
            <v>0</v>
          </cell>
          <cell r="AZ61">
            <v>0</v>
          </cell>
          <cell r="BA61">
            <v>3650</v>
          </cell>
          <cell r="BB61">
            <v>500</v>
          </cell>
          <cell r="BC61">
            <v>0</v>
          </cell>
          <cell r="BD61">
            <v>0</v>
          </cell>
          <cell r="BE61">
            <v>0</v>
          </cell>
          <cell r="BF61">
            <v>3150</v>
          </cell>
          <cell r="BG61">
            <v>2000</v>
          </cell>
          <cell r="BH61">
            <v>0</v>
          </cell>
          <cell r="BI61">
            <v>0</v>
          </cell>
          <cell r="BJ61">
            <v>0</v>
          </cell>
          <cell r="BK61">
            <v>1150</v>
          </cell>
          <cell r="BL61">
            <v>1000</v>
          </cell>
          <cell r="BM61">
            <v>0</v>
          </cell>
          <cell r="BN61">
            <v>0</v>
          </cell>
          <cell r="BO61">
            <v>0</v>
          </cell>
          <cell r="BP61">
            <v>150</v>
          </cell>
          <cell r="BR61">
            <v>0</v>
          </cell>
          <cell r="BS61">
            <v>0</v>
          </cell>
          <cell r="BT61">
            <v>0</v>
          </cell>
          <cell r="BU61">
            <v>150</v>
          </cell>
          <cell r="BW61">
            <v>0</v>
          </cell>
          <cell r="BX61">
            <v>0</v>
          </cell>
          <cell r="BY61">
            <v>0</v>
          </cell>
          <cell r="BZ61">
            <v>150</v>
          </cell>
          <cell r="CB61">
            <v>0</v>
          </cell>
          <cell r="CC61">
            <v>0</v>
          </cell>
          <cell r="CD61">
            <v>0</v>
          </cell>
          <cell r="CE61">
            <v>150</v>
          </cell>
          <cell r="CG61">
            <v>0</v>
          </cell>
          <cell r="CH61">
            <v>0</v>
          </cell>
          <cell r="CI61">
            <v>0</v>
          </cell>
          <cell r="CJ61">
            <v>150</v>
          </cell>
          <cell r="CL61">
            <v>0</v>
          </cell>
          <cell r="CM61">
            <v>0</v>
          </cell>
          <cell r="CN61">
            <v>0</v>
          </cell>
          <cell r="CO61">
            <v>150</v>
          </cell>
          <cell r="CQ61">
            <v>0</v>
          </cell>
          <cell r="CR61">
            <v>0</v>
          </cell>
          <cell r="CS61">
            <v>0</v>
          </cell>
          <cell r="CT61">
            <v>150</v>
          </cell>
          <cell r="CV61">
            <v>0</v>
          </cell>
          <cell r="CW61">
            <v>0</v>
          </cell>
          <cell r="CX61">
            <v>0</v>
          </cell>
          <cell r="CY61">
            <v>150</v>
          </cell>
          <cell r="DA61">
            <v>0</v>
          </cell>
          <cell r="DB61">
            <v>0</v>
          </cell>
          <cell r="DC61">
            <v>0</v>
          </cell>
          <cell r="DD61">
            <v>150</v>
          </cell>
          <cell r="DF61">
            <v>0</v>
          </cell>
          <cell r="DG61">
            <v>0</v>
          </cell>
          <cell r="DH61">
            <v>0</v>
          </cell>
          <cell r="DI61">
            <v>150</v>
          </cell>
          <cell r="DK61">
            <v>0</v>
          </cell>
          <cell r="DL61">
            <v>0</v>
          </cell>
          <cell r="DM61">
            <v>0</v>
          </cell>
          <cell r="DN61">
            <v>150</v>
          </cell>
          <cell r="DP61">
            <v>0</v>
          </cell>
          <cell r="DQ61">
            <v>0</v>
          </cell>
          <cell r="DR61">
            <v>0</v>
          </cell>
          <cell r="DS61">
            <v>150</v>
          </cell>
          <cell r="DU61">
            <v>0</v>
          </cell>
          <cell r="DV61">
            <v>0</v>
          </cell>
          <cell r="DW61">
            <v>0</v>
          </cell>
          <cell r="DX61">
            <v>150</v>
          </cell>
          <cell r="DZ61">
            <v>0</v>
          </cell>
          <cell r="EA61">
            <v>0</v>
          </cell>
          <cell r="EB61">
            <v>0</v>
          </cell>
          <cell r="EC61">
            <v>150</v>
          </cell>
          <cell r="EE61">
            <v>0</v>
          </cell>
          <cell r="EF61">
            <v>0</v>
          </cell>
          <cell r="EG61">
            <v>0</v>
          </cell>
          <cell r="EH61">
            <v>150</v>
          </cell>
          <cell r="EJ61">
            <v>0</v>
          </cell>
          <cell r="EK61">
            <v>0</v>
          </cell>
          <cell r="EL61">
            <v>0</v>
          </cell>
          <cell r="EM61">
            <v>150</v>
          </cell>
          <cell r="EO61">
            <v>0</v>
          </cell>
          <cell r="EP61">
            <v>0</v>
          </cell>
          <cell r="EQ61">
            <v>0</v>
          </cell>
          <cell r="ER61">
            <v>150</v>
          </cell>
          <cell r="ET61">
            <v>0</v>
          </cell>
          <cell r="EU61">
            <v>0</v>
          </cell>
          <cell r="EV61">
            <v>0</v>
          </cell>
          <cell r="EW61">
            <v>150</v>
          </cell>
          <cell r="EY61">
            <v>0</v>
          </cell>
          <cell r="EZ61">
            <v>0</v>
          </cell>
          <cell r="FA61">
            <v>0</v>
          </cell>
          <cell r="FB61">
            <v>150</v>
          </cell>
          <cell r="FD61">
            <v>0</v>
          </cell>
          <cell r="FE61">
            <v>0</v>
          </cell>
          <cell r="FF61">
            <v>0</v>
          </cell>
          <cell r="FG61">
            <v>150</v>
          </cell>
          <cell r="FI61">
            <v>0</v>
          </cell>
          <cell r="FJ61">
            <v>0</v>
          </cell>
          <cell r="FK61">
            <v>0</v>
          </cell>
          <cell r="FL61">
            <v>150</v>
          </cell>
          <cell r="FN61">
            <v>0</v>
          </cell>
          <cell r="FO61">
            <v>0</v>
          </cell>
          <cell r="FP61">
            <v>0</v>
          </cell>
          <cell r="FQ61">
            <v>150</v>
          </cell>
          <cell r="FS61">
            <v>0</v>
          </cell>
          <cell r="FT61">
            <v>0</v>
          </cell>
          <cell r="FU61">
            <v>0</v>
          </cell>
          <cell r="FV61">
            <v>150</v>
          </cell>
          <cell r="FW61">
            <v>0</v>
          </cell>
          <cell r="FX61">
            <v>0</v>
          </cell>
          <cell r="FY61">
            <v>5000</v>
          </cell>
          <cell r="FZ61">
            <v>5000</v>
          </cell>
        </row>
        <row r="62">
          <cell r="A62" t="str">
            <v>0RH1202D422</v>
          </cell>
          <cell r="B62">
            <v>5000</v>
          </cell>
          <cell r="C62">
            <v>1559</v>
          </cell>
          <cell r="E62">
            <v>0</v>
          </cell>
          <cell r="F62">
            <v>0</v>
          </cell>
          <cell r="G62">
            <v>0</v>
          </cell>
          <cell r="H62">
            <v>1559</v>
          </cell>
          <cell r="J62">
            <v>0</v>
          </cell>
          <cell r="K62">
            <v>0</v>
          </cell>
          <cell r="L62">
            <v>0</v>
          </cell>
          <cell r="M62">
            <v>1559</v>
          </cell>
          <cell r="O62">
            <v>0</v>
          </cell>
          <cell r="P62">
            <v>0</v>
          </cell>
          <cell r="Q62">
            <v>0</v>
          </cell>
          <cell r="R62">
            <v>1559</v>
          </cell>
          <cell r="T62">
            <v>0</v>
          </cell>
          <cell r="U62">
            <v>0</v>
          </cell>
          <cell r="V62">
            <v>0</v>
          </cell>
          <cell r="W62">
            <v>1559</v>
          </cell>
          <cell r="Y62">
            <v>0</v>
          </cell>
          <cell r="Z62">
            <v>0</v>
          </cell>
          <cell r="AA62">
            <v>0</v>
          </cell>
          <cell r="AB62">
            <v>1559</v>
          </cell>
          <cell r="AD62">
            <v>0</v>
          </cell>
          <cell r="AE62">
            <v>0</v>
          </cell>
          <cell r="AF62">
            <v>0</v>
          </cell>
          <cell r="AG62">
            <v>1559</v>
          </cell>
          <cell r="AI62">
            <v>0</v>
          </cell>
          <cell r="AJ62">
            <v>0</v>
          </cell>
          <cell r="AK62">
            <v>0</v>
          </cell>
          <cell r="AL62">
            <v>1559</v>
          </cell>
          <cell r="AN62">
            <v>0</v>
          </cell>
          <cell r="AO62">
            <v>0</v>
          </cell>
          <cell r="AP62">
            <v>0</v>
          </cell>
          <cell r="AQ62">
            <v>1559</v>
          </cell>
          <cell r="AS62">
            <v>0</v>
          </cell>
          <cell r="AT62">
            <v>0</v>
          </cell>
          <cell r="AU62">
            <v>0</v>
          </cell>
          <cell r="AV62">
            <v>1559</v>
          </cell>
          <cell r="AX62">
            <v>0</v>
          </cell>
          <cell r="AY62">
            <v>0</v>
          </cell>
          <cell r="AZ62">
            <v>0</v>
          </cell>
          <cell r="BA62">
            <v>1559</v>
          </cell>
          <cell r="BC62">
            <v>0</v>
          </cell>
          <cell r="BD62">
            <v>0</v>
          </cell>
          <cell r="BE62">
            <v>0</v>
          </cell>
          <cell r="BF62">
            <v>1559</v>
          </cell>
          <cell r="BH62">
            <v>0</v>
          </cell>
          <cell r="BI62">
            <v>0</v>
          </cell>
          <cell r="BJ62">
            <v>0</v>
          </cell>
          <cell r="BK62">
            <v>1559</v>
          </cell>
          <cell r="BM62">
            <v>0</v>
          </cell>
          <cell r="BN62">
            <v>0</v>
          </cell>
          <cell r="BO62">
            <v>0</v>
          </cell>
          <cell r="BP62">
            <v>1559</v>
          </cell>
          <cell r="BQ62">
            <v>25</v>
          </cell>
          <cell r="BR62">
            <v>0</v>
          </cell>
          <cell r="BS62">
            <v>0</v>
          </cell>
          <cell r="BT62">
            <v>0</v>
          </cell>
          <cell r="BU62">
            <v>1534</v>
          </cell>
          <cell r="BW62">
            <v>0</v>
          </cell>
          <cell r="BX62">
            <v>0</v>
          </cell>
          <cell r="BY62">
            <v>0</v>
          </cell>
          <cell r="BZ62">
            <v>1534</v>
          </cell>
          <cell r="CB62">
            <v>0</v>
          </cell>
          <cell r="CC62">
            <v>0</v>
          </cell>
          <cell r="CD62">
            <v>0</v>
          </cell>
          <cell r="CE62">
            <v>1534</v>
          </cell>
          <cell r="CG62">
            <v>0</v>
          </cell>
          <cell r="CH62">
            <v>0</v>
          </cell>
          <cell r="CI62">
            <v>0</v>
          </cell>
          <cell r="CJ62">
            <v>1534</v>
          </cell>
          <cell r="CK62">
            <v>2000</v>
          </cell>
          <cell r="CL62">
            <v>5000</v>
          </cell>
          <cell r="CM62">
            <v>5000</v>
          </cell>
          <cell r="CN62">
            <v>0</v>
          </cell>
          <cell r="CO62">
            <v>4534</v>
          </cell>
          <cell r="CP62">
            <v>2000</v>
          </cell>
          <cell r="CQ62">
            <v>0</v>
          </cell>
          <cell r="CR62">
            <v>0</v>
          </cell>
          <cell r="CS62">
            <v>0</v>
          </cell>
          <cell r="CT62">
            <v>2534</v>
          </cell>
          <cell r="CU62">
            <v>232</v>
          </cell>
          <cell r="CV62">
            <v>0</v>
          </cell>
          <cell r="CW62">
            <v>0</v>
          </cell>
          <cell r="CX62">
            <v>0</v>
          </cell>
          <cell r="CY62">
            <v>2302</v>
          </cell>
          <cell r="CZ62">
            <v>2000</v>
          </cell>
          <cell r="DA62">
            <v>0</v>
          </cell>
          <cell r="DB62">
            <v>0</v>
          </cell>
          <cell r="DC62">
            <v>0</v>
          </cell>
          <cell r="DD62">
            <v>302</v>
          </cell>
          <cell r="DE62">
            <v>1440</v>
          </cell>
          <cell r="DF62">
            <v>5000</v>
          </cell>
          <cell r="DG62">
            <v>5000</v>
          </cell>
          <cell r="DH62">
            <v>0</v>
          </cell>
          <cell r="DI62">
            <v>3862</v>
          </cell>
          <cell r="DJ62">
            <v>2000</v>
          </cell>
          <cell r="DK62">
            <v>0</v>
          </cell>
          <cell r="DL62">
            <v>0</v>
          </cell>
          <cell r="DM62">
            <v>0</v>
          </cell>
          <cell r="DN62">
            <v>1862</v>
          </cell>
          <cell r="DO62">
            <v>2000</v>
          </cell>
          <cell r="DP62">
            <v>5000</v>
          </cell>
          <cell r="DQ62">
            <v>5000</v>
          </cell>
          <cell r="DR62">
            <v>0</v>
          </cell>
          <cell r="DS62">
            <v>4862</v>
          </cell>
          <cell r="DT62">
            <v>2000</v>
          </cell>
          <cell r="DU62">
            <v>0</v>
          </cell>
          <cell r="DV62">
            <v>0</v>
          </cell>
          <cell r="DW62">
            <v>0</v>
          </cell>
          <cell r="DX62">
            <v>2862</v>
          </cell>
          <cell r="DY62">
            <v>2000</v>
          </cell>
          <cell r="DZ62">
            <v>0</v>
          </cell>
          <cell r="EA62">
            <v>0</v>
          </cell>
          <cell r="EB62">
            <v>0</v>
          </cell>
          <cell r="EC62">
            <v>862</v>
          </cell>
          <cell r="ED62">
            <v>584</v>
          </cell>
          <cell r="EE62">
            <v>0</v>
          </cell>
          <cell r="EF62">
            <v>0</v>
          </cell>
          <cell r="EG62">
            <v>0</v>
          </cell>
          <cell r="EH62">
            <v>278</v>
          </cell>
          <cell r="EJ62">
            <v>0</v>
          </cell>
          <cell r="EK62">
            <v>0</v>
          </cell>
          <cell r="EL62">
            <v>0</v>
          </cell>
          <cell r="EM62">
            <v>278</v>
          </cell>
          <cell r="EO62">
            <v>0</v>
          </cell>
          <cell r="EP62">
            <v>0</v>
          </cell>
          <cell r="EQ62">
            <v>0</v>
          </cell>
          <cell r="ER62">
            <v>278</v>
          </cell>
          <cell r="ET62">
            <v>0</v>
          </cell>
          <cell r="EU62">
            <v>0</v>
          </cell>
          <cell r="EV62">
            <v>0</v>
          </cell>
          <cell r="EW62">
            <v>278</v>
          </cell>
          <cell r="EX62">
            <v>2000</v>
          </cell>
          <cell r="EY62">
            <v>5000</v>
          </cell>
          <cell r="EZ62">
            <v>5000</v>
          </cell>
          <cell r="FA62">
            <v>0</v>
          </cell>
          <cell r="FB62">
            <v>3278</v>
          </cell>
          <cell r="FD62">
            <v>0</v>
          </cell>
          <cell r="FE62">
            <v>0</v>
          </cell>
          <cell r="FF62">
            <v>0</v>
          </cell>
          <cell r="FG62">
            <v>3278</v>
          </cell>
          <cell r="FI62">
            <v>0</v>
          </cell>
          <cell r="FJ62">
            <v>0</v>
          </cell>
          <cell r="FK62">
            <v>0</v>
          </cell>
          <cell r="FL62">
            <v>3278</v>
          </cell>
          <cell r="FN62">
            <v>0</v>
          </cell>
          <cell r="FO62">
            <v>0</v>
          </cell>
          <cell r="FP62">
            <v>0</v>
          </cell>
          <cell r="FQ62">
            <v>3278</v>
          </cell>
          <cell r="FS62">
            <v>0</v>
          </cell>
          <cell r="FT62">
            <v>0</v>
          </cell>
          <cell r="FU62">
            <v>0</v>
          </cell>
          <cell r="FV62">
            <v>3278</v>
          </cell>
          <cell r="FW62">
            <v>0</v>
          </cell>
          <cell r="FX62">
            <v>15000</v>
          </cell>
          <cell r="FY62">
            <v>0</v>
          </cell>
          <cell r="FZ62">
            <v>15000</v>
          </cell>
        </row>
        <row r="63">
          <cell r="A63" t="str">
            <v>0RH2002D622</v>
          </cell>
          <cell r="B63">
            <v>5000</v>
          </cell>
          <cell r="C63">
            <v>2300</v>
          </cell>
          <cell r="E63">
            <v>0</v>
          </cell>
          <cell r="F63">
            <v>0</v>
          </cell>
          <cell r="G63">
            <v>0</v>
          </cell>
          <cell r="H63">
            <v>2300</v>
          </cell>
          <cell r="I63">
            <v>4000</v>
          </cell>
          <cell r="J63">
            <v>5000</v>
          </cell>
          <cell r="K63">
            <v>5000</v>
          </cell>
          <cell r="L63">
            <v>0</v>
          </cell>
          <cell r="M63">
            <v>3300</v>
          </cell>
          <cell r="N63">
            <v>1000</v>
          </cell>
          <cell r="O63">
            <v>0</v>
          </cell>
          <cell r="P63">
            <v>0</v>
          </cell>
          <cell r="Q63">
            <v>0</v>
          </cell>
          <cell r="R63">
            <v>2300</v>
          </cell>
          <cell r="T63">
            <v>0</v>
          </cell>
          <cell r="U63">
            <v>0</v>
          </cell>
          <cell r="V63">
            <v>0</v>
          </cell>
          <cell r="W63">
            <v>2300</v>
          </cell>
          <cell r="Y63">
            <v>0</v>
          </cell>
          <cell r="Z63">
            <v>0</v>
          </cell>
          <cell r="AA63">
            <v>0</v>
          </cell>
          <cell r="AB63">
            <v>2300</v>
          </cell>
          <cell r="AD63">
            <v>0</v>
          </cell>
          <cell r="AE63">
            <v>0</v>
          </cell>
          <cell r="AF63">
            <v>0</v>
          </cell>
          <cell r="AG63">
            <v>2300</v>
          </cell>
          <cell r="AI63">
            <v>0</v>
          </cell>
          <cell r="AJ63">
            <v>0</v>
          </cell>
          <cell r="AK63">
            <v>0</v>
          </cell>
          <cell r="AL63">
            <v>2300</v>
          </cell>
          <cell r="AN63">
            <v>0</v>
          </cell>
          <cell r="AO63">
            <v>0</v>
          </cell>
          <cell r="AP63">
            <v>0</v>
          </cell>
          <cell r="AQ63">
            <v>2300</v>
          </cell>
          <cell r="AS63">
            <v>0</v>
          </cell>
          <cell r="AT63">
            <v>0</v>
          </cell>
          <cell r="AU63">
            <v>0</v>
          </cell>
          <cell r="AV63">
            <v>2300</v>
          </cell>
          <cell r="AX63">
            <v>0</v>
          </cell>
          <cell r="AY63">
            <v>0</v>
          </cell>
          <cell r="AZ63">
            <v>0</v>
          </cell>
          <cell r="BA63">
            <v>2300</v>
          </cell>
          <cell r="BB63">
            <v>1000</v>
          </cell>
          <cell r="BC63">
            <v>0</v>
          </cell>
          <cell r="BD63">
            <v>0</v>
          </cell>
          <cell r="BE63">
            <v>0</v>
          </cell>
          <cell r="BF63">
            <v>1300</v>
          </cell>
          <cell r="BG63">
            <v>4000</v>
          </cell>
          <cell r="BH63">
            <v>5000</v>
          </cell>
          <cell r="BI63">
            <v>5000</v>
          </cell>
          <cell r="BJ63">
            <v>0</v>
          </cell>
          <cell r="BK63">
            <v>2300</v>
          </cell>
          <cell r="BL63">
            <v>2000</v>
          </cell>
          <cell r="BM63">
            <v>0</v>
          </cell>
          <cell r="BN63">
            <v>0</v>
          </cell>
          <cell r="BO63">
            <v>0</v>
          </cell>
          <cell r="BP63">
            <v>300</v>
          </cell>
          <cell r="BR63">
            <v>0</v>
          </cell>
          <cell r="BS63">
            <v>0</v>
          </cell>
          <cell r="BT63">
            <v>0</v>
          </cell>
          <cell r="BU63">
            <v>300</v>
          </cell>
          <cell r="BW63">
            <v>0</v>
          </cell>
          <cell r="BX63">
            <v>0</v>
          </cell>
          <cell r="BY63">
            <v>0</v>
          </cell>
          <cell r="BZ63">
            <v>300</v>
          </cell>
          <cell r="CB63">
            <v>0</v>
          </cell>
          <cell r="CC63">
            <v>0</v>
          </cell>
          <cell r="CD63">
            <v>0</v>
          </cell>
          <cell r="CE63">
            <v>300</v>
          </cell>
          <cell r="CG63">
            <v>0</v>
          </cell>
          <cell r="CH63">
            <v>0</v>
          </cell>
          <cell r="CI63">
            <v>0</v>
          </cell>
          <cell r="CJ63">
            <v>300</v>
          </cell>
          <cell r="CL63">
            <v>0</v>
          </cell>
          <cell r="CM63">
            <v>0</v>
          </cell>
          <cell r="CN63">
            <v>0</v>
          </cell>
          <cell r="CO63">
            <v>300</v>
          </cell>
          <cell r="CQ63">
            <v>0</v>
          </cell>
          <cell r="CR63">
            <v>0</v>
          </cell>
          <cell r="CS63">
            <v>0</v>
          </cell>
          <cell r="CT63">
            <v>300</v>
          </cell>
          <cell r="CV63">
            <v>0</v>
          </cell>
          <cell r="CW63">
            <v>0</v>
          </cell>
          <cell r="CX63">
            <v>0</v>
          </cell>
          <cell r="CY63">
            <v>300</v>
          </cell>
          <cell r="DA63">
            <v>0</v>
          </cell>
          <cell r="DB63">
            <v>0</v>
          </cell>
          <cell r="DC63">
            <v>0</v>
          </cell>
          <cell r="DD63">
            <v>300</v>
          </cell>
          <cell r="DF63">
            <v>0</v>
          </cell>
          <cell r="DG63">
            <v>0</v>
          </cell>
          <cell r="DH63">
            <v>0</v>
          </cell>
          <cell r="DI63">
            <v>300</v>
          </cell>
          <cell r="DK63">
            <v>0</v>
          </cell>
          <cell r="DL63">
            <v>0</v>
          </cell>
          <cell r="DM63">
            <v>0</v>
          </cell>
          <cell r="DN63">
            <v>300</v>
          </cell>
          <cell r="DP63">
            <v>0</v>
          </cell>
          <cell r="DQ63">
            <v>0</v>
          </cell>
          <cell r="DR63">
            <v>0</v>
          </cell>
          <cell r="DS63">
            <v>300</v>
          </cell>
          <cell r="DU63">
            <v>0</v>
          </cell>
          <cell r="DV63">
            <v>0</v>
          </cell>
          <cell r="DW63">
            <v>0</v>
          </cell>
          <cell r="DX63">
            <v>300</v>
          </cell>
          <cell r="DZ63">
            <v>0</v>
          </cell>
          <cell r="EA63">
            <v>0</v>
          </cell>
          <cell r="EB63">
            <v>0</v>
          </cell>
          <cell r="EC63">
            <v>300</v>
          </cell>
          <cell r="EE63">
            <v>0</v>
          </cell>
          <cell r="EF63">
            <v>0</v>
          </cell>
          <cell r="EG63">
            <v>0</v>
          </cell>
          <cell r="EH63">
            <v>300</v>
          </cell>
          <cell r="EJ63">
            <v>0</v>
          </cell>
          <cell r="EK63">
            <v>0</v>
          </cell>
          <cell r="EL63">
            <v>0</v>
          </cell>
          <cell r="EM63">
            <v>300</v>
          </cell>
          <cell r="EO63">
            <v>0</v>
          </cell>
          <cell r="EP63">
            <v>0</v>
          </cell>
          <cell r="EQ63">
            <v>0</v>
          </cell>
          <cell r="ER63">
            <v>300</v>
          </cell>
          <cell r="ET63">
            <v>0</v>
          </cell>
          <cell r="EU63">
            <v>0</v>
          </cell>
          <cell r="EV63">
            <v>0</v>
          </cell>
          <cell r="EW63">
            <v>300</v>
          </cell>
          <cell r="EY63">
            <v>0</v>
          </cell>
          <cell r="EZ63">
            <v>0</v>
          </cell>
          <cell r="FA63">
            <v>0</v>
          </cell>
          <cell r="FB63">
            <v>300</v>
          </cell>
          <cell r="FD63">
            <v>0</v>
          </cell>
          <cell r="FE63">
            <v>0</v>
          </cell>
          <cell r="FF63">
            <v>0</v>
          </cell>
          <cell r="FG63">
            <v>300</v>
          </cell>
          <cell r="FI63">
            <v>0</v>
          </cell>
          <cell r="FJ63">
            <v>0</v>
          </cell>
          <cell r="FK63">
            <v>0</v>
          </cell>
          <cell r="FL63">
            <v>300</v>
          </cell>
          <cell r="FN63">
            <v>0</v>
          </cell>
          <cell r="FO63">
            <v>0</v>
          </cell>
          <cell r="FP63">
            <v>0</v>
          </cell>
          <cell r="FQ63">
            <v>300</v>
          </cell>
          <cell r="FS63">
            <v>0</v>
          </cell>
          <cell r="FT63">
            <v>0</v>
          </cell>
          <cell r="FU63">
            <v>0</v>
          </cell>
          <cell r="FV63">
            <v>300</v>
          </cell>
          <cell r="FW63">
            <v>0</v>
          </cell>
          <cell r="FX63">
            <v>0</v>
          </cell>
          <cell r="FY63">
            <v>10000</v>
          </cell>
          <cell r="FZ63">
            <v>10000</v>
          </cell>
        </row>
        <row r="64">
          <cell r="A64" t="str">
            <v>0RH3902B622</v>
          </cell>
          <cell r="B64">
            <v>10000</v>
          </cell>
          <cell r="C64">
            <v>6150</v>
          </cell>
          <cell r="E64">
            <v>0</v>
          </cell>
          <cell r="F64">
            <v>0</v>
          </cell>
          <cell r="G64">
            <v>0</v>
          </cell>
          <cell r="H64">
            <v>6150</v>
          </cell>
          <cell r="I64">
            <v>2000</v>
          </cell>
          <cell r="J64">
            <v>0</v>
          </cell>
          <cell r="K64">
            <v>0</v>
          </cell>
          <cell r="L64">
            <v>0</v>
          </cell>
          <cell r="M64">
            <v>4150</v>
          </cell>
          <cell r="N64">
            <v>500</v>
          </cell>
          <cell r="O64">
            <v>0</v>
          </cell>
          <cell r="P64">
            <v>0</v>
          </cell>
          <cell r="Q64">
            <v>0</v>
          </cell>
          <cell r="R64">
            <v>3650</v>
          </cell>
          <cell r="T64">
            <v>0</v>
          </cell>
          <cell r="U64">
            <v>0</v>
          </cell>
          <cell r="V64">
            <v>0</v>
          </cell>
          <cell r="W64">
            <v>3650</v>
          </cell>
          <cell r="Y64">
            <v>0</v>
          </cell>
          <cell r="Z64">
            <v>0</v>
          </cell>
          <cell r="AA64">
            <v>0</v>
          </cell>
          <cell r="AB64">
            <v>3650</v>
          </cell>
          <cell r="AD64">
            <v>0</v>
          </cell>
          <cell r="AE64">
            <v>0</v>
          </cell>
          <cell r="AF64">
            <v>0</v>
          </cell>
          <cell r="AG64">
            <v>3650</v>
          </cell>
          <cell r="AI64">
            <v>0</v>
          </cell>
          <cell r="AJ64">
            <v>0</v>
          </cell>
          <cell r="AK64">
            <v>0</v>
          </cell>
          <cell r="AL64">
            <v>3650</v>
          </cell>
          <cell r="AN64">
            <v>0</v>
          </cell>
          <cell r="AO64">
            <v>0</v>
          </cell>
          <cell r="AP64">
            <v>0</v>
          </cell>
          <cell r="AQ64">
            <v>3650</v>
          </cell>
          <cell r="AS64">
            <v>0</v>
          </cell>
          <cell r="AT64">
            <v>0</v>
          </cell>
          <cell r="AU64">
            <v>0</v>
          </cell>
          <cell r="AV64">
            <v>3650</v>
          </cell>
          <cell r="AX64">
            <v>0</v>
          </cell>
          <cell r="AY64">
            <v>0</v>
          </cell>
          <cell r="AZ64">
            <v>0</v>
          </cell>
          <cell r="BA64">
            <v>3650</v>
          </cell>
          <cell r="BB64">
            <v>500</v>
          </cell>
          <cell r="BC64">
            <v>0</v>
          </cell>
          <cell r="BD64">
            <v>0</v>
          </cell>
          <cell r="BE64">
            <v>0</v>
          </cell>
          <cell r="BF64">
            <v>3150</v>
          </cell>
          <cell r="BG64">
            <v>2000</v>
          </cell>
          <cell r="BH64">
            <v>0</v>
          </cell>
          <cell r="BI64">
            <v>0</v>
          </cell>
          <cell r="BJ64">
            <v>0</v>
          </cell>
          <cell r="BK64">
            <v>1150</v>
          </cell>
          <cell r="BL64">
            <v>1000</v>
          </cell>
          <cell r="BM64">
            <v>0</v>
          </cell>
          <cell r="BN64">
            <v>0</v>
          </cell>
          <cell r="BO64">
            <v>0</v>
          </cell>
          <cell r="BP64">
            <v>150</v>
          </cell>
          <cell r="BR64">
            <v>0</v>
          </cell>
          <cell r="BS64">
            <v>0</v>
          </cell>
          <cell r="BT64">
            <v>0</v>
          </cell>
          <cell r="BU64">
            <v>150</v>
          </cell>
          <cell r="BW64">
            <v>0</v>
          </cell>
          <cell r="BX64">
            <v>0</v>
          </cell>
          <cell r="BY64">
            <v>0</v>
          </cell>
          <cell r="BZ64">
            <v>150</v>
          </cell>
          <cell r="CB64">
            <v>0</v>
          </cell>
          <cell r="CC64">
            <v>0</v>
          </cell>
          <cell r="CD64">
            <v>0</v>
          </cell>
          <cell r="CE64">
            <v>150</v>
          </cell>
          <cell r="CG64">
            <v>0</v>
          </cell>
          <cell r="CH64">
            <v>0</v>
          </cell>
          <cell r="CI64">
            <v>0</v>
          </cell>
          <cell r="CJ64">
            <v>150</v>
          </cell>
          <cell r="CL64">
            <v>0</v>
          </cell>
          <cell r="CM64">
            <v>0</v>
          </cell>
          <cell r="CN64">
            <v>0</v>
          </cell>
          <cell r="CO64">
            <v>150</v>
          </cell>
          <cell r="CQ64">
            <v>0</v>
          </cell>
          <cell r="CR64">
            <v>0</v>
          </cell>
          <cell r="CS64">
            <v>0</v>
          </cell>
          <cell r="CT64">
            <v>150</v>
          </cell>
          <cell r="CV64">
            <v>0</v>
          </cell>
          <cell r="CW64">
            <v>0</v>
          </cell>
          <cell r="CX64">
            <v>0</v>
          </cell>
          <cell r="CY64">
            <v>150</v>
          </cell>
          <cell r="DA64">
            <v>0</v>
          </cell>
          <cell r="DB64">
            <v>0</v>
          </cell>
          <cell r="DC64">
            <v>0</v>
          </cell>
          <cell r="DD64">
            <v>150</v>
          </cell>
          <cell r="DF64">
            <v>0</v>
          </cell>
          <cell r="DG64">
            <v>0</v>
          </cell>
          <cell r="DH64">
            <v>0</v>
          </cell>
          <cell r="DI64">
            <v>150</v>
          </cell>
          <cell r="DK64">
            <v>0</v>
          </cell>
          <cell r="DL64">
            <v>0</v>
          </cell>
          <cell r="DM64">
            <v>0</v>
          </cell>
          <cell r="DN64">
            <v>150</v>
          </cell>
          <cell r="DP64">
            <v>0</v>
          </cell>
          <cell r="DQ64">
            <v>0</v>
          </cell>
          <cell r="DR64">
            <v>0</v>
          </cell>
          <cell r="DS64">
            <v>150</v>
          </cell>
          <cell r="DU64">
            <v>0</v>
          </cell>
          <cell r="DV64">
            <v>0</v>
          </cell>
          <cell r="DW64">
            <v>0</v>
          </cell>
          <cell r="DX64">
            <v>150</v>
          </cell>
          <cell r="DZ64">
            <v>0</v>
          </cell>
          <cell r="EA64">
            <v>0</v>
          </cell>
          <cell r="EB64">
            <v>0</v>
          </cell>
          <cell r="EC64">
            <v>150</v>
          </cell>
          <cell r="EE64">
            <v>0</v>
          </cell>
          <cell r="EF64">
            <v>0</v>
          </cell>
          <cell r="EG64">
            <v>0</v>
          </cell>
          <cell r="EH64">
            <v>150</v>
          </cell>
          <cell r="EJ64">
            <v>0</v>
          </cell>
          <cell r="EK64">
            <v>0</v>
          </cell>
          <cell r="EL64">
            <v>0</v>
          </cell>
          <cell r="EM64">
            <v>150</v>
          </cell>
          <cell r="EO64">
            <v>0</v>
          </cell>
          <cell r="EP64">
            <v>0</v>
          </cell>
          <cell r="EQ64">
            <v>0</v>
          </cell>
          <cell r="ER64">
            <v>150</v>
          </cell>
          <cell r="ET64">
            <v>0</v>
          </cell>
          <cell r="EU64">
            <v>0</v>
          </cell>
          <cell r="EV64">
            <v>0</v>
          </cell>
          <cell r="EW64">
            <v>150</v>
          </cell>
          <cell r="EY64">
            <v>0</v>
          </cell>
          <cell r="EZ64">
            <v>0</v>
          </cell>
          <cell r="FA64">
            <v>0</v>
          </cell>
          <cell r="FB64">
            <v>150</v>
          </cell>
          <cell r="FD64">
            <v>0</v>
          </cell>
          <cell r="FE64">
            <v>0</v>
          </cell>
          <cell r="FF64">
            <v>0</v>
          </cell>
          <cell r="FG64">
            <v>150</v>
          </cell>
          <cell r="FI64">
            <v>0</v>
          </cell>
          <cell r="FJ64">
            <v>0</v>
          </cell>
          <cell r="FK64">
            <v>0</v>
          </cell>
          <cell r="FL64">
            <v>150</v>
          </cell>
          <cell r="FN64">
            <v>0</v>
          </cell>
          <cell r="FO64">
            <v>0</v>
          </cell>
          <cell r="FP64">
            <v>0</v>
          </cell>
          <cell r="FQ64">
            <v>150</v>
          </cell>
          <cell r="FS64">
            <v>0</v>
          </cell>
          <cell r="FT64">
            <v>0</v>
          </cell>
          <cell r="FU64">
            <v>0</v>
          </cell>
          <cell r="FV64">
            <v>150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</row>
        <row r="65">
          <cell r="A65" t="str">
            <v>0RJ0000C678</v>
          </cell>
          <cell r="B65">
            <v>10000</v>
          </cell>
          <cell r="C65">
            <v>8277</v>
          </cell>
          <cell r="D65">
            <v>4000</v>
          </cell>
          <cell r="E65">
            <v>0</v>
          </cell>
          <cell r="F65">
            <v>0</v>
          </cell>
          <cell r="G65">
            <v>0</v>
          </cell>
          <cell r="H65">
            <v>4277</v>
          </cell>
          <cell r="I65">
            <v>44000</v>
          </cell>
          <cell r="J65">
            <v>40000</v>
          </cell>
          <cell r="K65">
            <v>40000</v>
          </cell>
          <cell r="L65">
            <v>0</v>
          </cell>
          <cell r="M65">
            <v>277</v>
          </cell>
          <cell r="N65">
            <v>11000</v>
          </cell>
          <cell r="O65">
            <v>20000</v>
          </cell>
          <cell r="P65">
            <v>20000</v>
          </cell>
          <cell r="Q65">
            <v>0</v>
          </cell>
          <cell r="R65">
            <v>9277</v>
          </cell>
          <cell r="S65">
            <v>16000</v>
          </cell>
          <cell r="T65">
            <v>10000</v>
          </cell>
          <cell r="U65">
            <v>10000</v>
          </cell>
          <cell r="V65">
            <v>0</v>
          </cell>
          <cell r="W65">
            <v>3277</v>
          </cell>
          <cell r="X65">
            <v>16000</v>
          </cell>
          <cell r="Y65">
            <v>20000</v>
          </cell>
          <cell r="Z65">
            <v>20000</v>
          </cell>
          <cell r="AA65">
            <v>0</v>
          </cell>
          <cell r="AB65">
            <v>7277</v>
          </cell>
          <cell r="AC65">
            <v>8000</v>
          </cell>
          <cell r="AD65">
            <v>10000</v>
          </cell>
          <cell r="AE65">
            <v>10000</v>
          </cell>
          <cell r="AF65">
            <v>0</v>
          </cell>
          <cell r="AG65">
            <v>9277</v>
          </cell>
          <cell r="AH65">
            <v>10000</v>
          </cell>
          <cell r="AI65">
            <v>10000</v>
          </cell>
          <cell r="AJ65">
            <v>10000</v>
          </cell>
          <cell r="AK65">
            <v>0</v>
          </cell>
          <cell r="AL65">
            <v>9277</v>
          </cell>
          <cell r="AM65">
            <v>10000</v>
          </cell>
          <cell r="AN65">
            <v>10000</v>
          </cell>
          <cell r="AO65">
            <v>10000</v>
          </cell>
          <cell r="AP65">
            <v>0</v>
          </cell>
          <cell r="AQ65">
            <v>9277</v>
          </cell>
          <cell r="AR65">
            <v>4000</v>
          </cell>
          <cell r="AS65">
            <v>0</v>
          </cell>
          <cell r="AT65">
            <v>0</v>
          </cell>
          <cell r="AU65">
            <v>0</v>
          </cell>
          <cell r="AV65">
            <v>5277</v>
          </cell>
          <cell r="AW65">
            <v>5000</v>
          </cell>
          <cell r="AX65">
            <v>0</v>
          </cell>
          <cell r="AY65">
            <v>0</v>
          </cell>
          <cell r="AZ65">
            <v>0</v>
          </cell>
          <cell r="BA65">
            <v>277</v>
          </cell>
          <cell r="BB65">
            <v>11000</v>
          </cell>
          <cell r="BC65">
            <v>20000</v>
          </cell>
          <cell r="BD65">
            <v>20000</v>
          </cell>
          <cell r="BE65">
            <v>0</v>
          </cell>
          <cell r="BF65">
            <v>9277</v>
          </cell>
          <cell r="BG65">
            <v>44000</v>
          </cell>
          <cell r="BH65">
            <v>40000</v>
          </cell>
          <cell r="BI65">
            <v>40000</v>
          </cell>
          <cell r="BJ65">
            <v>0</v>
          </cell>
          <cell r="BK65">
            <v>5277</v>
          </cell>
          <cell r="BL65">
            <v>22000</v>
          </cell>
          <cell r="BM65">
            <v>20000</v>
          </cell>
          <cell r="BN65">
            <v>20000</v>
          </cell>
          <cell r="BO65">
            <v>0</v>
          </cell>
          <cell r="BP65">
            <v>3277</v>
          </cell>
          <cell r="BQ65">
            <v>575</v>
          </cell>
          <cell r="BR65">
            <v>0</v>
          </cell>
          <cell r="BS65">
            <v>0</v>
          </cell>
          <cell r="BT65">
            <v>0</v>
          </cell>
          <cell r="BU65">
            <v>2702</v>
          </cell>
          <cell r="BV65">
            <v>4000</v>
          </cell>
          <cell r="BW65">
            <v>10000</v>
          </cell>
          <cell r="BX65">
            <v>10000</v>
          </cell>
          <cell r="BY65">
            <v>0</v>
          </cell>
          <cell r="BZ65">
            <v>8702</v>
          </cell>
          <cell r="CA65">
            <v>2000</v>
          </cell>
          <cell r="CB65">
            <v>0</v>
          </cell>
          <cell r="CC65">
            <v>0</v>
          </cell>
          <cell r="CD65">
            <v>0</v>
          </cell>
          <cell r="CE65">
            <v>6702</v>
          </cell>
          <cell r="CF65">
            <v>4000</v>
          </cell>
          <cell r="CG65">
            <v>0</v>
          </cell>
          <cell r="CH65">
            <v>0</v>
          </cell>
          <cell r="CI65">
            <v>0</v>
          </cell>
          <cell r="CJ65">
            <v>2702</v>
          </cell>
          <cell r="CK65">
            <v>52000</v>
          </cell>
          <cell r="CL65">
            <v>50000</v>
          </cell>
          <cell r="CM65">
            <v>50000</v>
          </cell>
          <cell r="CN65">
            <v>0</v>
          </cell>
          <cell r="CO65">
            <v>702</v>
          </cell>
          <cell r="CP65">
            <v>52000</v>
          </cell>
          <cell r="CQ65">
            <v>60000</v>
          </cell>
          <cell r="CR65">
            <v>60000</v>
          </cell>
          <cell r="CS65">
            <v>0</v>
          </cell>
          <cell r="CT65">
            <v>8702</v>
          </cell>
          <cell r="CU65">
            <v>6032</v>
          </cell>
          <cell r="CV65">
            <v>0</v>
          </cell>
          <cell r="CW65">
            <v>0</v>
          </cell>
          <cell r="CX65">
            <v>0</v>
          </cell>
          <cell r="CY65">
            <v>2670</v>
          </cell>
          <cell r="CZ65">
            <v>46000</v>
          </cell>
          <cell r="DA65">
            <v>50000</v>
          </cell>
          <cell r="DB65">
            <v>50000</v>
          </cell>
          <cell r="DC65">
            <v>0</v>
          </cell>
          <cell r="DD65">
            <v>6670</v>
          </cell>
          <cell r="DE65">
            <v>33120</v>
          </cell>
          <cell r="DF65">
            <v>30000</v>
          </cell>
          <cell r="DG65">
            <v>30000</v>
          </cell>
          <cell r="DH65">
            <v>0</v>
          </cell>
          <cell r="DI65">
            <v>3550</v>
          </cell>
          <cell r="DJ65">
            <v>52000</v>
          </cell>
          <cell r="DK65">
            <v>50000</v>
          </cell>
          <cell r="DL65">
            <v>50000</v>
          </cell>
          <cell r="DM65">
            <v>0</v>
          </cell>
          <cell r="DN65">
            <v>1550</v>
          </cell>
          <cell r="DO65">
            <v>52000</v>
          </cell>
          <cell r="DP65">
            <v>60000</v>
          </cell>
          <cell r="DQ65">
            <v>60000</v>
          </cell>
          <cell r="DR65">
            <v>0</v>
          </cell>
          <cell r="DS65">
            <v>9550</v>
          </cell>
          <cell r="DT65">
            <v>52000</v>
          </cell>
          <cell r="DU65">
            <v>50000</v>
          </cell>
          <cell r="DV65">
            <v>50000</v>
          </cell>
          <cell r="DW65">
            <v>0</v>
          </cell>
          <cell r="DX65">
            <v>7550</v>
          </cell>
          <cell r="DY65">
            <v>52000</v>
          </cell>
          <cell r="DZ65">
            <v>50000</v>
          </cell>
          <cell r="EA65">
            <v>50000</v>
          </cell>
          <cell r="EB65">
            <v>0</v>
          </cell>
          <cell r="EC65">
            <v>5550</v>
          </cell>
          <cell r="ED65">
            <v>15184</v>
          </cell>
          <cell r="EE65">
            <v>10000</v>
          </cell>
          <cell r="EF65">
            <v>10000</v>
          </cell>
          <cell r="EG65">
            <v>0</v>
          </cell>
          <cell r="EH65">
            <v>366</v>
          </cell>
          <cell r="EI65">
            <v>4000</v>
          </cell>
          <cell r="EJ65">
            <v>10000</v>
          </cell>
          <cell r="EK65">
            <v>10000</v>
          </cell>
          <cell r="EL65">
            <v>0</v>
          </cell>
          <cell r="EM65">
            <v>6366</v>
          </cell>
          <cell r="EN65">
            <v>8000</v>
          </cell>
          <cell r="EO65">
            <v>10000</v>
          </cell>
          <cell r="EP65">
            <v>10000</v>
          </cell>
          <cell r="EQ65">
            <v>0</v>
          </cell>
          <cell r="ER65">
            <v>8366</v>
          </cell>
          <cell r="ES65">
            <v>800</v>
          </cell>
          <cell r="ET65">
            <v>0</v>
          </cell>
          <cell r="EU65">
            <v>0</v>
          </cell>
          <cell r="EV65">
            <v>0</v>
          </cell>
          <cell r="EW65">
            <v>7566</v>
          </cell>
          <cell r="EX65">
            <v>52000</v>
          </cell>
          <cell r="EY65">
            <v>50000</v>
          </cell>
          <cell r="EZ65">
            <v>50000</v>
          </cell>
          <cell r="FA65">
            <v>0</v>
          </cell>
          <cell r="FB65">
            <v>5566</v>
          </cell>
          <cell r="FC65">
            <v>1200</v>
          </cell>
          <cell r="FD65">
            <v>0</v>
          </cell>
          <cell r="FE65">
            <v>0</v>
          </cell>
          <cell r="FF65">
            <v>0</v>
          </cell>
          <cell r="FG65">
            <v>4366</v>
          </cell>
          <cell r="FH65">
            <v>800</v>
          </cell>
          <cell r="FI65">
            <v>0</v>
          </cell>
          <cell r="FJ65">
            <v>0</v>
          </cell>
          <cell r="FK65">
            <v>0</v>
          </cell>
          <cell r="FL65">
            <v>3566</v>
          </cell>
          <cell r="FM65">
            <v>2000</v>
          </cell>
          <cell r="FN65">
            <v>0</v>
          </cell>
          <cell r="FO65">
            <v>0</v>
          </cell>
          <cell r="FP65">
            <v>0</v>
          </cell>
          <cell r="FQ65">
            <v>1566</v>
          </cell>
          <cell r="FR65">
            <v>8000</v>
          </cell>
          <cell r="FS65">
            <v>10000</v>
          </cell>
          <cell r="FT65">
            <v>10000</v>
          </cell>
          <cell r="FU65">
            <v>0</v>
          </cell>
          <cell r="FV65">
            <v>3566</v>
          </cell>
          <cell r="FW65">
            <v>0</v>
          </cell>
          <cell r="FX65">
            <v>310000</v>
          </cell>
          <cell r="FY65">
            <v>170000</v>
          </cell>
          <cell r="FZ65">
            <v>480000</v>
          </cell>
        </row>
        <row r="66">
          <cell r="A66" t="str">
            <v>0RJ0000D677</v>
          </cell>
          <cell r="B66">
            <v>5000</v>
          </cell>
          <cell r="C66">
            <v>4200</v>
          </cell>
          <cell r="E66">
            <v>0</v>
          </cell>
          <cell r="F66">
            <v>0</v>
          </cell>
          <cell r="G66">
            <v>0</v>
          </cell>
          <cell r="H66">
            <v>4200</v>
          </cell>
          <cell r="J66">
            <v>0</v>
          </cell>
          <cell r="K66">
            <v>0</v>
          </cell>
          <cell r="L66">
            <v>0</v>
          </cell>
          <cell r="M66">
            <v>4200</v>
          </cell>
          <cell r="O66">
            <v>0</v>
          </cell>
          <cell r="P66">
            <v>0</v>
          </cell>
          <cell r="Q66">
            <v>0</v>
          </cell>
          <cell r="R66">
            <v>4200</v>
          </cell>
          <cell r="T66">
            <v>0</v>
          </cell>
          <cell r="U66">
            <v>0</v>
          </cell>
          <cell r="V66">
            <v>0</v>
          </cell>
          <cell r="W66">
            <v>4200</v>
          </cell>
          <cell r="Y66">
            <v>0</v>
          </cell>
          <cell r="Z66">
            <v>0</v>
          </cell>
          <cell r="AA66">
            <v>0</v>
          </cell>
          <cell r="AB66">
            <v>4200</v>
          </cell>
          <cell r="AD66">
            <v>0</v>
          </cell>
          <cell r="AE66">
            <v>0</v>
          </cell>
          <cell r="AF66">
            <v>0</v>
          </cell>
          <cell r="AG66">
            <v>4200</v>
          </cell>
          <cell r="AI66">
            <v>0</v>
          </cell>
          <cell r="AJ66">
            <v>0</v>
          </cell>
          <cell r="AK66">
            <v>0</v>
          </cell>
          <cell r="AL66">
            <v>4200</v>
          </cell>
          <cell r="AN66">
            <v>0</v>
          </cell>
          <cell r="AO66">
            <v>0</v>
          </cell>
          <cell r="AP66">
            <v>0</v>
          </cell>
          <cell r="AQ66">
            <v>4200</v>
          </cell>
          <cell r="AR66">
            <v>5000</v>
          </cell>
          <cell r="AS66">
            <v>5000</v>
          </cell>
          <cell r="AT66">
            <v>5000</v>
          </cell>
          <cell r="AU66">
            <v>0</v>
          </cell>
          <cell r="AV66">
            <v>4200</v>
          </cell>
          <cell r="AX66">
            <v>0</v>
          </cell>
          <cell r="AY66">
            <v>0</v>
          </cell>
          <cell r="AZ66">
            <v>0</v>
          </cell>
          <cell r="BA66">
            <v>4200</v>
          </cell>
          <cell r="BC66">
            <v>0</v>
          </cell>
          <cell r="BD66">
            <v>0</v>
          </cell>
          <cell r="BE66">
            <v>0</v>
          </cell>
          <cell r="BF66">
            <v>4200</v>
          </cell>
          <cell r="BH66">
            <v>0</v>
          </cell>
          <cell r="BI66">
            <v>0</v>
          </cell>
          <cell r="BJ66">
            <v>0</v>
          </cell>
          <cell r="BK66">
            <v>4200</v>
          </cell>
          <cell r="BM66">
            <v>0</v>
          </cell>
          <cell r="BN66">
            <v>0</v>
          </cell>
          <cell r="BO66">
            <v>0</v>
          </cell>
          <cell r="BP66">
            <v>4200</v>
          </cell>
          <cell r="BR66">
            <v>0</v>
          </cell>
          <cell r="BS66">
            <v>0</v>
          </cell>
          <cell r="BT66">
            <v>0</v>
          </cell>
          <cell r="BU66">
            <v>4200</v>
          </cell>
          <cell r="BV66">
            <v>2000</v>
          </cell>
          <cell r="BW66">
            <v>0</v>
          </cell>
          <cell r="BX66">
            <v>0</v>
          </cell>
          <cell r="BY66">
            <v>0</v>
          </cell>
          <cell r="BZ66">
            <v>2200</v>
          </cell>
          <cell r="CA66">
            <v>2500</v>
          </cell>
          <cell r="CB66">
            <v>5000</v>
          </cell>
          <cell r="CC66">
            <v>5000</v>
          </cell>
          <cell r="CD66">
            <v>0</v>
          </cell>
          <cell r="CE66">
            <v>4700</v>
          </cell>
          <cell r="CF66">
            <v>2000</v>
          </cell>
          <cell r="CG66">
            <v>0</v>
          </cell>
          <cell r="CH66">
            <v>0</v>
          </cell>
          <cell r="CI66">
            <v>0</v>
          </cell>
          <cell r="CJ66">
            <v>2700</v>
          </cell>
          <cell r="CL66">
            <v>0</v>
          </cell>
          <cell r="CM66">
            <v>0</v>
          </cell>
          <cell r="CN66">
            <v>0</v>
          </cell>
          <cell r="CO66">
            <v>2700</v>
          </cell>
          <cell r="CQ66">
            <v>0</v>
          </cell>
          <cell r="CR66">
            <v>0</v>
          </cell>
          <cell r="CS66">
            <v>0</v>
          </cell>
          <cell r="CT66">
            <v>2700</v>
          </cell>
          <cell r="CV66">
            <v>0</v>
          </cell>
          <cell r="CW66">
            <v>0</v>
          </cell>
          <cell r="CX66">
            <v>0</v>
          </cell>
          <cell r="CY66">
            <v>2700</v>
          </cell>
          <cell r="DA66">
            <v>0</v>
          </cell>
          <cell r="DB66">
            <v>0</v>
          </cell>
          <cell r="DC66">
            <v>0</v>
          </cell>
          <cell r="DD66">
            <v>2700</v>
          </cell>
          <cell r="DF66">
            <v>0</v>
          </cell>
          <cell r="DG66">
            <v>0</v>
          </cell>
          <cell r="DH66">
            <v>0</v>
          </cell>
          <cell r="DI66">
            <v>2700</v>
          </cell>
          <cell r="DK66">
            <v>0</v>
          </cell>
          <cell r="DL66">
            <v>0</v>
          </cell>
          <cell r="DM66">
            <v>0</v>
          </cell>
          <cell r="DN66">
            <v>2700</v>
          </cell>
          <cell r="DP66">
            <v>0</v>
          </cell>
          <cell r="DQ66">
            <v>0</v>
          </cell>
          <cell r="DR66">
            <v>0</v>
          </cell>
          <cell r="DS66">
            <v>2700</v>
          </cell>
          <cell r="DU66">
            <v>0</v>
          </cell>
          <cell r="DV66">
            <v>0</v>
          </cell>
          <cell r="DW66">
            <v>0</v>
          </cell>
          <cell r="DX66">
            <v>2700</v>
          </cell>
          <cell r="DZ66">
            <v>0</v>
          </cell>
          <cell r="EA66">
            <v>0</v>
          </cell>
          <cell r="EB66">
            <v>0</v>
          </cell>
          <cell r="EC66">
            <v>2700</v>
          </cell>
          <cell r="EE66">
            <v>0</v>
          </cell>
          <cell r="EF66">
            <v>0</v>
          </cell>
          <cell r="EG66">
            <v>0</v>
          </cell>
          <cell r="EH66">
            <v>2700</v>
          </cell>
          <cell r="EI66">
            <v>5000</v>
          </cell>
          <cell r="EJ66">
            <v>5000</v>
          </cell>
          <cell r="EK66">
            <v>5000</v>
          </cell>
          <cell r="EL66">
            <v>0</v>
          </cell>
          <cell r="EM66">
            <v>2700</v>
          </cell>
          <cell r="EN66">
            <v>10000</v>
          </cell>
          <cell r="EO66">
            <v>10000</v>
          </cell>
          <cell r="EP66">
            <v>10000</v>
          </cell>
          <cell r="EQ66">
            <v>0</v>
          </cell>
          <cell r="ER66">
            <v>2700</v>
          </cell>
          <cell r="ES66">
            <v>1000</v>
          </cell>
          <cell r="ET66">
            <v>0</v>
          </cell>
          <cell r="EU66">
            <v>0</v>
          </cell>
          <cell r="EV66">
            <v>0</v>
          </cell>
          <cell r="EW66">
            <v>1700</v>
          </cell>
          <cell r="EY66">
            <v>0</v>
          </cell>
          <cell r="EZ66">
            <v>0</v>
          </cell>
          <cell r="FA66">
            <v>0</v>
          </cell>
          <cell r="FB66">
            <v>1700</v>
          </cell>
          <cell r="FC66">
            <v>600</v>
          </cell>
          <cell r="FD66">
            <v>0</v>
          </cell>
          <cell r="FE66">
            <v>0</v>
          </cell>
          <cell r="FF66">
            <v>0</v>
          </cell>
          <cell r="FG66">
            <v>1100</v>
          </cell>
          <cell r="FI66">
            <v>0</v>
          </cell>
          <cell r="FJ66">
            <v>0</v>
          </cell>
          <cell r="FK66">
            <v>0</v>
          </cell>
          <cell r="FL66">
            <v>1100</v>
          </cell>
          <cell r="FN66">
            <v>0</v>
          </cell>
          <cell r="FO66">
            <v>0</v>
          </cell>
          <cell r="FP66">
            <v>0</v>
          </cell>
          <cell r="FQ66">
            <v>1100</v>
          </cell>
          <cell r="FR66">
            <v>4000</v>
          </cell>
          <cell r="FS66">
            <v>5000</v>
          </cell>
          <cell r="FT66">
            <v>5000</v>
          </cell>
          <cell r="FU66">
            <v>0</v>
          </cell>
          <cell r="FV66">
            <v>2100</v>
          </cell>
          <cell r="FW66">
            <v>0</v>
          </cell>
          <cell r="FX66">
            <v>25000</v>
          </cell>
          <cell r="FY66">
            <v>5000</v>
          </cell>
          <cell r="FZ66">
            <v>30000</v>
          </cell>
        </row>
        <row r="67">
          <cell r="A67" t="str">
            <v>0RJ0101C678</v>
          </cell>
          <cell r="B67">
            <v>10000</v>
          </cell>
          <cell r="C67">
            <v>909</v>
          </cell>
          <cell r="E67">
            <v>0</v>
          </cell>
          <cell r="F67">
            <v>0</v>
          </cell>
          <cell r="G67">
            <v>0</v>
          </cell>
          <cell r="H67">
            <v>909</v>
          </cell>
          <cell r="I67">
            <v>2000</v>
          </cell>
          <cell r="J67">
            <v>10000</v>
          </cell>
          <cell r="K67">
            <v>10000</v>
          </cell>
          <cell r="L67">
            <v>0</v>
          </cell>
          <cell r="M67">
            <v>8909</v>
          </cell>
          <cell r="N67">
            <v>500</v>
          </cell>
          <cell r="O67">
            <v>0</v>
          </cell>
          <cell r="P67">
            <v>0</v>
          </cell>
          <cell r="Q67">
            <v>0</v>
          </cell>
          <cell r="R67">
            <v>8409</v>
          </cell>
          <cell r="T67">
            <v>0</v>
          </cell>
          <cell r="U67">
            <v>0</v>
          </cell>
          <cell r="V67">
            <v>0</v>
          </cell>
          <cell r="W67">
            <v>8409</v>
          </cell>
          <cell r="Y67">
            <v>0</v>
          </cell>
          <cell r="Z67">
            <v>0</v>
          </cell>
          <cell r="AA67">
            <v>0</v>
          </cell>
          <cell r="AB67">
            <v>8409</v>
          </cell>
          <cell r="AD67">
            <v>0</v>
          </cell>
          <cell r="AE67">
            <v>0</v>
          </cell>
          <cell r="AF67">
            <v>0</v>
          </cell>
          <cell r="AG67">
            <v>8409</v>
          </cell>
          <cell r="AI67">
            <v>0</v>
          </cell>
          <cell r="AJ67">
            <v>0</v>
          </cell>
          <cell r="AK67">
            <v>0</v>
          </cell>
          <cell r="AL67">
            <v>8409</v>
          </cell>
          <cell r="AN67">
            <v>0</v>
          </cell>
          <cell r="AO67">
            <v>0</v>
          </cell>
          <cell r="AP67">
            <v>0</v>
          </cell>
          <cell r="AQ67">
            <v>8409</v>
          </cell>
          <cell r="AR67">
            <v>1000</v>
          </cell>
          <cell r="AS67">
            <v>0</v>
          </cell>
          <cell r="AT67">
            <v>0</v>
          </cell>
          <cell r="AU67">
            <v>0</v>
          </cell>
          <cell r="AV67">
            <v>7409</v>
          </cell>
          <cell r="AX67">
            <v>0</v>
          </cell>
          <cell r="AY67">
            <v>0</v>
          </cell>
          <cell r="AZ67">
            <v>0</v>
          </cell>
          <cell r="BA67">
            <v>7409</v>
          </cell>
          <cell r="BB67">
            <v>500</v>
          </cell>
          <cell r="BC67">
            <v>0</v>
          </cell>
          <cell r="BD67">
            <v>0</v>
          </cell>
          <cell r="BE67">
            <v>0</v>
          </cell>
          <cell r="BF67">
            <v>6909</v>
          </cell>
          <cell r="BG67">
            <v>2000</v>
          </cell>
          <cell r="BH67">
            <v>0</v>
          </cell>
          <cell r="BI67">
            <v>0</v>
          </cell>
          <cell r="BJ67">
            <v>0</v>
          </cell>
          <cell r="BK67">
            <v>4909</v>
          </cell>
          <cell r="BL67">
            <v>1000</v>
          </cell>
          <cell r="BM67">
            <v>0</v>
          </cell>
          <cell r="BN67">
            <v>0</v>
          </cell>
          <cell r="BO67">
            <v>0</v>
          </cell>
          <cell r="BP67">
            <v>3909</v>
          </cell>
          <cell r="BQ67">
            <v>25</v>
          </cell>
          <cell r="BR67">
            <v>0</v>
          </cell>
          <cell r="BS67">
            <v>0</v>
          </cell>
          <cell r="BT67">
            <v>0</v>
          </cell>
          <cell r="BU67">
            <v>3884</v>
          </cell>
          <cell r="BW67">
            <v>0</v>
          </cell>
          <cell r="BX67">
            <v>0</v>
          </cell>
          <cell r="BY67">
            <v>0</v>
          </cell>
          <cell r="BZ67">
            <v>3884</v>
          </cell>
          <cell r="CB67">
            <v>0</v>
          </cell>
          <cell r="CC67">
            <v>0</v>
          </cell>
          <cell r="CD67">
            <v>0</v>
          </cell>
          <cell r="CE67">
            <v>3884</v>
          </cell>
          <cell r="CG67">
            <v>0</v>
          </cell>
          <cell r="CH67">
            <v>0</v>
          </cell>
          <cell r="CI67">
            <v>0</v>
          </cell>
          <cell r="CJ67">
            <v>3884</v>
          </cell>
          <cell r="CK67">
            <v>2000</v>
          </cell>
          <cell r="CL67">
            <v>0</v>
          </cell>
          <cell r="CM67">
            <v>0</v>
          </cell>
          <cell r="CN67">
            <v>0</v>
          </cell>
          <cell r="CO67">
            <v>1884</v>
          </cell>
          <cell r="CP67">
            <v>2000</v>
          </cell>
          <cell r="CQ67">
            <v>10000</v>
          </cell>
          <cell r="CR67">
            <v>10000</v>
          </cell>
          <cell r="CS67">
            <v>0</v>
          </cell>
          <cell r="CT67">
            <v>9884</v>
          </cell>
          <cell r="CU67">
            <v>232</v>
          </cell>
          <cell r="CV67">
            <v>0</v>
          </cell>
          <cell r="CW67">
            <v>0</v>
          </cell>
          <cell r="CX67">
            <v>0</v>
          </cell>
          <cell r="CY67">
            <v>9652</v>
          </cell>
          <cell r="CZ67">
            <v>2000</v>
          </cell>
          <cell r="DA67">
            <v>0</v>
          </cell>
          <cell r="DB67">
            <v>0</v>
          </cell>
          <cell r="DC67">
            <v>0</v>
          </cell>
          <cell r="DD67">
            <v>7652</v>
          </cell>
          <cell r="DE67">
            <v>1440</v>
          </cell>
          <cell r="DF67">
            <v>0</v>
          </cell>
          <cell r="DG67">
            <v>0</v>
          </cell>
          <cell r="DH67">
            <v>0</v>
          </cell>
          <cell r="DI67">
            <v>6212</v>
          </cell>
          <cell r="DJ67">
            <v>2000</v>
          </cell>
          <cell r="DK67">
            <v>0</v>
          </cell>
          <cell r="DL67">
            <v>0</v>
          </cell>
          <cell r="DM67">
            <v>0</v>
          </cell>
          <cell r="DN67">
            <v>4212</v>
          </cell>
          <cell r="DO67">
            <v>2000</v>
          </cell>
          <cell r="DP67">
            <v>0</v>
          </cell>
          <cell r="DQ67">
            <v>0</v>
          </cell>
          <cell r="DR67">
            <v>0</v>
          </cell>
          <cell r="DS67">
            <v>2212</v>
          </cell>
          <cell r="DT67">
            <v>2000</v>
          </cell>
          <cell r="DU67">
            <v>0</v>
          </cell>
          <cell r="DV67">
            <v>0</v>
          </cell>
          <cell r="DW67">
            <v>0</v>
          </cell>
          <cell r="DX67">
            <v>212</v>
          </cell>
          <cell r="DY67">
            <v>2000</v>
          </cell>
          <cell r="DZ67">
            <v>10000</v>
          </cell>
          <cell r="EA67">
            <v>10000</v>
          </cell>
          <cell r="EB67">
            <v>0</v>
          </cell>
          <cell r="EC67">
            <v>8212</v>
          </cell>
          <cell r="ED67">
            <v>584</v>
          </cell>
          <cell r="EE67">
            <v>0</v>
          </cell>
          <cell r="EF67">
            <v>0</v>
          </cell>
          <cell r="EG67">
            <v>0</v>
          </cell>
          <cell r="EH67">
            <v>7628</v>
          </cell>
          <cell r="EI67">
            <v>1000</v>
          </cell>
          <cell r="EJ67">
            <v>0</v>
          </cell>
          <cell r="EK67">
            <v>0</v>
          </cell>
          <cell r="EL67">
            <v>0</v>
          </cell>
          <cell r="EM67">
            <v>6628</v>
          </cell>
          <cell r="EO67">
            <v>0</v>
          </cell>
          <cell r="EP67">
            <v>0</v>
          </cell>
          <cell r="EQ67">
            <v>0</v>
          </cell>
          <cell r="ER67">
            <v>6628</v>
          </cell>
          <cell r="ET67">
            <v>0</v>
          </cell>
          <cell r="EU67">
            <v>0</v>
          </cell>
          <cell r="EV67">
            <v>0</v>
          </cell>
          <cell r="EW67">
            <v>6628</v>
          </cell>
          <cell r="EX67">
            <v>2000</v>
          </cell>
          <cell r="EY67">
            <v>0</v>
          </cell>
          <cell r="EZ67">
            <v>0</v>
          </cell>
          <cell r="FA67">
            <v>0</v>
          </cell>
          <cell r="FB67">
            <v>4628</v>
          </cell>
          <cell r="FD67">
            <v>0</v>
          </cell>
          <cell r="FE67">
            <v>0</v>
          </cell>
          <cell r="FF67">
            <v>0</v>
          </cell>
          <cell r="FG67">
            <v>4628</v>
          </cell>
          <cell r="FI67">
            <v>0</v>
          </cell>
          <cell r="FJ67">
            <v>0</v>
          </cell>
          <cell r="FK67">
            <v>0</v>
          </cell>
          <cell r="FL67">
            <v>4628</v>
          </cell>
          <cell r="FN67">
            <v>0</v>
          </cell>
          <cell r="FO67">
            <v>0</v>
          </cell>
          <cell r="FP67">
            <v>0</v>
          </cell>
          <cell r="FQ67">
            <v>4628</v>
          </cell>
          <cell r="FS67">
            <v>0</v>
          </cell>
          <cell r="FT67">
            <v>0</v>
          </cell>
          <cell r="FU67">
            <v>0</v>
          </cell>
          <cell r="FV67">
            <v>4628</v>
          </cell>
          <cell r="FW67">
            <v>0</v>
          </cell>
          <cell r="FX67">
            <v>10000</v>
          </cell>
          <cell r="FY67">
            <v>10000</v>
          </cell>
          <cell r="FZ67">
            <v>20000</v>
          </cell>
        </row>
        <row r="68">
          <cell r="A68" t="str">
            <v>0RJ0102C678</v>
          </cell>
          <cell r="B68">
            <v>10000</v>
          </cell>
          <cell r="C68">
            <v>2734</v>
          </cell>
          <cell r="D68">
            <v>2500</v>
          </cell>
          <cell r="E68">
            <v>0</v>
          </cell>
          <cell r="F68">
            <v>0</v>
          </cell>
          <cell r="G68">
            <v>0</v>
          </cell>
          <cell r="H68">
            <v>234</v>
          </cell>
          <cell r="I68">
            <v>14000</v>
          </cell>
          <cell r="J68">
            <v>20000</v>
          </cell>
          <cell r="K68">
            <v>20000</v>
          </cell>
          <cell r="L68">
            <v>0</v>
          </cell>
          <cell r="M68">
            <v>6234</v>
          </cell>
          <cell r="N68">
            <v>3500</v>
          </cell>
          <cell r="O68">
            <v>0</v>
          </cell>
          <cell r="P68">
            <v>0</v>
          </cell>
          <cell r="Q68">
            <v>0</v>
          </cell>
          <cell r="R68">
            <v>2734</v>
          </cell>
          <cell r="S68">
            <v>10000</v>
          </cell>
          <cell r="T68">
            <v>10000</v>
          </cell>
          <cell r="U68">
            <v>10000</v>
          </cell>
          <cell r="V68">
            <v>0</v>
          </cell>
          <cell r="W68">
            <v>2734</v>
          </cell>
          <cell r="X68">
            <v>10000</v>
          </cell>
          <cell r="Y68">
            <v>10000</v>
          </cell>
          <cell r="Z68">
            <v>10000</v>
          </cell>
          <cell r="AA68">
            <v>0</v>
          </cell>
          <cell r="AB68">
            <v>2734</v>
          </cell>
          <cell r="AC68">
            <v>5000</v>
          </cell>
          <cell r="AD68">
            <v>10000</v>
          </cell>
          <cell r="AE68">
            <v>10000</v>
          </cell>
          <cell r="AF68">
            <v>0</v>
          </cell>
          <cell r="AG68">
            <v>7734</v>
          </cell>
          <cell r="AH68">
            <v>10000</v>
          </cell>
          <cell r="AI68">
            <v>10000</v>
          </cell>
          <cell r="AJ68">
            <v>10000</v>
          </cell>
          <cell r="AK68">
            <v>0</v>
          </cell>
          <cell r="AL68">
            <v>7734</v>
          </cell>
          <cell r="AM68">
            <v>10000</v>
          </cell>
          <cell r="AN68">
            <v>10000</v>
          </cell>
          <cell r="AO68">
            <v>10000</v>
          </cell>
          <cell r="AP68">
            <v>0</v>
          </cell>
          <cell r="AQ68">
            <v>7734</v>
          </cell>
          <cell r="AS68">
            <v>0</v>
          </cell>
          <cell r="AT68">
            <v>0</v>
          </cell>
          <cell r="AU68">
            <v>0</v>
          </cell>
          <cell r="AV68">
            <v>7734</v>
          </cell>
          <cell r="AW68">
            <v>5000</v>
          </cell>
          <cell r="AX68">
            <v>0</v>
          </cell>
          <cell r="AY68">
            <v>0</v>
          </cell>
          <cell r="AZ68">
            <v>0</v>
          </cell>
          <cell r="BA68">
            <v>2734</v>
          </cell>
          <cell r="BB68">
            <v>3500</v>
          </cell>
          <cell r="BC68">
            <v>10000</v>
          </cell>
          <cell r="BD68">
            <v>10000</v>
          </cell>
          <cell r="BE68">
            <v>0</v>
          </cell>
          <cell r="BF68">
            <v>9234</v>
          </cell>
          <cell r="BG68">
            <v>14000</v>
          </cell>
          <cell r="BH68">
            <v>10000</v>
          </cell>
          <cell r="BI68">
            <v>10000</v>
          </cell>
          <cell r="BJ68">
            <v>0</v>
          </cell>
          <cell r="BK68">
            <v>5234</v>
          </cell>
          <cell r="BL68">
            <v>7000</v>
          </cell>
          <cell r="BM68">
            <v>10000</v>
          </cell>
          <cell r="BN68">
            <v>10000</v>
          </cell>
          <cell r="BO68">
            <v>0</v>
          </cell>
          <cell r="BP68">
            <v>8234</v>
          </cell>
          <cell r="BQ68">
            <v>150</v>
          </cell>
          <cell r="BR68">
            <v>0</v>
          </cell>
          <cell r="BS68">
            <v>0</v>
          </cell>
          <cell r="BT68">
            <v>0</v>
          </cell>
          <cell r="BU68">
            <v>8084</v>
          </cell>
          <cell r="BV68">
            <v>3000</v>
          </cell>
          <cell r="BW68">
            <v>0</v>
          </cell>
          <cell r="BX68">
            <v>0</v>
          </cell>
          <cell r="BY68">
            <v>0</v>
          </cell>
          <cell r="BZ68">
            <v>5084</v>
          </cell>
          <cell r="CB68">
            <v>0</v>
          </cell>
          <cell r="CC68">
            <v>0</v>
          </cell>
          <cell r="CD68">
            <v>0</v>
          </cell>
          <cell r="CE68">
            <v>5084</v>
          </cell>
          <cell r="CF68">
            <v>3000</v>
          </cell>
          <cell r="CG68">
            <v>0</v>
          </cell>
          <cell r="CH68">
            <v>0</v>
          </cell>
          <cell r="CI68">
            <v>0</v>
          </cell>
          <cell r="CJ68">
            <v>2084</v>
          </cell>
          <cell r="CK68">
            <v>12000</v>
          </cell>
          <cell r="CL68">
            <v>10000</v>
          </cell>
          <cell r="CM68">
            <v>10000</v>
          </cell>
          <cell r="CN68">
            <v>0</v>
          </cell>
          <cell r="CO68">
            <v>84</v>
          </cell>
          <cell r="CP68">
            <v>12000</v>
          </cell>
          <cell r="CQ68">
            <v>20000</v>
          </cell>
          <cell r="CR68">
            <v>20000</v>
          </cell>
          <cell r="CS68">
            <v>0</v>
          </cell>
          <cell r="CT68">
            <v>8084</v>
          </cell>
          <cell r="CU68">
            <v>1392</v>
          </cell>
          <cell r="CV68">
            <v>0</v>
          </cell>
          <cell r="CW68">
            <v>0</v>
          </cell>
          <cell r="CX68">
            <v>0</v>
          </cell>
          <cell r="CY68">
            <v>6692</v>
          </cell>
          <cell r="CZ68">
            <v>12000</v>
          </cell>
          <cell r="DA68">
            <v>10000</v>
          </cell>
          <cell r="DB68">
            <v>10000</v>
          </cell>
          <cell r="DC68">
            <v>0</v>
          </cell>
          <cell r="DD68">
            <v>4692</v>
          </cell>
          <cell r="DE68">
            <v>8640</v>
          </cell>
          <cell r="DF68">
            <v>10000</v>
          </cell>
          <cell r="DG68">
            <v>10000</v>
          </cell>
          <cell r="DH68">
            <v>0</v>
          </cell>
          <cell r="DI68">
            <v>6052</v>
          </cell>
          <cell r="DJ68">
            <v>12000</v>
          </cell>
          <cell r="DK68">
            <v>10000</v>
          </cell>
          <cell r="DL68">
            <v>10000</v>
          </cell>
          <cell r="DM68">
            <v>0</v>
          </cell>
          <cell r="DN68">
            <v>4052</v>
          </cell>
          <cell r="DO68">
            <v>12000</v>
          </cell>
          <cell r="DP68">
            <v>10000</v>
          </cell>
          <cell r="DQ68">
            <v>10000</v>
          </cell>
          <cell r="DR68">
            <v>0</v>
          </cell>
          <cell r="DS68">
            <v>2052</v>
          </cell>
          <cell r="DT68">
            <v>12000</v>
          </cell>
          <cell r="DU68">
            <v>10000</v>
          </cell>
          <cell r="DV68">
            <v>10000</v>
          </cell>
          <cell r="DW68">
            <v>0</v>
          </cell>
          <cell r="DX68">
            <v>52</v>
          </cell>
          <cell r="DY68">
            <v>12000</v>
          </cell>
          <cell r="DZ68">
            <v>20000</v>
          </cell>
          <cell r="EA68">
            <v>20000</v>
          </cell>
          <cell r="EB68">
            <v>0</v>
          </cell>
          <cell r="EC68">
            <v>8052</v>
          </cell>
          <cell r="ED68">
            <v>3504</v>
          </cell>
          <cell r="EE68">
            <v>0</v>
          </cell>
          <cell r="EF68">
            <v>0</v>
          </cell>
          <cell r="EG68">
            <v>0</v>
          </cell>
          <cell r="EH68">
            <v>4548</v>
          </cell>
          <cell r="EJ68">
            <v>0</v>
          </cell>
          <cell r="EK68">
            <v>0</v>
          </cell>
          <cell r="EL68">
            <v>0</v>
          </cell>
          <cell r="EM68">
            <v>4548</v>
          </cell>
          <cell r="EO68">
            <v>0</v>
          </cell>
          <cell r="EP68">
            <v>0</v>
          </cell>
          <cell r="EQ68">
            <v>0</v>
          </cell>
          <cell r="ER68">
            <v>4548</v>
          </cell>
          <cell r="ET68">
            <v>0</v>
          </cell>
          <cell r="EU68">
            <v>0</v>
          </cell>
          <cell r="EV68">
            <v>0</v>
          </cell>
          <cell r="EW68">
            <v>4548</v>
          </cell>
          <cell r="EX68">
            <v>12000</v>
          </cell>
          <cell r="EY68">
            <v>10000</v>
          </cell>
          <cell r="EZ68">
            <v>10000</v>
          </cell>
          <cell r="FA68">
            <v>0</v>
          </cell>
          <cell r="FB68">
            <v>2548</v>
          </cell>
          <cell r="FC68">
            <v>900</v>
          </cell>
          <cell r="FD68">
            <v>0</v>
          </cell>
          <cell r="FE68">
            <v>0</v>
          </cell>
          <cell r="FF68">
            <v>0</v>
          </cell>
          <cell r="FG68">
            <v>1648</v>
          </cell>
          <cell r="FH68">
            <v>200</v>
          </cell>
          <cell r="FI68">
            <v>0</v>
          </cell>
          <cell r="FJ68">
            <v>0</v>
          </cell>
          <cell r="FK68">
            <v>0</v>
          </cell>
          <cell r="FL68">
            <v>1448</v>
          </cell>
          <cell r="FM68">
            <v>1250</v>
          </cell>
          <cell r="FN68">
            <v>0</v>
          </cell>
          <cell r="FO68">
            <v>0</v>
          </cell>
          <cell r="FP68">
            <v>0</v>
          </cell>
          <cell r="FQ68">
            <v>198</v>
          </cell>
          <cell r="FR68">
            <v>6000</v>
          </cell>
          <cell r="FS68">
            <v>10000</v>
          </cell>
          <cell r="FT68">
            <v>10000</v>
          </cell>
          <cell r="FU68">
            <v>0</v>
          </cell>
          <cell r="FV68">
            <v>4198</v>
          </cell>
          <cell r="FW68">
            <v>0</v>
          </cell>
          <cell r="FX68">
            <v>90000</v>
          </cell>
          <cell r="FY68">
            <v>80000</v>
          </cell>
          <cell r="FZ68">
            <v>170000</v>
          </cell>
        </row>
        <row r="69">
          <cell r="A69" t="str">
            <v>0RJ0122D677</v>
          </cell>
          <cell r="B69">
            <v>5000</v>
          </cell>
          <cell r="C69">
            <v>800</v>
          </cell>
          <cell r="E69">
            <v>0</v>
          </cell>
          <cell r="F69">
            <v>0</v>
          </cell>
          <cell r="G69">
            <v>0</v>
          </cell>
          <cell r="H69">
            <v>800</v>
          </cell>
          <cell r="J69">
            <v>0</v>
          </cell>
          <cell r="K69">
            <v>0</v>
          </cell>
          <cell r="L69">
            <v>0</v>
          </cell>
          <cell r="M69">
            <v>800</v>
          </cell>
          <cell r="O69">
            <v>0</v>
          </cell>
          <cell r="P69">
            <v>0</v>
          </cell>
          <cell r="Q69">
            <v>0</v>
          </cell>
          <cell r="R69">
            <v>800</v>
          </cell>
          <cell r="T69">
            <v>0</v>
          </cell>
          <cell r="U69">
            <v>0</v>
          </cell>
          <cell r="V69">
            <v>0</v>
          </cell>
          <cell r="W69">
            <v>800</v>
          </cell>
          <cell r="Y69">
            <v>0</v>
          </cell>
          <cell r="Z69">
            <v>0</v>
          </cell>
          <cell r="AA69">
            <v>0</v>
          </cell>
          <cell r="AB69">
            <v>800</v>
          </cell>
          <cell r="AD69">
            <v>0</v>
          </cell>
          <cell r="AE69">
            <v>0</v>
          </cell>
          <cell r="AF69">
            <v>0</v>
          </cell>
          <cell r="AG69">
            <v>800</v>
          </cell>
          <cell r="AI69">
            <v>0</v>
          </cell>
          <cell r="AJ69">
            <v>0</v>
          </cell>
          <cell r="AK69">
            <v>0</v>
          </cell>
          <cell r="AL69">
            <v>800</v>
          </cell>
          <cell r="AN69">
            <v>0</v>
          </cell>
          <cell r="AO69">
            <v>0</v>
          </cell>
          <cell r="AP69">
            <v>0</v>
          </cell>
          <cell r="AQ69">
            <v>800</v>
          </cell>
          <cell r="AR69">
            <v>8000</v>
          </cell>
          <cell r="AS69">
            <v>10000</v>
          </cell>
          <cell r="AT69">
            <v>10000</v>
          </cell>
          <cell r="AU69">
            <v>0</v>
          </cell>
          <cell r="AV69">
            <v>2800</v>
          </cell>
          <cell r="AX69">
            <v>0</v>
          </cell>
          <cell r="AY69">
            <v>0</v>
          </cell>
          <cell r="AZ69">
            <v>0</v>
          </cell>
          <cell r="BA69">
            <v>2800</v>
          </cell>
          <cell r="BC69">
            <v>0</v>
          </cell>
          <cell r="BD69">
            <v>0</v>
          </cell>
          <cell r="BE69">
            <v>0</v>
          </cell>
          <cell r="BF69">
            <v>2800</v>
          </cell>
          <cell r="BH69">
            <v>0</v>
          </cell>
          <cell r="BI69">
            <v>0</v>
          </cell>
          <cell r="BJ69">
            <v>0</v>
          </cell>
          <cell r="BK69">
            <v>2800</v>
          </cell>
          <cell r="BM69">
            <v>0</v>
          </cell>
          <cell r="BN69">
            <v>0</v>
          </cell>
          <cell r="BO69">
            <v>0</v>
          </cell>
          <cell r="BP69">
            <v>2800</v>
          </cell>
          <cell r="BR69">
            <v>0</v>
          </cell>
          <cell r="BS69">
            <v>0</v>
          </cell>
          <cell r="BT69">
            <v>0</v>
          </cell>
          <cell r="BU69">
            <v>2800</v>
          </cell>
          <cell r="BV69">
            <v>8000</v>
          </cell>
          <cell r="BW69">
            <v>10000</v>
          </cell>
          <cell r="BX69">
            <v>10000</v>
          </cell>
          <cell r="BY69">
            <v>0</v>
          </cell>
          <cell r="BZ69">
            <v>4800</v>
          </cell>
          <cell r="CA69">
            <v>4000</v>
          </cell>
          <cell r="CB69">
            <v>0</v>
          </cell>
          <cell r="CC69">
            <v>0</v>
          </cell>
          <cell r="CD69">
            <v>0</v>
          </cell>
          <cell r="CE69">
            <v>800</v>
          </cell>
          <cell r="CF69">
            <v>8000</v>
          </cell>
          <cell r="CG69">
            <v>10000</v>
          </cell>
          <cell r="CH69">
            <v>10000</v>
          </cell>
          <cell r="CI69">
            <v>0</v>
          </cell>
          <cell r="CJ69">
            <v>2800</v>
          </cell>
          <cell r="CL69">
            <v>0</v>
          </cell>
          <cell r="CM69">
            <v>0</v>
          </cell>
          <cell r="CN69">
            <v>0</v>
          </cell>
          <cell r="CO69">
            <v>2800</v>
          </cell>
          <cell r="CQ69">
            <v>0</v>
          </cell>
          <cell r="CR69">
            <v>0</v>
          </cell>
          <cell r="CS69">
            <v>0</v>
          </cell>
          <cell r="CT69">
            <v>2800</v>
          </cell>
          <cell r="CV69">
            <v>0</v>
          </cell>
          <cell r="CW69">
            <v>0</v>
          </cell>
          <cell r="CX69">
            <v>0</v>
          </cell>
          <cell r="CY69">
            <v>2800</v>
          </cell>
          <cell r="DA69">
            <v>0</v>
          </cell>
          <cell r="DB69">
            <v>0</v>
          </cell>
          <cell r="DC69">
            <v>0</v>
          </cell>
          <cell r="DD69">
            <v>2800</v>
          </cell>
          <cell r="DF69">
            <v>0</v>
          </cell>
          <cell r="DG69">
            <v>0</v>
          </cell>
          <cell r="DH69">
            <v>0</v>
          </cell>
          <cell r="DI69">
            <v>2800</v>
          </cell>
          <cell r="DK69">
            <v>0</v>
          </cell>
          <cell r="DL69">
            <v>0</v>
          </cell>
          <cell r="DM69">
            <v>0</v>
          </cell>
          <cell r="DN69">
            <v>2800</v>
          </cell>
          <cell r="DP69">
            <v>0</v>
          </cell>
          <cell r="DQ69">
            <v>0</v>
          </cell>
          <cell r="DR69">
            <v>0</v>
          </cell>
          <cell r="DS69">
            <v>2800</v>
          </cell>
          <cell r="DU69">
            <v>0</v>
          </cell>
          <cell r="DV69">
            <v>0</v>
          </cell>
          <cell r="DW69">
            <v>0</v>
          </cell>
          <cell r="DX69">
            <v>2800</v>
          </cell>
          <cell r="DZ69">
            <v>0</v>
          </cell>
          <cell r="EA69">
            <v>0</v>
          </cell>
          <cell r="EB69">
            <v>0</v>
          </cell>
          <cell r="EC69">
            <v>2800</v>
          </cell>
          <cell r="EE69">
            <v>0</v>
          </cell>
          <cell r="EF69">
            <v>0</v>
          </cell>
          <cell r="EG69">
            <v>0</v>
          </cell>
          <cell r="EH69">
            <v>2800</v>
          </cell>
          <cell r="EI69">
            <v>8000</v>
          </cell>
          <cell r="EJ69">
            <v>10000</v>
          </cell>
          <cell r="EK69">
            <v>10000</v>
          </cell>
          <cell r="EL69">
            <v>0</v>
          </cell>
          <cell r="EM69">
            <v>4800</v>
          </cell>
          <cell r="EN69">
            <v>16000</v>
          </cell>
          <cell r="EO69">
            <v>15000</v>
          </cell>
          <cell r="EP69">
            <v>15000</v>
          </cell>
          <cell r="EQ69">
            <v>0</v>
          </cell>
          <cell r="ER69">
            <v>3800</v>
          </cell>
          <cell r="ES69">
            <v>1600</v>
          </cell>
          <cell r="ET69">
            <v>0</v>
          </cell>
          <cell r="EU69">
            <v>0</v>
          </cell>
          <cell r="EV69">
            <v>0</v>
          </cell>
          <cell r="EW69">
            <v>2200</v>
          </cell>
          <cell r="EY69">
            <v>0</v>
          </cell>
          <cell r="EZ69">
            <v>0</v>
          </cell>
          <cell r="FA69">
            <v>0</v>
          </cell>
          <cell r="FB69">
            <v>2200</v>
          </cell>
          <cell r="FC69">
            <v>2400</v>
          </cell>
          <cell r="FD69">
            <v>5000</v>
          </cell>
          <cell r="FE69">
            <v>5000</v>
          </cell>
          <cell r="FF69">
            <v>0</v>
          </cell>
          <cell r="FG69">
            <v>4800</v>
          </cell>
          <cell r="FI69">
            <v>0</v>
          </cell>
          <cell r="FJ69">
            <v>0</v>
          </cell>
          <cell r="FK69">
            <v>0</v>
          </cell>
          <cell r="FL69">
            <v>4800</v>
          </cell>
          <cell r="FN69">
            <v>0</v>
          </cell>
          <cell r="FO69">
            <v>0</v>
          </cell>
          <cell r="FP69">
            <v>0</v>
          </cell>
          <cell r="FQ69">
            <v>4800</v>
          </cell>
          <cell r="FR69">
            <v>16000</v>
          </cell>
          <cell r="FS69">
            <v>15000</v>
          </cell>
          <cell r="FT69">
            <v>15000</v>
          </cell>
          <cell r="FU69">
            <v>0</v>
          </cell>
          <cell r="FV69">
            <v>3800</v>
          </cell>
          <cell r="FW69">
            <v>0</v>
          </cell>
          <cell r="FX69">
            <v>65000</v>
          </cell>
          <cell r="FY69">
            <v>10000</v>
          </cell>
          <cell r="FZ69">
            <v>75000</v>
          </cell>
        </row>
        <row r="70">
          <cell r="A70" t="str">
            <v>0RJ0182C478</v>
          </cell>
          <cell r="B70">
            <v>10000</v>
          </cell>
          <cell r="C70">
            <v>4460</v>
          </cell>
          <cell r="D70">
            <v>2000</v>
          </cell>
          <cell r="E70">
            <v>0</v>
          </cell>
          <cell r="F70">
            <v>0</v>
          </cell>
          <cell r="G70">
            <v>0</v>
          </cell>
          <cell r="H70">
            <v>2460</v>
          </cell>
          <cell r="J70">
            <v>0</v>
          </cell>
          <cell r="K70">
            <v>0</v>
          </cell>
          <cell r="L70">
            <v>0</v>
          </cell>
          <cell r="M70">
            <v>2460</v>
          </cell>
          <cell r="O70">
            <v>0</v>
          </cell>
          <cell r="P70">
            <v>0</v>
          </cell>
          <cell r="Q70">
            <v>0</v>
          </cell>
          <cell r="R70">
            <v>2460</v>
          </cell>
          <cell r="S70">
            <v>8000</v>
          </cell>
          <cell r="T70">
            <v>10000</v>
          </cell>
          <cell r="U70">
            <v>10000</v>
          </cell>
          <cell r="V70">
            <v>0</v>
          </cell>
          <cell r="W70">
            <v>4460</v>
          </cell>
          <cell r="X70">
            <v>8000</v>
          </cell>
          <cell r="Y70">
            <v>10000</v>
          </cell>
          <cell r="Z70">
            <v>10000</v>
          </cell>
          <cell r="AA70">
            <v>0</v>
          </cell>
          <cell r="AB70">
            <v>6460</v>
          </cell>
          <cell r="AC70">
            <v>4000</v>
          </cell>
          <cell r="AD70">
            <v>0</v>
          </cell>
          <cell r="AE70">
            <v>0</v>
          </cell>
          <cell r="AF70">
            <v>0</v>
          </cell>
          <cell r="AG70">
            <v>2460</v>
          </cell>
          <cell r="AH70">
            <v>8000</v>
          </cell>
          <cell r="AI70">
            <v>10000</v>
          </cell>
          <cell r="AJ70">
            <v>10000</v>
          </cell>
          <cell r="AK70">
            <v>0</v>
          </cell>
          <cell r="AL70">
            <v>4460</v>
          </cell>
          <cell r="AM70">
            <v>8000</v>
          </cell>
          <cell r="AN70">
            <v>10000</v>
          </cell>
          <cell r="AO70">
            <v>10000</v>
          </cell>
          <cell r="AP70">
            <v>0</v>
          </cell>
          <cell r="AQ70">
            <v>6460</v>
          </cell>
          <cell r="AS70">
            <v>0</v>
          </cell>
          <cell r="AT70">
            <v>0</v>
          </cell>
          <cell r="AU70">
            <v>0</v>
          </cell>
          <cell r="AV70">
            <v>6460</v>
          </cell>
          <cell r="AW70">
            <v>4000</v>
          </cell>
          <cell r="AX70">
            <v>0</v>
          </cell>
          <cell r="AY70">
            <v>0</v>
          </cell>
          <cell r="AZ70">
            <v>0</v>
          </cell>
          <cell r="BA70">
            <v>2460</v>
          </cell>
          <cell r="BC70">
            <v>0</v>
          </cell>
          <cell r="BD70">
            <v>0</v>
          </cell>
          <cell r="BE70">
            <v>0</v>
          </cell>
          <cell r="BF70">
            <v>2460</v>
          </cell>
          <cell r="BH70">
            <v>0</v>
          </cell>
          <cell r="BI70">
            <v>0</v>
          </cell>
          <cell r="BJ70">
            <v>0</v>
          </cell>
          <cell r="BK70">
            <v>2460</v>
          </cell>
          <cell r="BM70">
            <v>0</v>
          </cell>
          <cell r="BN70">
            <v>0</v>
          </cell>
          <cell r="BO70">
            <v>0</v>
          </cell>
          <cell r="BP70">
            <v>2460</v>
          </cell>
          <cell r="BQ70">
            <v>100</v>
          </cell>
          <cell r="BR70">
            <v>0</v>
          </cell>
          <cell r="BS70">
            <v>0</v>
          </cell>
          <cell r="BT70">
            <v>0</v>
          </cell>
          <cell r="BU70">
            <v>2360</v>
          </cell>
          <cell r="BW70">
            <v>0</v>
          </cell>
          <cell r="BX70">
            <v>0</v>
          </cell>
          <cell r="BY70">
            <v>0</v>
          </cell>
          <cell r="BZ70">
            <v>2360</v>
          </cell>
          <cell r="CB70">
            <v>0</v>
          </cell>
          <cell r="CC70">
            <v>0</v>
          </cell>
          <cell r="CD70">
            <v>0</v>
          </cell>
          <cell r="CE70">
            <v>2360</v>
          </cell>
          <cell r="CG70">
            <v>0</v>
          </cell>
          <cell r="CH70">
            <v>0</v>
          </cell>
          <cell r="CI70">
            <v>0</v>
          </cell>
          <cell r="CJ70">
            <v>2360</v>
          </cell>
          <cell r="CK70">
            <v>8000</v>
          </cell>
          <cell r="CL70">
            <v>10000</v>
          </cell>
          <cell r="CM70">
            <v>10000</v>
          </cell>
          <cell r="CN70">
            <v>0</v>
          </cell>
          <cell r="CO70">
            <v>4360</v>
          </cell>
          <cell r="CP70">
            <v>8000</v>
          </cell>
          <cell r="CQ70">
            <v>10000</v>
          </cell>
          <cell r="CR70">
            <v>10000</v>
          </cell>
          <cell r="CS70">
            <v>0</v>
          </cell>
          <cell r="CT70">
            <v>6360</v>
          </cell>
          <cell r="CU70">
            <v>928</v>
          </cell>
          <cell r="CV70">
            <v>0</v>
          </cell>
          <cell r="CW70">
            <v>0</v>
          </cell>
          <cell r="CX70">
            <v>0</v>
          </cell>
          <cell r="CY70">
            <v>5432</v>
          </cell>
          <cell r="CZ70">
            <v>8000</v>
          </cell>
          <cell r="DA70">
            <v>10000</v>
          </cell>
          <cell r="DB70">
            <v>10000</v>
          </cell>
          <cell r="DC70">
            <v>0</v>
          </cell>
          <cell r="DD70">
            <v>7432</v>
          </cell>
          <cell r="DE70">
            <v>5760</v>
          </cell>
          <cell r="DF70">
            <v>0</v>
          </cell>
          <cell r="DG70">
            <v>0</v>
          </cell>
          <cell r="DH70">
            <v>0</v>
          </cell>
          <cell r="DI70">
            <v>1672</v>
          </cell>
          <cell r="DJ70">
            <v>8000</v>
          </cell>
          <cell r="DK70">
            <v>10000</v>
          </cell>
          <cell r="DL70">
            <v>10000</v>
          </cell>
          <cell r="DM70">
            <v>0</v>
          </cell>
          <cell r="DN70">
            <v>3672</v>
          </cell>
          <cell r="DO70">
            <v>8000</v>
          </cell>
          <cell r="DP70">
            <v>10000</v>
          </cell>
          <cell r="DQ70">
            <v>10000</v>
          </cell>
          <cell r="DR70">
            <v>0</v>
          </cell>
          <cell r="DS70">
            <v>5672</v>
          </cell>
          <cell r="DT70">
            <v>8000</v>
          </cell>
          <cell r="DU70">
            <v>10000</v>
          </cell>
          <cell r="DV70">
            <v>10000</v>
          </cell>
          <cell r="DW70">
            <v>0</v>
          </cell>
          <cell r="DX70">
            <v>7672</v>
          </cell>
          <cell r="DY70">
            <v>8000</v>
          </cell>
          <cell r="DZ70">
            <v>10000</v>
          </cell>
          <cell r="EA70">
            <v>10000</v>
          </cell>
          <cell r="EB70">
            <v>0</v>
          </cell>
          <cell r="EC70">
            <v>9672</v>
          </cell>
          <cell r="ED70">
            <v>2336</v>
          </cell>
          <cell r="EE70">
            <v>0</v>
          </cell>
          <cell r="EF70">
            <v>0</v>
          </cell>
          <cell r="EG70">
            <v>0</v>
          </cell>
          <cell r="EH70">
            <v>7336</v>
          </cell>
          <cell r="EJ70">
            <v>0</v>
          </cell>
          <cell r="EK70">
            <v>0</v>
          </cell>
          <cell r="EL70">
            <v>0</v>
          </cell>
          <cell r="EM70">
            <v>7336</v>
          </cell>
          <cell r="EO70">
            <v>0</v>
          </cell>
          <cell r="EP70">
            <v>0</v>
          </cell>
          <cell r="EQ70">
            <v>0</v>
          </cell>
          <cell r="ER70">
            <v>7336</v>
          </cell>
          <cell r="ET70">
            <v>0</v>
          </cell>
          <cell r="EU70">
            <v>0</v>
          </cell>
          <cell r="EV70">
            <v>0</v>
          </cell>
          <cell r="EW70">
            <v>7336</v>
          </cell>
          <cell r="EX70">
            <v>8000</v>
          </cell>
          <cell r="EY70">
            <v>10000</v>
          </cell>
          <cell r="EZ70">
            <v>10000</v>
          </cell>
          <cell r="FA70">
            <v>0</v>
          </cell>
          <cell r="FB70">
            <v>9336</v>
          </cell>
          <cell r="FD70">
            <v>0</v>
          </cell>
          <cell r="FE70">
            <v>0</v>
          </cell>
          <cell r="FF70">
            <v>0</v>
          </cell>
          <cell r="FG70">
            <v>9336</v>
          </cell>
          <cell r="FH70">
            <v>400</v>
          </cell>
          <cell r="FI70">
            <v>0</v>
          </cell>
          <cell r="FJ70">
            <v>0</v>
          </cell>
          <cell r="FK70">
            <v>0</v>
          </cell>
          <cell r="FL70">
            <v>8936</v>
          </cell>
          <cell r="FM70">
            <v>1000</v>
          </cell>
          <cell r="FN70">
            <v>0</v>
          </cell>
          <cell r="FO70">
            <v>0</v>
          </cell>
          <cell r="FP70">
            <v>0</v>
          </cell>
          <cell r="FQ70">
            <v>7936</v>
          </cell>
          <cell r="FS70">
            <v>0</v>
          </cell>
          <cell r="FT70">
            <v>0</v>
          </cell>
          <cell r="FU70">
            <v>0</v>
          </cell>
          <cell r="FV70">
            <v>7936</v>
          </cell>
          <cell r="FW70">
            <v>0</v>
          </cell>
          <cell r="FX70">
            <v>50000</v>
          </cell>
          <cell r="FY70">
            <v>30000</v>
          </cell>
          <cell r="FZ70">
            <v>80000</v>
          </cell>
        </row>
        <row r="71">
          <cell r="A71" t="str">
            <v>0RJ0221C678</v>
          </cell>
          <cell r="B71">
            <v>10000</v>
          </cell>
          <cell r="C71">
            <v>5230</v>
          </cell>
          <cell r="D71">
            <v>1000</v>
          </cell>
          <cell r="E71">
            <v>0</v>
          </cell>
          <cell r="F71">
            <v>0</v>
          </cell>
          <cell r="G71">
            <v>0</v>
          </cell>
          <cell r="H71">
            <v>4230</v>
          </cell>
          <cell r="J71">
            <v>0</v>
          </cell>
          <cell r="K71">
            <v>0</v>
          </cell>
          <cell r="L71">
            <v>0</v>
          </cell>
          <cell r="M71">
            <v>4230</v>
          </cell>
          <cell r="O71">
            <v>0</v>
          </cell>
          <cell r="P71">
            <v>0</v>
          </cell>
          <cell r="Q71">
            <v>0</v>
          </cell>
          <cell r="R71">
            <v>4230</v>
          </cell>
          <cell r="S71">
            <v>4000</v>
          </cell>
          <cell r="T71">
            <v>0</v>
          </cell>
          <cell r="U71">
            <v>0</v>
          </cell>
          <cell r="V71">
            <v>0</v>
          </cell>
          <cell r="W71">
            <v>230</v>
          </cell>
          <cell r="X71">
            <v>4000</v>
          </cell>
          <cell r="Y71">
            <v>10000</v>
          </cell>
          <cell r="Z71">
            <v>10000</v>
          </cell>
          <cell r="AA71">
            <v>0</v>
          </cell>
          <cell r="AB71">
            <v>6230</v>
          </cell>
          <cell r="AC71">
            <v>2000</v>
          </cell>
          <cell r="AD71">
            <v>0</v>
          </cell>
          <cell r="AE71">
            <v>0</v>
          </cell>
          <cell r="AF71">
            <v>0</v>
          </cell>
          <cell r="AG71">
            <v>4230</v>
          </cell>
          <cell r="AH71">
            <v>4000</v>
          </cell>
          <cell r="AI71">
            <v>0</v>
          </cell>
          <cell r="AJ71">
            <v>0</v>
          </cell>
          <cell r="AK71">
            <v>0</v>
          </cell>
          <cell r="AL71">
            <v>230</v>
          </cell>
          <cell r="AM71">
            <v>4000</v>
          </cell>
          <cell r="AN71">
            <v>10000</v>
          </cell>
          <cell r="AO71">
            <v>10000</v>
          </cell>
          <cell r="AP71">
            <v>0</v>
          </cell>
          <cell r="AQ71">
            <v>6230</v>
          </cell>
          <cell r="AR71">
            <v>6000</v>
          </cell>
          <cell r="AS71">
            <v>0</v>
          </cell>
          <cell r="AT71">
            <v>0</v>
          </cell>
          <cell r="AU71">
            <v>0</v>
          </cell>
          <cell r="AV71">
            <v>230</v>
          </cell>
          <cell r="AW71">
            <v>2000</v>
          </cell>
          <cell r="AX71">
            <v>10000</v>
          </cell>
          <cell r="AY71">
            <v>10000</v>
          </cell>
          <cell r="AZ71">
            <v>0</v>
          </cell>
          <cell r="BA71">
            <v>8230</v>
          </cell>
          <cell r="BC71">
            <v>0</v>
          </cell>
          <cell r="BD71">
            <v>0</v>
          </cell>
          <cell r="BE71">
            <v>0</v>
          </cell>
          <cell r="BF71">
            <v>8230</v>
          </cell>
          <cell r="BH71">
            <v>0</v>
          </cell>
          <cell r="BI71">
            <v>0</v>
          </cell>
          <cell r="BJ71">
            <v>0</v>
          </cell>
          <cell r="BK71">
            <v>8230</v>
          </cell>
          <cell r="BM71">
            <v>0</v>
          </cell>
          <cell r="BN71">
            <v>0</v>
          </cell>
          <cell r="BO71">
            <v>0</v>
          </cell>
          <cell r="BP71">
            <v>8230</v>
          </cell>
          <cell r="BQ71">
            <v>50</v>
          </cell>
          <cell r="BR71">
            <v>0</v>
          </cell>
          <cell r="BS71">
            <v>0</v>
          </cell>
          <cell r="BT71">
            <v>0</v>
          </cell>
          <cell r="BU71">
            <v>8180</v>
          </cell>
          <cell r="BW71">
            <v>0</v>
          </cell>
          <cell r="BX71">
            <v>0</v>
          </cell>
          <cell r="BY71">
            <v>0</v>
          </cell>
          <cell r="BZ71">
            <v>8180</v>
          </cell>
          <cell r="CA71">
            <v>3000</v>
          </cell>
          <cell r="CB71">
            <v>0</v>
          </cell>
          <cell r="CC71">
            <v>0</v>
          </cell>
          <cell r="CD71">
            <v>0</v>
          </cell>
          <cell r="CE71">
            <v>5180</v>
          </cell>
          <cell r="CG71">
            <v>0</v>
          </cell>
          <cell r="CH71">
            <v>0</v>
          </cell>
          <cell r="CI71">
            <v>0</v>
          </cell>
          <cell r="CJ71">
            <v>5180</v>
          </cell>
          <cell r="CK71">
            <v>4000</v>
          </cell>
          <cell r="CL71">
            <v>0</v>
          </cell>
          <cell r="CM71">
            <v>0</v>
          </cell>
          <cell r="CN71">
            <v>0</v>
          </cell>
          <cell r="CO71">
            <v>1180</v>
          </cell>
          <cell r="CP71">
            <v>4000</v>
          </cell>
          <cell r="CQ71">
            <v>10000</v>
          </cell>
          <cell r="CR71">
            <v>10000</v>
          </cell>
          <cell r="CS71">
            <v>0</v>
          </cell>
          <cell r="CT71">
            <v>7180</v>
          </cell>
          <cell r="CU71">
            <v>464</v>
          </cell>
          <cell r="CV71">
            <v>0</v>
          </cell>
          <cell r="CW71">
            <v>0</v>
          </cell>
          <cell r="CX71">
            <v>0</v>
          </cell>
          <cell r="CY71">
            <v>6716</v>
          </cell>
          <cell r="CZ71">
            <v>4000</v>
          </cell>
          <cell r="DA71">
            <v>0</v>
          </cell>
          <cell r="DB71">
            <v>0</v>
          </cell>
          <cell r="DC71">
            <v>0</v>
          </cell>
          <cell r="DD71">
            <v>2716</v>
          </cell>
          <cell r="DE71">
            <v>2880</v>
          </cell>
          <cell r="DF71">
            <v>10000</v>
          </cell>
          <cell r="DG71">
            <v>10000</v>
          </cell>
          <cell r="DH71">
            <v>0</v>
          </cell>
          <cell r="DI71">
            <v>9836</v>
          </cell>
          <cell r="DJ71">
            <v>4000</v>
          </cell>
          <cell r="DK71">
            <v>0</v>
          </cell>
          <cell r="DL71">
            <v>0</v>
          </cell>
          <cell r="DM71">
            <v>0</v>
          </cell>
          <cell r="DN71">
            <v>5836</v>
          </cell>
          <cell r="DO71">
            <v>4000</v>
          </cell>
          <cell r="DP71">
            <v>0</v>
          </cell>
          <cell r="DQ71">
            <v>0</v>
          </cell>
          <cell r="DR71">
            <v>0</v>
          </cell>
          <cell r="DS71">
            <v>1836</v>
          </cell>
          <cell r="DT71">
            <v>4000</v>
          </cell>
          <cell r="DU71">
            <v>10000</v>
          </cell>
          <cell r="DV71">
            <v>10000</v>
          </cell>
          <cell r="DW71">
            <v>0</v>
          </cell>
          <cell r="DX71">
            <v>7836</v>
          </cell>
          <cell r="DY71">
            <v>4000</v>
          </cell>
          <cell r="DZ71">
            <v>0</v>
          </cell>
          <cell r="EA71">
            <v>0</v>
          </cell>
          <cell r="EB71">
            <v>0</v>
          </cell>
          <cell r="EC71">
            <v>3836</v>
          </cell>
          <cell r="ED71">
            <v>1168</v>
          </cell>
          <cell r="EE71">
            <v>0</v>
          </cell>
          <cell r="EF71">
            <v>0</v>
          </cell>
          <cell r="EG71">
            <v>0</v>
          </cell>
          <cell r="EH71">
            <v>2668</v>
          </cell>
          <cell r="EI71">
            <v>6000</v>
          </cell>
          <cell r="EJ71">
            <v>10000</v>
          </cell>
          <cell r="EK71">
            <v>10000</v>
          </cell>
          <cell r="EL71">
            <v>0</v>
          </cell>
          <cell r="EM71">
            <v>6668</v>
          </cell>
          <cell r="EN71">
            <v>12000</v>
          </cell>
          <cell r="EO71">
            <v>10000</v>
          </cell>
          <cell r="EP71">
            <v>10000</v>
          </cell>
          <cell r="EQ71">
            <v>0</v>
          </cell>
          <cell r="ER71">
            <v>4668</v>
          </cell>
          <cell r="ES71">
            <v>1200</v>
          </cell>
          <cell r="ET71">
            <v>0</v>
          </cell>
          <cell r="EU71">
            <v>0</v>
          </cell>
          <cell r="EV71">
            <v>0</v>
          </cell>
          <cell r="EW71">
            <v>3468</v>
          </cell>
          <cell r="EX71">
            <v>4000</v>
          </cell>
          <cell r="EY71">
            <v>10000</v>
          </cell>
          <cell r="EZ71">
            <v>10000</v>
          </cell>
          <cell r="FA71">
            <v>0</v>
          </cell>
          <cell r="FB71">
            <v>9468</v>
          </cell>
          <cell r="FD71">
            <v>0</v>
          </cell>
          <cell r="FE71">
            <v>0</v>
          </cell>
          <cell r="FF71">
            <v>0</v>
          </cell>
          <cell r="FG71">
            <v>9468</v>
          </cell>
          <cell r="FH71">
            <v>200</v>
          </cell>
          <cell r="FI71">
            <v>0</v>
          </cell>
          <cell r="FJ71">
            <v>0</v>
          </cell>
          <cell r="FK71">
            <v>0</v>
          </cell>
          <cell r="FL71">
            <v>9268</v>
          </cell>
          <cell r="FM71">
            <v>500</v>
          </cell>
          <cell r="FN71">
            <v>0</v>
          </cell>
          <cell r="FO71">
            <v>0</v>
          </cell>
          <cell r="FP71">
            <v>0</v>
          </cell>
          <cell r="FQ71">
            <v>8768</v>
          </cell>
          <cell r="FS71">
            <v>0</v>
          </cell>
          <cell r="FT71">
            <v>0</v>
          </cell>
          <cell r="FU71">
            <v>0</v>
          </cell>
          <cell r="FV71">
            <v>8768</v>
          </cell>
          <cell r="FW71">
            <v>0</v>
          </cell>
          <cell r="FX71">
            <v>50000</v>
          </cell>
          <cell r="FY71">
            <v>30000</v>
          </cell>
          <cell r="FZ71">
            <v>80000</v>
          </cell>
        </row>
        <row r="72">
          <cell r="A72" t="str">
            <v>0RJ0222C678</v>
          </cell>
          <cell r="B72">
            <v>10000</v>
          </cell>
          <cell r="C72">
            <v>655</v>
          </cell>
          <cell r="D72">
            <v>2000</v>
          </cell>
          <cell r="E72">
            <v>10000</v>
          </cell>
          <cell r="F72">
            <v>10000</v>
          </cell>
          <cell r="G72">
            <v>0</v>
          </cell>
          <cell r="H72">
            <v>8655</v>
          </cell>
          <cell r="J72">
            <v>0</v>
          </cell>
          <cell r="K72">
            <v>0</v>
          </cell>
          <cell r="L72">
            <v>0</v>
          </cell>
          <cell r="M72">
            <v>8655</v>
          </cell>
          <cell r="O72">
            <v>0</v>
          </cell>
          <cell r="P72">
            <v>0</v>
          </cell>
          <cell r="Q72">
            <v>0</v>
          </cell>
          <cell r="R72">
            <v>8655</v>
          </cell>
          <cell r="S72">
            <v>8000</v>
          </cell>
          <cell r="T72">
            <v>0</v>
          </cell>
          <cell r="U72">
            <v>0</v>
          </cell>
          <cell r="V72">
            <v>0</v>
          </cell>
          <cell r="W72">
            <v>655</v>
          </cell>
          <cell r="X72">
            <v>8000</v>
          </cell>
          <cell r="Y72">
            <v>10000</v>
          </cell>
          <cell r="Z72">
            <v>10000</v>
          </cell>
          <cell r="AA72">
            <v>0</v>
          </cell>
          <cell r="AB72">
            <v>2655</v>
          </cell>
          <cell r="AC72">
            <v>4000</v>
          </cell>
          <cell r="AD72">
            <v>10000</v>
          </cell>
          <cell r="AE72">
            <v>10000</v>
          </cell>
          <cell r="AF72">
            <v>0</v>
          </cell>
          <cell r="AG72">
            <v>8655</v>
          </cell>
          <cell r="AH72">
            <v>8000</v>
          </cell>
          <cell r="AI72">
            <v>0</v>
          </cell>
          <cell r="AJ72">
            <v>0</v>
          </cell>
          <cell r="AK72">
            <v>0</v>
          </cell>
          <cell r="AL72">
            <v>655</v>
          </cell>
          <cell r="AM72">
            <v>8000</v>
          </cell>
          <cell r="AN72">
            <v>10000</v>
          </cell>
          <cell r="AO72">
            <v>10000</v>
          </cell>
          <cell r="AP72">
            <v>0</v>
          </cell>
          <cell r="AQ72">
            <v>2655</v>
          </cell>
          <cell r="AR72">
            <v>6000</v>
          </cell>
          <cell r="AS72">
            <v>10000</v>
          </cell>
          <cell r="AT72">
            <v>10000</v>
          </cell>
          <cell r="AU72">
            <v>0</v>
          </cell>
          <cell r="AV72">
            <v>6655</v>
          </cell>
          <cell r="AW72">
            <v>4000</v>
          </cell>
          <cell r="AX72">
            <v>0</v>
          </cell>
          <cell r="AY72">
            <v>0</v>
          </cell>
          <cell r="AZ72">
            <v>0</v>
          </cell>
          <cell r="BA72">
            <v>2655</v>
          </cell>
          <cell r="BC72">
            <v>0</v>
          </cell>
          <cell r="BD72">
            <v>0</v>
          </cell>
          <cell r="BE72">
            <v>0</v>
          </cell>
          <cell r="BF72">
            <v>2655</v>
          </cell>
          <cell r="BH72">
            <v>0</v>
          </cell>
          <cell r="BI72">
            <v>0</v>
          </cell>
          <cell r="BJ72">
            <v>0</v>
          </cell>
          <cell r="BK72">
            <v>2655</v>
          </cell>
          <cell r="BM72">
            <v>0</v>
          </cell>
          <cell r="BN72">
            <v>0</v>
          </cell>
          <cell r="BO72">
            <v>0</v>
          </cell>
          <cell r="BP72">
            <v>2655</v>
          </cell>
          <cell r="BQ72">
            <v>225</v>
          </cell>
          <cell r="BR72">
            <v>0</v>
          </cell>
          <cell r="BS72">
            <v>0</v>
          </cell>
          <cell r="BT72">
            <v>0</v>
          </cell>
          <cell r="BU72">
            <v>2430</v>
          </cell>
          <cell r="BV72">
            <v>4000</v>
          </cell>
          <cell r="BW72">
            <v>10000</v>
          </cell>
          <cell r="BX72">
            <v>10000</v>
          </cell>
          <cell r="BY72">
            <v>0</v>
          </cell>
          <cell r="BZ72">
            <v>8430</v>
          </cell>
          <cell r="CA72">
            <v>3000</v>
          </cell>
          <cell r="CB72">
            <v>0</v>
          </cell>
          <cell r="CC72">
            <v>0</v>
          </cell>
          <cell r="CD72">
            <v>0</v>
          </cell>
          <cell r="CE72">
            <v>5430</v>
          </cell>
          <cell r="CF72">
            <v>4000</v>
          </cell>
          <cell r="CG72">
            <v>0</v>
          </cell>
          <cell r="CH72">
            <v>0</v>
          </cell>
          <cell r="CI72">
            <v>0</v>
          </cell>
          <cell r="CJ72">
            <v>1430</v>
          </cell>
          <cell r="CK72">
            <v>18000</v>
          </cell>
          <cell r="CL72">
            <v>20000</v>
          </cell>
          <cell r="CM72">
            <v>20000</v>
          </cell>
          <cell r="CN72">
            <v>0</v>
          </cell>
          <cell r="CO72">
            <v>3430</v>
          </cell>
          <cell r="CP72">
            <v>18000</v>
          </cell>
          <cell r="CQ72">
            <v>20000</v>
          </cell>
          <cell r="CR72">
            <v>20000</v>
          </cell>
          <cell r="CS72">
            <v>0</v>
          </cell>
          <cell r="CT72">
            <v>5430</v>
          </cell>
          <cell r="CU72">
            <v>2088</v>
          </cell>
          <cell r="CV72">
            <v>0</v>
          </cell>
          <cell r="CW72">
            <v>0</v>
          </cell>
          <cell r="CX72">
            <v>0</v>
          </cell>
          <cell r="CY72">
            <v>3342</v>
          </cell>
          <cell r="CZ72">
            <v>18000</v>
          </cell>
          <cell r="DA72">
            <v>20000</v>
          </cell>
          <cell r="DB72">
            <v>20000</v>
          </cell>
          <cell r="DC72">
            <v>0</v>
          </cell>
          <cell r="DD72">
            <v>5342</v>
          </cell>
          <cell r="DE72">
            <v>12960</v>
          </cell>
          <cell r="DF72">
            <v>10000</v>
          </cell>
          <cell r="DG72">
            <v>10000</v>
          </cell>
          <cell r="DH72">
            <v>0</v>
          </cell>
          <cell r="DI72">
            <v>2382</v>
          </cell>
          <cell r="DJ72">
            <v>18000</v>
          </cell>
          <cell r="DK72">
            <v>20000</v>
          </cell>
          <cell r="DL72">
            <v>20000</v>
          </cell>
          <cell r="DM72">
            <v>0</v>
          </cell>
          <cell r="DN72">
            <v>4382</v>
          </cell>
          <cell r="DO72">
            <v>18000</v>
          </cell>
          <cell r="DP72">
            <v>20000</v>
          </cell>
          <cell r="DQ72">
            <v>20000</v>
          </cell>
          <cell r="DR72">
            <v>0</v>
          </cell>
          <cell r="DS72">
            <v>6382</v>
          </cell>
          <cell r="DT72">
            <v>18000</v>
          </cell>
          <cell r="DU72">
            <v>20000</v>
          </cell>
          <cell r="DV72">
            <v>20000</v>
          </cell>
          <cell r="DW72">
            <v>0</v>
          </cell>
          <cell r="DX72">
            <v>8382</v>
          </cell>
          <cell r="DY72">
            <v>18000</v>
          </cell>
          <cell r="DZ72">
            <v>10000</v>
          </cell>
          <cell r="EA72">
            <v>10000</v>
          </cell>
          <cell r="EB72">
            <v>0</v>
          </cell>
          <cell r="EC72">
            <v>382</v>
          </cell>
          <cell r="ED72">
            <v>5256</v>
          </cell>
          <cell r="EE72">
            <v>10000</v>
          </cell>
          <cell r="EF72">
            <v>10000</v>
          </cell>
          <cell r="EG72">
            <v>0</v>
          </cell>
          <cell r="EH72">
            <v>5126</v>
          </cell>
          <cell r="EI72">
            <v>6000</v>
          </cell>
          <cell r="EJ72">
            <v>10000</v>
          </cell>
          <cell r="EK72">
            <v>10000</v>
          </cell>
          <cell r="EL72">
            <v>0</v>
          </cell>
          <cell r="EM72">
            <v>9126</v>
          </cell>
          <cell r="EN72">
            <v>12000</v>
          </cell>
          <cell r="EO72">
            <v>10000</v>
          </cell>
          <cell r="EP72">
            <v>10000</v>
          </cell>
          <cell r="EQ72">
            <v>0</v>
          </cell>
          <cell r="ER72">
            <v>7126</v>
          </cell>
          <cell r="ES72">
            <v>1200</v>
          </cell>
          <cell r="ET72">
            <v>0</v>
          </cell>
          <cell r="EU72">
            <v>0</v>
          </cell>
          <cell r="EV72">
            <v>0</v>
          </cell>
          <cell r="EW72">
            <v>5926</v>
          </cell>
          <cell r="EX72">
            <v>18000</v>
          </cell>
          <cell r="EY72">
            <v>20000</v>
          </cell>
          <cell r="EZ72">
            <v>20000</v>
          </cell>
          <cell r="FA72">
            <v>0</v>
          </cell>
          <cell r="FB72">
            <v>7926</v>
          </cell>
          <cell r="FC72">
            <v>1200</v>
          </cell>
          <cell r="FD72">
            <v>0</v>
          </cell>
          <cell r="FE72">
            <v>0</v>
          </cell>
          <cell r="FF72">
            <v>0</v>
          </cell>
          <cell r="FG72">
            <v>6726</v>
          </cell>
          <cell r="FH72">
            <v>400</v>
          </cell>
          <cell r="FI72">
            <v>0</v>
          </cell>
          <cell r="FJ72">
            <v>0</v>
          </cell>
          <cell r="FK72">
            <v>0</v>
          </cell>
          <cell r="FL72">
            <v>6326</v>
          </cell>
          <cell r="FM72">
            <v>1000</v>
          </cell>
          <cell r="FN72">
            <v>0</v>
          </cell>
          <cell r="FO72">
            <v>0</v>
          </cell>
          <cell r="FP72">
            <v>0</v>
          </cell>
          <cell r="FQ72">
            <v>5326</v>
          </cell>
          <cell r="FR72">
            <v>8000</v>
          </cell>
          <cell r="FS72">
            <v>10000</v>
          </cell>
          <cell r="FT72">
            <v>10000</v>
          </cell>
          <cell r="FU72">
            <v>0</v>
          </cell>
          <cell r="FV72">
            <v>7326</v>
          </cell>
          <cell r="FW72">
            <v>0</v>
          </cell>
          <cell r="FX72">
            <v>130000</v>
          </cell>
          <cell r="FY72">
            <v>50000</v>
          </cell>
          <cell r="FZ72">
            <v>180000</v>
          </cell>
        </row>
        <row r="73">
          <cell r="A73" t="str">
            <v>0RJ0222C692</v>
          </cell>
          <cell r="B73">
            <v>10000</v>
          </cell>
          <cell r="C73">
            <v>960</v>
          </cell>
          <cell r="D73">
            <v>2000</v>
          </cell>
          <cell r="E73">
            <v>10000</v>
          </cell>
          <cell r="F73">
            <v>10000</v>
          </cell>
          <cell r="G73">
            <v>0</v>
          </cell>
          <cell r="H73">
            <v>8960</v>
          </cell>
          <cell r="J73">
            <v>0</v>
          </cell>
          <cell r="K73">
            <v>0</v>
          </cell>
          <cell r="L73">
            <v>0</v>
          </cell>
          <cell r="M73">
            <v>8960</v>
          </cell>
          <cell r="O73">
            <v>0</v>
          </cell>
          <cell r="P73">
            <v>0</v>
          </cell>
          <cell r="Q73">
            <v>0</v>
          </cell>
          <cell r="R73">
            <v>8960</v>
          </cell>
          <cell r="S73">
            <v>8000</v>
          </cell>
          <cell r="T73">
            <v>0</v>
          </cell>
          <cell r="U73">
            <v>0</v>
          </cell>
          <cell r="V73">
            <v>0</v>
          </cell>
          <cell r="W73">
            <v>960</v>
          </cell>
          <cell r="X73">
            <v>8000</v>
          </cell>
          <cell r="Y73">
            <v>10000</v>
          </cell>
          <cell r="Z73">
            <v>10000</v>
          </cell>
          <cell r="AA73">
            <v>0</v>
          </cell>
          <cell r="AB73">
            <v>2960</v>
          </cell>
          <cell r="AC73">
            <v>4000</v>
          </cell>
          <cell r="AD73">
            <v>10000</v>
          </cell>
          <cell r="AE73">
            <v>10000</v>
          </cell>
          <cell r="AF73">
            <v>0</v>
          </cell>
          <cell r="AG73">
            <v>8960</v>
          </cell>
          <cell r="AH73">
            <v>8000</v>
          </cell>
          <cell r="AI73">
            <v>0</v>
          </cell>
          <cell r="AJ73">
            <v>0</v>
          </cell>
          <cell r="AK73">
            <v>0</v>
          </cell>
          <cell r="AL73">
            <v>960</v>
          </cell>
          <cell r="AM73">
            <v>8000</v>
          </cell>
          <cell r="AN73">
            <v>10000</v>
          </cell>
          <cell r="AO73">
            <v>10000</v>
          </cell>
          <cell r="AP73">
            <v>0</v>
          </cell>
          <cell r="AQ73">
            <v>2960</v>
          </cell>
          <cell r="AR73">
            <v>3000</v>
          </cell>
          <cell r="AS73">
            <v>10000</v>
          </cell>
          <cell r="AT73">
            <v>10000</v>
          </cell>
          <cell r="AU73">
            <v>0</v>
          </cell>
          <cell r="AV73">
            <v>9960</v>
          </cell>
          <cell r="AW73">
            <v>4000</v>
          </cell>
          <cell r="AX73">
            <v>0</v>
          </cell>
          <cell r="AY73">
            <v>0</v>
          </cell>
          <cell r="AZ73">
            <v>0</v>
          </cell>
          <cell r="BA73">
            <v>5960</v>
          </cell>
          <cell r="BC73">
            <v>0</v>
          </cell>
          <cell r="BD73">
            <v>0</v>
          </cell>
          <cell r="BE73">
            <v>0</v>
          </cell>
          <cell r="BF73">
            <v>5960</v>
          </cell>
          <cell r="BH73">
            <v>0</v>
          </cell>
          <cell r="BI73">
            <v>0</v>
          </cell>
          <cell r="BJ73">
            <v>0</v>
          </cell>
          <cell r="BK73">
            <v>5960</v>
          </cell>
          <cell r="BM73">
            <v>0</v>
          </cell>
          <cell r="BN73">
            <v>0</v>
          </cell>
          <cell r="BO73">
            <v>0</v>
          </cell>
          <cell r="BP73">
            <v>5960</v>
          </cell>
          <cell r="BQ73">
            <v>100</v>
          </cell>
          <cell r="BR73">
            <v>0</v>
          </cell>
          <cell r="BS73">
            <v>0</v>
          </cell>
          <cell r="BT73">
            <v>0</v>
          </cell>
          <cell r="BU73">
            <v>5860</v>
          </cell>
          <cell r="BW73">
            <v>0</v>
          </cell>
          <cell r="BX73">
            <v>0</v>
          </cell>
          <cell r="BY73">
            <v>0</v>
          </cell>
          <cell r="BZ73">
            <v>5860</v>
          </cell>
          <cell r="CA73">
            <v>1500</v>
          </cell>
          <cell r="CB73">
            <v>0</v>
          </cell>
          <cell r="CC73">
            <v>0</v>
          </cell>
          <cell r="CD73">
            <v>0</v>
          </cell>
          <cell r="CE73">
            <v>4360</v>
          </cell>
          <cell r="CG73">
            <v>0</v>
          </cell>
          <cell r="CH73">
            <v>0</v>
          </cell>
          <cell r="CI73">
            <v>0</v>
          </cell>
          <cell r="CJ73">
            <v>4360</v>
          </cell>
          <cell r="CK73">
            <v>8000</v>
          </cell>
          <cell r="CL73">
            <v>10000</v>
          </cell>
          <cell r="CM73">
            <v>10000</v>
          </cell>
          <cell r="CN73">
            <v>0</v>
          </cell>
          <cell r="CO73">
            <v>6360</v>
          </cell>
          <cell r="CP73">
            <v>8000</v>
          </cell>
          <cell r="CQ73">
            <v>10000</v>
          </cell>
          <cell r="CR73">
            <v>10000</v>
          </cell>
          <cell r="CS73">
            <v>0</v>
          </cell>
          <cell r="CT73">
            <v>8360</v>
          </cell>
          <cell r="CU73">
            <v>928</v>
          </cell>
          <cell r="CV73">
            <v>0</v>
          </cell>
          <cell r="CW73">
            <v>0</v>
          </cell>
          <cell r="CX73">
            <v>0</v>
          </cell>
          <cell r="CY73">
            <v>7432</v>
          </cell>
          <cell r="CZ73">
            <v>8000</v>
          </cell>
          <cell r="DA73">
            <v>10000</v>
          </cell>
          <cell r="DB73">
            <v>10000</v>
          </cell>
          <cell r="DC73">
            <v>0</v>
          </cell>
          <cell r="DD73">
            <v>9432</v>
          </cell>
          <cell r="DE73">
            <v>5760</v>
          </cell>
          <cell r="DF73">
            <v>0</v>
          </cell>
          <cell r="DG73">
            <v>0</v>
          </cell>
          <cell r="DH73">
            <v>0</v>
          </cell>
          <cell r="DI73">
            <v>3672</v>
          </cell>
          <cell r="DJ73">
            <v>8000</v>
          </cell>
          <cell r="DK73">
            <v>10000</v>
          </cell>
          <cell r="DL73">
            <v>10000</v>
          </cell>
          <cell r="DM73">
            <v>0</v>
          </cell>
          <cell r="DN73">
            <v>5672</v>
          </cell>
          <cell r="DO73">
            <v>8000</v>
          </cell>
          <cell r="DP73">
            <v>10000</v>
          </cell>
          <cell r="DQ73">
            <v>10000</v>
          </cell>
          <cell r="DR73">
            <v>0</v>
          </cell>
          <cell r="DS73">
            <v>7672</v>
          </cell>
          <cell r="DT73">
            <v>8000</v>
          </cell>
          <cell r="DU73">
            <v>10000</v>
          </cell>
          <cell r="DV73">
            <v>10000</v>
          </cell>
          <cell r="DW73">
            <v>0</v>
          </cell>
          <cell r="DX73">
            <v>9672</v>
          </cell>
          <cell r="DY73">
            <v>8000</v>
          </cell>
          <cell r="DZ73">
            <v>0</v>
          </cell>
          <cell r="EA73">
            <v>0</v>
          </cell>
          <cell r="EB73">
            <v>0</v>
          </cell>
          <cell r="EC73">
            <v>1672</v>
          </cell>
          <cell r="ED73">
            <v>2336</v>
          </cell>
          <cell r="EE73">
            <v>10000</v>
          </cell>
          <cell r="EF73">
            <v>10000</v>
          </cell>
          <cell r="EG73">
            <v>0</v>
          </cell>
          <cell r="EH73">
            <v>9336</v>
          </cell>
          <cell r="EI73">
            <v>3000</v>
          </cell>
          <cell r="EJ73">
            <v>0</v>
          </cell>
          <cell r="EK73">
            <v>0</v>
          </cell>
          <cell r="EL73">
            <v>0</v>
          </cell>
          <cell r="EM73">
            <v>6336</v>
          </cell>
          <cell r="EN73">
            <v>6000</v>
          </cell>
          <cell r="EO73">
            <v>0</v>
          </cell>
          <cell r="EP73">
            <v>0</v>
          </cell>
          <cell r="EQ73">
            <v>0</v>
          </cell>
          <cell r="ER73">
            <v>336</v>
          </cell>
          <cell r="ES73">
            <v>600</v>
          </cell>
          <cell r="ET73">
            <v>10000</v>
          </cell>
          <cell r="EU73">
            <v>10000</v>
          </cell>
          <cell r="EV73">
            <v>0</v>
          </cell>
          <cell r="EW73">
            <v>9736</v>
          </cell>
          <cell r="EX73">
            <v>8000</v>
          </cell>
          <cell r="EY73">
            <v>0</v>
          </cell>
          <cell r="EZ73">
            <v>0</v>
          </cell>
          <cell r="FA73">
            <v>0</v>
          </cell>
          <cell r="FB73">
            <v>1736</v>
          </cell>
          <cell r="FD73">
            <v>0</v>
          </cell>
          <cell r="FE73">
            <v>0</v>
          </cell>
          <cell r="FF73">
            <v>0</v>
          </cell>
          <cell r="FG73">
            <v>1736</v>
          </cell>
          <cell r="FH73">
            <v>400</v>
          </cell>
          <cell r="FI73">
            <v>0</v>
          </cell>
          <cell r="FJ73">
            <v>0</v>
          </cell>
          <cell r="FK73">
            <v>0</v>
          </cell>
          <cell r="FL73">
            <v>1336</v>
          </cell>
          <cell r="FM73">
            <v>1000</v>
          </cell>
          <cell r="FN73">
            <v>0</v>
          </cell>
          <cell r="FO73">
            <v>0</v>
          </cell>
          <cell r="FP73">
            <v>0</v>
          </cell>
          <cell r="FQ73">
            <v>336</v>
          </cell>
          <cell r="FS73">
            <v>0</v>
          </cell>
          <cell r="FT73">
            <v>0</v>
          </cell>
          <cell r="FU73">
            <v>0</v>
          </cell>
          <cell r="FV73">
            <v>336</v>
          </cell>
          <cell r="FW73">
            <v>0</v>
          </cell>
          <cell r="FX73">
            <v>40000</v>
          </cell>
          <cell r="FY73">
            <v>50000</v>
          </cell>
          <cell r="FZ73">
            <v>90000</v>
          </cell>
        </row>
        <row r="74">
          <cell r="A74" t="str">
            <v>0RJ0331D677</v>
          </cell>
          <cell r="B74">
            <v>5000</v>
          </cell>
          <cell r="C74">
            <v>750</v>
          </cell>
          <cell r="E74">
            <v>0</v>
          </cell>
          <cell r="F74">
            <v>0</v>
          </cell>
          <cell r="G74">
            <v>0</v>
          </cell>
          <cell r="H74">
            <v>750</v>
          </cell>
          <cell r="I74">
            <v>10000</v>
          </cell>
          <cell r="J74">
            <v>10000</v>
          </cell>
          <cell r="K74">
            <v>10000</v>
          </cell>
          <cell r="L74">
            <v>0</v>
          </cell>
          <cell r="M74">
            <v>750</v>
          </cell>
          <cell r="N74">
            <v>2500</v>
          </cell>
          <cell r="O74">
            <v>5000</v>
          </cell>
          <cell r="P74">
            <v>5000</v>
          </cell>
          <cell r="Q74">
            <v>0</v>
          </cell>
          <cell r="R74">
            <v>3250</v>
          </cell>
          <cell r="T74">
            <v>0</v>
          </cell>
          <cell r="U74">
            <v>0</v>
          </cell>
          <cell r="V74">
            <v>0</v>
          </cell>
          <cell r="W74">
            <v>3250</v>
          </cell>
          <cell r="Y74">
            <v>0</v>
          </cell>
          <cell r="Z74">
            <v>0</v>
          </cell>
          <cell r="AA74">
            <v>0</v>
          </cell>
          <cell r="AB74">
            <v>3250</v>
          </cell>
          <cell r="AD74">
            <v>0</v>
          </cell>
          <cell r="AE74">
            <v>0</v>
          </cell>
          <cell r="AF74">
            <v>0</v>
          </cell>
          <cell r="AG74">
            <v>3250</v>
          </cell>
          <cell r="AI74">
            <v>0</v>
          </cell>
          <cell r="AJ74">
            <v>0</v>
          </cell>
          <cell r="AK74">
            <v>0</v>
          </cell>
          <cell r="AL74">
            <v>3250</v>
          </cell>
          <cell r="AN74">
            <v>0</v>
          </cell>
          <cell r="AO74">
            <v>0</v>
          </cell>
          <cell r="AP74">
            <v>0</v>
          </cell>
          <cell r="AQ74">
            <v>3250</v>
          </cell>
          <cell r="AS74">
            <v>0</v>
          </cell>
          <cell r="AT74">
            <v>0</v>
          </cell>
          <cell r="AU74">
            <v>0</v>
          </cell>
          <cell r="AV74">
            <v>3250</v>
          </cell>
          <cell r="AX74">
            <v>0</v>
          </cell>
          <cell r="AY74">
            <v>0</v>
          </cell>
          <cell r="AZ74">
            <v>0</v>
          </cell>
          <cell r="BA74">
            <v>3250</v>
          </cell>
          <cell r="BB74">
            <v>2500</v>
          </cell>
          <cell r="BC74">
            <v>0</v>
          </cell>
          <cell r="BD74">
            <v>0</v>
          </cell>
          <cell r="BE74">
            <v>0</v>
          </cell>
          <cell r="BF74">
            <v>750</v>
          </cell>
          <cell r="BG74">
            <v>10000</v>
          </cell>
          <cell r="BH74">
            <v>10000</v>
          </cell>
          <cell r="BI74">
            <v>10000</v>
          </cell>
          <cell r="BJ74">
            <v>0</v>
          </cell>
          <cell r="BK74">
            <v>750</v>
          </cell>
          <cell r="BL74">
            <v>5000</v>
          </cell>
          <cell r="BM74">
            <v>5000</v>
          </cell>
          <cell r="BN74">
            <v>5000</v>
          </cell>
          <cell r="BO74">
            <v>0</v>
          </cell>
          <cell r="BP74">
            <v>750</v>
          </cell>
          <cell r="BR74">
            <v>0</v>
          </cell>
          <cell r="BS74">
            <v>0</v>
          </cell>
          <cell r="BT74">
            <v>0</v>
          </cell>
          <cell r="BU74">
            <v>750</v>
          </cell>
          <cell r="BW74">
            <v>0</v>
          </cell>
          <cell r="BX74">
            <v>0</v>
          </cell>
          <cell r="BY74">
            <v>0</v>
          </cell>
          <cell r="BZ74">
            <v>750</v>
          </cell>
          <cell r="CB74">
            <v>0</v>
          </cell>
          <cell r="CC74">
            <v>0</v>
          </cell>
          <cell r="CD74">
            <v>0</v>
          </cell>
          <cell r="CE74">
            <v>750</v>
          </cell>
          <cell r="CG74">
            <v>0</v>
          </cell>
          <cell r="CH74">
            <v>0</v>
          </cell>
          <cell r="CI74">
            <v>0</v>
          </cell>
          <cell r="CJ74">
            <v>750</v>
          </cell>
          <cell r="CL74">
            <v>0</v>
          </cell>
          <cell r="CM74">
            <v>0</v>
          </cell>
          <cell r="CN74">
            <v>0</v>
          </cell>
          <cell r="CO74">
            <v>750</v>
          </cell>
          <cell r="CQ74">
            <v>0</v>
          </cell>
          <cell r="CR74">
            <v>0</v>
          </cell>
          <cell r="CS74">
            <v>0</v>
          </cell>
          <cell r="CT74">
            <v>750</v>
          </cell>
          <cell r="CV74">
            <v>0</v>
          </cell>
          <cell r="CW74">
            <v>0</v>
          </cell>
          <cell r="CX74">
            <v>0</v>
          </cell>
          <cell r="CY74">
            <v>750</v>
          </cell>
          <cell r="DA74">
            <v>0</v>
          </cell>
          <cell r="DB74">
            <v>0</v>
          </cell>
          <cell r="DC74">
            <v>0</v>
          </cell>
          <cell r="DD74">
            <v>750</v>
          </cell>
          <cell r="DF74">
            <v>0</v>
          </cell>
          <cell r="DG74">
            <v>0</v>
          </cell>
          <cell r="DH74">
            <v>0</v>
          </cell>
          <cell r="DI74">
            <v>750</v>
          </cell>
          <cell r="DK74">
            <v>0</v>
          </cell>
          <cell r="DL74">
            <v>0</v>
          </cell>
          <cell r="DM74">
            <v>0</v>
          </cell>
          <cell r="DN74">
            <v>750</v>
          </cell>
          <cell r="DP74">
            <v>0</v>
          </cell>
          <cell r="DQ74">
            <v>0</v>
          </cell>
          <cell r="DR74">
            <v>0</v>
          </cell>
          <cell r="DS74">
            <v>750</v>
          </cell>
          <cell r="DU74">
            <v>0</v>
          </cell>
          <cell r="DV74">
            <v>0</v>
          </cell>
          <cell r="DW74">
            <v>0</v>
          </cell>
          <cell r="DX74">
            <v>750</v>
          </cell>
          <cell r="DZ74">
            <v>0</v>
          </cell>
          <cell r="EA74">
            <v>0</v>
          </cell>
          <cell r="EB74">
            <v>0</v>
          </cell>
          <cell r="EC74">
            <v>750</v>
          </cell>
          <cell r="EE74">
            <v>0</v>
          </cell>
          <cell r="EF74">
            <v>0</v>
          </cell>
          <cell r="EG74">
            <v>0</v>
          </cell>
          <cell r="EH74">
            <v>750</v>
          </cell>
          <cell r="EJ74">
            <v>0</v>
          </cell>
          <cell r="EK74">
            <v>0</v>
          </cell>
          <cell r="EL74">
            <v>0</v>
          </cell>
          <cell r="EM74">
            <v>750</v>
          </cell>
          <cell r="EO74">
            <v>0</v>
          </cell>
          <cell r="EP74">
            <v>0</v>
          </cell>
          <cell r="EQ74">
            <v>0</v>
          </cell>
          <cell r="ER74">
            <v>750</v>
          </cell>
          <cell r="ET74">
            <v>0</v>
          </cell>
          <cell r="EU74">
            <v>0</v>
          </cell>
          <cell r="EV74">
            <v>0</v>
          </cell>
          <cell r="EW74">
            <v>750</v>
          </cell>
          <cell r="EY74">
            <v>0</v>
          </cell>
          <cell r="EZ74">
            <v>0</v>
          </cell>
          <cell r="FA74">
            <v>0</v>
          </cell>
          <cell r="FB74">
            <v>750</v>
          </cell>
          <cell r="FD74">
            <v>0</v>
          </cell>
          <cell r="FE74">
            <v>0</v>
          </cell>
          <cell r="FF74">
            <v>0</v>
          </cell>
          <cell r="FG74">
            <v>750</v>
          </cell>
          <cell r="FI74">
            <v>0</v>
          </cell>
          <cell r="FJ74">
            <v>0</v>
          </cell>
          <cell r="FK74">
            <v>0</v>
          </cell>
          <cell r="FL74">
            <v>750</v>
          </cell>
          <cell r="FN74">
            <v>0</v>
          </cell>
          <cell r="FO74">
            <v>0</v>
          </cell>
          <cell r="FP74">
            <v>0</v>
          </cell>
          <cell r="FQ74">
            <v>750</v>
          </cell>
          <cell r="FS74">
            <v>0</v>
          </cell>
          <cell r="FT74">
            <v>0</v>
          </cell>
          <cell r="FU74">
            <v>0</v>
          </cell>
          <cell r="FV74">
            <v>750</v>
          </cell>
          <cell r="FW74">
            <v>0</v>
          </cell>
          <cell r="FX74">
            <v>5000</v>
          </cell>
          <cell r="FY74">
            <v>25000</v>
          </cell>
          <cell r="FZ74">
            <v>30000</v>
          </cell>
        </row>
        <row r="75">
          <cell r="A75" t="str">
            <v>0RJ0332C478</v>
          </cell>
          <cell r="B75">
            <v>10000</v>
          </cell>
          <cell r="C75">
            <v>6150</v>
          </cell>
          <cell r="E75">
            <v>0</v>
          </cell>
          <cell r="F75">
            <v>0</v>
          </cell>
          <cell r="G75">
            <v>0</v>
          </cell>
          <cell r="H75">
            <v>6150</v>
          </cell>
          <cell r="I75">
            <v>2000</v>
          </cell>
          <cell r="J75">
            <v>0</v>
          </cell>
          <cell r="K75">
            <v>0</v>
          </cell>
          <cell r="L75">
            <v>0</v>
          </cell>
          <cell r="M75">
            <v>4150</v>
          </cell>
          <cell r="N75">
            <v>500</v>
          </cell>
          <cell r="O75">
            <v>0</v>
          </cell>
          <cell r="P75">
            <v>0</v>
          </cell>
          <cell r="Q75">
            <v>0</v>
          </cell>
          <cell r="R75">
            <v>3650</v>
          </cell>
          <cell r="T75">
            <v>0</v>
          </cell>
          <cell r="U75">
            <v>0</v>
          </cell>
          <cell r="V75">
            <v>0</v>
          </cell>
          <cell r="W75">
            <v>3650</v>
          </cell>
          <cell r="Y75">
            <v>0</v>
          </cell>
          <cell r="Z75">
            <v>0</v>
          </cell>
          <cell r="AA75">
            <v>0</v>
          </cell>
          <cell r="AB75">
            <v>3650</v>
          </cell>
          <cell r="AD75">
            <v>0</v>
          </cell>
          <cell r="AE75">
            <v>0</v>
          </cell>
          <cell r="AF75">
            <v>0</v>
          </cell>
          <cell r="AG75">
            <v>3650</v>
          </cell>
          <cell r="AI75">
            <v>0</v>
          </cell>
          <cell r="AJ75">
            <v>0</v>
          </cell>
          <cell r="AK75">
            <v>0</v>
          </cell>
          <cell r="AL75">
            <v>3650</v>
          </cell>
          <cell r="AN75">
            <v>0</v>
          </cell>
          <cell r="AO75">
            <v>0</v>
          </cell>
          <cell r="AP75">
            <v>0</v>
          </cell>
          <cell r="AQ75">
            <v>3650</v>
          </cell>
          <cell r="AS75">
            <v>0</v>
          </cell>
          <cell r="AT75">
            <v>0</v>
          </cell>
          <cell r="AU75">
            <v>0</v>
          </cell>
          <cell r="AV75">
            <v>3650</v>
          </cell>
          <cell r="AX75">
            <v>0</v>
          </cell>
          <cell r="AY75">
            <v>0</v>
          </cell>
          <cell r="AZ75">
            <v>0</v>
          </cell>
          <cell r="BA75">
            <v>3650</v>
          </cell>
          <cell r="BB75">
            <v>500</v>
          </cell>
          <cell r="BC75">
            <v>0</v>
          </cell>
          <cell r="BD75">
            <v>0</v>
          </cell>
          <cell r="BE75">
            <v>0</v>
          </cell>
          <cell r="BF75">
            <v>3150</v>
          </cell>
          <cell r="BG75">
            <v>2000</v>
          </cell>
          <cell r="BH75">
            <v>0</v>
          </cell>
          <cell r="BI75">
            <v>0</v>
          </cell>
          <cell r="BJ75">
            <v>0</v>
          </cell>
          <cell r="BK75">
            <v>1150</v>
          </cell>
          <cell r="BL75">
            <v>1000</v>
          </cell>
          <cell r="BM75">
            <v>0</v>
          </cell>
          <cell r="BN75">
            <v>0</v>
          </cell>
          <cell r="BO75">
            <v>0</v>
          </cell>
          <cell r="BP75">
            <v>150</v>
          </cell>
          <cell r="BR75">
            <v>0</v>
          </cell>
          <cell r="BS75">
            <v>0</v>
          </cell>
          <cell r="BT75">
            <v>0</v>
          </cell>
          <cell r="BU75">
            <v>150</v>
          </cell>
          <cell r="BW75">
            <v>0</v>
          </cell>
          <cell r="BX75">
            <v>0</v>
          </cell>
          <cell r="BY75">
            <v>0</v>
          </cell>
          <cell r="BZ75">
            <v>150</v>
          </cell>
          <cell r="CB75">
            <v>0</v>
          </cell>
          <cell r="CC75">
            <v>0</v>
          </cell>
          <cell r="CD75">
            <v>0</v>
          </cell>
          <cell r="CE75">
            <v>150</v>
          </cell>
          <cell r="CG75">
            <v>0</v>
          </cell>
          <cell r="CH75">
            <v>0</v>
          </cell>
          <cell r="CI75">
            <v>0</v>
          </cell>
          <cell r="CJ75">
            <v>150</v>
          </cell>
          <cell r="CL75">
            <v>0</v>
          </cell>
          <cell r="CM75">
            <v>0</v>
          </cell>
          <cell r="CN75">
            <v>0</v>
          </cell>
          <cell r="CO75">
            <v>150</v>
          </cell>
          <cell r="CQ75">
            <v>0</v>
          </cell>
          <cell r="CR75">
            <v>0</v>
          </cell>
          <cell r="CS75">
            <v>0</v>
          </cell>
          <cell r="CT75">
            <v>150</v>
          </cell>
          <cell r="CV75">
            <v>0</v>
          </cell>
          <cell r="CW75">
            <v>0</v>
          </cell>
          <cell r="CX75">
            <v>0</v>
          </cell>
          <cell r="CY75">
            <v>150</v>
          </cell>
          <cell r="DA75">
            <v>0</v>
          </cell>
          <cell r="DB75">
            <v>0</v>
          </cell>
          <cell r="DC75">
            <v>0</v>
          </cell>
          <cell r="DD75">
            <v>150</v>
          </cell>
          <cell r="DF75">
            <v>0</v>
          </cell>
          <cell r="DG75">
            <v>0</v>
          </cell>
          <cell r="DH75">
            <v>0</v>
          </cell>
          <cell r="DI75">
            <v>150</v>
          </cell>
          <cell r="DK75">
            <v>0</v>
          </cell>
          <cell r="DL75">
            <v>0</v>
          </cell>
          <cell r="DM75">
            <v>0</v>
          </cell>
          <cell r="DN75">
            <v>150</v>
          </cell>
          <cell r="DP75">
            <v>0</v>
          </cell>
          <cell r="DQ75">
            <v>0</v>
          </cell>
          <cell r="DR75">
            <v>0</v>
          </cell>
          <cell r="DS75">
            <v>150</v>
          </cell>
          <cell r="DU75">
            <v>0</v>
          </cell>
          <cell r="DV75">
            <v>0</v>
          </cell>
          <cell r="DW75">
            <v>0</v>
          </cell>
          <cell r="DX75">
            <v>150</v>
          </cell>
          <cell r="DZ75">
            <v>0</v>
          </cell>
          <cell r="EA75">
            <v>0</v>
          </cell>
          <cell r="EB75">
            <v>0</v>
          </cell>
          <cell r="EC75">
            <v>150</v>
          </cell>
          <cell r="EE75">
            <v>0</v>
          </cell>
          <cell r="EF75">
            <v>0</v>
          </cell>
          <cell r="EG75">
            <v>0</v>
          </cell>
          <cell r="EH75">
            <v>150</v>
          </cell>
          <cell r="EJ75">
            <v>0</v>
          </cell>
          <cell r="EK75">
            <v>0</v>
          </cell>
          <cell r="EL75">
            <v>0</v>
          </cell>
          <cell r="EM75">
            <v>150</v>
          </cell>
          <cell r="EO75">
            <v>0</v>
          </cell>
          <cell r="EP75">
            <v>0</v>
          </cell>
          <cell r="EQ75">
            <v>0</v>
          </cell>
          <cell r="ER75">
            <v>150</v>
          </cell>
          <cell r="ET75">
            <v>0</v>
          </cell>
          <cell r="EU75">
            <v>0</v>
          </cell>
          <cell r="EV75">
            <v>0</v>
          </cell>
          <cell r="EW75">
            <v>150</v>
          </cell>
          <cell r="EY75">
            <v>0</v>
          </cell>
          <cell r="EZ75">
            <v>0</v>
          </cell>
          <cell r="FA75">
            <v>0</v>
          </cell>
          <cell r="FB75">
            <v>150</v>
          </cell>
          <cell r="FD75">
            <v>0</v>
          </cell>
          <cell r="FE75">
            <v>0</v>
          </cell>
          <cell r="FF75">
            <v>0</v>
          </cell>
          <cell r="FG75">
            <v>150</v>
          </cell>
          <cell r="FI75">
            <v>0</v>
          </cell>
          <cell r="FJ75">
            <v>0</v>
          </cell>
          <cell r="FK75">
            <v>0</v>
          </cell>
          <cell r="FL75">
            <v>150</v>
          </cell>
          <cell r="FN75">
            <v>0</v>
          </cell>
          <cell r="FO75">
            <v>0</v>
          </cell>
          <cell r="FP75">
            <v>0</v>
          </cell>
          <cell r="FQ75">
            <v>150</v>
          </cell>
          <cell r="FS75">
            <v>0</v>
          </cell>
          <cell r="FT75">
            <v>0</v>
          </cell>
          <cell r="FU75">
            <v>0</v>
          </cell>
          <cell r="FV75">
            <v>150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</row>
        <row r="76">
          <cell r="A76" t="str">
            <v>0RJ0332C678</v>
          </cell>
          <cell r="B76">
            <v>10000</v>
          </cell>
          <cell r="C76">
            <v>6928</v>
          </cell>
          <cell r="D76">
            <v>7000</v>
          </cell>
          <cell r="E76">
            <v>10000</v>
          </cell>
          <cell r="F76">
            <v>10000</v>
          </cell>
          <cell r="G76">
            <v>0</v>
          </cell>
          <cell r="H76">
            <v>9928</v>
          </cell>
          <cell r="I76">
            <v>36000</v>
          </cell>
          <cell r="J76">
            <v>30000</v>
          </cell>
          <cell r="K76">
            <v>30000</v>
          </cell>
          <cell r="L76">
            <v>0</v>
          </cell>
          <cell r="M76">
            <v>3928</v>
          </cell>
          <cell r="N76">
            <v>9000</v>
          </cell>
          <cell r="O76">
            <v>10000</v>
          </cell>
          <cell r="P76">
            <v>10000</v>
          </cell>
          <cell r="Q76">
            <v>0</v>
          </cell>
          <cell r="R76">
            <v>4928</v>
          </cell>
          <cell r="S76">
            <v>28000</v>
          </cell>
          <cell r="T76">
            <v>30000</v>
          </cell>
          <cell r="U76">
            <v>30000</v>
          </cell>
          <cell r="V76">
            <v>0</v>
          </cell>
          <cell r="W76">
            <v>6928</v>
          </cell>
          <cell r="X76">
            <v>28000</v>
          </cell>
          <cell r="Y76">
            <v>30000</v>
          </cell>
          <cell r="Z76">
            <v>30000</v>
          </cell>
          <cell r="AA76">
            <v>0</v>
          </cell>
          <cell r="AB76">
            <v>8928</v>
          </cell>
          <cell r="AC76">
            <v>14000</v>
          </cell>
          <cell r="AD76">
            <v>10000</v>
          </cell>
          <cell r="AE76">
            <v>10000</v>
          </cell>
          <cell r="AF76">
            <v>0</v>
          </cell>
          <cell r="AG76">
            <v>4928</v>
          </cell>
          <cell r="AH76">
            <v>28000</v>
          </cell>
          <cell r="AI76">
            <v>30000</v>
          </cell>
          <cell r="AJ76">
            <v>30000</v>
          </cell>
          <cell r="AK76">
            <v>0</v>
          </cell>
          <cell r="AL76">
            <v>6928</v>
          </cell>
          <cell r="AM76">
            <v>28000</v>
          </cell>
          <cell r="AN76">
            <v>30000</v>
          </cell>
          <cell r="AO76">
            <v>30000</v>
          </cell>
          <cell r="AP76">
            <v>0</v>
          </cell>
          <cell r="AQ76">
            <v>8928</v>
          </cell>
          <cell r="AR76">
            <v>20000</v>
          </cell>
          <cell r="AS76">
            <v>20000</v>
          </cell>
          <cell r="AT76">
            <v>20000</v>
          </cell>
          <cell r="AU76">
            <v>0</v>
          </cell>
          <cell r="AV76">
            <v>8928</v>
          </cell>
          <cell r="AW76">
            <v>14000</v>
          </cell>
          <cell r="AX76">
            <v>10000</v>
          </cell>
          <cell r="AY76">
            <v>10000</v>
          </cell>
          <cell r="AZ76">
            <v>0</v>
          </cell>
          <cell r="BA76">
            <v>4928</v>
          </cell>
          <cell r="BB76">
            <v>9000</v>
          </cell>
          <cell r="BC76">
            <v>10000</v>
          </cell>
          <cell r="BD76">
            <v>10000</v>
          </cell>
          <cell r="BE76">
            <v>0</v>
          </cell>
          <cell r="BF76">
            <v>5928</v>
          </cell>
          <cell r="BG76">
            <v>36000</v>
          </cell>
          <cell r="BH76">
            <v>40000</v>
          </cell>
          <cell r="BI76">
            <v>40000</v>
          </cell>
          <cell r="BJ76">
            <v>0</v>
          </cell>
          <cell r="BK76">
            <v>9928</v>
          </cell>
          <cell r="BL76">
            <v>18000</v>
          </cell>
          <cell r="BM76">
            <v>10000</v>
          </cell>
          <cell r="BN76">
            <v>10000</v>
          </cell>
          <cell r="BO76">
            <v>0</v>
          </cell>
          <cell r="BP76">
            <v>1928</v>
          </cell>
          <cell r="BQ76">
            <v>400</v>
          </cell>
          <cell r="BR76">
            <v>0</v>
          </cell>
          <cell r="BS76">
            <v>0</v>
          </cell>
          <cell r="BT76">
            <v>0</v>
          </cell>
          <cell r="BU76">
            <v>1528</v>
          </cell>
          <cell r="BV76">
            <v>10000</v>
          </cell>
          <cell r="BW76">
            <v>10000</v>
          </cell>
          <cell r="BX76">
            <v>10000</v>
          </cell>
          <cell r="BY76">
            <v>0</v>
          </cell>
          <cell r="BZ76">
            <v>1528</v>
          </cell>
          <cell r="CA76">
            <v>10000</v>
          </cell>
          <cell r="CB76">
            <v>10000</v>
          </cell>
          <cell r="CC76">
            <v>10000</v>
          </cell>
          <cell r="CD76">
            <v>0</v>
          </cell>
          <cell r="CE76">
            <v>1528</v>
          </cell>
          <cell r="CF76">
            <v>10000</v>
          </cell>
          <cell r="CG76">
            <v>10000</v>
          </cell>
          <cell r="CH76">
            <v>10000</v>
          </cell>
          <cell r="CI76">
            <v>0</v>
          </cell>
          <cell r="CJ76">
            <v>1528</v>
          </cell>
          <cell r="CK76">
            <v>32000</v>
          </cell>
          <cell r="CL76">
            <v>40000</v>
          </cell>
          <cell r="CM76">
            <v>40000</v>
          </cell>
          <cell r="CN76">
            <v>0</v>
          </cell>
          <cell r="CO76">
            <v>9528</v>
          </cell>
          <cell r="CP76">
            <v>32000</v>
          </cell>
          <cell r="CQ76">
            <v>30000</v>
          </cell>
          <cell r="CR76">
            <v>30000</v>
          </cell>
          <cell r="CS76">
            <v>0</v>
          </cell>
          <cell r="CT76">
            <v>7528</v>
          </cell>
          <cell r="CU76">
            <v>3712</v>
          </cell>
          <cell r="CV76">
            <v>0</v>
          </cell>
          <cell r="CW76">
            <v>0</v>
          </cell>
          <cell r="CX76">
            <v>0</v>
          </cell>
          <cell r="CY76">
            <v>3816</v>
          </cell>
          <cell r="CZ76">
            <v>32000</v>
          </cell>
          <cell r="DA76">
            <v>30000</v>
          </cell>
          <cell r="DB76">
            <v>30000</v>
          </cell>
          <cell r="DC76">
            <v>0</v>
          </cell>
          <cell r="DD76">
            <v>1816</v>
          </cell>
          <cell r="DE76">
            <v>23040</v>
          </cell>
          <cell r="DF76">
            <v>30000</v>
          </cell>
          <cell r="DG76">
            <v>30000</v>
          </cell>
          <cell r="DH76">
            <v>0</v>
          </cell>
          <cell r="DI76">
            <v>8776</v>
          </cell>
          <cell r="DJ76">
            <v>32000</v>
          </cell>
          <cell r="DK76">
            <v>30000</v>
          </cell>
          <cell r="DL76">
            <v>30000</v>
          </cell>
          <cell r="DM76">
            <v>0</v>
          </cell>
          <cell r="DN76">
            <v>6776</v>
          </cell>
          <cell r="DO76">
            <v>32000</v>
          </cell>
          <cell r="DP76">
            <v>30000</v>
          </cell>
          <cell r="DQ76">
            <v>30000</v>
          </cell>
          <cell r="DR76">
            <v>0</v>
          </cell>
          <cell r="DS76">
            <v>4776</v>
          </cell>
          <cell r="DT76">
            <v>32000</v>
          </cell>
          <cell r="DU76">
            <v>30000</v>
          </cell>
          <cell r="DV76">
            <v>30000</v>
          </cell>
          <cell r="DW76">
            <v>0</v>
          </cell>
          <cell r="DX76">
            <v>2776</v>
          </cell>
          <cell r="DY76">
            <v>32000</v>
          </cell>
          <cell r="DZ76">
            <v>30000</v>
          </cell>
          <cell r="EA76">
            <v>30000</v>
          </cell>
          <cell r="EB76">
            <v>0</v>
          </cell>
          <cell r="EC76">
            <v>776</v>
          </cell>
          <cell r="ED76">
            <v>9344</v>
          </cell>
          <cell r="EE76">
            <v>10000</v>
          </cell>
          <cell r="EF76">
            <v>10000</v>
          </cell>
          <cell r="EG76">
            <v>0</v>
          </cell>
          <cell r="EH76">
            <v>1432</v>
          </cell>
          <cell r="EI76">
            <v>20000</v>
          </cell>
          <cell r="EJ76">
            <v>20000</v>
          </cell>
          <cell r="EK76">
            <v>20000</v>
          </cell>
          <cell r="EL76">
            <v>0</v>
          </cell>
          <cell r="EM76">
            <v>1432</v>
          </cell>
          <cell r="EN76">
            <v>40000</v>
          </cell>
          <cell r="EO76">
            <v>40000</v>
          </cell>
          <cell r="EP76">
            <v>40000</v>
          </cell>
          <cell r="EQ76">
            <v>0</v>
          </cell>
          <cell r="ER76">
            <v>1432</v>
          </cell>
          <cell r="ES76">
            <v>4000</v>
          </cell>
          <cell r="ET76">
            <v>10000</v>
          </cell>
          <cell r="EU76">
            <v>10000</v>
          </cell>
          <cell r="EV76">
            <v>0</v>
          </cell>
          <cell r="EW76">
            <v>7432</v>
          </cell>
          <cell r="EX76">
            <v>32000</v>
          </cell>
          <cell r="EY76">
            <v>30000</v>
          </cell>
          <cell r="EZ76">
            <v>30000</v>
          </cell>
          <cell r="FA76">
            <v>0</v>
          </cell>
          <cell r="FB76">
            <v>5432</v>
          </cell>
          <cell r="FC76">
            <v>3000</v>
          </cell>
          <cell r="FD76">
            <v>0</v>
          </cell>
          <cell r="FE76">
            <v>0</v>
          </cell>
          <cell r="FF76">
            <v>0</v>
          </cell>
          <cell r="FG76">
            <v>2432</v>
          </cell>
          <cell r="FH76">
            <v>1400</v>
          </cell>
          <cell r="FI76">
            <v>0</v>
          </cell>
          <cell r="FJ76">
            <v>0</v>
          </cell>
          <cell r="FK76">
            <v>0</v>
          </cell>
          <cell r="FL76">
            <v>1032</v>
          </cell>
          <cell r="FM76">
            <v>3500</v>
          </cell>
          <cell r="FN76">
            <v>10000</v>
          </cell>
          <cell r="FO76">
            <v>10000</v>
          </cell>
          <cell r="FP76">
            <v>0</v>
          </cell>
          <cell r="FQ76">
            <v>7532</v>
          </cell>
          <cell r="FR76">
            <v>20000</v>
          </cell>
          <cell r="FS76">
            <v>20000</v>
          </cell>
          <cell r="FT76">
            <v>20000</v>
          </cell>
          <cell r="FU76">
            <v>0</v>
          </cell>
          <cell r="FV76">
            <v>7532</v>
          </cell>
          <cell r="FW76">
            <v>0</v>
          </cell>
          <cell r="FX76">
            <v>320000</v>
          </cell>
          <cell r="FY76">
            <v>240000</v>
          </cell>
          <cell r="FZ76">
            <v>560000</v>
          </cell>
        </row>
        <row r="77">
          <cell r="A77" t="str">
            <v>0RJ0471C678</v>
          </cell>
          <cell r="B77">
            <v>10000</v>
          </cell>
          <cell r="C77">
            <v>6150</v>
          </cell>
          <cell r="E77">
            <v>0</v>
          </cell>
          <cell r="F77">
            <v>0</v>
          </cell>
          <cell r="G77">
            <v>0</v>
          </cell>
          <cell r="H77">
            <v>6150</v>
          </cell>
          <cell r="I77">
            <v>2000</v>
          </cell>
          <cell r="J77">
            <v>0</v>
          </cell>
          <cell r="K77">
            <v>0</v>
          </cell>
          <cell r="L77">
            <v>0</v>
          </cell>
          <cell r="M77">
            <v>4150</v>
          </cell>
          <cell r="N77">
            <v>500</v>
          </cell>
          <cell r="O77">
            <v>0</v>
          </cell>
          <cell r="P77">
            <v>0</v>
          </cell>
          <cell r="Q77">
            <v>0</v>
          </cell>
          <cell r="R77">
            <v>3650</v>
          </cell>
          <cell r="T77">
            <v>0</v>
          </cell>
          <cell r="U77">
            <v>0</v>
          </cell>
          <cell r="V77">
            <v>0</v>
          </cell>
          <cell r="W77">
            <v>3650</v>
          </cell>
          <cell r="Y77">
            <v>0</v>
          </cell>
          <cell r="Z77">
            <v>0</v>
          </cell>
          <cell r="AA77">
            <v>0</v>
          </cell>
          <cell r="AB77">
            <v>3650</v>
          </cell>
          <cell r="AD77">
            <v>0</v>
          </cell>
          <cell r="AE77">
            <v>0</v>
          </cell>
          <cell r="AF77">
            <v>0</v>
          </cell>
          <cell r="AG77">
            <v>3650</v>
          </cell>
          <cell r="AI77">
            <v>0</v>
          </cell>
          <cell r="AJ77">
            <v>0</v>
          </cell>
          <cell r="AK77">
            <v>0</v>
          </cell>
          <cell r="AL77">
            <v>3650</v>
          </cell>
          <cell r="AN77">
            <v>0</v>
          </cell>
          <cell r="AO77">
            <v>0</v>
          </cell>
          <cell r="AP77">
            <v>0</v>
          </cell>
          <cell r="AQ77">
            <v>3650</v>
          </cell>
          <cell r="AS77">
            <v>0</v>
          </cell>
          <cell r="AT77">
            <v>0</v>
          </cell>
          <cell r="AU77">
            <v>0</v>
          </cell>
          <cell r="AV77">
            <v>3650</v>
          </cell>
          <cell r="AX77">
            <v>0</v>
          </cell>
          <cell r="AY77">
            <v>0</v>
          </cell>
          <cell r="AZ77">
            <v>0</v>
          </cell>
          <cell r="BA77">
            <v>3650</v>
          </cell>
          <cell r="BB77">
            <v>500</v>
          </cell>
          <cell r="BC77">
            <v>0</v>
          </cell>
          <cell r="BD77">
            <v>0</v>
          </cell>
          <cell r="BE77">
            <v>0</v>
          </cell>
          <cell r="BF77">
            <v>3150</v>
          </cell>
          <cell r="BG77">
            <v>2000</v>
          </cell>
          <cell r="BH77">
            <v>0</v>
          </cell>
          <cell r="BI77">
            <v>0</v>
          </cell>
          <cell r="BJ77">
            <v>0</v>
          </cell>
          <cell r="BK77">
            <v>1150</v>
          </cell>
          <cell r="BL77">
            <v>1000</v>
          </cell>
          <cell r="BM77">
            <v>0</v>
          </cell>
          <cell r="BN77">
            <v>0</v>
          </cell>
          <cell r="BO77">
            <v>0</v>
          </cell>
          <cell r="BP77">
            <v>150</v>
          </cell>
          <cell r="BR77">
            <v>0</v>
          </cell>
          <cell r="BS77">
            <v>0</v>
          </cell>
          <cell r="BT77">
            <v>0</v>
          </cell>
          <cell r="BU77">
            <v>150</v>
          </cell>
          <cell r="BW77">
            <v>0</v>
          </cell>
          <cell r="BX77">
            <v>0</v>
          </cell>
          <cell r="BY77">
            <v>0</v>
          </cell>
          <cell r="BZ77">
            <v>150</v>
          </cell>
          <cell r="CB77">
            <v>0</v>
          </cell>
          <cell r="CC77">
            <v>0</v>
          </cell>
          <cell r="CD77">
            <v>0</v>
          </cell>
          <cell r="CE77">
            <v>150</v>
          </cell>
          <cell r="CG77">
            <v>0</v>
          </cell>
          <cell r="CH77">
            <v>0</v>
          </cell>
          <cell r="CI77">
            <v>0</v>
          </cell>
          <cell r="CJ77">
            <v>150</v>
          </cell>
          <cell r="CL77">
            <v>0</v>
          </cell>
          <cell r="CM77">
            <v>0</v>
          </cell>
          <cell r="CN77">
            <v>0</v>
          </cell>
          <cell r="CO77">
            <v>150</v>
          </cell>
          <cell r="CQ77">
            <v>0</v>
          </cell>
          <cell r="CR77">
            <v>0</v>
          </cell>
          <cell r="CS77">
            <v>0</v>
          </cell>
          <cell r="CT77">
            <v>150</v>
          </cell>
          <cell r="CV77">
            <v>0</v>
          </cell>
          <cell r="CW77">
            <v>0</v>
          </cell>
          <cell r="CX77">
            <v>0</v>
          </cell>
          <cell r="CY77">
            <v>150</v>
          </cell>
          <cell r="DA77">
            <v>0</v>
          </cell>
          <cell r="DB77">
            <v>0</v>
          </cell>
          <cell r="DC77">
            <v>0</v>
          </cell>
          <cell r="DD77">
            <v>150</v>
          </cell>
          <cell r="DF77">
            <v>0</v>
          </cell>
          <cell r="DG77">
            <v>0</v>
          </cell>
          <cell r="DH77">
            <v>0</v>
          </cell>
          <cell r="DI77">
            <v>150</v>
          </cell>
          <cell r="DK77">
            <v>0</v>
          </cell>
          <cell r="DL77">
            <v>0</v>
          </cell>
          <cell r="DM77">
            <v>0</v>
          </cell>
          <cell r="DN77">
            <v>150</v>
          </cell>
          <cell r="DP77">
            <v>0</v>
          </cell>
          <cell r="DQ77">
            <v>0</v>
          </cell>
          <cell r="DR77">
            <v>0</v>
          </cell>
          <cell r="DS77">
            <v>150</v>
          </cell>
          <cell r="DU77">
            <v>0</v>
          </cell>
          <cell r="DV77">
            <v>0</v>
          </cell>
          <cell r="DW77">
            <v>0</v>
          </cell>
          <cell r="DX77">
            <v>150</v>
          </cell>
          <cell r="DZ77">
            <v>0</v>
          </cell>
          <cell r="EA77">
            <v>0</v>
          </cell>
          <cell r="EB77">
            <v>0</v>
          </cell>
          <cell r="EC77">
            <v>150</v>
          </cell>
          <cell r="EE77">
            <v>0</v>
          </cell>
          <cell r="EF77">
            <v>0</v>
          </cell>
          <cell r="EG77">
            <v>0</v>
          </cell>
          <cell r="EH77">
            <v>150</v>
          </cell>
          <cell r="EJ77">
            <v>0</v>
          </cell>
          <cell r="EK77">
            <v>0</v>
          </cell>
          <cell r="EL77">
            <v>0</v>
          </cell>
          <cell r="EM77">
            <v>150</v>
          </cell>
          <cell r="EO77">
            <v>0</v>
          </cell>
          <cell r="EP77">
            <v>0</v>
          </cell>
          <cell r="EQ77">
            <v>0</v>
          </cell>
          <cell r="ER77">
            <v>150</v>
          </cell>
          <cell r="ET77">
            <v>0</v>
          </cell>
          <cell r="EU77">
            <v>0</v>
          </cell>
          <cell r="EV77">
            <v>0</v>
          </cell>
          <cell r="EW77">
            <v>150</v>
          </cell>
          <cell r="EY77">
            <v>0</v>
          </cell>
          <cell r="EZ77">
            <v>0</v>
          </cell>
          <cell r="FA77">
            <v>0</v>
          </cell>
          <cell r="FB77">
            <v>150</v>
          </cell>
          <cell r="FD77">
            <v>0</v>
          </cell>
          <cell r="FE77">
            <v>0</v>
          </cell>
          <cell r="FF77">
            <v>0</v>
          </cell>
          <cell r="FG77">
            <v>150</v>
          </cell>
          <cell r="FI77">
            <v>0</v>
          </cell>
          <cell r="FJ77">
            <v>0</v>
          </cell>
          <cell r="FK77">
            <v>0</v>
          </cell>
          <cell r="FL77">
            <v>150</v>
          </cell>
          <cell r="FN77">
            <v>0</v>
          </cell>
          <cell r="FO77">
            <v>0</v>
          </cell>
          <cell r="FP77">
            <v>0</v>
          </cell>
          <cell r="FQ77">
            <v>150</v>
          </cell>
          <cell r="FS77">
            <v>0</v>
          </cell>
          <cell r="FT77">
            <v>0</v>
          </cell>
          <cell r="FU77">
            <v>0</v>
          </cell>
          <cell r="FV77">
            <v>150</v>
          </cell>
          <cell r="FW77">
            <v>0</v>
          </cell>
          <cell r="FX77">
            <v>0</v>
          </cell>
          <cell r="FY77">
            <v>0</v>
          </cell>
          <cell r="FZ77">
            <v>0</v>
          </cell>
        </row>
        <row r="78">
          <cell r="A78" t="str">
            <v>0RJ0472C678</v>
          </cell>
          <cell r="B78">
            <v>10000</v>
          </cell>
          <cell r="C78">
            <v>2159</v>
          </cell>
          <cell r="E78">
            <v>0</v>
          </cell>
          <cell r="F78">
            <v>0</v>
          </cell>
          <cell r="G78">
            <v>0</v>
          </cell>
          <cell r="H78">
            <v>2159</v>
          </cell>
          <cell r="I78">
            <v>8000</v>
          </cell>
          <cell r="J78">
            <v>10000</v>
          </cell>
          <cell r="K78">
            <v>10000</v>
          </cell>
          <cell r="L78">
            <v>0</v>
          </cell>
          <cell r="M78">
            <v>4159</v>
          </cell>
          <cell r="N78">
            <v>2000</v>
          </cell>
          <cell r="O78">
            <v>0</v>
          </cell>
          <cell r="P78">
            <v>0</v>
          </cell>
          <cell r="Q78">
            <v>0</v>
          </cell>
          <cell r="R78">
            <v>2159</v>
          </cell>
          <cell r="T78">
            <v>0</v>
          </cell>
          <cell r="U78">
            <v>0</v>
          </cell>
          <cell r="V78">
            <v>0</v>
          </cell>
          <cell r="W78">
            <v>2159</v>
          </cell>
          <cell r="Y78">
            <v>0</v>
          </cell>
          <cell r="Z78">
            <v>0</v>
          </cell>
          <cell r="AA78">
            <v>0</v>
          </cell>
          <cell r="AB78">
            <v>2159</v>
          </cell>
          <cell r="AD78">
            <v>0</v>
          </cell>
          <cell r="AE78">
            <v>0</v>
          </cell>
          <cell r="AF78">
            <v>0</v>
          </cell>
          <cell r="AG78">
            <v>2159</v>
          </cell>
          <cell r="AI78">
            <v>0</v>
          </cell>
          <cell r="AJ78">
            <v>0</v>
          </cell>
          <cell r="AK78">
            <v>0</v>
          </cell>
          <cell r="AL78">
            <v>2159</v>
          </cell>
          <cell r="AN78">
            <v>0</v>
          </cell>
          <cell r="AO78">
            <v>0</v>
          </cell>
          <cell r="AP78">
            <v>0</v>
          </cell>
          <cell r="AQ78">
            <v>2159</v>
          </cell>
          <cell r="AS78">
            <v>0</v>
          </cell>
          <cell r="AT78">
            <v>0</v>
          </cell>
          <cell r="AU78">
            <v>0</v>
          </cell>
          <cell r="AV78">
            <v>2159</v>
          </cell>
          <cell r="AX78">
            <v>0</v>
          </cell>
          <cell r="AY78">
            <v>0</v>
          </cell>
          <cell r="AZ78">
            <v>0</v>
          </cell>
          <cell r="BA78">
            <v>2159</v>
          </cell>
          <cell r="BB78">
            <v>2000</v>
          </cell>
          <cell r="BC78">
            <v>0</v>
          </cell>
          <cell r="BD78">
            <v>0</v>
          </cell>
          <cell r="BE78">
            <v>0</v>
          </cell>
          <cell r="BF78">
            <v>159</v>
          </cell>
          <cell r="BG78">
            <v>8000</v>
          </cell>
          <cell r="BH78">
            <v>10000</v>
          </cell>
          <cell r="BI78">
            <v>10000</v>
          </cell>
          <cell r="BJ78">
            <v>0</v>
          </cell>
          <cell r="BK78">
            <v>2159</v>
          </cell>
          <cell r="BL78">
            <v>4000</v>
          </cell>
          <cell r="BM78">
            <v>10000</v>
          </cell>
          <cell r="BN78">
            <v>10000</v>
          </cell>
          <cell r="BO78">
            <v>0</v>
          </cell>
          <cell r="BP78">
            <v>8159</v>
          </cell>
          <cell r="BQ78">
            <v>25</v>
          </cell>
          <cell r="BR78">
            <v>0</v>
          </cell>
          <cell r="BS78">
            <v>0</v>
          </cell>
          <cell r="BT78">
            <v>0</v>
          </cell>
          <cell r="BU78">
            <v>8134</v>
          </cell>
          <cell r="BW78">
            <v>0</v>
          </cell>
          <cell r="BX78">
            <v>0</v>
          </cell>
          <cell r="BY78">
            <v>0</v>
          </cell>
          <cell r="BZ78">
            <v>8134</v>
          </cell>
          <cell r="CB78">
            <v>0</v>
          </cell>
          <cell r="CC78">
            <v>0</v>
          </cell>
          <cell r="CD78">
            <v>0</v>
          </cell>
          <cell r="CE78">
            <v>8134</v>
          </cell>
          <cell r="CG78">
            <v>0</v>
          </cell>
          <cell r="CH78">
            <v>0</v>
          </cell>
          <cell r="CI78">
            <v>0</v>
          </cell>
          <cell r="CJ78">
            <v>8134</v>
          </cell>
          <cell r="CK78">
            <v>2000</v>
          </cell>
          <cell r="CL78">
            <v>0</v>
          </cell>
          <cell r="CM78">
            <v>0</v>
          </cell>
          <cell r="CN78">
            <v>0</v>
          </cell>
          <cell r="CO78">
            <v>6134</v>
          </cell>
          <cell r="CP78">
            <v>2000</v>
          </cell>
          <cell r="CQ78">
            <v>0</v>
          </cell>
          <cell r="CR78">
            <v>0</v>
          </cell>
          <cell r="CS78">
            <v>0</v>
          </cell>
          <cell r="CT78">
            <v>4134</v>
          </cell>
          <cell r="CU78">
            <v>232</v>
          </cell>
          <cell r="CV78">
            <v>0</v>
          </cell>
          <cell r="CW78">
            <v>0</v>
          </cell>
          <cell r="CX78">
            <v>0</v>
          </cell>
          <cell r="CY78">
            <v>3902</v>
          </cell>
          <cell r="CZ78">
            <v>2000</v>
          </cell>
          <cell r="DA78">
            <v>0</v>
          </cell>
          <cell r="DB78">
            <v>0</v>
          </cell>
          <cell r="DC78">
            <v>0</v>
          </cell>
          <cell r="DD78">
            <v>1902</v>
          </cell>
          <cell r="DE78">
            <v>1440</v>
          </cell>
          <cell r="DF78">
            <v>0</v>
          </cell>
          <cell r="DG78">
            <v>0</v>
          </cell>
          <cell r="DH78">
            <v>0</v>
          </cell>
          <cell r="DI78">
            <v>462</v>
          </cell>
          <cell r="DJ78">
            <v>2000</v>
          </cell>
          <cell r="DK78">
            <v>10000</v>
          </cell>
          <cell r="DL78">
            <v>10000</v>
          </cell>
          <cell r="DM78">
            <v>0</v>
          </cell>
          <cell r="DN78">
            <v>8462</v>
          </cell>
          <cell r="DO78">
            <v>2000</v>
          </cell>
          <cell r="DP78">
            <v>0</v>
          </cell>
          <cell r="DQ78">
            <v>0</v>
          </cell>
          <cell r="DR78">
            <v>0</v>
          </cell>
          <cell r="DS78">
            <v>6462</v>
          </cell>
          <cell r="DT78">
            <v>2000</v>
          </cell>
          <cell r="DU78">
            <v>0</v>
          </cell>
          <cell r="DV78">
            <v>0</v>
          </cell>
          <cell r="DW78">
            <v>0</v>
          </cell>
          <cell r="DX78">
            <v>4462</v>
          </cell>
          <cell r="DY78">
            <v>2000</v>
          </cell>
          <cell r="DZ78">
            <v>0</v>
          </cell>
          <cell r="EA78">
            <v>0</v>
          </cell>
          <cell r="EB78">
            <v>0</v>
          </cell>
          <cell r="EC78">
            <v>2462</v>
          </cell>
          <cell r="ED78">
            <v>584</v>
          </cell>
          <cell r="EE78">
            <v>0</v>
          </cell>
          <cell r="EF78">
            <v>0</v>
          </cell>
          <cell r="EG78">
            <v>0</v>
          </cell>
          <cell r="EH78">
            <v>1878</v>
          </cell>
          <cell r="EJ78">
            <v>0</v>
          </cell>
          <cell r="EK78">
            <v>0</v>
          </cell>
          <cell r="EL78">
            <v>0</v>
          </cell>
          <cell r="EM78">
            <v>1878</v>
          </cell>
          <cell r="EO78">
            <v>0</v>
          </cell>
          <cell r="EP78">
            <v>0</v>
          </cell>
          <cell r="EQ78">
            <v>0</v>
          </cell>
          <cell r="ER78">
            <v>1878</v>
          </cell>
          <cell r="ET78">
            <v>0</v>
          </cell>
          <cell r="EU78">
            <v>0</v>
          </cell>
          <cell r="EV78">
            <v>0</v>
          </cell>
          <cell r="EW78">
            <v>1878</v>
          </cell>
          <cell r="EX78">
            <v>2000</v>
          </cell>
          <cell r="EY78">
            <v>10000</v>
          </cell>
          <cell r="EZ78">
            <v>10000</v>
          </cell>
          <cell r="FA78">
            <v>0</v>
          </cell>
          <cell r="FB78">
            <v>9878</v>
          </cell>
          <cell r="FD78">
            <v>0</v>
          </cell>
          <cell r="FE78">
            <v>0</v>
          </cell>
          <cell r="FF78">
            <v>0</v>
          </cell>
          <cell r="FG78">
            <v>9878</v>
          </cell>
          <cell r="FI78">
            <v>0</v>
          </cell>
          <cell r="FJ78">
            <v>0</v>
          </cell>
          <cell r="FK78">
            <v>0</v>
          </cell>
          <cell r="FL78">
            <v>9878</v>
          </cell>
          <cell r="FN78">
            <v>0</v>
          </cell>
          <cell r="FO78">
            <v>0</v>
          </cell>
          <cell r="FP78">
            <v>0</v>
          </cell>
          <cell r="FQ78">
            <v>9878</v>
          </cell>
          <cell r="FS78">
            <v>0</v>
          </cell>
          <cell r="FT78">
            <v>0</v>
          </cell>
          <cell r="FU78">
            <v>0</v>
          </cell>
          <cell r="FV78">
            <v>9878</v>
          </cell>
          <cell r="FW78">
            <v>0</v>
          </cell>
          <cell r="FX78">
            <v>20000</v>
          </cell>
          <cell r="FY78">
            <v>20000</v>
          </cell>
          <cell r="FZ78">
            <v>40000</v>
          </cell>
        </row>
        <row r="79">
          <cell r="A79" t="str">
            <v>0RJ0511C478</v>
          </cell>
          <cell r="B79">
            <v>10000</v>
          </cell>
          <cell r="C79">
            <v>112</v>
          </cell>
          <cell r="D79">
            <v>1000</v>
          </cell>
          <cell r="E79">
            <v>10000</v>
          </cell>
          <cell r="F79">
            <v>10000</v>
          </cell>
          <cell r="G79">
            <v>0</v>
          </cell>
          <cell r="H79">
            <v>9112</v>
          </cell>
          <cell r="J79">
            <v>0</v>
          </cell>
          <cell r="K79">
            <v>0</v>
          </cell>
          <cell r="L79">
            <v>0</v>
          </cell>
          <cell r="M79">
            <v>9112</v>
          </cell>
          <cell r="O79">
            <v>0</v>
          </cell>
          <cell r="P79">
            <v>0</v>
          </cell>
          <cell r="Q79">
            <v>0</v>
          </cell>
          <cell r="R79">
            <v>9112</v>
          </cell>
          <cell r="S79">
            <v>4000</v>
          </cell>
          <cell r="T79">
            <v>0</v>
          </cell>
          <cell r="U79">
            <v>0</v>
          </cell>
          <cell r="V79">
            <v>0</v>
          </cell>
          <cell r="W79">
            <v>5112</v>
          </cell>
          <cell r="X79">
            <v>4000</v>
          </cell>
          <cell r="Y79">
            <v>0</v>
          </cell>
          <cell r="Z79">
            <v>0</v>
          </cell>
          <cell r="AA79">
            <v>0</v>
          </cell>
          <cell r="AB79">
            <v>1112</v>
          </cell>
          <cell r="AC79">
            <v>2000</v>
          </cell>
          <cell r="AD79">
            <v>10000</v>
          </cell>
          <cell r="AE79">
            <v>10000</v>
          </cell>
          <cell r="AF79">
            <v>0</v>
          </cell>
          <cell r="AG79">
            <v>9112</v>
          </cell>
          <cell r="AH79">
            <v>4000</v>
          </cell>
          <cell r="AI79">
            <v>0</v>
          </cell>
          <cell r="AJ79">
            <v>0</v>
          </cell>
          <cell r="AK79">
            <v>0</v>
          </cell>
          <cell r="AL79">
            <v>5112</v>
          </cell>
          <cell r="AM79">
            <v>4000</v>
          </cell>
          <cell r="AN79">
            <v>0</v>
          </cell>
          <cell r="AO79">
            <v>0</v>
          </cell>
          <cell r="AP79">
            <v>0</v>
          </cell>
          <cell r="AQ79">
            <v>1112</v>
          </cell>
          <cell r="AR79">
            <v>2000</v>
          </cell>
          <cell r="AS79">
            <v>10000</v>
          </cell>
          <cell r="AT79">
            <v>10000</v>
          </cell>
          <cell r="AU79">
            <v>0</v>
          </cell>
          <cell r="AV79">
            <v>9112</v>
          </cell>
          <cell r="AW79">
            <v>2000</v>
          </cell>
          <cell r="AX79">
            <v>0</v>
          </cell>
          <cell r="AY79">
            <v>0</v>
          </cell>
          <cell r="AZ79">
            <v>0</v>
          </cell>
          <cell r="BA79">
            <v>7112</v>
          </cell>
          <cell r="BC79">
            <v>0</v>
          </cell>
          <cell r="BD79">
            <v>0</v>
          </cell>
          <cell r="BE79">
            <v>0</v>
          </cell>
          <cell r="BF79">
            <v>7112</v>
          </cell>
          <cell r="BH79">
            <v>0</v>
          </cell>
          <cell r="BI79">
            <v>0</v>
          </cell>
          <cell r="BJ79">
            <v>0</v>
          </cell>
          <cell r="BK79">
            <v>7112</v>
          </cell>
          <cell r="BM79">
            <v>0</v>
          </cell>
          <cell r="BN79">
            <v>0</v>
          </cell>
          <cell r="BO79">
            <v>0</v>
          </cell>
          <cell r="BP79">
            <v>7112</v>
          </cell>
          <cell r="BR79">
            <v>0</v>
          </cell>
          <cell r="BS79">
            <v>0</v>
          </cell>
          <cell r="BT79">
            <v>0</v>
          </cell>
          <cell r="BU79">
            <v>7112</v>
          </cell>
          <cell r="BW79">
            <v>0</v>
          </cell>
          <cell r="BX79">
            <v>0</v>
          </cell>
          <cell r="BY79">
            <v>0</v>
          </cell>
          <cell r="BZ79">
            <v>7112</v>
          </cell>
          <cell r="CA79">
            <v>1000</v>
          </cell>
          <cell r="CB79">
            <v>0</v>
          </cell>
          <cell r="CC79">
            <v>0</v>
          </cell>
          <cell r="CD79">
            <v>0</v>
          </cell>
          <cell r="CE79">
            <v>6112</v>
          </cell>
          <cell r="CG79">
            <v>0</v>
          </cell>
          <cell r="CH79">
            <v>0</v>
          </cell>
          <cell r="CI79">
            <v>0</v>
          </cell>
          <cell r="CJ79">
            <v>6112</v>
          </cell>
          <cell r="CL79">
            <v>0</v>
          </cell>
          <cell r="CM79">
            <v>0</v>
          </cell>
          <cell r="CN79">
            <v>0</v>
          </cell>
          <cell r="CO79">
            <v>6112</v>
          </cell>
          <cell r="CQ79">
            <v>0</v>
          </cell>
          <cell r="CR79">
            <v>0</v>
          </cell>
          <cell r="CS79">
            <v>0</v>
          </cell>
          <cell r="CT79">
            <v>6112</v>
          </cell>
          <cell r="CV79">
            <v>0</v>
          </cell>
          <cell r="CW79">
            <v>0</v>
          </cell>
          <cell r="CX79">
            <v>0</v>
          </cell>
          <cell r="CY79">
            <v>6112</v>
          </cell>
          <cell r="DA79">
            <v>0</v>
          </cell>
          <cell r="DB79">
            <v>0</v>
          </cell>
          <cell r="DC79">
            <v>0</v>
          </cell>
          <cell r="DD79">
            <v>6112</v>
          </cell>
          <cell r="DF79">
            <v>0</v>
          </cell>
          <cell r="DG79">
            <v>0</v>
          </cell>
          <cell r="DH79">
            <v>0</v>
          </cell>
          <cell r="DI79">
            <v>6112</v>
          </cell>
          <cell r="DK79">
            <v>0</v>
          </cell>
          <cell r="DL79">
            <v>0</v>
          </cell>
          <cell r="DM79">
            <v>0</v>
          </cell>
          <cell r="DN79">
            <v>6112</v>
          </cell>
          <cell r="DP79">
            <v>0</v>
          </cell>
          <cell r="DQ79">
            <v>0</v>
          </cell>
          <cell r="DR79">
            <v>0</v>
          </cell>
          <cell r="DS79">
            <v>6112</v>
          </cell>
          <cell r="DU79">
            <v>0</v>
          </cell>
          <cell r="DV79">
            <v>0</v>
          </cell>
          <cell r="DW79">
            <v>0</v>
          </cell>
          <cell r="DX79">
            <v>6112</v>
          </cell>
          <cell r="DZ79">
            <v>0</v>
          </cell>
          <cell r="EA79">
            <v>0</v>
          </cell>
          <cell r="EB79">
            <v>0</v>
          </cell>
          <cell r="EC79">
            <v>6112</v>
          </cell>
          <cell r="EE79">
            <v>0</v>
          </cell>
          <cell r="EF79">
            <v>0</v>
          </cell>
          <cell r="EG79">
            <v>0</v>
          </cell>
          <cell r="EH79">
            <v>6112</v>
          </cell>
          <cell r="EI79">
            <v>2000</v>
          </cell>
          <cell r="EJ79">
            <v>0</v>
          </cell>
          <cell r="EK79">
            <v>0</v>
          </cell>
          <cell r="EL79">
            <v>0</v>
          </cell>
          <cell r="EM79">
            <v>4112</v>
          </cell>
          <cell r="EN79">
            <v>4000</v>
          </cell>
          <cell r="EO79">
            <v>0</v>
          </cell>
          <cell r="EP79">
            <v>0</v>
          </cell>
          <cell r="EQ79">
            <v>0</v>
          </cell>
          <cell r="ER79">
            <v>112</v>
          </cell>
          <cell r="ES79">
            <v>400</v>
          </cell>
          <cell r="ET79">
            <v>10000</v>
          </cell>
          <cell r="EU79">
            <v>10000</v>
          </cell>
          <cell r="EV79">
            <v>0</v>
          </cell>
          <cell r="EW79">
            <v>9712</v>
          </cell>
          <cell r="EY79">
            <v>0</v>
          </cell>
          <cell r="EZ79">
            <v>0</v>
          </cell>
          <cell r="FA79">
            <v>0</v>
          </cell>
          <cell r="FB79">
            <v>9712</v>
          </cell>
          <cell r="FD79">
            <v>0</v>
          </cell>
          <cell r="FE79">
            <v>0</v>
          </cell>
          <cell r="FF79">
            <v>0</v>
          </cell>
          <cell r="FG79">
            <v>9712</v>
          </cell>
          <cell r="FH79">
            <v>200</v>
          </cell>
          <cell r="FI79">
            <v>0</v>
          </cell>
          <cell r="FJ79">
            <v>0</v>
          </cell>
          <cell r="FK79">
            <v>0</v>
          </cell>
          <cell r="FL79">
            <v>9512</v>
          </cell>
          <cell r="FM79">
            <v>500</v>
          </cell>
          <cell r="FN79">
            <v>0</v>
          </cell>
          <cell r="FO79">
            <v>0</v>
          </cell>
          <cell r="FP79">
            <v>0</v>
          </cell>
          <cell r="FQ79">
            <v>9012</v>
          </cell>
          <cell r="FS79">
            <v>0</v>
          </cell>
          <cell r="FT79">
            <v>0</v>
          </cell>
          <cell r="FU79">
            <v>0</v>
          </cell>
          <cell r="FV79">
            <v>9012</v>
          </cell>
          <cell r="FW79">
            <v>0</v>
          </cell>
          <cell r="FX79">
            <v>10000</v>
          </cell>
          <cell r="FY79">
            <v>30000</v>
          </cell>
          <cell r="FZ79">
            <v>40000</v>
          </cell>
        </row>
        <row r="80">
          <cell r="A80" t="str">
            <v>0RJ0512C678</v>
          </cell>
          <cell r="B80">
            <v>10000</v>
          </cell>
          <cell r="C80">
            <v>1450</v>
          </cell>
          <cell r="E80">
            <v>0</v>
          </cell>
          <cell r="F80">
            <v>0</v>
          </cell>
          <cell r="G80">
            <v>0</v>
          </cell>
          <cell r="H80">
            <v>1450</v>
          </cell>
          <cell r="I80">
            <v>6000</v>
          </cell>
          <cell r="J80">
            <v>10000</v>
          </cell>
          <cell r="K80">
            <v>10000</v>
          </cell>
          <cell r="L80">
            <v>0</v>
          </cell>
          <cell r="M80">
            <v>5450</v>
          </cell>
          <cell r="N80">
            <v>1500</v>
          </cell>
          <cell r="O80">
            <v>0</v>
          </cell>
          <cell r="P80">
            <v>0</v>
          </cell>
          <cell r="Q80">
            <v>0</v>
          </cell>
          <cell r="R80">
            <v>3950</v>
          </cell>
          <cell r="T80">
            <v>0</v>
          </cell>
          <cell r="U80">
            <v>0</v>
          </cell>
          <cell r="V80">
            <v>0</v>
          </cell>
          <cell r="W80">
            <v>3950</v>
          </cell>
          <cell r="Y80">
            <v>0</v>
          </cell>
          <cell r="Z80">
            <v>0</v>
          </cell>
          <cell r="AA80">
            <v>0</v>
          </cell>
          <cell r="AB80">
            <v>3950</v>
          </cell>
          <cell r="AD80">
            <v>0</v>
          </cell>
          <cell r="AE80">
            <v>0</v>
          </cell>
          <cell r="AF80">
            <v>0</v>
          </cell>
          <cell r="AG80">
            <v>3950</v>
          </cell>
          <cell r="AI80">
            <v>0</v>
          </cell>
          <cell r="AJ80">
            <v>0</v>
          </cell>
          <cell r="AK80">
            <v>0</v>
          </cell>
          <cell r="AL80">
            <v>3950</v>
          </cell>
          <cell r="AN80">
            <v>0</v>
          </cell>
          <cell r="AO80">
            <v>0</v>
          </cell>
          <cell r="AP80">
            <v>0</v>
          </cell>
          <cell r="AQ80">
            <v>3950</v>
          </cell>
          <cell r="AR80">
            <v>6000</v>
          </cell>
          <cell r="AS80">
            <v>10000</v>
          </cell>
          <cell r="AT80">
            <v>10000</v>
          </cell>
          <cell r="AU80">
            <v>0</v>
          </cell>
          <cell r="AV80">
            <v>7950</v>
          </cell>
          <cell r="AX80">
            <v>0</v>
          </cell>
          <cell r="AY80">
            <v>0</v>
          </cell>
          <cell r="AZ80">
            <v>0</v>
          </cell>
          <cell r="BA80">
            <v>7950</v>
          </cell>
          <cell r="BB80">
            <v>1500</v>
          </cell>
          <cell r="BC80">
            <v>0</v>
          </cell>
          <cell r="BD80">
            <v>0</v>
          </cell>
          <cell r="BE80">
            <v>0</v>
          </cell>
          <cell r="BF80">
            <v>6450</v>
          </cell>
          <cell r="BG80">
            <v>6000</v>
          </cell>
          <cell r="BH80">
            <v>0</v>
          </cell>
          <cell r="BI80">
            <v>0</v>
          </cell>
          <cell r="BJ80">
            <v>0</v>
          </cell>
          <cell r="BK80">
            <v>450</v>
          </cell>
          <cell r="BL80">
            <v>3000</v>
          </cell>
          <cell r="BM80">
            <v>10000</v>
          </cell>
          <cell r="BN80">
            <v>10000</v>
          </cell>
          <cell r="BO80">
            <v>0</v>
          </cell>
          <cell r="BP80">
            <v>7450</v>
          </cell>
          <cell r="BR80">
            <v>0</v>
          </cell>
          <cell r="BS80">
            <v>0</v>
          </cell>
          <cell r="BT80">
            <v>0</v>
          </cell>
          <cell r="BU80">
            <v>7450</v>
          </cell>
          <cell r="BW80">
            <v>0</v>
          </cell>
          <cell r="BX80">
            <v>0</v>
          </cell>
          <cell r="BY80">
            <v>0</v>
          </cell>
          <cell r="BZ80">
            <v>7450</v>
          </cell>
          <cell r="CA80">
            <v>3000</v>
          </cell>
          <cell r="CB80">
            <v>0</v>
          </cell>
          <cell r="CC80">
            <v>0</v>
          </cell>
          <cell r="CD80">
            <v>0</v>
          </cell>
          <cell r="CE80">
            <v>4450</v>
          </cell>
          <cell r="CG80">
            <v>0</v>
          </cell>
          <cell r="CH80">
            <v>0</v>
          </cell>
          <cell r="CI80">
            <v>0</v>
          </cell>
          <cell r="CJ80">
            <v>4450</v>
          </cell>
          <cell r="CL80">
            <v>0</v>
          </cell>
          <cell r="CM80">
            <v>0</v>
          </cell>
          <cell r="CN80">
            <v>0</v>
          </cell>
          <cell r="CO80">
            <v>4450</v>
          </cell>
          <cell r="CQ80">
            <v>0</v>
          </cell>
          <cell r="CR80">
            <v>0</v>
          </cell>
          <cell r="CS80">
            <v>0</v>
          </cell>
          <cell r="CT80">
            <v>4450</v>
          </cell>
          <cell r="CV80">
            <v>0</v>
          </cell>
          <cell r="CW80">
            <v>0</v>
          </cell>
          <cell r="CX80">
            <v>0</v>
          </cell>
          <cell r="CY80">
            <v>4450</v>
          </cell>
          <cell r="DA80">
            <v>0</v>
          </cell>
          <cell r="DB80">
            <v>0</v>
          </cell>
          <cell r="DC80">
            <v>0</v>
          </cell>
          <cell r="DD80">
            <v>4450</v>
          </cell>
          <cell r="DF80">
            <v>0</v>
          </cell>
          <cell r="DG80">
            <v>0</v>
          </cell>
          <cell r="DH80">
            <v>0</v>
          </cell>
          <cell r="DI80">
            <v>4450</v>
          </cell>
          <cell r="DK80">
            <v>0</v>
          </cell>
          <cell r="DL80">
            <v>0</v>
          </cell>
          <cell r="DM80">
            <v>0</v>
          </cell>
          <cell r="DN80">
            <v>4450</v>
          </cell>
          <cell r="DP80">
            <v>0</v>
          </cell>
          <cell r="DQ80">
            <v>0</v>
          </cell>
          <cell r="DR80">
            <v>0</v>
          </cell>
          <cell r="DS80">
            <v>4450</v>
          </cell>
          <cell r="DU80">
            <v>0</v>
          </cell>
          <cell r="DV80">
            <v>0</v>
          </cell>
          <cell r="DW80">
            <v>0</v>
          </cell>
          <cell r="DX80">
            <v>4450</v>
          </cell>
          <cell r="DZ80">
            <v>0</v>
          </cell>
          <cell r="EA80">
            <v>0</v>
          </cell>
          <cell r="EB80">
            <v>0</v>
          </cell>
          <cell r="EC80">
            <v>4450</v>
          </cell>
          <cell r="EE80">
            <v>0</v>
          </cell>
          <cell r="EF80">
            <v>0</v>
          </cell>
          <cell r="EG80">
            <v>0</v>
          </cell>
          <cell r="EH80">
            <v>4450</v>
          </cell>
          <cell r="EI80">
            <v>6000</v>
          </cell>
          <cell r="EJ80">
            <v>10000</v>
          </cell>
          <cell r="EK80">
            <v>10000</v>
          </cell>
          <cell r="EL80">
            <v>0</v>
          </cell>
          <cell r="EM80">
            <v>8450</v>
          </cell>
          <cell r="EN80">
            <v>12000</v>
          </cell>
          <cell r="EO80">
            <v>10000</v>
          </cell>
          <cell r="EP80">
            <v>10000</v>
          </cell>
          <cell r="EQ80">
            <v>0</v>
          </cell>
          <cell r="ER80">
            <v>6450</v>
          </cell>
          <cell r="ES80">
            <v>1200</v>
          </cell>
          <cell r="ET80">
            <v>0</v>
          </cell>
          <cell r="EU80">
            <v>0</v>
          </cell>
          <cell r="EV80">
            <v>0</v>
          </cell>
          <cell r="EW80">
            <v>5250</v>
          </cell>
          <cell r="EY80">
            <v>0</v>
          </cell>
          <cell r="EZ80">
            <v>0</v>
          </cell>
          <cell r="FA80">
            <v>0</v>
          </cell>
          <cell r="FB80">
            <v>5250</v>
          </cell>
          <cell r="FD80">
            <v>0</v>
          </cell>
          <cell r="FE80">
            <v>0</v>
          </cell>
          <cell r="FF80">
            <v>0</v>
          </cell>
          <cell r="FG80">
            <v>5250</v>
          </cell>
          <cell r="FI80">
            <v>0</v>
          </cell>
          <cell r="FJ80">
            <v>0</v>
          </cell>
          <cell r="FK80">
            <v>0</v>
          </cell>
          <cell r="FL80">
            <v>5250</v>
          </cell>
          <cell r="FN80">
            <v>0</v>
          </cell>
          <cell r="FO80">
            <v>0</v>
          </cell>
          <cell r="FP80">
            <v>0</v>
          </cell>
          <cell r="FQ80">
            <v>5250</v>
          </cell>
          <cell r="FS80">
            <v>0</v>
          </cell>
          <cell r="FT80">
            <v>0</v>
          </cell>
          <cell r="FU80">
            <v>0</v>
          </cell>
          <cell r="FV80">
            <v>5250</v>
          </cell>
          <cell r="FW80">
            <v>0</v>
          </cell>
          <cell r="FX80">
            <v>30000</v>
          </cell>
          <cell r="FY80">
            <v>20000</v>
          </cell>
          <cell r="FZ80">
            <v>50000</v>
          </cell>
        </row>
        <row r="81">
          <cell r="A81" t="str">
            <v>0RJ0562C478</v>
          </cell>
          <cell r="B81">
            <v>10000</v>
          </cell>
          <cell r="C81">
            <v>8204</v>
          </cell>
          <cell r="D81">
            <v>500</v>
          </cell>
          <cell r="E81">
            <v>0</v>
          </cell>
          <cell r="F81">
            <v>0</v>
          </cell>
          <cell r="G81">
            <v>0</v>
          </cell>
          <cell r="H81">
            <v>7704</v>
          </cell>
          <cell r="J81">
            <v>0</v>
          </cell>
          <cell r="K81">
            <v>0</v>
          </cell>
          <cell r="L81">
            <v>0</v>
          </cell>
          <cell r="M81">
            <v>7704</v>
          </cell>
          <cell r="O81">
            <v>0</v>
          </cell>
          <cell r="P81">
            <v>0</v>
          </cell>
          <cell r="Q81">
            <v>0</v>
          </cell>
          <cell r="R81">
            <v>7704</v>
          </cell>
          <cell r="S81">
            <v>2000</v>
          </cell>
          <cell r="T81">
            <v>0</v>
          </cell>
          <cell r="U81">
            <v>0</v>
          </cell>
          <cell r="V81">
            <v>0</v>
          </cell>
          <cell r="W81">
            <v>5704</v>
          </cell>
          <cell r="X81">
            <v>2000</v>
          </cell>
          <cell r="Y81">
            <v>0</v>
          </cell>
          <cell r="Z81">
            <v>0</v>
          </cell>
          <cell r="AA81">
            <v>0</v>
          </cell>
          <cell r="AB81">
            <v>3704</v>
          </cell>
          <cell r="AC81">
            <v>1000</v>
          </cell>
          <cell r="AD81">
            <v>0</v>
          </cell>
          <cell r="AE81">
            <v>0</v>
          </cell>
          <cell r="AF81">
            <v>0</v>
          </cell>
          <cell r="AG81">
            <v>2704</v>
          </cell>
          <cell r="AH81">
            <v>2000</v>
          </cell>
          <cell r="AI81">
            <v>0</v>
          </cell>
          <cell r="AJ81">
            <v>0</v>
          </cell>
          <cell r="AK81">
            <v>0</v>
          </cell>
          <cell r="AL81">
            <v>704</v>
          </cell>
          <cell r="AM81">
            <v>2000</v>
          </cell>
          <cell r="AN81">
            <v>10000</v>
          </cell>
          <cell r="AO81">
            <v>10000</v>
          </cell>
          <cell r="AP81">
            <v>0</v>
          </cell>
          <cell r="AQ81">
            <v>8704</v>
          </cell>
          <cell r="AS81">
            <v>0</v>
          </cell>
          <cell r="AT81">
            <v>0</v>
          </cell>
          <cell r="AU81">
            <v>0</v>
          </cell>
          <cell r="AV81">
            <v>8704</v>
          </cell>
          <cell r="AW81">
            <v>1000</v>
          </cell>
          <cell r="AX81">
            <v>0</v>
          </cell>
          <cell r="AY81">
            <v>0</v>
          </cell>
          <cell r="AZ81">
            <v>0</v>
          </cell>
          <cell r="BA81">
            <v>7704</v>
          </cell>
          <cell r="BC81">
            <v>0</v>
          </cell>
          <cell r="BD81">
            <v>0</v>
          </cell>
          <cell r="BE81">
            <v>0</v>
          </cell>
          <cell r="BF81">
            <v>7704</v>
          </cell>
          <cell r="BH81">
            <v>0</v>
          </cell>
          <cell r="BI81">
            <v>0</v>
          </cell>
          <cell r="BJ81">
            <v>0</v>
          </cell>
          <cell r="BK81">
            <v>7704</v>
          </cell>
          <cell r="BM81">
            <v>0</v>
          </cell>
          <cell r="BN81">
            <v>0</v>
          </cell>
          <cell r="BO81">
            <v>0</v>
          </cell>
          <cell r="BP81">
            <v>7704</v>
          </cell>
          <cell r="BR81">
            <v>0</v>
          </cell>
          <cell r="BS81">
            <v>0</v>
          </cell>
          <cell r="BT81">
            <v>0</v>
          </cell>
          <cell r="BU81">
            <v>7704</v>
          </cell>
          <cell r="BW81">
            <v>0</v>
          </cell>
          <cell r="BX81">
            <v>0</v>
          </cell>
          <cell r="BY81">
            <v>0</v>
          </cell>
          <cell r="BZ81">
            <v>7704</v>
          </cell>
          <cell r="CB81">
            <v>0</v>
          </cell>
          <cell r="CC81">
            <v>0</v>
          </cell>
          <cell r="CD81">
            <v>0</v>
          </cell>
          <cell r="CE81">
            <v>7704</v>
          </cell>
          <cell r="CG81">
            <v>0</v>
          </cell>
          <cell r="CH81">
            <v>0</v>
          </cell>
          <cell r="CI81">
            <v>0</v>
          </cell>
          <cell r="CJ81">
            <v>7704</v>
          </cell>
          <cell r="CL81">
            <v>0</v>
          </cell>
          <cell r="CM81">
            <v>0</v>
          </cell>
          <cell r="CN81">
            <v>0</v>
          </cell>
          <cell r="CO81">
            <v>7704</v>
          </cell>
          <cell r="CQ81">
            <v>0</v>
          </cell>
          <cell r="CR81">
            <v>0</v>
          </cell>
          <cell r="CS81">
            <v>0</v>
          </cell>
          <cell r="CT81">
            <v>7704</v>
          </cell>
          <cell r="CV81">
            <v>0</v>
          </cell>
          <cell r="CW81">
            <v>0</v>
          </cell>
          <cell r="CX81">
            <v>0</v>
          </cell>
          <cell r="CY81">
            <v>7704</v>
          </cell>
          <cell r="DA81">
            <v>0</v>
          </cell>
          <cell r="DB81">
            <v>0</v>
          </cell>
          <cell r="DC81">
            <v>0</v>
          </cell>
          <cell r="DD81">
            <v>7704</v>
          </cell>
          <cell r="DF81">
            <v>0</v>
          </cell>
          <cell r="DG81">
            <v>0</v>
          </cell>
          <cell r="DH81">
            <v>0</v>
          </cell>
          <cell r="DI81">
            <v>7704</v>
          </cell>
          <cell r="DK81">
            <v>0</v>
          </cell>
          <cell r="DL81">
            <v>0</v>
          </cell>
          <cell r="DM81">
            <v>0</v>
          </cell>
          <cell r="DN81">
            <v>7704</v>
          </cell>
          <cell r="DP81">
            <v>0</v>
          </cell>
          <cell r="DQ81">
            <v>0</v>
          </cell>
          <cell r="DR81">
            <v>0</v>
          </cell>
          <cell r="DS81">
            <v>7704</v>
          </cell>
          <cell r="DU81">
            <v>0</v>
          </cell>
          <cell r="DV81">
            <v>0</v>
          </cell>
          <cell r="DW81">
            <v>0</v>
          </cell>
          <cell r="DX81">
            <v>7704</v>
          </cell>
          <cell r="DZ81">
            <v>0</v>
          </cell>
          <cell r="EA81">
            <v>0</v>
          </cell>
          <cell r="EB81">
            <v>0</v>
          </cell>
          <cell r="EC81">
            <v>7704</v>
          </cell>
          <cell r="EE81">
            <v>0</v>
          </cell>
          <cell r="EF81">
            <v>0</v>
          </cell>
          <cell r="EG81">
            <v>0</v>
          </cell>
          <cell r="EH81">
            <v>7704</v>
          </cell>
          <cell r="EJ81">
            <v>0</v>
          </cell>
          <cell r="EK81">
            <v>0</v>
          </cell>
          <cell r="EL81">
            <v>0</v>
          </cell>
          <cell r="EM81">
            <v>7704</v>
          </cell>
          <cell r="EO81">
            <v>0</v>
          </cell>
          <cell r="EP81">
            <v>0</v>
          </cell>
          <cell r="EQ81">
            <v>0</v>
          </cell>
          <cell r="ER81">
            <v>7704</v>
          </cell>
          <cell r="ET81">
            <v>0</v>
          </cell>
          <cell r="EU81">
            <v>0</v>
          </cell>
          <cell r="EV81">
            <v>0</v>
          </cell>
          <cell r="EW81">
            <v>7704</v>
          </cell>
          <cell r="EY81">
            <v>0</v>
          </cell>
          <cell r="EZ81">
            <v>0</v>
          </cell>
          <cell r="FA81">
            <v>0</v>
          </cell>
          <cell r="FB81">
            <v>7704</v>
          </cell>
          <cell r="FD81">
            <v>0</v>
          </cell>
          <cell r="FE81">
            <v>0</v>
          </cell>
          <cell r="FF81">
            <v>0</v>
          </cell>
          <cell r="FG81">
            <v>7704</v>
          </cell>
          <cell r="FH81">
            <v>100</v>
          </cell>
          <cell r="FI81">
            <v>0</v>
          </cell>
          <cell r="FJ81">
            <v>0</v>
          </cell>
          <cell r="FK81">
            <v>0</v>
          </cell>
          <cell r="FL81">
            <v>7604</v>
          </cell>
          <cell r="FM81">
            <v>250</v>
          </cell>
          <cell r="FN81">
            <v>0</v>
          </cell>
          <cell r="FO81">
            <v>0</v>
          </cell>
          <cell r="FP81">
            <v>0</v>
          </cell>
          <cell r="FQ81">
            <v>7354</v>
          </cell>
          <cell r="FS81">
            <v>0</v>
          </cell>
          <cell r="FT81">
            <v>0</v>
          </cell>
          <cell r="FU81">
            <v>0</v>
          </cell>
          <cell r="FV81">
            <v>7354</v>
          </cell>
          <cell r="FW81">
            <v>0</v>
          </cell>
          <cell r="FX81">
            <v>0</v>
          </cell>
          <cell r="FY81">
            <v>10000</v>
          </cell>
          <cell r="FZ81">
            <v>10000</v>
          </cell>
        </row>
        <row r="82">
          <cell r="A82" t="str">
            <v>0RJ0682C678</v>
          </cell>
          <cell r="B82">
            <v>10000</v>
          </cell>
          <cell r="C82">
            <v>1760</v>
          </cell>
          <cell r="D82">
            <v>2000</v>
          </cell>
          <cell r="E82">
            <v>10000</v>
          </cell>
          <cell r="F82">
            <v>10000</v>
          </cell>
          <cell r="G82">
            <v>0</v>
          </cell>
          <cell r="H82">
            <v>9760</v>
          </cell>
          <cell r="I82">
            <v>8000</v>
          </cell>
          <cell r="J82">
            <v>0</v>
          </cell>
          <cell r="K82">
            <v>0</v>
          </cell>
          <cell r="L82">
            <v>0</v>
          </cell>
          <cell r="M82">
            <v>1760</v>
          </cell>
          <cell r="N82">
            <v>2000</v>
          </cell>
          <cell r="O82">
            <v>10000</v>
          </cell>
          <cell r="P82">
            <v>10000</v>
          </cell>
          <cell r="Q82">
            <v>0</v>
          </cell>
          <cell r="R82">
            <v>9760</v>
          </cell>
          <cell r="S82">
            <v>8000</v>
          </cell>
          <cell r="T82">
            <v>0</v>
          </cell>
          <cell r="U82">
            <v>0</v>
          </cell>
          <cell r="V82">
            <v>0</v>
          </cell>
          <cell r="W82">
            <v>1760</v>
          </cell>
          <cell r="X82">
            <v>8000</v>
          </cell>
          <cell r="Y82">
            <v>10000</v>
          </cell>
          <cell r="Z82">
            <v>10000</v>
          </cell>
          <cell r="AA82">
            <v>0</v>
          </cell>
          <cell r="AB82">
            <v>3760</v>
          </cell>
          <cell r="AC82">
            <v>4000</v>
          </cell>
          <cell r="AD82">
            <v>10000</v>
          </cell>
          <cell r="AE82">
            <v>10000</v>
          </cell>
          <cell r="AF82">
            <v>0</v>
          </cell>
          <cell r="AG82">
            <v>9760</v>
          </cell>
          <cell r="AH82">
            <v>8000</v>
          </cell>
          <cell r="AI82">
            <v>0</v>
          </cell>
          <cell r="AJ82">
            <v>0</v>
          </cell>
          <cell r="AK82">
            <v>0</v>
          </cell>
          <cell r="AL82">
            <v>1760</v>
          </cell>
          <cell r="AM82">
            <v>8000</v>
          </cell>
          <cell r="AN82">
            <v>10000</v>
          </cell>
          <cell r="AO82">
            <v>10000</v>
          </cell>
          <cell r="AP82">
            <v>0</v>
          </cell>
          <cell r="AQ82">
            <v>3760</v>
          </cell>
          <cell r="AS82">
            <v>0</v>
          </cell>
          <cell r="AT82">
            <v>0</v>
          </cell>
          <cell r="AU82">
            <v>0</v>
          </cell>
          <cell r="AV82">
            <v>3760</v>
          </cell>
          <cell r="AW82">
            <v>4000</v>
          </cell>
          <cell r="AX82">
            <v>10000</v>
          </cell>
          <cell r="AY82">
            <v>10000</v>
          </cell>
          <cell r="AZ82">
            <v>0</v>
          </cell>
          <cell r="BA82">
            <v>9760</v>
          </cell>
          <cell r="BB82">
            <v>2000</v>
          </cell>
          <cell r="BC82">
            <v>0</v>
          </cell>
          <cell r="BD82">
            <v>0</v>
          </cell>
          <cell r="BE82">
            <v>0</v>
          </cell>
          <cell r="BF82">
            <v>7760</v>
          </cell>
          <cell r="BG82">
            <v>8000</v>
          </cell>
          <cell r="BH82">
            <v>10000</v>
          </cell>
          <cell r="BI82">
            <v>10000</v>
          </cell>
          <cell r="BJ82">
            <v>0</v>
          </cell>
          <cell r="BK82">
            <v>9760</v>
          </cell>
          <cell r="BL82">
            <v>4000</v>
          </cell>
          <cell r="BM82">
            <v>0</v>
          </cell>
          <cell r="BN82">
            <v>0</v>
          </cell>
          <cell r="BO82">
            <v>0</v>
          </cell>
          <cell r="BP82">
            <v>5760</v>
          </cell>
          <cell r="BQ82">
            <v>100</v>
          </cell>
          <cell r="BR82">
            <v>0</v>
          </cell>
          <cell r="BS82">
            <v>0</v>
          </cell>
          <cell r="BT82">
            <v>0</v>
          </cell>
          <cell r="BU82">
            <v>5660</v>
          </cell>
          <cell r="BV82">
            <v>2000</v>
          </cell>
          <cell r="BW82">
            <v>0</v>
          </cell>
          <cell r="BX82">
            <v>0</v>
          </cell>
          <cell r="BY82">
            <v>0</v>
          </cell>
          <cell r="BZ82">
            <v>3660</v>
          </cell>
          <cell r="CB82">
            <v>0</v>
          </cell>
          <cell r="CC82">
            <v>0</v>
          </cell>
          <cell r="CD82">
            <v>0</v>
          </cell>
          <cell r="CE82">
            <v>3660</v>
          </cell>
          <cell r="CF82">
            <v>2000</v>
          </cell>
          <cell r="CG82">
            <v>0</v>
          </cell>
          <cell r="CH82">
            <v>0</v>
          </cell>
          <cell r="CI82">
            <v>0</v>
          </cell>
          <cell r="CJ82">
            <v>1660</v>
          </cell>
          <cell r="CK82">
            <v>8000</v>
          </cell>
          <cell r="CL82">
            <v>10000</v>
          </cell>
          <cell r="CM82">
            <v>10000</v>
          </cell>
          <cell r="CN82">
            <v>0</v>
          </cell>
          <cell r="CO82">
            <v>3660</v>
          </cell>
          <cell r="CP82">
            <v>8000</v>
          </cell>
          <cell r="CQ82">
            <v>10000</v>
          </cell>
          <cell r="CR82">
            <v>10000</v>
          </cell>
          <cell r="CS82">
            <v>0</v>
          </cell>
          <cell r="CT82">
            <v>5660</v>
          </cell>
          <cell r="CU82">
            <v>928</v>
          </cell>
          <cell r="CV82">
            <v>0</v>
          </cell>
          <cell r="CW82">
            <v>0</v>
          </cell>
          <cell r="CX82">
            <v>0</v>
          </cell>
          <cell r="CY82">
            <v>4732</v>
          </cell>
          <cell r="CZ82">
            <v>8000</v>
          </cell>
          <cell r="DA82">
            <v>10000</v>
          </cell>
          <cell r="DB82">
            <v>10000</v>
          </cell>
          <cell r="DC82">
            <v>0</v>
          </cell>
          <cell r="DD82">
            <v>6732</v>
          </cell>
          <cell r="DE82">
            <v>5760</v>
          </cell>
          <cell r="DF82">
            <v>0</v>
          </cell>
          <cell r="DG82">
            <v>0</v>
          </cell>
          <cell r="DH82">
            <v>0</v>
          </cell>
          <cell r="DI82">
            <v>972</v>
          </cell>
          <cell r="DJ82">
            <v>8000</v>
          </cell>
          <cell r="DK82">
            <v>10000</v>
          </cell>
          <cell r="DL82">
            <v>10000</v>
          </cell>
          <cell r="DM82">
            <v>0</v>
          </cell>
          <cell r="DN82">
            <v>2972</v>
          </cell>
          <cell r="DO82">
            <v>8000</v>
          </cell>
          <cell r="DP82">
            <v>10000</v>
          </cell>
          <cell r="DQ82">
            <v>10000</v>
          </cell>
          <cell r="DR82">
            <v>0</v>
          </cell>
          <cell r="DS82">
            <v>4972</v>
          </cell>
          <cell r="DT82">
            <v>8000</v>
          </cell>
          <cell r="DU82">
            <v>10000</v>
          </cell>
          <cell r="DV82">
            <v>10000</v>
          </cell>
          <cell r="DW82">
            <v>0</v>
          </cell>
          <cell r="DX82">
            <v>6972</v>
          </cell>
          <cell r="DY82">
            <v>8000</v>
          </cell>
          <cell r="DZ82">
            <v>10000</v>
          </cell>
          <cell r="EA82">
            <v>10000</v>
          </cell>
          <cell r="EB82">
            <v>0</v>
          </cell>
          <cell r="EC82">
            <v>8972</v>
          </cell>
          <cell r="ED82">
            <v>2336</v>
          </cell>
          <cell r="EE82">
            <v>0</v>
          </cell>
          <cell r="EF82">
            <v>0</v>
          </cell>
          <cell r="EG82">
            <v>0</v>
          </cell>
          <cell r="EH82">
            <v>6636</v>
          </cell>
          <cell r="EJ82">
            <v>0</v>
          </cell>
          <cell r="EK82">
            <v>0</v>
          </cell>
          <cell r="EL82">
            <v>0</v>
          </cell>
          <cell r="EM82">
            <v>6636</v>
          </cell>
          <cell r="EO82">
            <v>0</v>
          </cell>
          <cell r="EP82">
            <v>0</v>
          </cell>
          <cell r="EQ82">
            <v>0</v>
          </cell>
          <cell r="ER82">
            <v>6636</v>
          </cell>
          <cell r="ET82">
            <v>0</v>
          </cell>
          <cell r="EU82">
            <v>0</v>
          </cell>
          <cell r="EV82">
            <v>0</v>
          </cell>
          <cell r="EW82">
            <v>6636</v>
          </cell>
          <cell r="EX82">
            <v>8000</v>
          </cell>
          <cell r="EY82">
            <v>10000</v>
          </cell>
          <cell r="EZ82">
            <v>10000</v>
          </cell>
          <cell r="FA82">
            <v>0</v>
          </cell>
          <cell r="FB82">
            <v>8636</v>
          </cell>
          <cell r="FC82">
            <v>600</v>
          </cell>
          <cell r="FD82">
            <v>0</v>
          </cell>
          <cell r="FE82">
            <v>0</v>
          </cell>
          <cell r="FF82">
            <v>0</v>
          </cell>
          <cell r="FG82">
            <v>8036</v>
          </cell>
          <cell r="FH82">
            <v>400</v>
          </cell>
          <cell r="FI82">
            <v>0</v>
          </cell>
          <cell r="FJ82">
            <v>0</v>
          </cell>
          <cell r="FK82">
            <v>0</v>
          </cell>
          <cell r="FL82">
            <v>7636</v>
          </cell>
          <cell r="FM82">
            <v>1000</v>
          </cell>
          <cell r="FN82">
            <v>0</v>
          </cell>
          <cell r="FO82">
            <v>0</v>
          </cell>
          <cell r="FP82">
            <v>0</v>
          </cell>
          <cell r="FQ82">
            <v>6636</v>
          </cell>
          <cell r="FR82">
            <v>4000</v>
          </cell>
          <cell r="FS82">
            <v>0</v>
          </cell>
          <cell r="FT82">
            <v>0</v>
          </cell>
          <cell r="FU82">
            <v>0</v>
          </cell>
          <cell r="FV82">
            <v>2636</v>
          </cell>
          <cell r="FW82">
            <v>0</v>
          </cell>
          <cell r="FX82">
            <v>40000</v>
          </cell>
          <cell r="FY82">
            <v>70000</v>
          </cell>
          <cell r="FZ82">
            <v>110000</v>
          </cell>
        </row>
        <row r="83">
          <cell r="A83" t="str">
            <v>0RJ0752C478</v>
          </cell>
          <cell r="B83">
            <v>10000</v>
          </cell>
          <cell r="C83">
            <v>1062</v>
          </cell>
          <cell r="D83">
            <v>1000</v>
          </cell>
          <cell r="E83">
            <v>0</v>
          </cell>
          <cell r="F83">
            <v>0</v>
          </cell>
          <cell r="G83">
            <v>0</v>
          </cell>
          <cell r="H83">
            <v>62</v>
          </cell>
          <cell r="I83">
            <v>6000</v>
          </cell>
          <cell r="J83">
            <v>10000</v>
          </cell>
          <cell r="K83">
            <v>10000</v>
          </cell>
          <cell r="L83">
            <v>0</v>
          </cell>
          <cell r="M83">
            <v>4062</v>
          </cell>
          <cell r="N83">
            <v>1500</v>
          </cell>
          <cell r="O83">
            <v>0</v>
          </cell>
          <cell r="P83">
            <v>0</v>
          </cell>
          <cell r="Q83">
            <v>0</v>
          </cell>
          <cell r="R83">
            <v>2562</v>
          </cell>
          <cell r="S83">
            <v>4000</v>
          </cell>
          <cell r="T83">
            <v>10000</v>
          </cell>
          <cell r="U83">
            <v>10000</v>
          </cell>
          <cell r="V83">
            <v>0</v>
          </cell>
          <cell r="W83">
            <v>8562</v>
          </cell>
          <cell r="X83">
            <v>4000</v>
          </cell>
          <cell r="Y83">
            <v>0</v>
          </cell>
          <cell r="Z83">
            <v>0</v>
          </cell>
          <cell r="AA83">
            <v>0</v>
          </cell>
          <cell r="AB83">
            <v>4562</v>
          </cell>
          <cell r="AC83">
            <v>2000</v>
          </cell>
          <cell r="AD83">
            <v>0</v>
          </cell>
          <cell r="AE83">
            <v>0</v>
          </cell>
          <cell r="AF83">
            <v>0</v>
          </cell>
          <cell r="AG83">
            <v>2562</v>
          </cell>
          <cell r="AH83">
            <v>4000</v>
          </cell>
          <cell r="AI83">
            <v>10000</v>
          </cell>
          <cell r="AJ83">
            <v>10000</v>
          </cell>
          <cell r="AK83">
            <v>0</v>
          </cell>
          <cell r="AL83">
            <v>8562</v>
          </cell>
          <cell r="AM83">
            <v>4000</v>
          </cell>
          <cell r="AN83">
            <v>0</v>
          </cell>
          <cell r="AO83">
            <v>0</v>
          </cell>
          <cell r="AP83">
            <v>0</v>
          </cell>
          <cell r="AQ83">
            <v>4562</v>
          </cell>
          <cell r="AR83">
            <v>3000</v>
          </cell>
          <cell r="AS83">
            <v>0</v>
          </cell>
          <cell r="AT83">
            <v>0</v>
          </cell>
          <cell r="AU83">
            <v>0</v>
          </cell>
          <cell r="AV83">
            <v>1562</v>
          </cell>
          <cell r="AW83">
            <v>2000</v>
          </cell>
          <cell r="AX83">
            <v>10000</v>
          </cell>
          <cell r="AY83">
            <v>10000</v>
          </cell>
          <cell r="AZ83">
            <v>0</v>
          </cell>
          <cell r="BA83">
            <v>9562</v>
          </cell>
          <cell r="BB83">
            <v>1500</v>
          </cell>
          <cell r="BC83">
            <v>0</v>
          </cell>
          <cell r="BD83">
            <v>0</v>
          </cell>
          <cell r="BE83">
            <v>0</v>
          </cell>
          <cell r="BF83">
            <v>8062</v>
          </cell>
          <cell r="BG83">
            <v>6000</v>
          </cell>
          <cell r="BH83">
            <v>0</v>
          </cell>
          <cell r="BI83">
            <v>0</v>
          </cell>
          <cell r="BJ83">
            <v>0</v>
          </cell>
          <cell r="BK83">
            <v>2062</v>
          </cell>
          <cell r="BL83">
            <v>3000</v>
          </cell>
          <cell r="BM83">
            <v>10000</v>
          </cell>
          <cell r="BN83">
            <v>10000</v>
          </cell>
          <cell r="BO83">
            <v>0</v>
          </cell>
          <cell r="BP83">
            <v>9062</v>
          </cell>
          <cell r="BR83">
            <v>0</v>
          </cell>
          <cell r="BS83">
            <v>0</v>
          </cell>
          <cell r="BT83">
            <v>0</v>
          </cell>
          <cell r="BU83">
            <v>9062</v>
          </cell>
          <cell r="BW83">
            <v>0</v>
          </cell>
          <cell r="BX83">
            <v>0</v>
          </cell>
          <cell r="BY83">
            <v>0</v>
          </cell>
          <cell r="BZ83">
            <v>9062</v>
          </cell>
          <cell r="CA83">
            <v>1500</v>
          </cell>
          <cell r="CB83">
            <v>0</v>
          </cell>
          <cell r="CC83">
            <v>0</v>
          </cell>
          <cell r="CD83">
            <v>0</v>
          </cell>
          <cell r="CE83">
            <v>7562</v>
          </cell>
          <cell r="CG83">
            <v>0</v>
          </cell>
          <cell r="CH83">
            <v>0</v>
          </cell>
          <cell r="CI83">
            <v>0</v>
          </cell>
          <cell r="CJ83">
            <v>7562</v>
          </cell>
          <cell r="CL83">
            <v>0</v>
          </cell>
          <cell r="CM83">
            <v>0</v>
          </cell>
          <cell r="CN83">
            <v>0</v>
          </cell>
          <cell r="CO83">
            <v>7562</v>
          </cell>
          <cell r="CQ83">
            <v>0</v>
          </cell>
          <cell r="CR83">
            <v>0</v>
          </cell>
          <cell r="CS83">
            <v>0</v>
          </cell>
          <cell r="CT83">
            <v>7562</v>
          </cell>
          <cell r="CV83">
            <v>0</v>
          </cell>
          <cell r="CW83">
            <v>0</v>
          </cell>
          <cell r="CX83">
            <v>0</v>
          </cell>
          <cell r="CY83">
            <v>7562</v>
          </cell>
          <cell r="DA83">
            <v>0</v>
          </cell>
          <cell r="DB83">
            <v>0</v>
          </cell>
          <cell r="DC83">
            <v>0</v>
          </cell>
          <cell r="DD83">
            <v>7562</v>
          </cell>
          <cell r="DF83">
            <v>0</v>
          </cell>
          <cell r="DG83">
            <v>0</v>
          </cell>
          <cell r="DH83">
            <v>0</v>
          </cell>
          <cell r="DI83">
            <v>7562</v>
          </cell>
          <cell r="DK83">
            <v>0</v>
          </cell>
          <cell r="DL83">
            <v>0</v>
          </cell>
          <cell r="DM83">
            <v>0</v>
          </cell>
          <cell r="DN83">
            <v>7562</v>
          </cell>
          <cell r="DP83">
            <v>0</v>
          </cell>
          <cell r="DQ83">
            <v>0</v>
          </cell>
          <cell r="DR83">
            <v>0</v>
          </cell>
          <cell r="DS83">
            <v>7562</v>
          </cell>
          <cell r="DU83">
            <v>0</v>
          </cell>
          <cell r="DV83">
            <v>0</v>
          </cell>
          <cell r="DW83">
            <v>0</v>
          </cell>
          <cell r="DX83">
            <v>7562</v>
          </cell>
          <cell r="DZ83">
            <v>0</v>
          </cell>
          <cell r="EA83">
            <v>0</v>
          </cell>
          <cell r="EB83">
            <v>0</v>
          </cell>
          <cell r="EC83">
            <v>7562</v>
          </cell>
          <cell r="EE83">
            <v>0</v>
          </cell>
          <cell r="EF83">
            <v>0</v>
          </cell>
          <cell r="EG83">
            <v>0</v>
          </cell>
          <cell r="EH83">
            <v>7562</v>
          </cell>
          <cell r="EI83">
            <v>3000</v>
          </cell>
          <cell r="EJ83">
            <v>0</v>
          </cell>
          <cell r="EK83">
            <v>0</v>
          </cell>
          <cell r="EL83">
            <v>0</v>
          </cell>
          <cell r="EM83">
            <v>4562</v>
          </cell>
          <cell r="EN83">
            <v>6000</v>
          </cell>
          <cell r="EO83">
            <v>10000</v>
          </cell>
          <cell r="EP83">
            <v>10000</v>
          </cell>
          <cell r="EQ83">
            <v>0</v>
          </cell>
          <cell r="ER83">
            <v>8562</v>
          </cell>
          <cell r="ES83">
            <v>600</v>
          </cell>
          <cell r="ET83">
            <v>0</v>
          </cell>
          <cell r="EU83">
            <v>0</v>
          </cell>
          <cell r="EV83">
            <v>0</v>
          </cell>
          <cell r="EW83">
            <v>7962</v>
          </cell>
          <cell r="EY83">
            <v>0</v>
          </cell>
          <cell r="EZ83">
            <v>0</v>
          </cell>
          <cell r="FA83">
            <v>0</v>
          </cell>
          <cell r="FB83">
            <v>7962</v>
          </cell>
          <cell r="FD83">
            <v>0</v>
          </cell>
          <cell r="FE83">
            <v>0</v>
          </cell>
          <cell r="FF83">
            <v>0</v>
          </cell>
          <cell r="FG83">
            <v>7962</v>
          </cell>
          <cell r="FH83">
            <v>200</v>
          </cell>
          <cell r="FI83">
            <v>0</v>
          </cell>
          <cell r="FJ83">
            <v>0</v>
          </cell>
          <cell r="FK83">
            <v>0</v>
          </cell>
          <cell r="FL83">
            <v>7762</v>
          </cell>
          <cell r="FM83">
            <v>500</v>
          </cell>
          <cell r="FN83">
            <v>0</v>
          </cell>
          <cell r="FO83">
            <v>0</v>
          </cell>
          <cell r="FP83">
            <v>0</v>
          </cell>
          <cell r="FQ83">
            <v>7262</v>
          </cell>
          <cell r="FS83">
            <v>0</v>
          </cell>
          <cell r="FT83">
            <v>0</v>
          </cell>
          <cell r="FU83">
            <v>0</v>
          </cell>
          <cell r="FV83">
            <v>7262</v>
          </cell>
          <cell r="FW83">
            <v>0</v>
          </cell>
          <cell r="FX83">
            <v>30000</v>
          </cell>
          <cell r="FY83">
            <v>30000</v>
          </cell>
          <cell r="FZ83">
            <v>60000</v>
          </cell>
        </row>
        <row r="84">
          <cell r="A84" t="str">
            <v>0RJ0752C678</v>
          </cell>
          <cell r="B84">
            <v>10000</v>
          </cell>
          <cell r="C84">
            <v>2550</v>
          </cell>
          <cell r="E84">
            <v>0</v>
          </cell>
          <cell r="F84">
            <v>0</v>
          </cell>
          <cell r="G84">
            <v>0</v>
          </cell>
          <cell r="H84">
            <v>2550</v>
          </cell>
          <cell r="J84">
            <v>0</v>
          </cell>
          <cell r="K84">
            <v>0</v>
          </cell>
          <cell r="L84">
            <v>0</v>
          </cell>
          <cell r="M84">
            <v>2550</v>
          </cell>
          <cell r="O84">
            <v>0</v>
          </cell>
          <cell r="P84">
            <v>0</v>
          </cell>
          <cell r="Q84">
            <v>0</v>
          </cell>
          <cell r="R84">
            <v>2550</v>
          </cell>
          <cell r="T84">
            <v>0</v>
          </cell>
          <cell r="U84">
            <v>0</v>
          </cell>
          <cell r="V84">
            <v>0</v>
          </cell>
          <cell r="W84">
            <v>2550</v>
          </cell>
          <cell r="Y84">
            <v>0</v>
          </cell>
          <cell r="Z84">
            <v>0</v>
          </cell>
          <cell r="AA84">
            <v>0</v>
          </cell>
          <cell r="AB84">
            <v>2550</v>
          </cell>
          <cell r="AD84">
            <v>0</v>
          </cell>
          <cell r="AE84">
            <v>0</v>
          </cell>
          <cell r="AF84">
            <v>0</v>
          </cell>
          <cell r="AG84">
            <v>2550</v>
          </cell>
          <cell r="AI84">
            <v>0</v>
          </cell>
          <cell r="AJ84">
            <v>0</v>
          </cell>
          <cell r="AK84">
            <v>0</v>
          </cell>
          <cell r="AL84">
            <v>2550</v>
          </cell>
          <cell r="AN84">
            <v>0</v>
          </cell>
          <cell r="AO84">
            <v>0</v>
          </cell>
          <cell r="AP84">
            <v>0</v>
          </cell>
          <cell r="AQ84">
            <v>2550</v>
          </cell>
          <cell r="AS84">
            <v>0</v>
          </cell>
          <cell r="AT84">
            <v>0</v>
          </cell>
          <cell r="AU84">
            <v>0</v>
          </cell>
          <cell r="AV84">
            <v>2550</v>
          </cell>
          <cell r="AX84">
            <v>0</v>
          </cell>
          <cell r="AY84">
            <v>0</v>
          </cell>
          <cell r="AZ84">
            <v>0</v>
          </cell>
          <cell r="BA84">
            <v>2550</v>
          </cell>
          <cell r="BC84">
            <v>0</v>
          </cell>
          <cell r="BD84">
            <v>0</v>
          </cell>
          <cell r="BE84">
            <v>0</v>
          </cell>
          <cell r="BF84">
            <v>2550</v>
          </cell>
          <cell r="BH84">
            <v>0</v>
          </cell>
          <cell r="BI84">
            <v>0</v>
          </cell>
          <cell r="BJ84">
            <v>0</v>
          </cell>
          <cell r="BK84">
            <v>2550</v>
          </cell>
          <cell r="BM84">
            <v>0</v>
          </cell>
          <cell r="BN84">
            <v>0</v>
          </cell>
          <cell r="BO84">
            <v>0</v>
          </cell>
          <cell r="BP84">
            <v>2550</v>
          </cell>
          <cell r="BR84">
            <v>0</v>
          </cell>
          <cell r="BS84">
            <v>0</v>
          </cell>
          <cell r="BT84">
            <v>0</v>
          </cell>
          <cell r="BU84">
            <v>2550</v>
          </cell>
          <cell r="BV84">
            <v>3000</v>
          </cell>
          <cell r="BW84">
            <v>10000</v>
          </cell>
          <cell r="BX84">
            <v>10000</v>
          </cell>
          <cell r="BY84">
            <v>0</v>
          </cell>
          <cell r="BZ84">
            <v>9550</v>
          </cell>
          <cell r="CB84">
            <v>0</v>
          </cell>
          <cell r="CC84">
            <v>0</v>
          </cell>
          <cell r="CD84">
            <v>0</v>
          </cell>
          <cell r="CE84">
            <v>9550</v>
          </cell>
          <cell r="CF84">
            <v>3000</v>
          </cell>
          <cell r="CG84">
            <v>0</v>
          </cell>
          <cell r="CH84">
            <v>0</v>
          </cell>
          <cell r="CI84">
            <v>0</v>
          </cell>
          <cell r="CJ84">
            <v>6550</v>
          </cell>
          <cell r="CL84">
            <v>0</v>
          </cell>
          <cell r="CM84">
            <v>0</v>
          </cell>
          <cell r="CN84">
            <v>0</v>
          </cell>
          <cell r="CO84">
            <v>6550</v>
          </cell>
          <cell r="CQ84">
            <v>0</v>
          </cell>
          <cell r="CR84">
            <v>0</v>
          </cell>
          <cell r="CS84">
            <v>0</v>
          </cell>
          <cell r="CT84">
            <v>6550</v>
          </cell>
          <cell r="CV84">
            <v>0</v>
          </cell>
          <cell r="CW84">
            <v>0</v>
          </cell>
          <cell r="CX84">
            <v>0</v>
          </cell>
          <cell r="CY84">
            <v>6550</v>
          </cell>
          <cell r="DA84">
            <v>0</v>
          </cell>
          <cell r="DB84">
            <v>0</v>
          </cell>
          <cell r="DC84">
            <v>0</v>
          </cell>
          <cell r="DD84">
            <v>6550</v>
          </cell>
          <cell r="DF84">
            <v>0</v>
          </cell>
          <cell r="DG84">
            <v>0</v>
          </cell>
          <cell r="DH84">
            <v>0</v>
          </cell>
          <cell r="DI84">
            <v>6550</v>
          </cell>
          <cell r="DK84">
            <v>0</v>
          </cell>
          <cell r="DL84">
            <v>0</v>
          </cell>
          <cell r="DM84">
            <v>0</v>
          </cell>
          <cell r="DN84">
            <v>6550</v>
          </cell>
          <cell r="DP84">
            <v>0</v>
          </cell>
          <cell r="DQ84">
            <v>0</v>
          </cell>
          <cell r="DR84">
            <v>0</v>
          </cell>
          <cell r="DS84">
            <v>6550</v>
          </cell>
          <cell r="DU84">
            <v>0</v>
          </cell>
          <cell r="DV84">
            <v>0</v>
          </cell>
          <cell r="DW84">
            <v>0</v>
          </cell>
          <cell r="DX84">
            <v>6550</v>
          </cell>
          <cell r="DZ84">
            <v>0</v>
          </cell>
          <cell r="EA84">
            <v>0</v>
          </cell>
          <cell r="EB84">
            <v>0</v>
          </cell>
          <cell r="EC84">
            <v>6550</v>
          </cell>
          <cell r="EE84">
            <v>0</v>
          </cell>
          <cell r="EF84">
            <v>0</v>
          </cell>
          <cell r="EG84">
            <v>0</v>
          </cell>
          <cell r="EH84">
            <v>6550</v>
          </cell>
          <cell r="EJ84">
            <v>0</v>
          </cell>
          <cell r="EK84">
            <v>0</v>
          </cell>
          <cell r="EL84">
            <v>0</v>
          </cell>
          <cell r="EM84">
            <v>6550</v>
          </cell>
          <cell r="EO84">
            <v>0</v>
          </cell>
          <cell r="EP84">
            <v>0</v>
          </cell>
          <cell r="EQ84">
            <v>0</v>
          </cell>
          <cell r="ER84">
            <v>6550</v>
          </cell>
          <cell r="ET84">
            <v>0</v>
          </cell>
          <cell r="EU84">
            <v>0</v>
          </cell>
          <cell r="EV84">
            <v>0</v>
          </cell>
          <cell r="EW84">
            <v>6550</v>
          </cell>
          <cell r="EY84">
            <v>0</v>
          </cell>
          <cell r="EZ84">
            <v>0</v>
          </cell>
          <cell r="FA84">
            <v>0</v>
          </cell>
          <cell r="FB84">
            <v>6550</v>
          </cell>
          <cell r="FC84">
            <v>900</v>
          </cell>
          <cell r="FD84">
            <v>0</v>
          </cell>
          <cell r="FE84">
            <v>0</v>
          </cell>
          <cell r="FF84">
            <v>0</v>
          </cell>
          <cell r="FG84">
            <v>5650</v>
          </cell>
          <cell r="FI84">
            <v>0</v>
          </cell>
          <cell r="FJ84">
            <v>0</v>
          </cell>
          <cell r="FK84">
            <v>0</v>
          </cell>
          <cell r="FL84">
            <v>5650</v>
          </cell>
          <cell r="FN84">
            <v>0</v>
          </cell>
          <cell r="FO84">
            <v>0</v>
          </cell>
          <cell r="FP84">
            <v>0</v>
          </cell>
          <cell r="FQ84">
            <v>5650</v>
          </cell>
          <cell r="FR84">
            <v>6000</v>
          </cell>
          <cell r="FS84">
            <v>10000</v>
          </cell>
          <cell r="FT84">
            <v>10000</v>
          </cell>
          <cell r="FU84">
            <v>0</v>
          </cell>
          <cell r="FV84">
            <v>9650</v>
          </cell>
          <cell r="FW84">
            <v>0</v>
          </cell>
          <cell r="FX84">
            <v>20000</v>
          </cell>
          <cell r="FY84">
            <v>0</v>
          </cell>
          <cell r="FZ84">
            <v>20000</v>
          </cell>
        </row>
        <row r="85">
          <cell r="A85" t="str">
            <v>0RJ0752D477</v>
          </cell>
          <cell r="B85">
            <v>5000</v>
          </cell>
          <cell r="C85">
            <v>3725</v>
          </cell>
          <cell r="D85">
            <v>1000</v>
          </cell>
          <cell r="E85">
            <v>0</v>
          </cell>
          <cell r="F85">
            <v>0</v>
          </cell>
          <cell r="G85">
            <v>0</v>
          </cell>
          <cell r="H85">
            <v>2725</v>
          </cell>
          <cell r="J85">
            <v>0</v>
          </cell>
          <cell r="K85">
            <v>0</v>
          </cell>
          <cell r="L85">
            <v>0</v>
          </cell>
          <cell r="M85">
            <v>2725</v>
          </cell>
          <cell r="O85">
            <v>0</v>
          </cell>
          <cell r="P85">
            <v>0</v>
          </cell>
          <cell r="Q85">
            <v>0</v>
          </cell>
          <cell r="R85">
            <v>2725</v>
          </cell>
          <cell r="S85">
            <v>4000</v>
          </cell>
          <cell r="T85">
            <v>5000</v>
          </cell>
          <cell r="U85">
            <v>5000</v>
          </cell>
          <cell r="V85">
            <v>0</v>
          </cell>
          <cell r="W85">
            <v>3725</v>
          </cell>
          <cell r="X85">
            <v>4000</v>
          </cell>
          <cell r="Y85">
            <v>5000</v>
          </cell>
          <cell r="Z85">
            <v>5000</v>
          </cell>
          <cell r="AA85">
            <v>0</v>
          </cell>
          <cell r="AB85">
            <v>4725</v>
          </cell>
          <cell r="AC85">
            <v>2000</v>
          </cell>
          <cell r="AD85">
            <v>0</v>
          </cell>
          <cell r="AE85">
            <v>0</v>
          </cell>
          <cell r="AF85">
            <v>0</v>
          </cell>
          <cell r="AG85">
            <v>2725</v>
          </cell>
          <cell r="AH85">
            <v>4000</v>
          </cell>
          <cell r="AI85">
            <v>5000</v>
          </cell>
          <cell r="AJ85">
            <v>5000</v>
          </cell>
          <cell r="AK85">
            <v>0</v>
          </cell>
          <cell r="AL85">
            <v>3725</v>
          </cell>
          <cell r="AM85">
            <v>4000</v>
          </cell>
          <cell r="AN85">
            <v>5000</v>
          </cell>
          <cell r="AO85">
            <v>5000</v>
          </cell>
          <cell r="AP85">
            <v>0</v>
          </cell>
          <cell r="AQ85">
            <v>4725</v>
          </cell>
          <cell r="AS85">
            <v>0</v>
          </cell>
          <cell r="AT85">
            <v>0</v>
          </cell>
          <cell r="AU85">
            <v>0</v>
          </cell>
          <cell r="AV85">
            <v>4725</v>
          </cell>
          <cell r="AW85">
            <v>2000</v>
          </cell>
          <cell r="AX85">
            <v>0</v>
          </cell>
          <cell r="AY85">
            <v>0</v>
          </cell>
          <cell r="AZ85">
            <v>0</v>
          </cell>
          <cell r="BA85">
            <v>2725</v>
          </cell>
          <cell r="BC85">
            <v>0</v>
          </cell>
          <cell r="BD85">
            <v>0</v>
          </cell>
          <cell r="BE85">
            <v>0</v>
          </cell>
          <cell r="BF85">
            <v>2725</v>
          </cell>
          <cell r="BH85">
            <v>0</v>
          </cell>
          <cell r="BI85">
            <v>0</v>
          </cell>
          <cell r="BJ85">
            <v>0</v>
          </cell>
          <cell r="BK85">
            <v>2725</v>
          </cell>
          <cell r="BM85">
            <v>0</v>
          </cell>
          <cell r="BN85">
            <v>0</v>
          </cell>
          <cell r="BO85">
            <v>0</v>
          </cell>
          <cell r="BP85">
            <v>2725</v>
          </cell>
          <cell r="BQ85">
            <v>175</v>
          </cell>
          <cell r="BR85">
            <v>0</v>
          </cell>
          <cell r="BS85">
            <v>0</v>
          </cell>
          <cell r="BT85">
            <v>0</v>
          </cell>
          <cell r="BU85">
            <v>2550</v>
          </cell>
          <cell r="BV85">
            <v>2000</v>
          </cell>
          <cell r="BW85">
            <v>0</v>
          </cell>
          <cell r="BX85">
            <v>0</v>
          </cell>
          <cell r="BY85">
            <v>0</v>
          </cell>
          <cell r="BZ85">
            <v>550</v>
          </cell>
          <cell r="CB85">
            <v>0</v>
          </cell>
          <cell r="CC85">
            <v>0</v>
          </cell>
          <cell r="CD85">
            <v>0</v>
          </cell>
          <cell r="CE85">
            <v>550</v>
          </cell>
          <cell r="CF85">
            <v>2000</v>
          </cell>
          <cell r="CG85">
            <v>5000</v>
          </cell>
          <cell r="CH85">
            <v>5000</v>
          </cell>
          <cell r="CI85">
            <v>0</v>
          </cell>
          <cell r="CJ85">
            <v>3550</v>
          </cell>
          <cell r="CK85">
            <v>14000</v>
          </cell>
          <cell r="CL85">
            <v>15000</v>
          </cell>
          <cell r="CM85">
            <v>15000</v>
          </cell>
          <cell r="CN85">
            <v>0</v>
          </cell>
          <cell r="CO85">
            <v>4550</v>
          </cell>
          <cell r="CP85">
            <v>14000</v>
          </cell>
          <cell r="CQ85">
            <v>10000</v>
          </cell>
          <cell r="CR85">
            <v>10000</v>
          </cell>
          <cell r="CS85">
            <v>0</v>
          </cell>
          <cell r="CT85">
            <v>550</v>
          </cell>
          <cell r="CU85">
            <v>1624</v>
          </cell>
          <cell r="CV85">
            <v>5000</v>
          </cell>
          <cell r="CW85">
            <v>5000</v>
          </cell>
          <cell r="CX85">
            <v>0</v>
          </cell>
          <cell r="CY85">
            <v>3926</v>
          </cell>
          <cell r="CZ85">
            <v>14000</v>
          </cell>
          <cell r="DA85">
            <v>15000</v>
          </cell>
          <cell r="DB85">
            <v>15000</v>
          </cell>
          <cell r="DC85">
            <v>0</v>
          </cell>
          <cell r="DD85">
            <v>4926</v>
          </cell>
          <cell r="DE85">
            <v>10080</v>
          </cell>
          <cell r="DF85">
            <v>10000</v>
          </cell>
          <cell r="DG85">
            <v>10000</v>
          </cell>
          <cell r="DH85">
            <v>0</v>
          </cell>
          <cell r="DI85">
            <v>4846</v>
          </cell>
          <cell r="DJ85">
            <v>14000</v>
          </cell>
          <cell r="DK85">
            <v>10000</v>
          </cell>
          <cell r="DL85">
            <v>10000</v>
          </cell>
          <cell r="DM85">
            <v>0</v>
          </cell>
          <cell r="DN85">
            <v>846</v>
          </cell>
          <cell r="DO85">
            <v>14000</v>
          </cell>
          <cell r="DP85">
            <v>15000</v>
          </cell>
          <cell r="DQ85">
            <v>15000</v>
          </cell>
          <cell r="DR85">
            <v>0</v>
          </cell>
          <cell r="DS85">
            <v>1846</v>
          </cell>
          <cell r="DT85">
            <v>14000</v>
          </cell>
          <cell r="DU85">
            <v>15000</v>
          </cell>
          <cell r="DV85">
            <v>15000</v>
          </cell>
          <cell r="DW85">
            <v>0</v>
          </cell>
          <cell r="DX85">
            <v>2846</v>
          </cell>
          <cell r="DY85">
            <v>14000</v>
          </cell>
          <cell r="DZ85">
            <v>15000</v>
          </cell>
          <cell r="EA85">
            <v>15000</v>
          </cell>
          <cell r="EB85">
            <v>0</v>
          </cell>
          <cell r="EC85">
            <v>3846</v>
          </cell>
          <cell r="ED85">
            <v>4088</v>
          </cell>
          <cell r="EE85">
            <v>5000</v>
          </cell>
          <cell r="EF85">
            <v>5000</v>
          </cell>
          <cell r="EG85">
            <v>0</v>
          </cell>
          <cell r="EH85">
            <v>4758</v>
          </cell>
          <cell r="EJ85">
            <v>0</v>
          </cell>
          <cell r="EK85">
            <v>0</v>
          </cell>
          <cell r="EL85">
            <v>0</v>
          </cell>
          <cell r="EM85">
            <v>4758</v>
          </cell>
          <cell r="EO85">
            <v>0</v>
          </cell>
          <cell r="EP85">
            <v>0</v>
          </cell>
          <cell r="EQ85">
            <v>0</v>
          </cell>
          <cell r="ER85">
            <v>4758</v>
          </cell>
          <cell r="ET85">
            <v>0</v>
          </cell>
          <cell r="EU85">
            <v>0</v>
          </cell>
          <cell r="EV85">
            <v>0</v>
          </cell>
          <cell r="EW85">
            <v>4758</v>
          </cell>
          <cell r="EX85">
            <v>14000</v>
          </cell>
          <cell r="EY85">
            <v>10000</v>
          </cell>
          <cell r="EZ85">
            <v>10000</v>
          </cell>
          <cell r="FA85">
            <v>0</v>
          </cell>
          <cell r="FB85">
            <v>758</v>
          </cell>
          <cell r="FC85">
            <v>600</v>
          </cell>
          <cell r="FD85">
            <v>0</v>
          </cell>
          <cell r="FE85">
            <v>0</v>
          </cell>
          <cell r="FF85">
            <v>0</v>
          </cell>
          <cell r="FG85">
            <v>158</v>
          </cell>
          <cell r="FH85">
            <v>100</v>
          </cell>
          <cell r="FI85">
            <v>0</v>
          </cell>
          <cell r="FJ85">
            <v>0</v>
          </cell>
          <cell r="FK85">
            <v>0</v>
          </cell>
          <cell r="FL85">
            <v>58</v>
          </cell>
          <cell r="FM85">
            <v>500</v>
          </cell>
          <cell r="FN85">
            <v>5000</v>
          </cell>
          <cell r="FO85">
            <v>5000</v>
          </cell>
          <cell r="FP85">
            <v>0</v>
          </cell>
          <cell r="FQ85">
            <v>4558</v>
          </cell>
          <cell r="FR85">
            <v>4000</v>
          </cell>
          <cell r="FS85">
            <v>0</v>
          </cell>
          <cell r="FT85">
            <v>0</v>
          </cell>
          <cell r="FU85">
            <v>0</v>
          </cell>
          <cell r="FV85">
            <v>558</v>
          </cell>
          <cell r="FW85">
            <v>0</v>
          </cell>
          <cell r="FX85">
            <v>75000</v>
          </cell>
          <cell r="FY85">
            <v>20000</v>
          </cell>
          <cell r="FZ85">
            <v>95000</v>
          </cell>
        </row>
        <row r="86">
          <cell r="A86" t="str">
            <v>0RJ0822C678</v>
          </cell>
          <cell r="B86">
            <v>10000</v>
          </cell>
          <cell r="C86">
            <v>5500</v>
          </cell>
          <cell r="E86">
            <v>0</v>
          </cell>
          <cell r="F86">
            <v>0</v>
          </cell>
          <cell r="G86">
            <v>0</v>
          </cell>
          <cell r="H86">
            <v>5500</v>
          </cell>
          <cell r="J86">
            <v>0</v>
          </cell>
          <cell r="K86">
            <v>0</v>
          </cell>
          <cell r="L86">
            <v>0</v>
          </cell>
          <cell r="M86">
            <v>5500</v>
          </cell>
          <cell r="O86">
            <v>0</v>
          </cell>
          <cell r="P86">
            <v>0</v>
          </cell>
          <cell r="Q86">
            <v>0</v>
          </cell>
          <cell r="R86">
            <v>5500</v>
          </cell>
          <cell r="T86">
            <v>0</v>
          </cell>
          <cell r="U86">
            <v>0</v>
          </cell>
          <cell r="V86">
            <v>0</v>
          </cell>
          <cell r="W86">
            <v>5500</v>
          </cell>
          <cell r="Y86">
            <v>0</v>
          </cell>
          <cell r="Z86">
            <v>0</v>
          </cell>
          <cell r="AA86">
            <v>0</v>
          </cell>
          <cell r="AB86">
            <v>5500</v>
          </cell>
          <cell r="AD86">
            <v>0</v>
          </cell>
          <cell r="AE86">
            <v>0</v>
          </cell>
          <cell r="AF86">
            <v>0</v>
          </cell>
          <cell r="AG86">
            <v>5500</v>
          </cell>
          <cell r="AI86">
            <v>0</v>
          </cell>
          <cell r="AJ86">
            <v>0</v>
          </cell>
          <cell r="AK86">
            <v>0</v>
          </cell>
          <cell r="AL86">
            <v>5500</v>
          </cell>
          <cell r="AN86">
            <v>0</v>
          </cell>
          <cell r="AO86">
            <v>0</v>
          </cell>
          <cell r="AP86">
            <v>0</v>
          </cell>
          <cell r="AQ86">
            <v>5500</v>
          </cell>
          <cell r="AR86">
            <v>1000</v>
          </cell>
          <cell r="AS86">
            <v>0</v>
          </cell>
          <cell r="AT86">
            <v>0</v>
          </cell>
          <cell r="AU86">
            <v>0</v>
          </cell>
          <cell r="AV86">
            <v>4500</v>
          </cell>
          <cell r="AX86">
            <v>0</v>
          </cell>
          <cell r="AY86">
            <v>0</v>
          </cell>
          <cell r="AZ86">
            <v>0</v>
          </cell>
          <cell r="BA86">
            <v>4500</v>
          </cell>
          <cell r="BC86">
            <v>0</v>
          </cell>
          <cell r="BD86">
            <v>0</v>
          </cell>
          <cell r="BE86">
            <v>0</v>
          </cell>
          <cell r="BF86">
            <v>4500</v>
          </cell>
          <cell r="BH86">
            <v>0</v>
          </cell>
          <cell r="BI86">
            <v>0</v>
          </cell>
          <cell r="BJ86">
            <v>0</v>
          </cell>
          <cell r="BK86">
            <v>4500</v>
          </cell>
          <cell r="BM86">
            <v>0</v>
          </cell>
          <cell r="BN86">
            <v>0</v>
          </cell>
          <cell r="BO86">
            <v>0</v>
          </cell>
          <cell r="BP86">
            <v>4500</v>
          </cell>
          <cell r="BR86">
            <v>0</v>
          </cell>
          <cell r="BS86">
            <v>0</v>
          </cell>
          <cell r="BT86">
            <v>0</v>
          </cell>
          <cell r="BU86">
            <v>4500</v>
          </cell>
          <cell r="BW86">
            <v>0</v>
          </cell>
          <cell r="BX86">
            <v>0</v>
          </cell>
          <cell r="BY86">
            <v>0</v>
          </cell>
          <cell r="BZ86">
            <v>4500</v>
          </cell>
          <cell r="CA86">
            <v>500</v>
          </cell>
          <cell r="CB86">
            <v>0</v>
          </cell>
          <cell r="CC86">
            <v>0</v>
          </cell>
          <cell r="CD86">
            <v>0</v>
          </cell>
          <cell r="CE86">
            <v>4000</v>
          </cell>
          <cell r="CG86">
            <v>0</v>
          </cell>
          <cell r="CH86">
            <v>0</v>
          </cell>
          <cell r="CI86">
            <v>0</v>
          </cell>
          <cell r="CJ86">
            <v>4000</v>
          </cell>
          <cell r="CL86">
            <v>0</v>
          </cell>
          <cell r="CM86">
            <v>0</v>
          </cell>
          <cell r="CN86">
            <v>0</v>
          </cell>
          <cell r="CO86">
            <v>4000</v>
          </cell>
          <cell r="CQ86">
            <v>0</v>
          </cell>
          <cell r="CR86">
            <v>0</v>
          </cell>
          <cell r="CS86">
            <v>0</v>
          </cell>
          <cell r="CT86">
            <v>4000</v>
          </cell>
          <cell r="CV86">
            <v>0</v>
          </cell>
          <cell r="CW86">
            <v>0</v>
          </cell>
          <cell r="CX86">
            <v>0</v>
          </cell>
          <cell r="CY86">
            <v>4000</v>
          </cell>
          <cell r="DA86">
            <v>0</v>
          </cell>
          <cell r="DB86">
            <v>0</v>
          </cell>
          <cell r="DC86">
            <v>0</v>
          </cell>
          <cell r="DD86">
            <v>4000</v>
          </cell>
          <cell r="DF86">
            <v>0</v>
          </cell>
          <cell r="DG86">
            <v>0</v>
          </cell>
          <cell r="DH86">
            <v>0</v>
          </cell>
          <cell r="DI86">
            <v>4000</v>
          </cell>
          <cell r="DK86">
            <v>0</v>
          </cell>
          <cell r="DL86">
            <v>0</v>
          </cell>
          <cell r="DM86">
            <v>0</v>
          </cell>
          <cell r="DN86">
            <v>4000</v>
          </cell>
          <cell r="DP86">
            <v>0</v>
          </cell>
          <cell r="DQ86">
            <v>0</v>
          </cell>
          <cell r="DR86">
            <v>0</v>
          </cell>
          <cell r="DS86">
            <v>4000</v>
          </cell>
          <cell r="DU86">
            <v>0</v>
          </cell>
          <cell r="DV86">
            <v>0</v>
          </cell>
          <cell r="DW86">
            <v>0</v>
          </cell>
          <cell r="DX86">
            <v>4000</v>
          </cell>
          <cell r="DZ86">
            <v>0</v>
          </cell>
          <cell r="EA86">
            <v>0</v>
          </cell>
          <cell r="EB86">
            <v>0</v>
          </cell>
          <cell r="EC86">
            <v>4000</v>
          </cell>
          <cell r="EE86">
            <v>0</v>
          </cell>
          <cell r="EF86">
            <v>0</v>
          </cell>
          <cell r="EG86">
            <v>0</v>
          </cell>
          <cell r="EH86">
            <v>4000</v>
          </cell>
          <cell r="EI86">
            <v>1000</v>
          </cell>
          <cell r="EJ86">
            <v>0</v>
          </cell>
          <cell r="EK86">
            <v>0</v>
          </cell>
          <cell r="EL86">
            <v>0</v>
          </cell>
          <cell r="EM86">
            <v>3000</v>
          </cell>
          <cell r="EN86">
            <v>2000</v>
          </cell>
          <cell r="EO86">
            <v>0</v>
          </cell>
          <cell r="EP86">
            <v>0</v>
          </cell>
          <cell r="EQ86">
            <v>0</v>
          </cell>
          <cell r="ER86">
            <v>1000</v>
          </cell>
          <cell r="ES86">
            <v>200</v>
          </cell>
          <cell r="ET86">
            <v>0</v>
          </cell>
          <cell r="EU86">
            <v>0</v>
          </cell>
          <cell r="EV86">
            <v>0</v>
          </cell>
          <cell r="EW86">
            <v>800</v>
          </cell>
          <cell r="EY86">
            <v>0</v>
          </cell>
          <cell r="EZ86">
            <v>0</v>
          </cell>
          <cell r="FA86">
            <v>0</v>
          </cell>
          <cell r="FB86">
            <v>800</v>
          </cell>
          <cell r="FD86">
            <v>0</v>
          </cell>
          <cell r="FE86">
            <v>0</v>
          </cell>
          <cell r="FF86">
            <v>0</v>
          </cell>
          <cell r="FG86">
            <v>800</v>
          </cell>
          <cell r="FI86">
            <v>0</v>
          </cell>
          <cell r="FJ86">
            <v>0</v>
          </cell>
          <cell r="FK86">
            <v>0</v>
          </cell>
          <cell r="FL86">
            <v>800</v>
          </cell>
          <cell r="FN86">
            <v>0</v>
          </cell>
          <cell r="FO86">
            <v>0</v>
          </cell>
          <cell r="FP86">
            <v>0</v>
          </cell>
          <cell r="FQ86">
            <v>800</v>
          </cell>
          <cell r="FS86">
            <v>0</v>
          </cell>
          <cell r="FT86">
            <v>0</v>
          </cell>
          <cell r="FU86">
            <v>0</v>
          </cell>
          <cell r="FV86">
            <v>800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</row>
        <row r="87">
          <cell r="A87" t="str">
            <v>0RJ1000C478</v>
          </cell>
          <cell r="B87">
            <v>10000</v>
          </cell>
          <cell r="C87">
            <v>7150</v>
          </cell>
          <cell r="E87">
            <v>0</v>
          </cell>
          <cell r="F87">
            <v>0</v>
          </cell>
          <cell r="G87">
            <v>0</v>
          </cell>
          <cell r="H87">
            <v>7150</v>
          </cell>
          <cell r="I87">
            <v>2000</v>
          </cell>
          <cell r="J87">
            <v>0</v>
          </cell>
          <cell r="K87">
            <v>0</v>
          </cell>
          <cell r="L87">
            <v>0</v>
          </cell>
          <cell r="M87">
            <v>5150</v>
          </cell>
          <cell r="N87">
            <v>500</v>
          </cell>
          <cell r="O87">
            <v>0</v>
          </cell>
          <cell r="P87">
            <v>0</v>
          </cell>
          <cell r="Q87">
            <v>0</v>
          </cell>
          <cell r="R87">
            <v>4650</v>
          </cell>
          <cell r="T87">
            <v>0</v>
          </cell>
          <cell r="U87">
            <v>0</v>
          </cell>
          <cell r="V87">
            <v>0</v>
          </cell>
          <cell r="W87">
            <v>4650</v>
          </cell>
          <cell r="Y87">
            <v>0</v>
          </cell>
          <cell r="Z87">
            <v>0</v>
          </cell>
          <cell r="AA87">
            <v>0</v>
          </cell>
          <cell r="AB87">
            <v>4650</v>
          </cell>
          <cell r="AD87">
            <v>0</v>
          </cell>
          <cell r="AE87">
            <v>0</v>
          </cell>
          <cell r="AF87">
            <v>0</v>
          </cell>
          <cell r="AG87">
            <v>4650</v>
          </cell>
          <cell r="AI87">
            <v>0</v>
          </cell>
          <cell r="AJ87">
            <v>0</v>
          </cell>
          <cell r="AK87">
            <v>0</v>
          </cell>
          <cell r="AL87">
            <v>4650</v>
          </cell>
          <cell r="AN87">
            <v>0</v>
          </cell>
          <cell r="AO87">
            <v>0</v>
          </cell>
          <cell r="AP87">
            <v>0</v>
          </cell>
          <cell r="AQ87">
            <v>4650</v>
          </cell>
          <cell r="AR87">
            <v>2000</v>
          </cell>
          <cell r="AS87">
            <v>0</v>
          </cell>
          <cell r="AT87">
            <v>0</v>
          </cell>
          <cell r="AU87">
            <v>0</v>
          </cell>
          <cell r="AV87">
            <v>2650</v>
          </cell>
          <cell r="AX87">
            <v>0</v>
          </cell>
          <cell r="AY87">
            <v>0</v>
          </cell>
          <cell r="AZ87">
            <v>0</v>
          </cell>
          <cell r="BA87">
            <v>2650</v>
          </cell>
          <cell r="BB87">
            <v>500</v>
          </cell>
          <cell r="BC87">
            <v>0</v>
          </cell>
          <cell r="BD87">
            <v>0</v>
          </cell>
          <cell r="BE87">
            <v>0</v>
          </cell>
          <cell r="BF87">
            <v>2150</v>
          </cell>
          <cell r="BG87">
            <v>2000</v>
          </cell>
          <cell r="BH87">
            <v>0</v>
          </cell>
          <cell r="BI87">
            <v>0</v>
          </cell>
          <cell r="BJ87">
            <v>0</v>
          </cell>
          <cell r="BK87">
            <v>150</v>
          </cell>
          <cell r="BL87">
            <v>1000</v>
          </cell>
          <cell r="BM87">
            <v>10000</v>
          </cell>
          <cell r="BN87">
            <v>10000</v>
          </cell>
          <cell r="BO87">
            <v>0</v>
          </cell>
          <cell r="BP87">
            <v>9150</v>
          </cell>
          <cell r="BR87">
            <v>0</v>
          </cell>
          <cell r="BS87">
            <v>0</v>
          </cell>
          <cell r="BT87">
            <v>0</v>
          </cell>
          <cell r="BU87">
            <v>9150</v>
          </cell>
          <cell r="BW87">
            <v>0</v>
          </cell>
          <cell r="BX87">
            <v>0</v>
          </cell>
          <cell r="BY87">
            <v>0</v>
          </cell>
          <cell r="BZ87">
            <v>9150</v>
          </cell>
          <cell r="CA87">
            <v>1000</v>
          </cell>
          <cell r="CB87">
            <v>0</v>
          </cell>
          <cell r="CC87">
            <v>0</v>
          </cell>
          <cell r="CD87">
            <v>0</v>
          </cell>
          <cell r="CE87">
            <v>8150</v>
          </cell>
          <cell r="CG87">
            <v>0</v>
          </cell>
          <cell r="CH87">
            <v>0</v>
          </cell>
          <cell r="CI87">
            <v>0</v>
          </cell>
          <cell r="CJ87">
            <v>8150</v>
          </cell>
          <cell r="CL87">
            <v>0</v>
          </cell>
          <cell r="CM87">
            <v>0</v>
          </cell>
          <cell r="CN87">
            <v>0</v>
          </cell>
          <cell r="CO87">
            <v>8150</v>
          </cell>
          <cell r="CQ87">
            <v>0</v>
          </cell>
          <cell r="CR87">
            <v>0</v>
          </cell>
          <cell r="CS87">
            <v>0</v>
          </cell>
          <cell r="CT87">
            <v>8150</v>
          </cell>
          <cell r="CV87">
            <v>0</v>
          </cell>
          <cell r="CW87">
            <v>0</v>
          </cell>
          <cell r="CX87">
            <v>0</v>
          </cell>
          <cell r="CY87">
            <v>8150</v>
          </cell>
          <cell r="DA87">
            <v>0</v>
          </cell>
          <cell r="DB87">
            <v>0</v>
          </cell>
          <cell r="DC87">
            <v>0</v>
          </cell>
          <cell r="DD87">
            <v>8150</v>
          </cell>
          <cell r="DF87">
            <v>0</v>
          </cell>
          <cell r="DG87">
            <v>0</v>
          </cell>
          <cell r="DH87">
            <v>0</v>
          </cell>
          <cell r="DI87">
            <v>8150</v>
          </cell>
          <cell r="DK87">
            <v>0</v>
          </cell>
          <cell r="DL87">
            <v>0</v>
          </cell>
          <cell r="DM87">
            <v>0</v>
          </cell>
          <cell r="DN87">
            <v>8150</v>
          </cell>
          <cell r="DP87">
            <v>0</v>
          </cell>
          <cell r="DQ87">
            <v>0</v>
          </cell>
          <cell r="DR87">
            <v>0</v>
          </cell>
          <cell r="DS87">
            <v>8150</v>
          </cell>
          <cell r="DU87">
            <v>0</v>
          </cell>
          <cell r="DV87">
            <v>0</v>
          </cell>
          <cell r="DW87">
            <v>0</v>
          </cell>
          <cell r="DX87">
            <v>8150</v>
          </cell>
          <cell r="DZ87">
            <v>0</v>
          </cell>
          <cell r="EA87">
            <v>0</v>
          </cell>
          <cell r="EB87">
            <v>0</v>
          </cell>
          <cell r="EC87">
            <v>8150</v>
          </cell>
          <cell r="EE87">
            <v>0</v>
          </cell>
          <cell r="EF87">
            <v>0</v>
          </cell>
          <cell r="EG87">
            <v>0</v>
          </cell>
          <cell r="EH87">
            <v>8150</v>
          </cell>
          <cell r="EI87">
            <v>2000</v>
          </cell>
          <cell r="EJ87">
            <v>0</v>
          </cell>
          <cell r="EK87">
            <v>0</v>
          </cell>
          <cell r="EL87">
            <v>0</v>
          </cell>
          <cell r="EM87">
            <v>6150</v>
          </cell>
          <cell r="EN87">
            <v>4000</v>
          </cell>
          <cell r="EO87">
            <v>0</v>
          </cell>
          <cell r="EP87">
            <v>0</v>
          </cell>
          <cell r="EQ87">
            <v>0</v>
          </cell>
          <cell r="ER87">
            <v>2150</v>
          </cell>
          <cell r="ES87">
            <v>400</v>
          </cell>
          <cell r="ET87">
            <v>0</v>
          </cell>
          <cell r="EU87">
            <v>0</v>
          </cell>
          <cell r="EV87">
            <v>0</v>
          </cell>
          <cell r="EW87">
            <v>1750</v>
          </cell>
          <cell r="EY87">
            <v>0</v>
          </cell>
          <cell r="EZ87">
            <v>0</v>
          </cell>
          <cell r="FA87">
            <v>0</v>
          </cell>
          <cell r="FB87">
            <v>1750</v>
          </cell>
          <cell r="FD87">
            <v>0</v>
          </cell>
          <cell r="FE87">
            <v>0</v>
          </cell>
          <cell r="FF87">
            <v>0</v>
          </cell>
          <cell r="FG87">
            <v>1750</v>
          </cell>
          <cell r="FI87">
            <v>0</v>
          </cell>
          <cell r="FJ87">
            <v>0</v>
          </cell>
          <cell r="FK87">
            <v>0</v>
          </cell>
          <cell r="FL87">
            <v>1750</v>
          </cell>
          <cell r="FN87">
            <v>0</v>
          </cell>
          <cell r="FO87">
            <v>0</v>
          </cell>
          <cell r="FP87">
            <v>0</v>
          </cell>
          <cell r="FQ87">
            <v>1750</v>
          </cell>
          <cell r="FS87">
            <v>0</v>
          </cell>
          <cell r="FT87">
            <v>0</v>
          </cell>
          <cell r="FU87">
            <v>0</v>
          </cell>
          <cell r="FV87">
            <v>1750</v>
          </cell>
          <cell r="FW87">
            <v>0</v>
          </cell>
          <cell r="FX87">
            <v>10000</v>
          </cell>
          <cell r="FY87">
            <v>0</v>
          </cell>
          <cell r="FZ87">
            <v>10000</v>
          </cell>
        </row>
        <row r="88">
          <cell r="A88" t="str">
            <v>0RJ1000C678</v>
          </cell>
          <cell r="B88">
            <v>10000</v>
          </cell>
          <cell r="C88">
            <v>3755</v>
          </cell>
          <cell r="D88">
            <v>8000</v>
          </cell>
          <cell r="E88">
            <v>10000</v>
          </cell>
          <cell r="F88">
            <v>10000</v>
          </cell>
          <cell r="G88">
            <v>0</v>
          </cell>
          <cell r="H88">
            <v>5755</v>
          </cell>
          <cell r="I88">
            <v>42000</v>
          </cell>
          <cell r="J88">
            <v>40000</v>
          </cell>
          <cell r="K88">
            <v>40000</v>
          </cell>
          <cell r="L88">
            <v>0</v>
          </cell>
          <cell r="M88">
            <v>3755</v>
          </cell>
          <cell r="N88">
            <v>10500</v>
          </cell>
          <cell r="O88">
            <v>10000</v>
          </cell>
          <cell r="P88">
            <v>10000</v>
          </cell>
          <cell r="Q88">
            <v>0</v>
          </cell>
          <cell r="R88">
            <v>3255</v>
          </cell>
          <cell r="S88">
            <v>32000</v>
          </cell>
          <cell r="T88">
            <v>30000</v>
          </cell>
          <cell r="U88">
            <v>30000</v>
          </cell>
          <cell r="V88">
            <v>0</v>
          </cell>
          <cell r="W88">
            <v>1255</v>
          </cell>
          <cell r="X88">
            <v>32000</v>
          </cell>
          <cell r="Y88">
            <v>40000</v>
          </cell>
          <cell r="Z88">
            <v>40000</v>
          </cell>
          <cell r="AA88">
            <v>0</v>
          </cell>
          <cell r="AB88">
            <v>9255</v>
          </cell>
          <cell r="AC88">
            <v>16000</v>
          </cell>
          <cell r="AD88">
            <v>10000</v>
          </cell>
          <cell r="AE88">
            <v>10000</v>
          </cell>
          <cell r="AF88">
            <v>0</v>
          </cell>
          <cell r="AG88">
            <v>3255</v>
          </cell>
          <cell r="AH88">
            <v>30000</v>
          </cell>
          <cell r="AI88">
            <v>30000</v>
          </cell>
          <cell r="AJ88">
            <v>30000</v>
          </cell>
          <cell r="AK88">
            <v>0</v>
          </cell>
          <cell r="AL88">
            <v>3255</v>
          </cell>
          <cell r="AM88">
            <v>30000</v>
          </cell>
          <cell r="AN88">
            <v>30000</v>
          </cell>
          <cell r="AO88">
            <v>30000</v>
          </cell>
          <cell r="AP88">
            <v>0</v>
          </cell>
          <cell r="AQ88">
            <v>3255</v>
          </cell>
          <cell r="AR88">
            <v>24000</v>
          </cell>
          <cell r="AS88">
            <v>30000</v>
          </cell>
          <cell r="AT88">
            <v>30000</v>
          </cell>
          <cell r="AU88">
            <v>0</v>
          </cell>
          <cell r="AV88">
            <v>9255</v>
          </cell>
          <cell r="AW88">
            <v>15000</v>
          </cell>
          <cell r="AX88">
            <v>10000</v>
          </cell>
          <cell r="AY88">
            <v>10000</v>
          </cell>
          <cell r="AZ88">
            <v>0</v>
          </cell>
          <cell r="BA88">
            <v>4255</v>
          </cell>
          <cell r="BB88">
            <v>10500</v>
          </cell>
          <cell r="BC88">
            <v>10000</v>
          </cell>
          <cell r="BD88">
            <v>10000</v>
          </cell>
          <cell r="BE88">
            <v>0</v>
          </cell>
          <cell r="BF88">
            <v>3755</v>
          </cell>
          <cell r="BG88">
            <v>42000</v>
          </cell>
          <cell r="BH88">
            <v>40000</v>
          </cell>
          <cell r="BI88">
            <v>40000</v>
          </cell>
          <cell r="BJ88">
            <v>0</v>
          </cell>
          <cell r="BK88">
            <v>1755</v>
          </cell>
          <cell r="BL88">
            <v>21000</v>
          </cell>
          <cell r="BM88">
            <v>20000</v>
          </cell>
          <cell r="BN88">
            <v>20000</v>
          </cell>
          <cell r="BO88">
            <v>0</v>
          </cell>
          <cell r="BP88">
            <v>755</v>
          </cell>
          <cell r="BQ88">
            <v>375</v>
          </cell>
          <cell r="BR88">
            <v>0</v>
          </cell>
          <cell r="BS88">
            <v>0</v>
          </cell>
          <cell r="BT88">
            <v>0</v>
          </cell>
          <cell r="BU88">
            <v>380</v>
          </cell>
          <cell r="BV88">
            <v>34000</v>
          </cell>
          <cell r="BW88">
            <v>40000</v>
          </cell>
          <cell r="BX88">
            <v>40000</v>
          </cell>
          <cell r="BY88">
            <v>0</v>
          </cell>
          <cell r="BZ88">
            <v>6380</v>
          </cell>
          <cell r="CA88">
            <v>12000</v>
          </cell>
          <cell r="CB88">
            <v>10000</v>
          </cell>
          <cell r="CC88">
            <v>10000</v>
          </cell>
          <cell r="CD88">
            <v>0</v>
          </cell>
          <cell r="CE88">
            <v>4380</v>
          </cell>
          <cell r="CF88">
            <v>34000</v>
          </cell>
          <cell r="CG88">
            <v>30000</v>
          </cell>
          <cell r="CH88">
            <v>30000</v>
          </cell>
          <cell r="CI88">
            <v>0</v>
          </cell>
          <cell r="CJ88">
            <v>380</v>
          </cell>
          <cell r="CK88">
            <v>32000</v>
          </cell>
          <cell r="CL88">
            <v>40000</v>
          </cell>
          <cell r="CM88">
            <v>40000</v>
          </cell>
          <cell r="CN88">
            <v>0</v>
          </cell>
          <cell r="CO88">
            <v>8380</v>
          </cell>
          <cell r="CP88">
            <v>32000</v>
          </cell>
          <cell r="CQ88">
            <v>30000</v>
          </cell>
          <cell r="CR88">
            <v>30000</v>
          </cell>
          <cell r="CS88">
            <v>0</v>
          </cell>
          <cell r="CT88">
            <v>6380</v>
          </cell>
          <cell r="CU88">
            <v>3712</v>
          </cell>
          <cell r="CV88">
            <v>0</v>
          </cell>
          <cell r="CW88">
            <v>0</v>
          </cell>
          <cell r="CX88">
            <v>0</v>
          </cell>
          <cell r="CY88">
            <v>2668</v>
          </cell>
          <cell r="CZ88">
            <v>30000</v>
          </cell>
          <cell r="DA88">
            <v>30000</v>
          </cell>
          <cell r="DB88">
            <v>30000</v>
          </cell>
          <cell r="DC88">
            <v>0</v>
          </cell>
          <cell r="DD88">
            <v>2668</v>
          </cell>
          <cell r="DE88">
            <v>21600</v>
          </cell>
          <cell r="DF88">
            <v>20000</v>
          </cell>
          <cell r="DG88">
            <v>20000</v>
          </cell>
          <cell r="DH88">
            <v>0</v>
          </cell>
          <cell r="DI88">
            <v>1068</v>
          </cell>
          <cell r="DJ88">
            <v>32000</v>
          </cell>
          <cell r="DK88">
            <v>40000</v>
          </cell>
          <cell r="DL88">
            <v>40000</v>
          </cell>
          <cell r="DM88">
            <v>0</v>
          </cell>
          <cell r="DN88">
            <v>9068</v>
          </cell>
          <cell r="DO88">
            <v>32000</v>
          </cell>
          <cell r="DP88">
            <v>30000</v>
          </cell>
          <cell r="DQ88">
            <v>30000</v>
          </cell>
          <cell r="DR88">
            <v>0</v>
          </cell>
          <cell r="DS88">
            <v>7068</v>
          </cell>
          <cell r="DT88">
            <v>32000</v>
          </cell>
          <cell r="DU88">
            <v>30000</v>
          </cell>
          <cell r="DV88">
            <v>30000</v>
          </cell>
          <cell r="DW88">
            <v>0</v>
          </cell>
          <cell r="DX88">
            <v>5068</v>
          </cell>
          <cell r="DY88">
            <v>32000</v>
          </cell>
          <cell r="DZ88">
            <v>30000</v>
          </cell>
          <cell r="EA88">
            <v>30000</v>
          </cell>
          <cell r="EB88">
            <v>0</v>
          </cell>
          <cell r="EC88">
            <v>3068</v>
          </cell>
          <cell r="ED88">
            <v>9344</v>
          </cell>
          <cell r="EE88">
            <v>10000</v>
          </cell>
          <cell r="EF88">
            <v>10000</v>
          </cell>
          <cell r="EG88">
            <v>0</v>
          </cell>
          <cell r="EH88">
            <v>3724</v>
          </cell>
          <cell r="EI88">
            <v>24000</v>
          </cell>
          <cell r="EJ88">
            <v>30000</v>
          </cell>
          <cell r="EK88">
            <v>30000</v>
          </cell>
          <cell r="EL88">
            <v>0</v>
          </cell>
          <cell r="EM88">
            <v>9724</v>
          </cell>
          <cell r="EN88">
            <v>48000</v>
          </cell>
          <cell r="EO88">
            <v>40000</v>
          </cell>
          <cell r="EP88">
            <v>40000</v>
          </cell>
          <cell r="EQ88">
            <v>0</v>
          </cell>
          <cell r="ER88">
            <v>1724</v>
          </cell>
          <cell r="ES88">
            <v>4800</v>
          </cell>
          <cell r="ET88">
            <v>10000</v>
          </cell>
          <cell r="EU88">
            <v>10000</v>
          </cell>
          <cell r="EV88">
            <v>0</v>
          </cell>
          <cell r="EW88">
            <v>6924</v>
          </cell>
          <cell r="EX88">
            <v>32000</v>
          </cell>
          <cell r="EY88">
            <v>30000</v>
          </cell>
          <cell r="EZ88">
            <v>30000</v>
          </cell>
          <cell r="FA88">
            <v>0</v>
          </cell>
          <cell r="FB88">
            <v>4924</v>
          </cell>
          <cell r="FC88">
            <v>10200</v>
          </cell>
          <cell r="FD88">
            <v>10000</v>
          </cell>
          <cell r="FE88">
            <v>10000</v>
          </cell>
          <cell r="FF88">
            <v>0</v>
          </cell>
          <cell r="FG88">
            <v>4724</v>
          </cell>
          <cell r="FH88">
            <v>1600</v>
          </cell>
          <cell r="FI88">
            <v>0</v>
          </cell>
          <cell r="FJ88">
            <v>0</v>
          </cell>
          <cell r="FK88">
            <v>0</v>
          </cell>
          <cell r="FL88">
            <v>3124</v>
          </cell>
          <cell r="FM88">
            <v>4000</v>
          </cell>
          <cell r="FN88">
            <v>10000</v>
          </cell>
          <cell r="FO88">
            <v>10000</v>
          </cell>
          <cell r="FP88">
            <v>0</v>
          </cell>
          <cell r="FQ88">
            <v>9124</v>
          </cell>
          <cell r="FR88">
            <v>68000</v>
          </cell>
          <cell r="FS88">
            <v>60000</v>
          </cell>
          <cell r="FT88">
            <v>60000</v>
          </cell>
          <cell r="FU88">
            <v>0</v>
          </cell>
          <cell r="FV88">
            <v>1124</v>
          </cell>
          <cell r="FW88">
            <v>0</v>
          </cell>
          <cell r="FX88">
            <v>430000</v>
          </cell>
          <cell r="FY88">
            <v>270000</v>
          </cell>
          <cell r="FZ88">
            <v>700000</v>
          </cell>
        </row>
        <row r="89">
          <cell r="A89" t="str">
            <v>0RJ1001C678</v>
          </cell>
          <cell r="B89">
            <v>10000</v>
          </cell>
          <cell r="C89">
            <v>30</v>
          </cell>
          <cell r="D89">
            <v>11000</v>
          </cell>
          <cell r="E89">
            <v>20000</v>
          </cell>
          <cell r="F89">
            <v>20000</v>
          </cell>
          <cell r="G89">
            <v>0</v>
          </cell>
          <cell r="H89">
            <v>9030</v>
          </cell>
          <cell r="I89">
            <v>22000</v>
          </cell>
          <cell r="J89">
            <v>20000</v>
          </cell>
          <cell r="K89">
            <v>20000</v>
          </cell>
          <cell r="L89">
            <v>0</v>
          </cell>
          <cell r="M89">
            <v>7030</v>
          </cell>
          <cell r="N89">
            <v>5500</v>
          </cell>
          <cell r="O89">
            <v>0</v>
          </cell>
          <cell r="P89">
            <v>0</v>
          </cell>
          <cell r="Q89">
            <v>0</v>
          </cell>
          <cell r="R89">
            <v>1530</v>
          </cell>
          <cell r="S89">
            <v>44000</v>
          </cell>
          <cell r="T89">
            <v>50000</v>
          </cell>
          <cell r="U89">
            <v>50000</v>
          </cell>
          <cell r="V89">
            <v>0</v>
          </cell>
          <cell r="W89">
            <v>7530</v>
          </cell>
          <cell r="X89">
            <v>44000</v>
          </cell>
          <cell r="Y89">
            <v>40000</v>
          </cell>
          <cell r="Z89">
            <v>40000</v>
          </cell>
          <cell r="AA89">
            <v>0</v>
          </cell>
          <cell r="AB89">
            <v>3530</v>
          </cell>
          <cell r="AC89">
            <v>22000</v>
          </cell>
          <cell r="AD89">
            <v>20000</v>
          </cell>
          <cell r="AE89">
            <v>20000</v>
          </cell>
          <cell r="AF89">
            <v>0</v>
          </cell>
          <cell r="AG89">
            <v>1530</v>
          </cell>
          <cell r="AH89">
            <v>44000</v>
          </cell>
          <cell r="AI89">
            <v>50000</v>
          </cell>
          <cell r="AJ89">
            <v>50000</v>
          </cell>
          <cell r="AK89">
            <v>0</v>
          </cell>
          <cell r="AL89">
            <v>7530</v>
          </cell>
          <cell r="AM89">
            <v>44000</v>
          </cell>
          <cell r="AN89">
            <v>40000</v>
          </cell>
          <cell r="AO89">
            <v>40000</v>
          </cell>
          <cell r="AP89">
            <v>0</v>
          </cell>
          <cell r="AQ89">
            <v>3530</v>
          </cell>
          <cell r="AR89">
            <v>21000</v>
          </cell>
          <cell r="AS89">
            <v>20000</v>
          </cell>
          <cell r="AT89">
            <v>20000</v>
          </cell>
          <cell r="AU89">
            <v>0</v>
          </cell>
          <cell r="AV89">
            <v>2530</v>
          </cell>
          <cell r="AW89">
            <v>22000</v>
          </cell>
          <cell r="AX89">
            <v>20000</v>
          </cell>
          <cell r="AY89">
            <v>20000</v>
          </cell>
          <cell r="AZ89">
            <v>0</v>
          </cell>
          <cell r="BA89">
            <v>530</v>
          </cell>
          <cell r="BB89">
            <v>5500</v>
          </cell>
          <cell r="BC89">
            <v>10000</v>
          </cell>
          <cell r="BD89">
            <v>10000</v>
          </cell>
          <cell r="BE89">
            <v>0</v>
          </cell>
          <cell r="BF89">
            <v>5030</v>
          </cell>
          <cell r="BG89">
            <v>22000</v>
          </cell>
          <cell r="BH89">
            <v>20000</v>
          </cell>
          <cell r="BI89">
            <v>20000</v>
          </cell>
          <cell r="BJ89">
            <v>0</v>
          </cell>
          <cell r="BK89">
            <v>3030</v>
          </cell>
          <cell r="BL89">
            <v>11000</v>
          </cell>
          <cell r="BM89">
            <v>10000</v>
          </cell>
          <cell r="BN89">
            <v>10000</v>
          </cell>
          <cell r="BO89">
            <v>0</v>
          </cell>
          <cell r="BP89">
            <v>2030</v>
          </cell>
          <cell r="BQ89">
            <v>550</v>
          </cell>
          <cell r="BR89">
            <v>0</v>
          </cell>
          <cell r="BS89">
            <v>0</v>
          </cell>
          <cell r="BT89">
            <v>0</v>
          </cell>
          <cell r="BU89">
            <v>1480</v>
          </cell>
          <cell r="BV89">
            <v>11000</v>
          </cell>
          <cell r="BW89">
            <v>10000</v>
          </cell>
          <cell r="BX89">
            <v>10000</v>
          </cell>
          <cell r="BY89">
            <v>0</v>
          </cell>
          <cell r="BZ89">
            <v>480</v>
          </cell>
          <cell r="CA89">
            <v>10500</v>
          </cell>
          <cell r="CB89">
            <v>20000</v>
          </cell>
          <cell r="CC89">
            <v>20000</v>
          </cell>
          <cell r="CD89">
            <v>0</v>
          </cell>
          <cell r="CE89">
            <v>9980</v>
          </cell>
          <cell r="CF89">
            <v>11000</v>
          </cell>
          <cell r="CG89">
            <v>10000</v>
          </cell>
          <cell r="CH89">
            <v>10000</v>
          </cell>
          <cell r="CI89">
            <v>0</v>
          </cell>
          <cell r="CJ89">
            <v>8980</v>
          </cell>
          <cell r="CK89">
            <v>44000</v>
          </cell>
          <cell r="CL89">
            <v>40000</v>
          </cell>
          <cell r="CM89">
            <v>40000</v>
          </cell>
          <cell r="CN89">
            <v>0</v>
          </cell>
          <cell r="CO89">
            <v>4980</v>
          </cell>
          <cell r="CP89">
            <v>44000</v>
          </cell>
          <cell r="CQ89">
            <v>40000</v>
          </cell>
          <cell r="CR89">
            <v>40000</v>
          </cell>
          <cell r="CS89">
            <v>0</v>
          </cell>
          <cell r="CT89">
            <v>980</v>
          </cell>
          <cell r="CU89">
            <v>5104</v>
          </cell>
          <cell r="CV89">
            <v>10000</v>
          </cell>
          <cell r="CW89">
            <v>10000</v>
          </cell>
          <cell r="CX89">
            <v>0</v>
          </cell>
          <cell r="CY89">
            <v>5876</v>
          </cell>
          <cell r="CZ89">
            <v>44000</v>
          </cell>
          <cell r="DA89">
            <v>40000</v>
          </cell>
          <cell r="DB89">
            <v>40000</v>
          </cell>
          <cell r="DC89">
            <v>0</v>
          </cell>
          <cell r="DD89">
            <v>1876</v>
          </cell>
          <cell r="DE89">
            <v>31680</v>
          </cell>
          <cell r="DF89">
            <v>30000</v>
          </cell>
          <cell r="DG89">
            <v>30000</v>
          </cell>
          <cell r="DH89">
            <v>0</v>
          </cell>
          <cell r="DI89">
            <v>196</v>
          </cell>
          <cell r="DJ89">
            <v>44000</v>
          </cell>
          <cell r="DK89">
            <v>50000</v>
          </cell>
          <cell r="DL89">
            <v>50000</v>
          </cell>
          <cell r="DM89">
            <v>0</v>
          </cell>
          <cell r="DN89">
            <v>6196</v>
          </cell>
          <cell r="DO89">
            <v>44000</v>
          </cell>
          <cell r="DP89">
            <v>40000</v>
          </cell>
          <cell r="DQ89">
            <v>40000</v>
          </cell>
          <cell r="DR89">
            <v>0</v>
          </cell>
          <cell r="DS89">
            <v>2196</v>
          </cell>
          <cell r="DT89">
            <v>44000</v>
          </cell>
          <cell r="DU89">
            <v>50000</v>
          </cell>
          <cell r="DV89">
            <v>50000</v>
          </cell>
          <cell r="DW89">
            <v>0</v>
          </cell>
          <cell r="DX89">
            <v>8196</v>
          </cell>
          <cell r="DY89">
            <v>44000</v>
          </cell>
          <cell r="DZ89">
            <v>40000</v>
          </cell>
          <cell r="EA89">
            <v>40000</v>
          </cell>
          <cell r="EB89">
            <v>0</v>
          </cell>
          <cell r="EC89">
            <v>4196</v>
          </cell>
          <cell r="ED89">
            <v>12848</v>
          </cell>
          <cell r="EE89">
            <v>10000</v>
          </cell>
          <cell r="EF89">
            <v>10000</v>
          </cell>
          <cell r="EG89">
            <v>0</v>
          </cell>
          <cell r="EH89">
            <v>1348</v>
          </cell>
          <cell r="EI89">
            <v>21000</v>
          </cell>
          <cell r="EJ89">
            <v>20000</v>
          </cell>
          <cell r="EK89">
            <v>20000</v>
          </cell>
          <cell r="EL89">
            <v>0</v>
          </cell>
          <cell r="EM89">
            <v>348</v>
          </cell>
          <cell r="EN89">
            <v>42000</v>
          </cell>
          <cell r="EO89">
            <v>50000</v>
          </cell>
          <cell r="EP89">
            <v>50000</v>
          </cell>
          <cell r="EQ89">
            <v>0</v>
          </cell>
          <cell r="ER89">
            <v>8348</v>
          </cell>
          <cell r="ES89">
            <v>4200</v>
          </cell>
          <cell r="ET89">
            <v>0</v>
          </cell>
          <cell r="EU89">
            <v>0</v>
          </cell>
          <cell r="EV89">
            <v>0</v>
          </cell>
          <cell r="EW89">
            <v>4148</v>
          </cell>
          <cell r="EX89">
            <v>44000</v>
          </cell>
          <cell r="EY89">
            <v>40000</v>
          </cell>
          <cell r="EZ89">
            <v>40000</v>
          </cell>
          <cell r="FA89">
            <v>0</v>
          </cell>
          <cell r="FB89">
            <v>148</v>
          </cell>
          <cell r="FC89">
            <v>3300</v>
          </cell>
          <cell r="FD89">
            <v>10000</v>
          </cell>
          <cell r="FE89">
            <v>10000</v>
          </cell>
          <cell r="FF89">
            <v>0</v>
          </cell>
          <cell r="FG89">
            <v>6848</v>
          </cell>
          <cell r="FH89">
            <v>1100</v>
          </cell>
          <cell r="FI89">
            <v>0</v>
          </cell>
          <cell r="FJ89">
            <v>0</v>
          </cell>
          <cell r="FK89">
            <v>0</v>
          </cell>
          <cell r="FL89">
            <v>5748</v>
          </cell>
          <cell r="FM89">
            <v>5500</v>
          </cell>
          <cell r="FN89">
            <v>0</v>
          </cell>
          <cell r="FO89">
            <v>0</v>
          </cell>
          <cell r="FP89">
            <v>0</v>
          </cell>
          <cell r="FQ89">
            <v>248</v>
          </cell>
          <cell r="FR89">
            <v>22000</v>
          </cell>
          <cell r="FS89">
            <v>30000</v>
          </cell>
          <cell r="FT89">
            <v>30000</v>
          </cell>
          <cell r="FU89">
            <v>0</v>
          </cell>
          <cell r="FV89">
            <v>8248</v>
          </cell>
          <cell r="FW89">
            <v>0</v>
          </cell>
          <cell r="FX89">
            <v>410000</v>
          </cell>
          <cell r="FY89">
            <v>260000</v>
          </cell>
          <cell r="FZ89">
            <v>670000</v>
          </cell>
        </row>
        <row r="90">
          <cell r="A90" t="str">
            <v>0RJ1001E478</v>
          </cell>
          <cell r="B90">
            <v>10000</v>
          </cell>
          <cell r="C90">
            <v>5511</v>
          </cell>
          <cell r="D90">
            <v>500</v>
          </cell>
          <cell r="E90">
            <v>0</v>
          </cell>
          <cell r="F90">
            <v>0</v>
          </cell>
          <cell r="G90">
            <v>0</v>
          </cell>
          <cell r="H90">
            <v>5011</v>
          </cell>
          <cell r="I90">
            <v>48000</v>
          </cell>
          <cell r="J90">
            <v>50000</v>
          </cell>
          <cell r="K90">
            <v>50000</v>
          </cell>
          <cell r="L90">
            <v>0</v>
          </cell>
          <cell r="M90">
            <v>7011</v>
          </cell>
          <cell r="N90">
            <v>12000</v>
          </cell>
          <cell r="O90">
            <v>10000</v>
          </cell>
          <cell r="P90">
            <v>10000</v>
          </cell>
          <cell r="Q90">
            <v>0</v>
          </cell>
          <cell r="R90">
            <v>5011</v>
          </cell>
          <cell r="S90">
            <v>2000</v>
          </cell>
          <cell r="T90">
            <v>0</v>
          </cell>
          <cell r="U90">
            <v>0</v>
          </cell>
          <cell r="V90">
            <v>0</v>
          </cell>
          <cell r="W90">
            <v>3011</v>
          </cell>
          <cell r="X90">
            <v>2000</v>
          </cell>
          <cell r="Y90">
            <v>0</v>
          </cell>
          <cell r="Z90">
            <v>0</v>
          </cell>
          <cell r="AA90">
            <v>0</v>
          </cell>
          <cell r="AB90">
            <v>1011</v>
          </cell>
          <cell r="AC90">
            <v>1000</v>
          </cell>
          <cell r="AD90">
            <v>0</v>
          </cell>
          <cell r="AE90">
            <v>0</v>
          </cell>
          <cell r="AF90">
            <v>0</v>
          </cell>
          <cell r="AG90">
            <v>11</v>
          </cell>
          <cell r="AH90">
            <v>2000</v>
          </cell>
          <cell r="AI90">
            <v>10000</v>
          </cell>
          <cell r="AJ90">
            <v>10000</v>
          </cell>
          <cell r="AK90">
            <v>0</v>
          </cell>
          <cell r="AL90">
            <v>8011</v>
          </cell>
          <cell r="AM90">
            <v>2000</v>
          </cell>
          <cell r="AN90">
            <v>0</v>
          </cell>
          <cell r="AO90">
            <v>0</v>
          </cell>
          <cell r="AP90">
            <v>0</v>
          </cell>
          <cell r="AQ90">
            <v>6011</v>
          </cell>
          <cell r="AR90">
            <v>19000</v>
          </cell>
          <cell r="AS90">
            <v>20000</v>
          </cell>
          <cell r="AT90">
            <v>20000</v>
          </cell>
          <cell r="AU90">
            <v>0</v>
          </cell>
          <cell r="AV90">
            <v>7011</v>
          </cell>
          <cell r="AW90">
            <v>1000</v>
          </cell>
          <cell r="AX90">
            <v>0</v>
          </cell>
          <cell r="AY90">
            <v>0</v>
          </cell>
          <cell r="AZ90">
            <v>0</v>
          </cell>
          <cell r="BA90">
            <v>6011</v>
          </cell>
          <cell r="BB90">
            <v>12000</v>
          </cell>
          <cell r="BC90">
            <v>10000</v>
          </cell>
          <cell r="BD90">
            <v>10000</v>
          </cell>
          <cell r="BE90">
            <v>0</v>
          </cell>
          <cell r="BF90">
            <v>4011</v>
          </cell>
          <cell r="BG90">
            <v>48000</v>
          </cell>
          <cell r="BH90">
            <v>50000</v>
          </cell>
          <cell r="BI90">
            <v>50000</v>
          </cell>
          <cell r="BJ90">
            <v>0</v>
          </cell>
          <cell r="BK90">
            <v>6011</v>
          </cell>
          <cell r="BL90">
            <v>24000</v>
          </cell>
          <cell r="BM90">
            <v>20000</v>
          </cell>
          <cell r="BN90">
            <v>20000</v>
          </cell>
          <cell r="BO90">
            <v>0</v>
          </cell>
          <cell r="BP90">
            <v>2011</v>
          </cell>
          <cell r="BQ90">
            <v>25</v>
          </cell>
          <cell r="BR90">
            <v>0</v>
          </cell>
          <cell r="BS90">
            <v>0</v>
          </cell>
          <cell r="BT90">
            <v>0</v>
          </cell>
          <cell r="BU90">
            <v>1986</v>
          </cell>
          <cell r="BW90">
            <v>0</v>
          </cell>
          <cell r="BX90">
            <v>0</v>
          </cell>
          <cell r="BY90">
            <v>0</v>
          </cell>
          <cell r="BZ90">
            <v>1986</v>
          </cell>
          <cell r="CA90">
            <v>9500</v>
          </cell>
          <cell r="CB90">
            <v>10000</v>
          </cell>
          <cell r="CC90">
            <v>10000</v>
          </cell>
          <cell r="CD90">
            <v>0</v>
          </cell>
          <cell r="CE90">
            <v>2486</v>
          </cell>
          <cell r="CG90">
            <v>0</v>
          </cell>
          <cell r="CH90">
            <v>0</v>
          </cell>
          <cell r="CI90">
            <v>0</v>
          </cell>
          <cell r="CJ90">
            <v>2486</v>
          </cell>
          <cell r="CK90">
            <v>2000</v>
          </cell>
          <cell r="CL90">
            <v>0</v>
          </cell>
          <cell r="CM90">
            <v>0</v>
          </cell>
          <cell r="CN90">
            <v>0</v>
          </cell>
          <cell r="CO90">
            <v>486</v>
          </cell>
          <cell r="CP90">
            <v>2000</v>
          </cell>
          <cell r="CQ90">
            <v>10000</v>
          </cell>
          <cell r="CR90">
            <v>10000</v>
          </cell>
          <cell r="CS90">
            <v>0</v>
          </cell>
          <cell r="CT90">
            <v>8486</v>
          </cell>
          <cell r="CU90">
            <v>232</v>
          </cell>
          <cell r="CV90">
            <v>0</v>
          </cell>
          <cell r="CW90">
            <v>0</v>
          </cell>
          <cell r="CX90">
            <v>0</v>
          </cell>
          <cell r="CY90">
            <v>8254</v>
          </cell>
          <cell r="CZ90">
            <v>2000</v>
          </cell>
          <cell r="DA90">
            <v>0</v>
          </cell>
          <cell r="DB90">
            <v>0</v>
          </cell>
          <cell r="DC90">
            <v>0</v>
          </cell>
          <cell r="DD90">
            <v>6254</v>
          </cell>
          <cell r="DE90">
            <v>1440</v>
          </cell>
          <cell r="DF90">
            <v>0</v>
          </cell>
          <cell r="DG90">
            <v>0</v>
          </cell>
          <cell r="DH90">
            <v>0</v>
          </cell>
          <cell r="DI90">
            <v>4814</v>
          </cell>
          <cell r="DJ90">
            <v>2000</v>
          </cell>
          <cell r="DK90">
            <v>0</v>
          </cell>
          <cell r="DL90">
            <v>0</v>
          </cell>
          <cell r="DM90">
            <v>0</v>
          </cell>
          <cell r="DN90">
            <v>2814</v>
          </cell>
          <cell r="DO90">
            <v>2000</v>
          </cell>
          <cell r="DP90">
            <v>0</v>
          </cell>
          <cell r="DQ90">
            <v>0</v>
          </cell>
          <cell r="DR90">
            <v>0</v>
          </cell>
          <cell r="DS90">
            <v>814</v>
          </cell>
          <cell r="DT90">
            <v>2000</v>
          </cell>
          <cell r="DU90">
            <v>10000</v>
          </cell>
          <cell r="DV90">
            <v>10000</v>
          </cell>
          <cell r="DW90">
            <v>0</v>
          </cell>
          <cell r="DX90">
            <v>8814</v>
          </cell>
          <cell r="DY90">
            <v>2000</v>
          </cell>
          <cell r="DZ90">
            <v>0</v>
          </cell>
          <cell r="EA90">
            <v>0</v>
          </cell>
          <cell r="EB90">
            <v>0</v>
          </cell>
          <cell r="EC90">
            <v>6814</v>
          </cell>
          <cell r="ED90">
            <v>584</v>
          </cell>
          <cell r="EE90">
            <v>0</v>
          </cell>
          <cell r="EF90">
            <v>0</v>
          </cell>
          <cell r="EG90">
            <v>0</v>
          </cell>
          <cell r="EH90">
            <v>6230</v>
          </cell>
          <cell r="EI90">
            <v>19000</v>
          </cell>
          <cell r="EJ90">
            <v>20000</v>
          </cell>
          <cell r="EK90">
            <v>20000</v>
          </cell>
          <cell r="EL90">
            <v>0</v>
          </cell>
          <cell r="EM90">
            <v>7230</v>
          </cell>
          <cell r="EN90">
            <v>38000</v>
          </cell>
          <cell r="EO90">
            <v>40000</v>
          </cell>
          <cell r="EP90">
            <v>40000</v>
          </cell>
          <cell r="EQ90">
            <v>0</v>
          </cell>
          <cell r="ER90">
            <v>9230</v>
          </cell>
          <cell r="ES90">
            <v>3800</v>
          </cell>
          <cell r="ET90">
            <v>0</v>
          </cell>
          <cell r="EU90">
            <v>0</v>
          </cell>
          <cell r="EV90">
            <v>0</v>
          </cell>
          <cell r="EW90">
            <v>5430</v>
          </cell>
          <cell r="EX90">
            <v>2000</v>
          </cell>
          <cell r="EY90">
            <v>0</v>
          </cell>
          <cell r="EZ90">
            <v>0</v>
          </cell>
          <cell r="FA90">
            <v>0</v>
          </cell>
          <cell r="FB90">
            <v>3430</v>
          </cell>
          <cell r="FD90">
            <v>0</v>
          </cell>
          <cell r="FE90">
            <v>0</v>
          </cell>
          <cell r="FF90">
            <v>0</v>
          </cell>
          <cell r="FG90">
            <v>3430</v>
          </cell>
          <cell r="FH90">
            <v>100</v>
          </cell>
          <cell r="FI90">
            <v>0</v>
          </cell>
          <cell r="FJ90">
            <v>0</v>
          </cell>
          <cell r="FK90">
            <v>0</v>
          </cell>
          <cell r="FL90">
            <v>3330</v>
          </cell>
          <cell r="FM90">
            <v>250</v>
          </cell>
          <cell r="FN90">
            <v>0</v>
          </cell>
          <cell r="FO90">
            <v>0</v>
          </cell>
          <cell r="FP90">
            <v>0</v>
          </cell>
          <cell r="FQ90">
            <v>3080</v>
          </cell>
          <cell r="FS90">
            <v>0</v>
          </cell>
          <cell r="FT90">
            <v>0</v>
          </cell>
          <cell r="FU90">
            <v>0</v>
          </cell>
          <cell r="FV90">
            <v>3080</v>
          </cell>
          <cell r="FW90">
            <v>0</v>
          </cell>
          <cell r="FX90">
            <v>100000</v>
          </cell>
          <cell r="FY90">
            <v>150000</v>
          </cell>
          <cell r="FZ90">
            <v>250000</v>
          </cell>
        </row>
        <row r="91">
          <cell r="A91" t="str">
            <v>0RJ1002C478</v>
          </cell>
          <cell r="B91">
            <v>10000</v>
          </cell>
          <cell r="C91">
            <v>6710</v>
          </cell>
          <cell r="D91">
            <v>2000</v>
          </cell>
          <cell r="E91">
            <v>0</v>
          </cell>
          <cell r="F91">
            <v>0</v>
          </cell>
          <cell r="G91">
            <v>0</v>
          </cell>
          <cell r="H91">
            <v>4710</v>
          </cell>
          <cell r="I91">
            <v>6000</v>
          </cell>
          <cell r="J91">
            <v>10000</v>
          </cell>
          <cell r="K91">
            <v>10000</v>
          </cell>
          <cell r="L91">
            <v>0</v>
          </cell>
          <cell r="M91">
            <v>8710</v>
          </cell>
          <cell r="N91">
            <v>1500</v>
          </cell>
          <cell r="O91">
            <v>0</v>
          </cell>
          <cell r="P91">
            <v>0</v>
          </cell>
          <cell r="Q91">
            <v>0</v>
          </cell>
          <cell r="R91">
            <v>7210</v>
          </cell>
          <cell r="S91">
            <v>8000</v>
          </cell>
          <cell r="T91">
            <v>10000</v>
          </cell>
          <cell r="U91">
            <v>10000</v>
          </cell>
          <cell r="V91">
            <v>0</v>
          </cell>
          <cell r="W91">
            <v>9210</v>
          </cell>
          <cell r="X91">
            <v>8000</v>
          </cell>
          <cell r="Y91">
            <v>0</v>
          </cell>
          <cell r="Z91">
            <v>0</v>
          </cell>
          <cell r="AA91">
            <v>0</v>
          </cell>
          <cell r="AB91">
            <v>1210</v>
          </cell>
          <cell r="AC91">
            <v>4000</v>
          </cell>
          <cell r="AD91">
            <v>10000</v>
          </cell>
          <cell r="AE91">
            <v>10000</v>
          </cell>
          <cell r="AF91">
            <v>0</v>
          </cell>
          <cell r="AG91">
            <v>7210</v>
          </cell>
          <cell r="AH91">
            <v>8000</v>
          </cell>
          <cell r="AI91">
            <v>10000</v>
          </cell>
          <cell r="AJ91">
            <v>10000</v>
          </cell>
          <cell r="AK91">
            <v>0</v>
          </cell>
          <cell r="AL91">
            <v>9210</v>
          </cell>
          <cell r="AM91">
            <v>8000</v>
          </cell>
          <cell r="AN91">
            <v>0</v>
          </cell>
          <cell r="AO91">
            <v>0</v>
          </cell>
          <cell r="AP91">
            <v>0</v>
          </cell>
          <cell r="AQ91">
            <v>1210</v>
          </cell>
          <cell r="AR91">
            <v>3000</v>
          </cell>
          <cell r="AS91">
            <v>10000</v>
          </cell>
          <cell r="AT91">
            <v>10000</v>
          </cell>
          <cell r="AU91">
            <v>0</v>
          </cell>
          <cell r="AV91">
            <v>8210</v>
          </cell>
          <cell r="AW91">
            <v>4000</v>
          </cell>
          <cell r="AX91">
            <v>0</v>
          </cell>
          <cell r="AY91">
            <v>0</v>
          </cell>
          <cell r="AZ91">
            <v>0</v>
          </cell>
          <cell r="BA91">
            <v>4210</v>
          </cell>
          <cell r="BB91">
            <v>1500</v>
          </cell>
          <cell r="BC91">
            <v>0</v>
          </cell>
          <cell r="BD91">
            <v>0</v>
          </cell>
          <cell r="BE91">
            <v>0</v>
          </cell>
          <cell r="BF91">
            <v>2710</v>
          </cell>
          <cell r="BG91">
            <v>6000</v>
          </cell>
          <cell r="BH91">
            <v>10000</v>
          </cell>
          <cell r="BI91">
            <v>10000</v>
          </cell>
          <cell r="BJ91">
            <v>0</v>
          </cell>
          <cell r="BK91">
            <v>6710</v>
          </cell>
          <cell r="BL91">
            <v>3000</v>
          </cell>
          <cell r="BM91">
            <v>0</v>
          </cell>
          <cell r="BN91">
            <v>0</v>
          </cell>
          <cell r="BO91">
            <v>0</v>
          </cell>
          <cell r="BP91">
            <v>3710</v>
          </cell>
          <cell r="BQ91">
            <v>100</v>
          </cell>
          <cell r="BR91">
            <v>0</v>
          </cell>
          <cell r="BS91">
            <v>0</v>
          </cell>
          <cell r="BT91">
            <v>0</v>
          </cell>
          <cell r="BU91">
            <v>3610</v>
          </cell>
          <cell r="BW91">
            <v>0</v>
          </cell>
          <cell r="BX91">
            <v>0</v>
          </cell>
          <cell r="BY91">
            <v>0</v>
          </cell>
          <cell r="BZ91">
            <v>3610</v>
          </cell>
          <cell r="CA91">
            <v>2000</v>
          </cell>
          <cell r="CB91">
            <v>0</v>
          </cell>
          <cell r="CC91">
            <v>0</v>
          </cell>
          <cell r="CD91">
            <v>0</v>
          </cell>
          <cell r="CE91">
            <v>1610</v>
          </cell>
          <cell r="CG91">
            <v>0</v>
          </cell>
          <cell r="CH91">
            <v>0</v>
          </cell>
          <cell r="CI91">
            <v>0</v>
          </cell>
          <cell r="CJ91">
            <v>1610</v>
          </cell>
          <cell r="CK91">
            <v>8000</v>
          </cell>
          <cell r="CL91">
            <v>10000</v>
          </cell>
          <cell r="CM91">
            <v>10000</v>
          </cell>
          <cell r="CN91">
            <v>0</v>
          </cell>
          <cell r="CO91">
            <v>3610</v>
          </cell>
          <cell r="CP91">
            <v>8000</v>
          </cell>
          <cell r="CQ91">
            <v>10000</v>
          </cell>
          <cell r="CR91">
            <v>10000</v>
          </cell>
          <cell r="CS91">
            <v>0</v>
          </cell>
          <cell r="CT91">
            <v>5610</v>
          </cell>
          <cell r="CU91">
            <v>928</v>
          </cell>
          <cell r="CV91">
            <v>0</v>
          </cell>
          <cell r="CW91">
            <v>0</v>
          </cell>
          <cell r="CX91">
            <v>0</v>
          </cell>
          <cell r="CY91">
            <v>4682</v>
          </cell>
          <cell r="CZ91">
            <v>8000</v>
          </cell>
          <cell r="DA91">
            <v>10000</v>
          </cell>
          <cell r="DB91">
            <v>10000</v>
          </cell>
          <cell r="DC91">
            <v>0</v>
          </cell>
          <cell r="DD91">
            <v>6682</v>
          </cell>
          <cell r="DE91">
            <v>5760</v>
          </cell>
          <cell r="DF91">
            <v>0</v>
          </cell>
          <cell r="DG91">
            <v>0</v>
          </cell>
          <cell r="DH91">
            <v>0</v>
          </cell>
          <cell r="DI91">
            <v>922</v>
          </cell>
          <cell r="DJ91">
            <v>8000</v>
          </cell>
          <cell r="DK91">
            <v>10000</v>
          </cell>
          <cell r="DL91">
            <v>10000</v>
          </cell>
          <cell r="DM91">
            <v>0</v>
          </cell>
          <cell r="DN91">
            <v>2922</v>
          </cell>
          <cell r="DO91">
            <v>8000</v>
          </cell>
          <cell r="DP91">
            <v>10000</v>
          </cell>
          <cell r="DQ91">
            <v>10000</v>
          </cell>
          <cell r="DR91">
            <v>0</v>
          </cell>
          <cell r="DS91">
            <v>4922</v>
          </cell>
          <cell r="DT91">
            <v>8000</v>
          </cell>
          <cell r="DU91">
            <v>10000</v>
          </cell>
          <cell r="DV91">
            <v>10000</v>
          </cell>
          <cell r="DW91">
            <v>0</v>
          </cell>
          <cell r="DX91">
            <v>6922</v>
          </cell>
          <cell r="DY91">
            <v>8000</v>
          </cell>
          <cell r="DZ91">
            <v>10000</v>
          </cell>
          <cell r="EA91">
            <v>10000</v>
          </cell>
          <cell r="EB91">
            <v>0</v>
          </cell>
          <cell r="EC91">
            <v>8922</v>
          </cell>
          <cell r="ED91">
            <v>2336</v>
          </cell>
          <cell r="EE91">
            <v>0</v>
          </cell>
          <cell r="EF91">
            <v>0</v>
          </cell>
          <cell r="EG91">
            <v>0</v>
          </cell>
          <cell r="EH91">
            <v>6586</v>
          </cell>
          <cell r="EI91">
            <v>3000</v>
          </cell>
          <cell r="EJ91">
            <v>0</v>
          </cell>
          <cell r="EK91">
            <v>0</v>
          </cell>
          <cell r="EL91">
            <v>0</v>
          </cell>
          <cell r="EM91">
            <v>3586</v>
          </cell>
          <cell r="EN91">
            <v>8000</v>
          </cell>
          <cell r="EO91">
            <v>10000</v>
          </cell>
          <cell r="EP91">
            <v>10000</v>
          </cell>
          <cell r="EQ91">
            <v>0</v>
          </cell>
          <cell r="ER91">
            <v>5586</v>
          </cell>
          <cell r="ES91">
            <v>800</v>
          </cell>
          <cell r="ET91">
            <v>0</v>
          </cell>
          <cell r="EU91">
            <v>0</v>
          </cell>
          <cell r="EV91">
            <v>0</v>
          </cell>
          <cell r="EW91">
            <v>4786</v>
          </cell>
          <cell r="EX91">
            <v>8000</v>
          </cell>
          <cell r="EY91">
            <v>10000</v>
          </cell>
          <cell r="EZ91">
            <v>10000</v>
          </cell>
          <cell r="FA91">
            <v>0</v>
          </cell>
          <cell r="FB91">
            <v>6786</v>
          </cell>
          <cell r="FD91">
            <v>0</v>
          </cell>
          <cell r="FE91">
            <v>0</v>
          </cell>
          <cell r="FF91">
            <v>0</v>
          </cell>
          <cell r="FG91">
            <v>6786</v>
          </cell>
          <cell r="FH91">
            <v>400</v>
          </cell>
          <cell r="FI91">
            <v>0</v>
          </cell>
          <cell r="FJ91">
            <v>0</v>
          </cell>
          <cell r="FK91">
            <v>0</v>
          </cell>
          <cell r="FL91">
            <v>6386</v>
          </cell>
          <cell r="FM91">
            <v>1000</v>
          </cell>
          <cell r="FN91">
            <v>0</v>
          </cell>
          <cell r="FO91">
            <v>0</v>
          </cell>
          <cell r="FP91">
            <v>0</v>
          </cell>
          <cell r="FQ91">
            <v>5386</v>
          </cell>
          <cell r="FS91">
            <v>0</v>
          </cell>
          <cell r="FT91">
            <v>0</v>
          </cell>
          <cell r="FU91">
            <v>0</v>
          </cell>
          <cell r="FV91">
            <v>5386</v>
          </cell>
          <cell r="FW91">
            <v>0</v>
          </cell>
          <cell r="FX91">
            <v>60000</v>
          </cell>
          <cell r="FY91">
            <v>50000</v>
          </cell>
          <cell r="FZ91">
            <v>110000</v>
          </cell>
        </row>
        <row r="92">
          <cell r="A92" t="str">
            <v>0RJ1002C678</v>
          </cell>
          <cell r="B92">
            <v>10000</v>
          </cell>
          <cell r="C92">
            <v>5185</v>
          </cell>
          <cell r="D92">
            <v>12500</v>
          </cell>
          <cell r="E92">
            <v>10000</v>
          </cell>
          <cell r="F92">
            <v>10000</v>
          </cell>
          <cell r="G92">
            <v>0</v>
          </cell>
          <cell r="H92">
            <v>2685</v>
          </cell>
          <cell r="I92">
            <v>108000</v>
          </cell>
          <cell r="J92">
            <v>110000</v>
          </cell>
          <cell r="K92">
            <v>110000</v>
          </cell>
          <cell r="L92">
            <v>0</v>
          </cell>
          <cell r="M92">
            <v>4685</v>
          </cell>
          <cell r="N92">
            <v>27000</v>
          </cell>
          <cell r="O92">
            <v>30000</v>
          </cell>
          <cell r="P92">
            <v>30000</v>
          </cell>
          <cell r="Q92">
            <v>0</v>
          </cell>
          <cell r="R92">
            <v>7685</v>
          </cell>
          <cell r="S92">
            <v>50000</v>
          </cell>
          <cell r="T92">
            <v>50000</v>
          </cell>
          <cell r="U92">
            <v>50000</v>
          </cell>
          <cell r="V92">
            <v>0</v>
          </cell>
          <cell r="W92">
            <v>7685</v>
          </cell>
          <cell r="X92">
            <v>50000</v>
          </cell>
          <cell r="Y92">
            <v>50000</v>
          </cell>
          <cell r="Z92">
            <v>50000</v>
          </cell>
          <cell r="AA92">
            <v>0</v>
          </cell>
          <cell r="AB92">
            <v>7685</v>
          </cell>
          <cell r="AC92">
            <v>25000</v>
          </cell>
          <cell r="AD92">
            <v>20000</v>
          </cell>
          <cell r="AE92">
            <v>20000</v>
          </cell>
          <cell r="AF92">
            <v>0</v>
          </cell>
          <cell r="AG92">
            <v>2685</v>
          </cell>
          <cell r="AH92">
            <v>50000</v>
          </cell>
          <cell r="AI92">
            <v>50000</v>
          </cell>
          <cell r="AJ92">
            <v>50000</v>
          </cell>
          <cell r="AK92">
            <v>0</v>
          </cell>
          <cell r="AL92">
            <v>2685</v>
          </cell>
          <cell r="AM92">
            <v>50000</v>
          </cell>
          <cell r="AN92">
            <v>50000</v>
          </cell>
          <cell r="AO92">
            <v>50000</v>
          </cell>
          <cell r="AP92">
            <v>0</v>
          </cell>
          <cell r="AQ92">
            <v>2685</v>
          </cell>
          <cell r="AR92">
            <v>61000</v>
          </cell>
          <cell r="AS92">
            <v>60000</v>
          </cell>
          <cell r="AT92">
            <v>60000</v>
          </cell>
          <cell r="AU92">
            <v>0</v>
          </cell>
          <cell r="AV92">
            <v>1685</v>
          </cell>
          <cell r="AW92">
            <v>25000</v>
          </cell>
          <cell r="AX92">
            <v>30000</v>
          </cell>
          <cell r="AY92">
            <v>30000</v>
          </cell>
          <cell r="AZ92">
            <v>0</v>
          </cell>
          <cell r="BA92">
            <v>6685</v>
          </cell>
          <cell r="BB92">
            <v>27000</v>
          </cell>
          <cell r="BC92">
            <v>30000</v>
          </cell>
          <cell r="BD92">
            <v>30000</v>
          </cell>
          <cell r="BE92">
            <v>0</v>
          </cell>
          <cell r="BF92">
            <v>9685</v>
          </cell>
          <cell r="BG92">
            <v>108000</v>
          </cell>
          <cell r="BH92">
            <v>100000</v>
          </cell>
          <cell r="BI92">
            <v>100000</v>
          </cell>
          <cell r="BJ92">
            <v>0</v>
          </cell>
          <cell r="BK92">
            <v>1685</v>
          </cell>
          <cell r="BL92">
            <v>54000</v>
          </cell>
          <cell r="BM92">
            <v>60000</v>
          </cell>
          <cell r="BN92">
            <v>60000</v>
          </cell>
          <cell r="BO92">
            <v>0</v>
          </cell>
          <cell r="BP92">
            <v>7685</v>
          </cell>
          <cell r="BQ92">
            <v>725</v>
          </cell>
          <cell r="BR92">
            <v>0</v>
          </cell>
          <cell r="BS92">
            <v>0</v>
          </cell>
          <cell r="BT92">
            <v>0</v>
          </cell>
          <cell r="BU92">
            <v>6960</v>
          </cell>
          <cell r="BV92">
            <v>21000</v>
          </cell>
          <cell r="BW92">
            <v>20000</v>
          </cell>
          <cell r="BX92">
            <v>20000</v>
          </cell>
          <cell r="BY92">
            <v>0</v>
          </cell>
          <cell r="BZ92">
            <v>5960</v>
          </cell>
          <cell r="CA92">
            <v>31000</v>
          </cell>
          <cell r="CB92">
            <v>30000</v>
          </cell>
          <cell r="CC92">
            <v>30000</v>
          </cell>
          <cell r="CD92">
            <v>0</v>
          </cell>
          <cell r="CE92">
            <v>4960</v>
          </cell>
          <cell r="CF92">
            <v>21000</v>
          </cell>
          <cell r="CG92">
            <v>20000</v>
          </cell>
          <cell r="CH92">
            <v>20000</v>
          </cell>
          <cell r="CI92">
            <v>0</v>
          </cell>
          <cell r="CJ92">
            <v>3960</v>
          </cell>
          <cell r="CK92">
            <v>58000</v>
          </cell>
          <cell r="CL92">
            <v>60000</v>
          </cell>
          <cell r="CM92">
            <v>60000</v>
          </cell>
          <cell r="CN92">
            <v>0</v>
          </cell>
          <cell r="CO92">
            <v>5960</v>
          </cell>
          <cell r="CP92">
            <v>58000</v>
          </cell>
          <cell r="CQ92">
            <v>60000</v>
          </cell>
          <cell r="CR92">
            <v>60000</v>
          </cell>
          <cell r="CS92">
            <v>0</v>
          </cell>
          <cell r="CT92">
            <v>7960</v>
          </cell>
          <cell r="CU92">
            <v>6728</v>
          </cell>
          <cell r="CV92">
            <v>0</v>
          </cell>
          <cell r="CW92">
            <v>0</v>
          </cell>
          <cell r="CX92">
            <v>0</v>
          </cell>
          <cell r="CY92">
            <v>1232</v>
          </cell>
          <cell r="CZ92">
            <v>58000</v>
          </cell>
          <cell r="DA92">
            <v>60000</v>
          </cell>
          <cell r="DB92">
            <v>60000</v>
          </cell>
          <cell r="DC92">
            <v>0</v>
          </cell>
          <cell r="DD92">
            <v>3232</v>
          </cell>
          <cell r="DE92">
            <v>41760</v>
          </cell>
          <cell r="DF92">
            <v>40000</v>
          </cell>
          <cell r="DG92">
            <v>40000</v>
          </cell>
          <cell r="DH92">
            <v>0</v>
          </cell>
          <cell r="DI92">
            <v>1472</v>
          </cell>
          <cell r="DJ92">
            <v>58000</v>
          </cell>
          <cell r="DK92">
            <v>60000</v>
          </cell>
          <cell r="DL92">
            <v>60000</v>
          </cell>
          <cell r="DM92">
            <v>0</v>
          </cell>
          <cell r="DN92">
            <v>3472</v>
          </cell>
          <cell r="DO92">
            <v>58000</v>
          </cell>
          <cell r="DP92">
            <v>60000</v>
          </cell>
          <cell r="DQ92">
            <v>60000</v>
          </cell>
          <cell r="DR92">
            <v>0</v>
          </cell>
          <cell r="DS92">
            <v>5472</v>
          </cell>
          <cell r="DT92">
            <v>58000</v>
          </cell>
          <cell r="DU92">
            <v>60000</v>
          </cell>
          <cell r="DV92">
            <v>60000</v>
          </cell>
          <cell r="DW92">
            <v>0</v>
          </cell>
          <cell r="DX92">
            <v>7472</v>
          </cell>
          <cell r="DY92">
            <v>58000</v>
          </cell>
          <cell r="DZ92">
            <v>60000</v>
          </cell>
          <cell r="EA92">
            <v>60000</v>
          </cell>
          <cell r="EB92">
            <v>0</v>
          </cell>
          <cell r="EC92">
            <v>9472</v>
          </cell>
          <cell r="ED92">
            <v>16936</v>
          </cell>
          <cell r="EE92">
            <v>10000</v>
          </cell>
          <cell r="EF92">
            <v>10000</v>
          </cell>
          <cell r="EG92">
            <v>0</v>
          </cell>
          <cell r="EH92">
            <v>2536</v>
          </cell>
          <cell r="EI92">
            <v>61000</v>
          </cell>
          <cell r="EJ92">
            <v>60000</v>
          </cell>
          <cell r="EK92">
            <v>60000</v>
          </cell>
          <cell r="EL92">
            <v>0</v>
          </cell>
          <cell r="EM92">
            <v>1536</v>
          </cell>
          <cell r="EN92">
            <v>124000</v>
          </cell>
          <cell r="EO92">
            <v>130000</v>
          </cell>
          <cell r="EP92">
            <v>130000</v>
          </cell>
          <cell r="EQ92">
            <v>0</v>
          </cell>
          <cell r="ER92">
            <v>7536</v>
          </cell>
          <cell r="ES92">
            <v>12400</v>
          </cell>
          <cell r="ET92">
            <v>10000</v>
          </cell>
          <cell r="EU92">
            <v>10000</v>
          </cell>
          <cell r="EV92">
            <v>0</v>
          </cell>
          <cell r="EW92">
            <v>5136</v>
          </cell>
          <cell r="EX92">
            <v>58000</v>
          </cell>
          <cell r="EY92">
            <v>60000</v>
          </cell>
          <cell r="EZ92">
            <v>60000</v>
          </cell>
          <cell r="FA92">
            <v>0</v>
          </cell>
          <cell r="FB92">
            <v>7136</v>
          </cell>
          <cell r="FC92">
            <v>6300</v>
          </cell>
          <cell r="FD92">
            <v>0</v>
          </cell>
          <cell r="FE92">
            <v>0</v>
          </cell>
          <cell r="FF92">
            <v>0</v>
          </cell>
          <cell r="FG92">
            <v>836</v>
          </cell>
          <cell r="FH92">
            <v>2500</v>
          </cell>
          <cell r="FI92">
            <v>10000</v>
          </cell>
          <cell r="FJ92">
            <v>10000</v>
          </cell>
          <cell r="FK92">
            <v>0</v>
          </cell>
          <cell r="FL92">
            <v>8336</v>
          </cell>
          <cell r="FM92">
            <v>6250</v>
          </cell>
          <cell r="FN92">
            <v>0</v>
          </cell>
          <cell r="FO92">
            <v>0</v>
          </cell>
          <cell r="FP92">
            <v>0</v>
          </cell>
          <cell r="FQ92">
            <v>2086</v>
          </cell>
          <cell r="FR92">
            <v>42000</v>
          </cell>
          <cell r="FS92">
            <v>40000</v>
          </cell>
          <cell r="FT92">
            <v>40000</v>
          </cell>
          <cell r="FU92">
            <v>0</v>
          </cell>
          <cell r="FV92">
            <v>86</v>
          </cell>
          <cell r="FW92">
            <v>0</v>
          </cell>
          <cell r="FX92">
            <v>710000</v>
          </cell>
          <cell r="FY92">
            <v>540000</v>
          </cell>
          <cell r="FZ92">
            <v>1250000</v>
          </cell>
        </row>
        <row r="93">
          <cell r="A93" t="str">
            <v>0RJ1003C678</v>
          </cell>
          <cell r="B93">
            <v>10000</v>
          </cell>
          <cell r="C93">
            <v>6780</v>
          </cell>
          <cell r="D93">
            <v>1000</v>
          </cell>
          <cell r="E93">
            <v>0</v>
          </cell>
          <cell r="F93">
            <v>0</v>
          </cell>
          <cell r="G93">
            <v>0</v>
          </cell>
          <cell r="H93">
            <v>5780</v>
          </cell>
          <cell r="I93">
            <v>16000</v>
          </cell>
          <cell r="J93">
            <v>20000</v>
          </cell>
          <cell r="K93">
            <v>20000</v>
          </cell>
          <cell r="L93">
            <v>0</v>
          </cell>
          <cell r="M93">
            <v>9780</v>
          </cell>
          <cell r="N93">
            <v>4000</v>
          </cell>
          <cell r="O93">
            <v>0</v>
          </cell>
          <cell r="P93">
            <v>0</v>
          </cell>
          <cell r="Q93">
            <v>0</v>
          </cell>
          <cell r="R93">
            <v>5780</v>
          </cell>
          <cell r="S93">
            <v>4000</v>
          </cell>
          <cell r="T93">
            <v>0</v>
          </cell>
          <cell r="U93">
            <v>0</v>
          </cell>
          <cell r="V93">
            <v>0</v>
          </cell>
          <cell r="W93">
            <v>1780</v>
          </cell>
          <cell r="X93">
            <v>4000</v>
          </cell>
          <cell r="Y93">
            <v>10000</v>
          </cell>
          <cell r="Z93">
            <v>10000</v>
          </cell>
          <cell r="AA93">
            <v>0</v>
          </cell>
          <cell r="AB93">
            <v>7780</v>
          </cell>
          <cell r="AC93">
            <v>2000</v>
          </cell>
          <cell r="AD93">
            <v>0</v>
          </cell>
          <cell r="AE93">
            <v>0</v>
          </cell>
          <cell r="AF93">
            <v>0</v>
          </cell>
          <cell r="AG93">
            <v>5780</v>
          </cell>
          <cell r="AH93">
            <v>4000</v>
          </cell>
          <cell r="AI93">
            <v>0</v>
          </cell>
          <cell r="AJ93">
            <v>0</v>
          </cell>
          <cell r="AK93">
            <v>0</v>
          </cell>
          <cell r="AL93">
            <v>1780</v>
          </cell>
          <cell r="AM93">
            <v>4000</v>
          </cell>
          <cell r="AN93">
            <v>10000</v>
          </cell>
          <cell r="AO93">
            <v>10000</v>
          </cell>
          <cell r="AP93">
            <v>0</v>
          </cell>
          <cell r="AQ93">
            <v>7780</v>
          </cell>
          <cell r="AR93">
            <v>5000</v>
          </cell>
          <cell r="AS93">
            <v>0</v>
          </cell>
          <cell r="AT93">
            <v>0</v>
          </cell>
          <cell r="AU93">
            <v>0</v>
          </cell>
          <cell r="AV93">
            <v>2780</v>
          </cell>
          <cell r="AW93">
            <v>2000</v>
          </cell>
          <cell r="AX93">
            <v>0</v>
          </cell>
          <cell r="AY93">
            <v>0</v>
          </cell>
          <cell r="AZ93">
            <v>0</v>
          </cell>
          <cell r="BA93">
            <v>780</v>
          </cell>
          <cell r="BB93">
            <v>4000</v>
          </cell>
          <cell r="BC93">
            <v>10000</v>
          </cell>
          <cell r="BD93">
            <v>10000</v>
          </cell>
          <cell r="BE93">
            <v>0</v>
          </cell>
          <cell r="BF93">
            <v>6780</v>
          </cell>
          <cell r="BG93">
            <v>16000</v>
          </cell>
          <cell r="BH93">
            <v>10000</v>
          </cell>
          <cell r="BI93">
            <v>10000</v>
          </cell>
          <cell r="BJ93">
            <v>0</v>
          </cell>
          <cell r="BK93">
            <v>780</v>
          </cell>
          <cell r="BL93">
            <v>8000</v>
          </cell>
          <cell r="BM93">
            <v>10000</v>
          </cell>
          <cell r="BN93">
            <v>10000</v>
          </cell>
          <cell r="BO93">
            <v>0</v>
          </cell>
          <cell r="BP93">
            <v>2780</v>
          </cell>
          <cell r="BQ93">
            <v>50</v>
          </cell>
          <cell r="BR93">
            <v>0</v>
          </cell>
          <cell r="BS93">
            <v>0</v>
          </cell>
          <cell r="BT93">
            <v>0</v>
          </cell>
          <cell r="BU93">
            <v>2730</v>
          </cell>
          <cell r="BV93">
            <v>1000</v>
          </cell>
          <cell r="BW93">
            <v>0</v>
          </cell>
          <cell r="BX93">
            <v>0</v>
          </cell>
          <cell r="BY93">
            <v>0</v>
          </cell>
          <cell r="BZ93">
            <v>1730</v>
          </cell>
          <cell r="CA93">
            <v>2500</v>
          </cell>
          <cell r="CB93">
            <v>10000</v>
          </cell>
          <cell r="CC93">
            <v>10000</v>
          </cell>
          <cell r="CD93">
            <v>0</v>
          </cell>
          <cell r="CE93">
            <v>9230</v>
          </cell>
          <cell r="CF93">
            <v>1000</v>
          </cell>
          <cell r="CG93">
            <v>0</v>
          </cell>
          <cell r="CH93">
            <v>0</v>
          </cell>
          <cell r="CI93">
            <v>0</v>
          </cell>
          <cell r="CJ93">
            <v>8230</v>
          </cell>
          <cell r="CK93">
            <v>4000</v>
          </cell>
          <cell r="CL93">
            <v>0</v>
          </cell>
          <cell r="CM93">
            <v>0</v>
          </cell>
          <cell r="CN93">
            <v>0</v>
          </cell>
          <cell r="CO93">
            <v>4230</v>
          </cell>
          <cell r="CP93">
            <v>4000</v>
          </cell>
          <cell r="CQ93">
            <v>0</v>
          </cell>
          <cell r="CR93">
            <v>0</v>
          </cell>
          <cell r="CS93">
            <v>0</v>
          </cell>
          <cell r="CT93">
            <v>230</v>
          </cell>
          <cell r="CU93">
            <v>464</v>
          </cell>
          <cell r="CV93">
            <v>10000</v>
          </cell>
          <cell r="CW93">
            <v>10000</v>
          </cell>
          <cell r="CX93">
            <v>0</v>
          </cell>
          <cell r="CY93">
            <v>9766</v>
          </cell>
          <cell r="CZ93">
            <v>4000</v>
          </cell>
          <cell r="DA93">
            <v>0</v>
          </cell>
          <cell r="DB93">
            <v>0</v>
          </cell>
          <cell r="DC93">
            <v>0</v>
          </cell>
          <cell r="DD93">
            <v>5766</v>
          </cell>
          <cell r="DE93">
            <v>2880</v>
          </cell>
          <cell r="DF93">
            <v>0</v>
          </cell>
          <cell r="DG93">
            <v>0</v>
          </cell>
          <cell r="DH93">
            <v>0</v>
          </cell>
          <cell r="DI93">
            <v>2886</v>
          </cell>
          <cell r="DJ93">
            <v>4000</v>
          </cell>
          <cell r="DK93">
            <v>10000</v>
          </cell>
          <cell r="DL93">
            <v>10000</v>
          </cell>
          <cell r="DM93">
            <v>0</v>
          </cell>
          <cell r="DN93">
            <v>8886</v>
          </cell>
          <cell r="DO93">
            <v>4000</v>
          </cell>
          <cell r="DP93">
            <v>0</v>
          </cell>
          <cell r="DQ93">
            <v>0</v>
          </cell>
          <cell r="DR93">
            <v>0</v>
          </cell>
          <cell r="DS93">
            <v>4886</v>
          </cell>
          <cell r="DT93">
            <v>4000</v>
          </cell>
          <cell r="DU93">
            <v>0</v>
          </cell>
          <cell r="DV93">
            <v>0</v>
          </cell>
          <cell r="DW93">
            <v>0</v>
          </cell>
          <cell r="DX93">
            <v>886</v>
          </cell>
          <cell r="DY93">
            <v>4000</v>
          </cell>
          <cell r="DZ93">
            <v>10000</v>
          </cell>
          <cell r="EA93">
            <v>10000</v>
          </cell>
          <cell r="EB93">
            <v>0</v>
          </cell>
          <cell r="EC93">
            <v>6886</v>
          </cell>
          <cell r="ED93">
            <v>1168</v>
          </cell>
          <cell r="EE93">
            <v>0</v>
          </cell>
          <cell r="EF93">
            <v>0</v>
          </cell>
          <cell r="EG93">
            <v>0</v>
          </cell>
          <cell r="EH93">
            <v>5718</v>
          </cell>
          <cell r="EI93">
            <v>5000</v>
          </cell>
          <cell r="EJ93">
            <v>0</v>
          </cell>
          <cell r="EK93">
            <v>0</v>
          </cell>
          <cell r="EL93">
            <v>0</v>
          </cell>
          <cell r="EM93">
            <v>718</v>
          </cell>
          <cell r="EN93">
            <v>10000</v>
          </cell>
          <cell r="EO93">
            <v>10000</v>
          </cell>
          <cell r="EP93">
            <v>10000</v>
          </cell>
          <cell r="EQ93">
            <v>0</v>
          </cell>
          <cell r="ER93">
            <v>718</v>
          </cell>
          <cell r="ES93">
            <v>1000</v>
          </cell>
          <cell r="ET93">
            <v>10000</v>
          </cell>
          <cell r="EU93">
            <v>10000</v>
          </cell>
          <cell r="EV93">
            <v>0</v>
          </cell>
          <cell r="EW93">
            <v>9718</v>
          </cell>
          <cell r="EX93">
            <v>4000</v>
          </cell>
          <cell r="EY93">
            <v>0</v>
          </cell>
          <cell r="EZ93">
            <v>0</v>
          </cell>
          <cell r="FA93">
            <v>0</v>
          </cell>
          <cell r="FB93">
            <v>5718</v>
          </cell>
          <cell r="FC93">
            <v>300</v>
          </cell>
          <cell r="FD93">
            <v>0</v>
          </cell>
          <cell r="FE93">
            <v>0</v>
          </cell>
          <cell r="FF93">
            <v>0</v>
          </cell>
          <cell r="FG93">
            <v>5418</v>
          </cell>
          <cell r="FH93">
            <v>200</v>
          </cell>
          <cell r="FI93">
            <v>0</v>
          </cell>
          <cell r="FJ93">
            <v>0</v>
          </cell>
          <cell r="FK93">
            <v>0</v>
          </cell>
          <cell r="FL93">
            <v>5218</v>
          </cell>
          <cell r="FM93">
            <v>500</v>
          </cell>
          <cell r="FN93">
            <v>0</v>
          </cell>
          <cell r="FO93">
            <v>0</v>
          </cell>
          <cell r="FP93">
            <v>0</v>
          </cell>
          <cell r="FQ93">
            <v>4718</v>
          </cell>
          <cell r="FR93">
            <v>2000</v>
          </cell>
          <cell r="FS93">
            <v>0</v>
          </cell>
          <cell r="FT93">
            <v>0</v>
          </cell>
          <cell r="FU93">
            <v>0</v>
          </cell>
          <cell r="FV93">
            <v>2718</v>
          </cell>
          <cell r="FW93">
            <v>0</v>
          </cell>
          <cell r="FX93">
            <v>50000</v>
          </cell>
          <cell r="FY93">
            <v>60000</v>
          </cell>
          <cell r="FZ93">
            <v>110000</v>
          </cell>
        </row>
        <row r="94">
          <cell r="A94" t="str">
            <v>0RJ1004C478</v>
          </cell>
          <cell r="B94">
            <v>10000</v>
          </cell>
          <cell r="C94">
            <v>3115</v>
          </cell>
          <cell r="D94">
            <v>500</v>
          </cell>
          <cell r="E94">
            <v>0</v>
          </cell>
          <cell r="F94">
            <v>0</v>
          </cell>
          <cell r="G94">
            <v>0</v>
          </cell>
          <cell r="H94">
            <v>2615</v>
          </cell>
          <cell r="I94">
            <v>2000</v>
          </cell>
          <cell r="J94">
            <v>0</v>
          </cell>
          <cell r="K94">
            <v>0</v>
          </cell>
          <cell r="L94">
            <v>0</v>
          </cell>
          <cell r="M94">
            <v>615</v>
          </cell>
          <cell r="N94">
            <v>500</v>
          </cell>
          <cell r="O94">
            <v>0</v>
          </cell>
          <cell r="P94">
            <v>0</v>
          </cell>
          <cell r="Q94">
            <v>0</v>
          </cell>
          <cell r="R94">
            <v>115</v>
          </cell>
          <cell r="S94">
            <v>2000</v>
          </cell>
          <cell r="T94">
            <v>10000</v>
          </cell>
          <cell r="U94">
            <v>10000</v>
          </cell>
          <cell r="V94">
            <v>0</v>
          </cell>
          <cell r="W94">
            <v>8115</v>
          </cell>
          <cell r="X94">
            <v>2000</v>
          </cell>
          <cell r="Y94">
            <v>0</v>
          </cell>
          <cell r="Z94">
            <v>0</v>
          </cell>
          <cell r="AA94">
            <v>0</v>
          </cell>
          <cell r="AB94">
            <v>6115</v>
          </cell>
          <cell r="AC94">
            <v>1000</v>
          </cell>
          <cell r="AD94">
            <v>0</v>
          </cell>
          <cell r="AE94">
            <v>0</v>
          </cell>
          <cell r="AF94">
            <v>0</v>
          </cell>
          <cell r="AG94">
            <v>5115</v>
          </cell>
          <cell r="AH94">
            <v>2000</v>
          </cell>
          <cell r="AI94">
            <v>0</v>
          </cell>
          <cell r="AJ94">
            <v>0</v>
          </cell>
          <cell r="AK94">
            <v>0</v>
          </cell>
          <cell r="AL94">
            <v>3115</v>
          </cell>
          <cell r="AM94">
            <v>2000</v>
          </cell>
          <cell r="AN94">
            <v>0</v>
          </cell>
          <cell r="AO94">
            <v>0</v>
          </cell>
          <cell r="AP94">
            <v>0</v>
          </cell>
          <cell r="AQ94">
            <v>1115</v>
          </cell>
          <cell r="AS94">
            <v>0</v>
          </cell>
          <cell r="AT94">
            <v>0</v>
          </cell>
          <cell r="AU94">
            <v>0</v>
          </cell>
          <cell r="AV94">
            <v>1115</v>
          </cell>
          <cell r="AW94">
            <v>1000</v>
          </cell>
          <cell r="AX94">
            <v>0</v>
          </cell>
          <cell r="AY94">
            <v>0</v>
          </cell>
          <cell r="AZ94">
            <v>0</v>
          </cell>
          <cell r="BA94">
            <v>115</v>
          </cell>
          <cell r="BB94">
            <v>500</v>
          </cell>
          <cell r="BC94">
            <v>10000</v>
          </cell>
          <cell r="BD94">
            <v>10000</v>
          </cell>
          <cell r="BE94">
            <v>0</v>
          </cell>
          <cell r="BF94">
            <v>9615</v>
          </cell>
          <cell r="BG94">
            <v>2000</v>
          </cell>
          <cell r="BH94">
            <v>0</v>
          </cell>
          <cell r="BI94">
            <v>0</v>
          </cell>
          <cell r="BJ94">
            <v>0</v>
          </cell>
          <cell r="BK94">
            <v>7615</v>
          </cell>
          <cell r="BL94">
            <v>1000</v>
          </cell>
          <cell r="BM94">
            <v>0</v>
          </cell>
          <cell r="BN94">
            <v>0</v>
          </cell>
          <cell r="BO94">
            <v>0</v>
          </cell>
          <cell r="BP94">
            <v>6615</v>
          </cell>
          <cell r="BQ94">
            <v>25</v>
          </cell>
          <cell r="BR94">
            <v>0</v>
          </cell>
          <cell r="BS94">
            <v>0</v>
          </cell>
          <cell r="BT94">
            <v>0</v>
          </cell>
          <cell r="BU94">
            <v>6590</v>
          </cell>
          <cell r="BV94">
            <v>1000</v>
          </cell>
          <cell r="BW94">
            <v>0</v>
          </cell>
          <cell r="BX94">
            <v>0</v>
          </cell>
          <cell r="BY94">
            <v>0</v>
          </cell>
          <cell r="BZ94">
            <v>5590</v>
          </cell>
          <cell r="CB94">
            <v>0</v>
          </cell>
          <cell r="CC94">
            <v>0</v>
          </cell>
          <cell r="CD94">
            <v>0</v>
          </cell>
          <cell r="CE94">
            <v>5590</v>
          </cell>
          <cell r="CF94">
            <v>1000</v>
          </cell>
          <cell r="CG94">
            <v>0</v>
          </cell>
          <cell r="CH94">
            <v>0</v>
          </cell>
          <cell r="CI94">
            <v>0</v>
          </cell>
          <cell r="CJ94">
            <v>4590</v>
          </cell>
          <cell r="CK94">
            <v>2000</v>
          </cell>
          <cell r="CL94">
            <v>0</v>
          </cell>
          <cell r="CM94">
            <v>0</v>
          </cell>
          <cell r="CN94">
            <v>0</v>
          </cell>
          <cell r="CO94">
            <v>2590</v>
          </cell>
          <cell r="CP94">
            <v>2000</v>
          </cell>
          <cell r="CQ94">
            <v>0</v>
          </cell>
          <cell r="CR94">
            <v>0</v>
          </cell>
          <cell r="CS94">
            <v>0</v>
          </cell>
          <cell r="CT94">
            <v>590</v>
          </cell>
          <cell r="CU94">
            <v>232</v>
          </cell>
          <cell r="CV94">
            <v>0</v>
          </cell>
          <cell r="CW94">
            <v>0</v>
          </cell>
          <cell r="CX94">
            <v>0</v>
          </cell>
          <cell r="CY94">
            <v>358</v>
          </cell>
          <cell r="CZ94">
            <v>2000</v>
          </cell>
          <cell r="DA94">
            <v>10000</v>
          </cell>
          <cell r="DB94">
            <v>10000</v>
          </cell>
          <cell r="DC94">
            <v>0</v>
          </cell>
          <cell r="DD94">
            <v>8358</v>
          </cell>
          <cell r="DE94">
            <v>1440</v>
          </cell>
          <cell r="DF94">
            <v>0</v>
          </cell>
          <cell r="DG94">
            <v>0</v>
          </cell>
          <cell r="DH94">
            <v>0</v>
          </cell>
          <cell r="DI94">
            <v>6918</v>
          </cell>
          <cell r="DJ94">
            <v>2000</v>
          </cell>
          <cell r="DK94">
            <v>0</v>
          </cell>
          <cell r="DL94">
            <v>0</v>
          </cell>
          <cell r="DM94">
            <v>0</v>
          </cell>
          <cell r="DN94">
            <v>4918</v>
          </cell>
          <cell r="DO94">
            <v>2000</v>
          </cell>
          <cell r="DP94">
            <v>0</v>
          </cell>
          <cell r="DQ94">
            <v>0</v>
          </cell>
          <cell r="DR94">
            <v>0</v>
          </cell>
          <cell r="DS94">
            <v>2918</v>
          </cell>
          <cell r="DT94">
            <v>2000</v>
          </cell>
          <cell r="DU94">
            <v>0</v>
          </cell>
          <cell r="DV94">
            <v>0</v>
          </cell>
          <cell r="DW94">
            <v>0</v>
          </cell>
          <cell r="DX94">
            <v>918</v>
          </cell>
          <cell r="DY94">
            <v>2000</v>
          </cell>
          <cell r="DZ94">
            <v>10000</v>
          </cell>
          <cell r="EA94">
            <v>10000</v>
          </cell>
          <cell r="EB94">
            <v>0</v>
          </cell>
          <cell r="EC94">
            <v>8918</v>
          </cell>
          <cell r="ED94">
            <v>584</v>
          </cell>
          <cell r="EE94">
            <v>0</v>
          </cell>
          <cell r="EF94">
            <v>0</v>
          </cell>
          <cell r="EG94">
            <v>0</v>
          </cell>
          <cell r="EH94">
            <v>8334</v>
          </cell>
          <cell r="EJ94">
            <v>0</v>
          </cell>
          <cell r="EK94">
            <v>0</v>
          </cell>
          <cell r="EL94">
            <v>0</v>
          </cell>
          <cell r="EM94">
            <v>8334</v>
          </cell>
          <cell r="EO94">
            <v>0</v>
          </cell>
          <cell r="EP94">
            <v>0</v>
          </cell>
          <cell r="EQ94">
            <v>0</v>
          </cell>
          <cell r="ER94">
            <v>8334</v>
          </cell>
          <cell r="ET94">
            <v>0</v>
          </cell>
          <cell r="EU94">
            <v>0</v>
          </cell>
          <cell r="EV94">
            <v>0</v>
          </cell>
          <cell r="EW94">
            <v>8334</v>
          </cell>
          <cell r="EX94">
            <v>2000</v>
          </cell>
          <cell r="EY94">
            <v>0</v>
          </cell>
          <cell r="EZ94">
            <v>0</v>
          </cell>
          <cell r="FA94">
            <v>0</v>
          </cell>
          <cell r="FB94">
            <v>6334</v>
          </cell>
          <cell r="FC94">
            <v>300</v>
          </cell>
          <cell r="FD94">
            <v>0</v>
          </cell>
          <cell r="FE94">
            <v>0</v>
          </cell>
          <cell r="FF94">
            <v>0</v>
          </cell>
          <cell r="FG94">
            <v>6034</v>
          </cell>
          <cell r="FH94">
            <v>100</v>
          </cell>
          <cell r="FI94">
            <v>0</v>
          </cell>
          <cell r="FJ94">
            <v>0</v>
          </cell>
          <cell r="FK94">
            <v>0</v>
          </cell>
          <cell r="FL94">
            <v>5934</v>
          </cell>
          <cell r="FM94">
            <v>250</v>
          </cell>
          <cell r="FN94">
            <v>0</v>
          </cell>
          <cell r="FO94">
            <v>0</v>
          </cell>
          <cell r="FP94">
            <v>0</v>
          </cell>
          <cell r="FQ94">
            <v>5684</v>
          </cell>
          <cell r="FR94">
            <v>2000</v>
          </cell>
          <cell r="FS94">
            <v>0</v>
          </cell>
          <cell r="FT94">
            <v>0</v>
          </cell>
          <cell r="FU94">
            <v>0</v>
          </cell>
          <cell r="FV94">
            <v>3684</v>
          </cell>
          <cell r="FW94">
            <v>0</v>
          </cell>
          <cell r="FX94">
            <v>20000</v>
          </cell>
          <cell r="FY94">
            <v>10000</v>
          </cell>
          <cell r="FZ94">
            <v>30000</v>
          </cell>
        </row>
        <row r="95">
          <cell r="A95" t="str">
            <v>0RJ1102C478</v>
          </cell>
          <cell r="B95">
            <v>10000</v>
          </cell>
          <cell r="C95">
            <v>7300</v>
          </cell>
          <cell r="E95">
            <v>0</v>
          </cell>
          <cell r="F95">
            <v>0</v>
          </cell>
          <cell r="G95">
            <v>0</v>
          </cell>
          <cell r="H95">
            <v>7300</v>
          </cell>
          <cell r="J95">
            <v>0</v>
          </cell>
          <cell r="K95">
            <v>0</v>
          </cell>
          <cell r="L95">
            <v>0</v>
          </cell>
          <cell r="M95">
            <v>7300</v>
          </cell>
          <cell r="O95">
            <v>0</v>
          </cell>
          <cell r="P95">
            <v>0</v>
          </cell>
          <cell r="Q95">
            <v>0</v>
          </cell>
          <cell r="R95">
            <v>7300</v>
          </cell>
          <cell r="T95">
            <v>0</v>
          </cell>
          <cell r="U95">
            <v>0</v>
          </cell>
          <cell r="V95">
            <v>0</v>
          </cell>
          <cell r="W95">
            <v>7300</v>
          </cell>
          <cell r="Y95">
            <v>0</v>
          </cell>
          <cell r="Z95">
            <v>0</v>
          </cell>
          <cell r="AA95">
            <v>0</v>
          </cell>
          <cell r="AB95">
            <v>7300</v>
          </cell>
          <cell r="AD95">
            <v>0</v>
          </cell>
          <cell r="AE95">
            <v>0</v>
          </cell>
          <cell r="AF95">
            <v>0</v>
          </cell>
          <cell r="AG95">
            <v>7300</v>
          </cell>
          <cell r="AI95">
            <v>0</v>
          </cell>
          <cell r="AJ95">
            <v>0</v>
          </cell>
          <cell r="AK95">
            <v>0</v>
          </cell>
          <cell r="AL95">
            <v>7300</v>
          </cell>
          <cell r="AN95">
            <v>0</v>
          </cell>
          <cell r="AO95">
            <v>0</v>
          </cell>
          <cell r="AP95">
            <v>0</v>
          </cell>
          <cell r="AQ95">
            <v>7300</v>
          </cell>
          <cell r="AS95">
            <v>0</v>
          </cell>
          <cell r="AT95">
            <v>0</v>
          </cell>
          <cell r="AU95">
            <v>0</v>
          </cell>
          <cell r="AV95">
            <v>7300</v>
          </cell>
          <cell r="AX95">
            <v>0</v>
          </cell>
          <cell r="AY95">
            <v>0</v>
          </cell>
          <cell r="AZ95">
            <v>0</v>
          </cell>
          <cell r="BA95">
            <v>7300</v>
          </cell>
          <cell r="BC95">
            <v>0</v>
          </cell>
          <cell r="BD95">
            <v>0</v>
          </cell>
          <cell r="BE95">
            <v>0</v>
          </cell>
          <cell r="BF95">
            <v>7300</v>
          </cell>
          <cell r="BH95">
            <v>0</v>
          </cell>
          <cell r="BI95">
            <v>0</v>
          </cell>
          <cell r="BJ95">
            <v>0</v>
          </cell>
          <cell r="BK95">
            <v>7300</v>
          </cell>
          <cell r="BM95">
            <v>0</v>
          </cell>
          <cell r="BN95">
            <v>0</v>
          </cell>
          <cell r="BO95">
            <v>0</v>
          </cell>
          <cell r="BP95">
            <v>7300</v>
          </cell>
          <cell r="BR95">
            <v>0</v>
          </cell>
          <cell r="BS95">
            <v>0</v>
          </cell>
          <cell r="BT95">
            <v>0</v>
          </cell>
          <cell r="BU95">
            <v>7300</v>
          </cell>
          <cell r="BW95">
            <v>0</v>
          </cell>
          <cell r="BX95">
            <v>0</v>
          </cell>
          <cell r="BY95">
            <v>0</v>
          </cell>
          <cell r="BZ95">
            <v>7300</v>
          </cell>
          <cell r="CA95">
            <v>500</v>
          </cell>
          <cell r="CB95">
            <v>0</v>
          </cell>
          <cell r="CC95">
            <v>0</v>
          </cell>
          <cell r="CD95">
            <v>0</v>
          </cell>
          <cell r="CE95">
            <v>6800</v>
          </cell>
          <cell r="CG95">
            <v>0</v>
          </cell>
          <cell r="CH95">
            <v>0</v>
          </cell>
          <cell r="CI95">
            <v>0</v>
          </cell>
          <cell r="CJ95">
            <v>6800</v>
          </cell>
          <cell r="CL95">
            <v>0</v>
          </cell>
          <cell r="CM95">
            <v>0</v>
          </cell>
          <cell r="CN95">
            <v>0</v>
          </cell>
          <cell r="CO95">
            <v>6800</v>
          </cell>
          <cell r="CQ95">
            <v>0</v>
          </cell>
          <cell r="CR95">
            <v>0</v>
          </cell>
          <cell r="CS95">
            <v>0</v>
          </cell>
          <cell r="CT95">
            <v>6800</v>
          </cell>
          <cell r="CV95">
            <v>0</v>
          </cell>
          <cell r="CW95">
            <v>0</v>
          </cell>
          <cell r="CX95">
            <v>0</v>
          </cell>
          <cell r="CY95">
            <v>6800</v>
          </cell>
          <cell r="DA95">
            <v>0</v>
          </cell>
          <cell r="DB95">
            <v>0</v>
          </cell>
          <cell r="DC95">
            <v>0</v>
          </cell>
          <cell r="DD95">
            <v>6800</v>
          </cell>
          <cell r="DF95">
            <v>0</v>
          </cell>
          <cell r="DG95">
            <v>0</v>
          </cell>
          <cell r="DH95">
            <v>0</v>
          </cell>
          <cell r="DI95">
            <v>6800</v>
          </cell>
          <cell r="DK95">
            <v>0</v>
          </cell>
          <cell r="DL95">
            <v>0</v>
          </cell>
          <cell r="DM95">
            <v>0</v>
          </cell>
          <cell r="DN95">
            <v>6800</v>
          </cell>
          <cell r="DP95">
            <v>0</v>
          </cell>
          <cell r="DQ95">
            <v>0</v>
          </cell>
          <cell r="DR95">
            <v>0</v>
          </cell>
          <cell r="DS95">
            <v>6800</v>
          </cell>
          <cell r="DU95">
            <v>0</v>
          </cell>
          <cell r="DV95">
            <v>0</v>
          </cell>
          <cell r="DW95">
            <v>0</v>
          </cell>
          <cell r="DX95">
            <v>6800</v>
          </cell>
          <cell r="DZ95">
            <v>0</v>
          </cell>
          <cell r="EA95">
            <v>0</v>
          </cell>
          <cell r="EB95">
            <v>0</v>
          </cell>
          <cell r="EC95">
            <v>6800</v>
          </cell>
          <cell r="EE95">
            <v>0</v>
          </cell>
          <cell r="EF95">
            <v>0</v>
          </cell>
          <cell r="EG95">
            <v>0</v>
          </cell>
          <cell r="EH95">
            <v>6800</v>
          </cell>
          <cell r="EJ95">
            <v>0</v>
          </cell>
          <cell r="EK95">
            <v>0</v>
          </cell>
          <cell r="EL95">
            <v>0</v>
          </cell>
          <cell r="EM95">
            <v>6800</v>
          </cell>
          <cell r="EN95">
            <v>2000</v>
          </cell>
          <cell r="EO95">
            <v>0</v>
          </cell>
          <cell r="EP95">
            <v>0</v>
          </cell>
          <cell r="EQ95">
            <v>0</v>
          </cell>
          <cell r="ER95">
            <v>4800</v>
          </cell>
          <cell r="ES95">
            <v>200</v>
          </cell>
          <cell r="ET95">
            <v>0</v>
          </cell>
          <cell r="EU95">
            <v>0</v>
          </cell>
          <cell r="EV95">
            <v>0</v>
          </cell>
          <cell r="EW95">
            <v>4600</v>
          </cell>
          <cell r="EY95">
            <v>0</v>
          </cell>
          <cell r="EZ95">
            <v>0</v>
          </cell>
          <cell r="FA95">
            <v>0</v>
          </cell>
          <cell r="FB95">
            <v>4600</v>
          </cell>
          <cell r="FD95">
            <v>0</v>
          </cell>
          <cell r="FE95">
            <v>0</v>
          </cell>
          <cell r="FF95">
            <v>0</v>
          </cell>
          <cell r="FG95">
            <v>4600</v>
          </cell>
          <cell r="FI95">
            <v>0</v>
          </cell>
          <cell r="FJ95">
            <v>0</v>
          </cell>
          <cell r="FK95">
            <v>0</v>
          </cell>
          <cell r="FL95">
            <v>4600</v>
          </cell>
          <cell r="FN95">
            <v>0</v>
          </cell>
          <cell r="FO95">
            <v>0</v>
          </cell>
          <cell r="FP95">
            <v>0</v>
          </cell>
          <cell r="FQ95">
            <v>4600</v>
          </cell>
          <cell r="FS95">
            <v>0</v>
          </cell>
          <cell r="FT95">
            <v>0</v>
          </cell>
          <cell r="FU95">
            <v>0</v>
          </cell>
          <cell r="FV95">
            <v>4600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</row>
        <row r="96">
          <cell r="A96" t="str">
            <v>0RJ1201C478</v>
          </cell>
          <cell r="B96">
            <v>10000</v>
          </cell>
          <cell r="C96">
            <v>915</v>
          </cell>
          <cell r="D96">
            <v>500</v>
          </cell>
          <cell r="E96">
            <v>0</v>
          </cell>
          <cell r="F96">
            <v>0</v>
          </cell>
          <cell r="G96">
            <v>0</v>
          </cell>
          <cell r="H96">
            <v>415</v>
          </cell>
          <cell r="I96">
            <v>6000</v>
          </cell>
          <cell r="J96">
            <v>10000</v>
          </cell>
          <cell r="K96">
            <v>10000</v>
          </cell>
          <cell r="L96">
            <v>0</v>
          </cell>
          <cell r="M96">
            <v>4415</v>
          </cell>
          <cell r="N96">
            <v>1500</v>
          </cell>
          <cell r="O96">
            <v>0</v>
          </cell>
          <cell r="P96">
            <v>0</v>
          </cell>
          <cell r="Q96">
            <v>0</v>
          </cell>
          <cell r="R96">
            <v>2915</v>
          </cell>
          <cell r="S96">
            <v>2000</v>
          </cell>
          <cell r="T96">
            <v>0</v>
          </cell>
          <cell r="U96">
            <v>0</v>
          </cell>
          <cell r="V96">
            <v>0</v>
          </cell>
          <cell r="W96">
            <v>915</v>
          </cell>
          <cell r="X96">
            <v>2000</v>
          </cell>
          <cell r="Y96">
            <v>10000</v>
          </cell>
          <cell r="Z96">
            <v>10000</v>
          </cell>
          <cell r="AA96">
            <v>0</v>
          </cell>
          <cell r="AB96">
            <v>8915</v>
          </cell>
          <cell r="AC96">
            <v>1000</v>
          </cell>
          <cell r="AD96">
            <v>0</v>
          </cell>
          <cell r="AE96">
            <v>0</v>
          </cell>
          <cell r="AF96">
            <v>0</v>
          </cell>
          <cell r="AG96">
            <v>7915</v>
          </cell>
          <cell r="AH96">
            <v>2000</v>
          </cell>
          <cell r="AI96">
            <v>0</v>
          </cell>
          <cell r="AJ96">
            <v>0</v>
          </cell>
          <cell r="AK96">
            <v>0</v>
          </cell>
          <cell r="AL96">
            <v>5915</v>
          </cell>
          <cell r="AM96">
            <v>2000</v>
          </cell>
          <cell r="AN96">
            <v>0</v>
          </cell>
          <cell r="AO96">
            <v>0</v>
          </cell>
          <cell r="AP96">
            <v>0</v>
          </cell>
          <cell r="AQ96">
            <v>3915</v>
          </cell>
          <cell r="AR96">
            <v>1000</v>
          </cell>
          <cell r="AS96">
            <v>0</v>
          </cell>
          <cell r="AT96">
            <v>0</v>
          </cell>
          <cell r="AU96">
            <v>0</v>
          </cell>
          <cell r="AV96">
            <v>2915</v>
          </cell>
          <cell r="AW96">
            <v>1000</v>
          </cell>
          <cell r="AX96">
            <v>0</v>
          </cell>
          <cell r="AY96">
            <v>0</v>
          </cell>
          <cell r="AZ96">
            <v>0</v>
          </cell>
          <cell r="BA96">
            <v>1915</v>
          </cell>
          <cell r="BB96">
            <v>1500</v>
          </cell>
          <cell r="BC96">
            <v>0</v>
          </cell>
          <cell r="BD96">
            <v>0</v>
          </cell>
          <cell r="BE96">
            <v>0</v>
          </cell>
          <cell r="BF96">
            <v>415</v>
          </cell>
          <cell r="BG96">
            <v>6000</v>
          </cell>
          <cell r="BH96">
            <v>10000</v>
          </cell>
          <cell r="BI96">
            <v>10000</v>
          </cell>
          <cell r="BJ96">
            <v>0</v>
          </cell>
          <cell r="BK96">
            <v>4415</v>
          </cell>
          <cell r="BL96">
            <v>3000</v>
          </cell>
          <cell r="BM96">
            <v>0</v>
          </cell>
          <cell r="BN96">
            <v>0</v>
          </cell>
          <cell r="BO96">
            <v>0</v>
          </cell>
          <cell r="BP96">
            <v>1415</v>
          </cell>
          <cell r="BQ96">
            <v>25</v>
          </cell>
          <cell r="BR96">
            <v>0</v>
          </cell>
          <cell r="BS96">
            <v>0</v>
          </cell>
          <cell r="BT96">
            <v>0</v>
          </cell>
          <cell r="BU96">
            <v>1390</v>
          </cell>
          <cell r="BV96">
            <v>1000</v>
          </cell>
          <cell r="BW96">
            <v>0</v>
          </cell>
          <cell r="BX96">
            <v>0</v>
          </cell>
          <cell r="BY96">
            <v>0</v>
          </cell>
          <cell r="BZ96">
            <v>390</v>
          </cell>
          <cell r="CA96">
            <v>500</v>
          </cell>
          <cell r="CB96">
            <v>10000</v>
          </cell>
          <cell r="CC96">
            <v>10000</v>
          </cell>
          <cell r="CD96">
            <v>0</v>
          </cell>
          <cell r="CE96">
            <v>9890</v>
          </cell>
          <cell r="CF96">
            <v>1000</v>
          </cell>
          <cell r="CG96">
            <v>0</v>
          </cell>
          <cell r="CH96">
            <v>0</v>
          </cell>
          <cell r="CI96">
            <v>0</v>
          </cell>
          <cell r="CJ96">
            <v>8890</v>
          </cell>
          <cell r="CK96">
            <v>2000</v>
          </cell>
          <cell r="CL96">
            <v>0</v>
          </cell>
          <cell r="CM96">
            <v>0</v>
          </cell>
          <cell r="CN96">
            <v>0</v>
          </cell>
          <cell r="CO96">
            <v>6890</v>
          </cell>
          <cell r="CP96">
            <v>2000</v>
          </cell>
          <cell r="CQ96">
            <v>0</v>
          </cell>
          <cell r="CR96">
            <v>0</v>
          </cell>
          <cell r="CS96">
            <v>0</v>
          </cell>
          <cell r="CT96">
            <v>4890</v>
          </cell>
          <cell r="CU96">
            <v>232</v>
          </cell>
          <cell r="CV96">
            <v>0</v>
          </cell>
          <cell r="CW96">
            <v>0</v>
          </cell>
          <cell r="CX96">
            <v>0</v>
          </cell>
          <cell r="CY96">
            <v>4658</v>
          </cell>
          <cell r="CZ96">
            <v>2000</v>
          </cell>
          <cell r="DA96">
            <v>0</v>
          </cell>
          <cell r="DB96">
            <v>0</v>
          </cell>
          <cell r="DC96">
            <v>0</v>
          </cell>
          <cell r="DD96">
            <v>2658</v>
          </cell>
          <cell r="DE96">
            <v>1440</v>
          </cell>
          <cell r="DF96">
            <v>0</v>
          </cell>
          <cell r="DG96">
            <v>0</v>
          </cell>
          <cell r="DH96">
            <v>0</v>
          </cell>
          <cell r="DI96">
            <v>1218</v>
          </cell>
          <cell r="DJ96">
            <v>2000</v>
          </cell>
          <cell r="DK96">
            <v>10000</v>
          </cell>
          <cell r="DL96">
            <v>10000</v>
          </cell>
          <cell r="DM96">
            <v>0</v>
          </cell>
          <cell r="DN96">
            <v>9218</v>
          </cell>
          <cell r="DO96">
            <v>2000</v>
          </cell>
          <cell r="DP96">
            <v>0</v>
          </cell>
          <cell r="DQ96">
            <v>0</v>
          </cell>
          <cell r="DR96">
            <v>0</v>
          </cell>
          <cell r="DS96">
            <v>7218</v>
          </cell>
          <cell r="DT96">
            <v>2000</v>
          </cell>
          <cell r="DU96">
            <v>0</v>
          </cell>
          <cell r="DV96">
            <v>0</v>
          </cell>
          <cell r="DW96">
            <v>0</v>
          </cell>
          <cell r="DX96">
            <v>5218</v>
          </cell>
          <cell r="DY96">
            <v>2000</v>
          </cell>
          <cell r="DZ96">
            <v>0</v>
          </cell>
          <cell r="EA96">
            <v>0</v>
          </cell>
          <cell r="EB96">
            <v>0</v>
          </cell>
          <cell r="EC96">
            <v>3218</v>
          </cell>
          <cell r="ED96">
            <v>584</v>
          </cell>
          <cell r="EE96">
            <v>0</v>
          </cell>
          <cell r="EF96">
            <v>0</v>
          </cell>
          <cell r="EG96">
            <v>0</v>
          </cell>
          <cell r="EH96">
            <v>2634</v>
          </cell>
          <cell r="EI96">
            <v>1000</v>
          </cell>
          <cell r="EJ96">
            <v>0</v>
          </cell>
          <cell r="EK96">
            <v>0</v>
          </cell>
          <cell r="EL96">
            <v>0</v>
          </cell>
          <cell r="EM96">
            <v>1634</v>
          </cell>
          <cell r="EN96">
            <v>2000</v>
          </cell>
          <cell r="EO96">
            <v>10000</v>
          </cell>
          <cell r="EP96">
            <v>10000</v>
          </cell>
          <cell r="EQ96">
            <v>0</v>
          </cell>
          <cell r="ER96">
            <v>9634</v>
          </cell>
          <cell r="ES96">
            <v>200</v>
          </cell>
          <cell r="ET96">
            <v>0</v>
          </cell>
          <cell r="EU96">
            <v>0</v>
          </cell>
          <cell r="EV96">
            <v>0</v>
          </cell>
          <cell r="EW96">
            <v>9434</v>
          </cell>
          <cell r="EX96">
            <v>2000</v>
          </cell>
          <cell r="EY96">
            <v>0</v>
          </cell>
          <cell r="EZ96">
            <v>0</v>
          </cell>
          <cell r="FA96">
            <v>0</v>
          </cell>
          <cell r="FB96">
            <v>7434</v>
          </cell>
          <cell r="FC96">
            <v>300</v>
          </cell>
          <cell r="FD96">
            <v>0</v>
          </cell>
          <cell r="FE96">
            <v>0</v>
          </cell>
          <cell r="FF96">
            <v>0</v>
          </cell>
          <cell r="FG96">
            <v>7134</v>
          </cell>
          <cell r="FH96">
            <v>100</v>
          </cell>
          <cell r="FI96">
            <v>0</v>
          </cell>
          <cell r="FJ96">
            <v>0</v>
          </cell>
          <cell r="FK96">
            <v>0</v>
          </cell>
          <cell r="FL96">
            <v>7034</v>
          </cell>
          <cell r="FM96">
            <v>250</v>
          </cell>
          <cell r="FN96">
            <v>0</v>
          </cell>
          <cell r="FO96">
            <v>0</v>
          </cell>
          <cell r="FP96">
            <v>0</v>
          </cell>
          <cell r="FQ96">
            <v>6784</v>
          </cell>
          <cell r="FR96">
            <v>2000</v>
          </cell>
          <cell r="FS96">
            <v>0</v>
          </cell>
          <cell r="FT96">
            <v>0</v>
          </cell>
          <cell r="FU96">
            <v>0</v>
          </cell>
          <cell r="FV96">
            <v>4784</v>
          </cell>
          <cell r="FW96">
            <v>0</v>
          </cell>
          <cell r="FX96">
            <v>20000</v>
          </cell>
          <cell r="FY96">
            <v>30000</v>
          </cell>
          <cell r="FZ96">
            <v>50000</v>
          </cell>
        </row>
        <row r="97">
          <cell r="A97" t="str">
            <v>0RJ1201C678</v>
          </cell>
          <cell r="B97">
            <v>10000</v>
          </cell>
          <cell r="C97">
            <v>3000</v>
          </cell>
          <cell r="E97">
            <v>0</v>
          </cell>
          <cell r="F97">
            <v>0</v>
          </cell>
          <cell r="G97">
            <v>0</v>
          </cell>
          <cell r="H97">
            <v>3000</v>
          </cell>
          <cell r="J97">
            <v>0</v>
          </cell>
          <cell r="K97">
            <v>0</v>
          </cell>
          <cell r="L97">
            <v>0</v>
          </cell>
          <cell r="M97">
            <v>3000</v>
          </cell>
          <cell r="O97">
            <v>0</v>
          </cell>
          <cell r="P97">
            <v>0</v>
          </cell>
          <cell r="Q97">
            <v>0</v>
          </cell>
          <cell r="R97">
            <v>3000</v>
          </cell>
          <cell r="T97">
            <v>0</v>
          </cell>
          <cell r="U97">
            <v>0</v>
          </cell>
          <cell r="V97">
            <v>0</v>
          </cell>
          <cell r="W97">
            <v>3000</v>
          </cell>
          <cell r="Y97">
            <v>0</v>
          </cell>
          <cell r="Z97">
            <v>0</v>
          </cell>
          <cell r="AA97">
            <v>0</v>
          </cell>
          <cell r="AB97">
            <v>3000</v>
          </cell>
          <cell r="AD97">
            <v>0</v>
          </cell>
          <cell r="AE97">
            <v>0</v>
          </cell>
          <cell r="AF97">
            <v>0</v>
          </cell>
          <cell r="AG97">
            <v>3000</v>
          </cell>
          <cell r="AI97">
            <v>0</v>
          </cell>
          <cell r="AJ97">
            <v>0</v>
          </cell>
          <cell r="AK97">
            <v>0</v>
          </cell>
          <cell r="AL97">
            <v>3000</v>
          </cell>
          <cell r="AN97">
            <v>0</v>
          </cell>
          <cell r="AO97">
            <v>0</v>
          </cell>
          <cell r="AP97">
            <v>0</v>
          </cell>
          <cell r="AQ97">
            <v>3000</v>
          </cell>
          <cell r="AR97">
            <v>6000</v>
          </cell>
          <cell r="AS97">
            <v>10000</v>
          </cell>
          <cell r="AT97">
            <v>10000</v>
          </cell>
          <cell r="AU97">
            <v>0</v>
          </cell>
          <cell r="AV97">
            <v>7000</v>
          </cell>
          <cell r="AX97">
            <v>0</v>
          </cell>
          <cell r="AY97">
            <v>0</v>
          </cell>
          <cell r="AZ97">
            <v>0</v>
          </cell>
          <cell r="BA97">
            <v>7000</v>
          </cell>
          <cell r="BC97">
            <v>0</v>
          </cell>
          <cell r="BD97">
            <v>0</v>
          </cell>
          <cell r="BE97">
            <v>0</v>
          </cell>
          <cell r="BF97">
            <v>7000</v>
          </cell>
          <cell r="BH97">
            <v>0</v>
          </cell>
          <cell r="BI97">
            <v>0</v>
          </cell>
          <cell r="BJ97">
            <v>0</v>
          </cell>
          <cell r="BK97">
            <v>7000</v>
          </cell>
          <cell r="BM97">
            <v>0</v>
          </cell>
          <cell r="BN97">
            <v>0</v>
          </cell>
          <cell r="BO97">
            <v>0</v>
          </cell>
          <cell r="BP97">
            <v>7000</v>
          </cell>
          <cell r="BR97">
            <v>0</v>
          </cell>
          <cell r="BS97">
            <v>0</v>
          </cell>
          <cell r="BT97">
            <v>0</v>
          </cell>
          <cell r="BU97">
            <v>7000</v>
          </cell>
          <cell r="BW97">
            <v>0</v>
          </cell>
          <cell r="BX97">
            <v>0</v>
          </cell>
          <cell r="BY97">
            <v>0</v>
          </cell>
          <cell r="BZ97">
            <v>7000</v>
          </cell>
          <cell r="CA97">
            <v>3000</v>
          </cell>
          <cell r="CB97">
            <v>0</v>
          </cell>
          <cell r="CC97">
            <v>0</v>
          </cell>
          <cell r="CD97">
            <v>0</v>
          </cell>
          <cell r="CE97">
            <v>4000</v>
          </cell>
          <cell r="CG97">
            <v>0</v>
          </cell>
          <cell r="CH97">
            <v>0</v>
          </cell>
          <cell r="CI97">
            <v>0</v>
          </cell>
          <cell r="CJ97">
            <v>4000</v>
          </cell>
          <cell r="CL97">
            <v>0</v>
          </cell>
          <cell r="CM97">
            <v>0</v>
          </cell>
          <cell r="CN97">
            <v>0</v>
          </cell>
          <cell r="CO97">
            <v>4000</v>
          </cell>
          <cell r="CQ97">
            <v>0</v>
          </cell>
          <cell r="CR97">
            <v>0</v>
          </cell>
          <cell r="CS97">
            <v>0</v>
          </cell>
          <cell r="CT97">
            <v>4000</v>
          </cell>
          <cell r="CV97">
            <v>0</v>
          </cell>
          <cell r="CW97">
            <v>0</v>
          </cell>
          <cell r="CX97">
            <v>0</v>
          </cell>
          <cell r="CY97">
            <v>4000</v>
          </cell>
          <cell r="DA97">
            <v>0</v>
          </cell>
          <cell r="DB97">
            <v>0</v>
          </cell>
          <cell r="DC97">
            <v>0</v>
          </cell>
          <cell r="DD97">
            <v>4000</v>
          </cell>
          <cell r="DF97">
            <v>0</v>
          </cell>
          <cell r="DG97">
            <v>0</v>
          </cell>
          <cell r="DH97">
            <v>0</v>
          </cell>
          <cell r="DI97">
            <v>4000</v>
          </cell>
          <cell r="DK97">
            <v>0</v>
          </cell>
          <cell r="DL97">
            <v>0</v>
          </cell>
          <cell r="DM97">
            <v>0</v>
          </cell>
          <cell r="DN97">
            <v>4000</v>
          </cell>
          <cell r="DP97">
            <v>0</v>
          </cell>
          <cell r="DQ97">
            <v>0</v>
          </cell>
          <cell r="DR97">
            <v>0</v>
          </cell>
          <cell r="DS97">
            <v>4000</v>
          </cell>
          <cell r="DU97">
            <v>0</v>
          </cell>
          <cell r="DV97">
            <v>0</v>
          </cell>
          <cell r="DW97">
            <v>0</v>
          </cell>
          <cell r="DX97">
            <v>4000</v>
          </cell>
          <cell r="DZ97">
            <v>0</v>
          </cell>
          <cell r="EA97">
            <v>0</v>
          </cell>
          <cell r="EB97">
            <v>0</v>
          </cell>
          <cell r="EC97">
            <v>4000</v>
          </cell>
          <cell r="EE97">
            <v>0</v>
          </cell>
          <cell r="EF97">
            <v>0</v>
          </cell>
          <cell r="EG97">
            <v>0</v>
          </cell>
          <cell r="EH97">
            <v>4000</v>
          </cell>
          <cell r="EI97">
            <v>6000</v>
          </cell>
          <cell r="EJ97">
            <v>10000</v>
          </cell>
          <cell r="EK97">
            <v>10000</v>
          </cell>
          <cell r="EL97">
            <v>0</v>
          </cell>
          <cell r="EM97">
            <v>8000</v>
          </cell>
          <cell r="EN97">
            <v>12000</v>
          </cell>
          <cell r="EO97">
            <v>10000</v>
          </cell>
          <cell r="EP97">
            <v>10000</v>
          </cell>
          <cell r="EQ97">
            <v>0</v>
          </cell>
          <cell r="ER97">
            <v>6000</v>
          </cell>
          <cell r="ES97">
            <v>1200</v>
          </cell>
          <cell r="ET97">
            <v>0</v>
          </cell>
          <cell r="EU97">
            <v>0</v>
          </cell>
          <cell r="EV97">
            <v>0</v>
          </cell>
          <cell r="EW97">
            <v>4800</v>
          </cell>
          <cell r="EY97">
            <v>0</v>
          </cell>
          <cell r="EZ97">
            <v>0</v>
          </cell>
          <cell r="FA97">
            <v>0</v>
          </cell>
          <cell r="FB97">
            <v>4800</v>
          </cell>
          <cell r="FD97">
            <v>0</v>
          </cell>
          <cell r="FE97">
            <v>0</v>
          </cell>
          <cell r="FF97">
            <v>0</v>
          </cell>
          <cell r="FG97">
            <v>4800</v>
          </cell>
          <cell r="FI97">
            <v>0</v>
          </cell>
          <cell r="FJ97">
            <v>0</v>
          </cell>
          <cell r="FK97">
            <v>0</v>
          </cell>
          <cell r="FL97">
            <v>4800</v>
          </cell>
          <cell r="FN97">
            <v>0</v>
          </cell>
          <cell r="FO97">
            <v>0</v>
          </cell>
          <cell r="FP97">
            <v>0</v>
          </cell>
          <cell r="FQ97">
            <v>4800</v>
          </cell>
          <cell r="FS97">
            <v>0</v>
          </cell>
          <cell r="FT97">
            <v>0</v>
          </cell>
          <cell r="FU97">
            <v>0</v>
          </cell>
          <cell r="FV97">
            <v>4800</v>
          </cell>
          <cell r="FW97">
            <v>0</v>
          </cell>
          <cell r="FX97">
            <v>20000</v>
          </cell>
          <cell r="FY97">
            <v>10000</v>
          </cell>
          <cell r="FZ97">
            <v>30000</v>
          </cell>
        </row>
        <row r="98">
          <cell r="A98" t="str">
            <v>0RJ1202C678</v>
          </cell>
          <cell r="B98">
            <v>10000</v>
          </cell>
          <cell r="C98">
            <v>3975</v>
          </cell>
          <cell r="D98">
            <v>2500</v>
          </cell>
          <cell r="E98">
            <v>0</v>
          </cell>
          <cell r="F98">
            <v>0</v>
          </cell>
          <cell r="G98">
            <v>0</v>
          </cell>
          <cell r="H98">
            <v>1475</v>
          </cell>
          <cell r="J98">
            <v>0</v>
          </cell>
          <cell r="K98">
            <v>0</v>
          </cell>
          <cell r="L98">
            <v>0</v>
          </cell>
          <cell r="M98">
            <v>1475</v>
          </cell>
          <cell r="O98">
            <v>0</v>
          </cell>
          <cell r="P98">
            <v>0</v>
          </cell>
          <cell r="Q98">
            <v>0</v>
          </cell>
          <cell r="R98">
            <v>1475</v>
          </cell>
          <cell r="S98">
            <v>10000</v>
          </cell>
          <cell r="T98">
            <v>10000</v>
          </cell>
          <cell r="U98">
            <v>10000</v>
          </cell>
          <cell r="V98">
            <v>0</v>
          </cell>
          <cell r="W98">
            <v>1475</v>
          </cell>
          <cell r="X98">
            <v>10000</v>
          </cell>
          <cell r="Y98">
            <v>10000</v>
          </cell>
          <cell r="Z98">
            <v>10000</v>
          </cell>
          <cell r="AA98">
            <v>0</v>
          </cell>
          <cell r="AB98">
            <v>1475</v>
          </cell>
          <cell r="AC98">
            <v>5000</v>
          </cell>
          <cell r="AD98">
            <v>10000</v>
          </cell>
          <cell r="AE98">
            <v>10000</v>
          </cell>
          <cell r="AF98">
            <v>0</v>
          </cell>
          <cell r="AG98">
            <v>6475</v>
          </cell>
          <cell r="AH98">
            <v>10000</v>
          </cell>
          <cell r="AI98">
            <v>10000</v>
          </cell>
          <cell r="AJ98">
            <v>10000</v>
          </cell>
          <cell r="AK98">
            <v>0</v>
          </cell>
          <cell r="AL98">
            <v>6475</v>
          </cell>
          <cell r="AM98">
            <v>10000</v>
          </cell>
          <cell r="AN98">
            <v>10000</v>
          </cell>
          <cell r="AO98">
            <v>10000</v>
          </cell>
          <cell r="AP98">
            <v>0</v>
          </cell>
          <cell r="AQ98">
            <v>6475</v>
          </cell>
          <cell r="AS98">
            <v>0</v>
          </cell>
          <cell r="AT98">
            <v>0</v>
          </cell>
          <cell r="AU98">
            <v>0</v>
          </cell>
          <cell r="AV98">
            <v>6475</v>
          </cell>
          <cell r="AW98">
            <v>5000</v>
          </cell>
          <cell r="AX98">
            <v>0</v>
          </cell>
          <cell r="AY98">
            <v>0</v>
          </cell>
          <cell r="AZ98">
            <v>0</v>
          </cell>
          <cell r="BA98">
            <v>1475</v>
          </cell>
          <cell r="BC98">
            <v>0</v>
          </cell>
          <cell r="BD98">
            <v>0</v>
          </cell>
          <cell r="BE98">
            <v>0</v>
          </cell>
          <cell r="BF98">
            <v>1475</v>
          </cell>
          <cell r="BH98">
            <v>0</v>
          </cell>
          <cell r="BI98">
            <v>0</v>
          </cell>
          <cell r="BJ98">
            <v>0</v>
          </cell>
          <cell r="BK98">
            <v>1475</v>
          </cell>
          <cell r="BM98">
            <v>0</v>
          </cell>
          <cell r="BN98">
            <v>0</v>
          </cell>
          <cell r="BO98">
            <v>0</v>
          </cell>
          <cell r="BP98">
            <v>1475</v>
          </cell>
          <cell r="BQ98">
            <v>125</v>
          </cell>
          <cell r="BR98">
            <v>0</v>
          </cell>
          <cell r="BS98">
            <v>0</v>
          </cell>
          <cell r="BT98">
            <v>0</v>
          </cell>
          <cell r="BU98">
            <v>1350</v>
          </cell>
          <cell r="BV98">
            <v>4000</v>
          </cell>
          <cell r="BW98">
            <v>10000</v>
          </cell>
          <cell r="BX98">
            <v>10000</v>
          </cell>
          <cell r="BY98">
            <v>0</v>
          </cell>
          <cell r="BZ98">
            <v>7350</v>
          </cell>
          <cell r="CB98">
            <v>0</v>
          </cell>
          <cell r="CC98">
            <v>0</v>
          </cell>
          <cell r="CD98">
            <v>0</v>
          </cell>
          <cell r="CE98">
            <v>7350</v>
          </cell>
          <cell r="CF98">
            <v>4000</v>
          </cell>
          <cell r="CG98">
            <v>0</v>
          </cell>
          <cell r="CH98">
            <v>0</v>
          </cell>
          <cell r="CI98">
            <v>0</v>
          </cell>
          <cell r="CJ98">
            <v>3350</v>
          </cell>
          <cell r="CK98">
            <v>10000</v>
          </cell>
          <cell r="CL98">
            <v>10000</v>
          </cell>
          <cell r="CM98">
            <v>10000</v>
          </cell>
          <cell r="CN98">
            <v>0</v>
          </cell>
          <cell r="CO98">
            <v>3350</v>
          </cell>
          <cell r="CP98">
            <v>10000</v>
          </cell>
          <cell r="CQ98">
            <v>10000</v>
          </cell>
          <cell r="CR98">
            <v>10000</v>
          </cell>
          <cell r="CS98">
            <v>0</v>
          </cell>
          <cell r="CT98">
            <v>3350</v>
          </cell>
          <cell r="CU98">
            <v>1160</v>
          </cell>
          <cell r="CV98">
            <v>0</v>
          </cell>
          <cell r="CW98">
            <v>0</v>
          </cell>
          <cell r="CX98">
            <v>0</v>
          </cell>
          <cell r="CY98">
            <v>2190</v>
          </cell>
          <cell r="CZ98">
            <v>10000</v>
          </cell>
          <cell r="DA98">
            <v>10000</v>
          </cell>
          <cell r="DB98">
            <v>10000</v>
          </cell>
          <cell r="DC98">
            <v>0</v>
          </cell>
          <cell r="DD98">
            <v>2190</v>
          </cell>
          <cell r="DE98">
            <v>7200</v>
          </cell>
          <cell r="DF98">
            <v>10000</v>
          </cell>
          <cell r="DG98">
            <v>10000</v>
          </cell>
          <cell r="DH98">
            <v>0</v>
          </cell>
          <cell r="DI98">
            <v>4990</v>
          </cell>
          <cell r="DJ98">
            <v>10000</v>
          </cell>
          <cell r="DK98">
            <v>10000</v>
          </cell>
          <cell r="DL98">
            <v>10000</v>
          </cell>
          <cell r="DM98">
            <v>0</v>
          </cell>
          <cell r="DN98">
            <v>4990</v>
          </cell>
          <cell r="DO98">
            <v>10000</v>
          </cell>
          <cell r="DP98">
            <v>10000</v>
          </cell>
          <cell r="DQ98">
            <v>10000</v>
          </cell>
          <cell r="DR98">
            <v>0</v>
          </cell>
          <cell r="DS98">
            <v>4990</v>
          </cell>
          <cell r="DT98">
            <v>10000</v>
          </cell>
          <cell r="DU98">
            <v>10000</v>
          </cell>
          <cell r="DV98">
            <v>10000</v>
          </cell>
          <cell r="DW98">
            <v>0</v>
          </cell>
          <cell r="DX98">
            <v>4990</v>
          </cell>
          <cell r="DY98">
            <v>10000</v>
          </cell>
          <cell r="DZ98">
            <v>10000</v>
          </cell>
          <cell r="EA98">
            <v>10000</v>
          </cell>
          <cell r="EB98">
            <v>0</v>
          </cell>
          <cell r="EC98">
            <v>4990</v>
          </cell>
          <cell r="ED98">
            <v>2920</v>
          </cell>
          <cell r="EE98">
            <v>0</v>
          </cell>
          <cell r="EF98">
            <v>0</v>
          </cell>
          <cell r="EG98">
            <v>0</v>
          </cell>
          <cell r="EH98">
            <v>2070</v>
          </cell>
          <cell r="EJ98">
            <v>0</v>
          </cell>
          <cell r="EK98">
            <v>0</v>
          </cell>
          <cell r="EL98">
            <v>0</v>
          </cell>
          <cell r="EM98">
            <v>2070</v>
          </cell>
          <cell r="EO98">
            <v>0</v>
          </cell>
          <cell r="EP98">
            <v>0</v>
          </cell>
          <cell r="EQ98">
            <v>0</v>
          </cell>
          <cell r="ER98">
            <v>2070</v>
          </cell>
          <cell r="ET98">
            <v>0</v>
          </cell>
          <cell r="EU98">
            <v>0</v>
          </cell>
          <cell r="EV98">
            <v>0</v>
          </cell>
          <cell r="EW98">
            <v>2070</v>
          </cell>
          <cell r="EX98">
            <v>10000</v>
          </cell>
          <cell r="EY98">
            <v>10000</v>
          </cell>
          <cell r="EZ98">
            <v>10000</v>
          </cell>
          <cell r="FA98">
            <v>0</v>
          </cell>
          <cell r="FB98">
            <v>2070</v>
          </cell>
          <cell r="FC98">
            <v>1200</v>
          </cell>
          <cell r="FD98">
            <v>0</v>
          </cell>
          <cell r="FE98">
            <v>0</v>
          </cell>
          <cell r="FF98">
            <v>0</v>
          </cell>
          <cell r="FG98">
            <v>870</v>
          </cell>
          <cell r="FH98">
            <v>500</v>
          </cell>
          <cell r="FI98">
            <v>0</v>
          </cell>
          <cell r="FJ98">
            <v>0</v>
          </cell>
          <cell r="FK98">
            <v>0</v>
          </cell>
          <cell r="FL98">
            <v>370</v>
          </cell>
          <cell r="FM98">
            <v>1250</v>
          </cell>
          <cell r="FN98">
            <v>10000</v>
          </cell>
          <cell r="FO98">
            <v>10000</v>
          </cell>
          <cell r="FP98">
            <v>0</v>
          </cell>
          <cell r="FQ98">
            <v>9120</v>
          </cell>
          <cell r="FR98">
            <v>8000</v>
          </cell>
          <cell r="FS98">
            <v>0</v>
          </cell>
          <cell r="FT98">
            <v>0</v>
          </cell>
          <cell r="FU98">
            <v>0</v>
          </cell>
          <cell r="FV98">
            <v>1120</v>
          </cell>
          <cell r="FW98">
            <v>0</v>
          </cell>
          <cell r="FX98">
            <v>70000</v>
          </cell>
          <cell r="FY98">
            <v>50000</v>
          </cell>
          <cell r="FZ98">
            <v>120000</v>
          </cell>
        </row>
        <row r="99">
          <cell r="A99" t="str">
            <v>0RJ1203C478</v>
          </cell>
          <cell r="B99">
            <v>10000</v>
          </cell>
          <cell r="C99">
            <v>2300</v>
          </cell>
          <cell r="E99">
            <v>0</v>
          </cell>
          <cell r="F99">
            <v>0</v>
          </cell>
          <cell r="G99">
            <v>0</v>
          </cell>
          <cell r="H99">
            <v>2300</v>
          </cell>
          <cell r="I99">
            <v>4000</v>
          </cell>
          <cell r="J99">
            <v>10000</v>
          </cell>
          <cell r="K99">
            <v>10000</v>
          </cell>
          <cell r="L99">
            <v>0</v>
          </cell>
          <cell r="M99">
            <v>8300</v>
          </cell>
          <cell r="N99">
            <v>1000</v>
          </cell>
          <cell r="O99">
            <v>0</v>
          </cell>
          <cell r="P99">
            <v>0</v>
          </cell>
          <cell r="Q99">
            <v>0</v>
          </cell>
          <cell r="R99">
            <v>7300</v>
          </cell>
          <cell r="T99">
            <v>0</v>
          </cell>
          <cell r="U99">
            <v>0</v>
          </cell>
          <cell r="V99">
            <v>0</v>
          </cell>
          <cell r="W99">
            <v>7300</v>
          </cell>
          <cell r="Y99">
            <v>0</v>
          </cell>
          <cell r="Z99">
            <v>0</v>
          </cell>
          <cell r="AA99">
            <v>0</v>
          </cell>
          <cell r="AB99">
            <v>7300</v>
          </cell>
          <cell r="AD99">
            <v>0</v>
          </cell>
          <cell r="AE99">
            <v>0</v>
          </cell>
          <cell r="AF99">
            <v>0</v>
          </cell>
          <cell r="AG99">
            <v>7300</v>
          </cell>
          <cell r="AI99">
            <v>0</v>
          </cell>
          <cell r="AJ99">
            <v>0</v>
          </cell>
          <cell r="AK99">
            <v>0</v>
          </cell>
          <cell r="AL99">
            <v>7300</v>
          </cell>
          <cell r="AN99">
            <v>0</v>
          </cell>
          <cell r="AO99">
            <v>0</v>
          </cell>
          <cell r="AP99">
            <v>0</v>
          </cell>
          <cell r="AQ99">
            <v>7300</v>
          </cell>
          <cell r="AS99">
            <v>0</v>
          </cell>
          <cell r="AT99">
            <v>0</v>
          </cell>
          <cell r="AU99">
            <v>0</v>
          </cell>
          <cell r="AV99">
            <v>7300</v>
          </cell>
          <cell r="AX99">
            <v>0</v>
          </cell>
          <cell r="AY99">
            <v>0</v>
          </cell>
          <cell r="AZ99">
            <v>0</v>
          </cell>
          <cell r="BA99">
            <v>7300</v>
          </cell>
          <cell r="BB99">
            <v>1000</v>
          </cell>
          <cell r="BC99">
            <v>0</v>
          </cell>
          <cell r="BD99">
            <v>0</v>
          </cell>
          <cell r="BE99">
            <v>0</v>
          </cell>
          <cell r="BF99">
            <v>6300</v>
          </cell>
          <cell r="BG99">
            <v>4000</v>
          </cell>
          <cell r="BH99">
            <v>0</v>
          </cell>
          <cell r="BI99">
            <v>0</v>
          </cell>
          <cell r="BJ99">
            <v>0</v>
          </cell>
          <cell r="BK99">
            <v>2300</v>
          </cell>
          <cell r="BL99">
            <v>2000</v>
          </cell>
          <cell r="BM99">
            <v>0</v>
          </cell>
          <cell r="BN99">
            <v>0</v>
          </cell>
          <cell r="BO99">
            <v>0</v>
          </cell>
          <cell r="BP99">
            <v>300</v>
          </cell>
          <cell r="BR99">
            <v>0</v>
          </cell>
          <cell r="BS99">
            <v>0</v>
          </cell>
          <cell r="BT99">
            <v>0</v>
          </cell>
          <cell r="BU99">
            <v>300</v>
          </cell>
          <cell r="BW99">
            <v>0</v>
          </cell>
          <cell r="BX99">
            <v>0</v>
          </cell>
          <cell r="BY99">
            <v>0</v>
          </cell>
          <cell r="BZ99">
            <v>300</v>
          </cell>
          <cell r="CB99">
            <v>0</v>
          </cell>
          <cell r="CC99">
            <v>0</v>
          </cell>
          <cell r="CD99">
            <v>0</v>
          </cell>
          <cell r="CE99">
            <v>300</v>
          </cell>
          <cell r="CG99">
            <v>0</v>
          </cell>
          <cell r="CH99">
            <v>0</v>
          </cell>
          <cell r="CI99">
            <v>0</v>
          </cell>
          <cell r="CJ99">
            <v>300</v>
          </cell>
          <cell r="CL99">
            <v>0</v>
          </cell>
          <cell r="CM99">
            <v>0</v>
          </cell>
          <cell r="CN99">
            <v>0</v>
          </cell>
          <cell r="CO99">
            <v>300</v>
          </cell>
          <cell r="CQ99">
            <v>0</v>
          </cell>
          <cell r="CR99">
            <v>0</v>
          </cell>
          <cell r="CS99">
            <v>0</v>
          </cell>
          <cell r="CT99">
            <v>300</v>
          </cell>
          <cell r="CV99">
            <v>0</v>
          </cell>
          <cell r="CW99">
            <v>0</v>
          </cell>
          <cell r="CX99">
            <v>0</v>
          </cell>
          <cell r="CY99">
            <v>300</v>
          </cell>
          <cell r="DA99">
            <v>0</v>
          </cell>
          <cell r="DB99">
            <v>0</v>
          </cell>
          <cell r="DC99">
            <v>0</v>
          </cell>
          <cell r="DD99">
            <v>300</v>
          </cell>
          <cell r="DF99">
            <v>0</v>
          </cell>
          <cell r="DG99">
            <v>0</v>
          </cell>
          <cell r="DH99">
            <v>0</v>
          </cell>
          <cell r="DI99">
            <v>300</v>
          </cell>
          <cell r="DK99">
            <v>0</v>
          </cell>
          <cell r="DL99">
            <v>0</v>
          </cell>
          <cell r="DM99">
            <v>0</v>
          </cell>
          <cell r="DN99">
            <v>300</v>
          </cell>
          <cell r="DP99">
            <v>0</v>
          </cell>
          <cell r="DQ99">
            <v>0</v>
          </cell>
          <cell r="DR99">
            <v>0</v>
          </cell>
          <cell r="DS99">
            <v>300</v>
          </cell>
          <cell r="DU99">
            <v>0</v>
          </cell>
          <cell r="DV99">
            <v>0</v>
          </cell>
          <cell r="DW99">
            <v>0</v>
          </cell>
          <cell r="DX99">
            <v>300</v>
          </cell>
          <cell r="DZ99">
            <v>0</v>
          </cell>
          <cell r="EA99">
            <v>0</v>
          </cell>
          <cell r="EB99">
            <v>0</v>
          </cell>
          <cell r="EC99">
            <v>300</v>
          </cell>
          <cell r="EE99">
            <v>0</v>
          </cell>
          <cell r="EF99">
            <v>0</v>
          </cell>
          <cell r="EG99">
            <v>0</v>
          </cell>
          <cell r="EH99">
            <v>300</v>
          </cell>
          <cell r="EJ99">
            <v>0</v>
          </cell>
          <cell r="EK99">
            <v>0</v>
          </cell>
          <cell r="EL99">
            <v>0</v>
          </cell>
          <cell r="EM99">
            <v>300</v>
          </cell>
          <cell r="EO99">
            <v>0</v>
          </cell>
          <cell r="EP99">
            <v>0</v>
          </cell>
          <cell r="EQ99">
            <v>0</v>
          </cell>
          <cell r="ER99">
            <v>300</v>
          </cell>
          <cell r="ET99">
            <v>0</v>
          </cell>
          <cell r="EU99">
            <v>0</v>
          </cell>
          <cell r="EV99">
            <v>0</v>
          </cell>
          <cell r="EW99">
            <v>300</v>
          </cell>
          <cell r="EY99">
            <v>0</v>
          </cell>
          <cell r="EZ99">
            <v>0</v>
          </cell>
          <cell r="FA99">
            <v>0</v>
          </cell>
          <cell r="FB99">
            <v>300</v>
          </cell>
          <cell r="FD99">
            <v>0</v>
          </cell>
          <cell r="FE99">
            <v>0</v>
          </cell>
          <cell r="FF99">
            <v>0</v>
          </cell>
          <cell r="FG99">
            <v>300</v>
          </cell>
          <cell r="FI99">
            <v>0</v>
          </cell>
          <cell r="FJ99">
            <v>0</v>
          </cell>
          <cell r="FK99">
            <v>0</v>
          </cell>
          <cell r="FL99">
            <v>300</v>
          </cell>
          <cell r="FN99">
            <v>0</v>
          </cell>
          <cell r="FO99">
            <v>0</v>
          </cell>
          <cell r="FP99">
            <v>0</v>
          </cell>
          <cell r="FQ99">
            <v>300</v>
          </cell>
          <cell r="FS99">
            <v>0</v>
          </cell>
          <cell r="FT99">
            <v>0</v>
          </cell>
          <cell r="FU99">
            <v>0</v>
          </cell>
          <cell r="FV99">
            <v>300</v>
          </cell>
          <cell r="FW99">
            <v>0</v>
          </cell>
          <cell r="FX99">
            <v>0</v>
          </cell>
          <cell r="FY99">
            <v>10000</v>
          </cell>
          <cell r="FZ99">
            <v>10000</v>
          </cell>
        </row>
        <row r="100">
          <cell r="A100" t="str">
            <v>0RJ1203C678</v>
          </cell>
          <cell r="B100">
            <v>10000</v>
          </cell>
          <cell r="C100">
            <v>1000</v>
          </cell>
          <cell r="E100">
            <v>0</v>
          </cell>
          <cell r="F100">
            <v>0</v>
          </cell>
          <cell r="G100">
            <v>0</v>
          </cell>
          <cell r="H100">
            <v>1000</v>
          </cell>
          <cell r="J100">
            <v>0</v>
          </cell>
          <cell r="K100">
            <v>0</v>
          </cell>
          <cell r="L100">
            <v>0</v>
          </cell>
          <cell r="M100">
            <v>1000</v>
          </cell>
          <cell r="O100">
            <v>0</v>
          </cell>
          <cell r="P100">
            <v>0</v>
          </cell>
          <cell r="Q100">
            <v>0</v>
          </cell>
          <cell r="R100">
            <v>1000</v>
          </cell>
          <cell r="T100">
            <v>0</v>
          </cell>
          <cell r="U100">
            <v>0</v>
          </cell>
          <cell r="V100">
            <v>0</v>
          </cell>
          <cell r="W100">
            <v>1000</v>
          </cell>
          <cell r="Y100">
            <v>0</v>
          </cell>
          <cell r="Z100">
            <v>0</v>
          </cell>
          <cell r="AA100">
            <v>0</v>
          </cell>
          <cell r="AB100">
            <v>1000</v>
          </cell>
          <cell r="AD100">
            <v>0</v>
          </cell>
          <cell r="AE100">
            <v>0</v>
          </cell>
          <cell r="AF100">
            <v>0</v>
          </cell>
          <cell r="AG100">
            <v>1000</v>
          </cell>
          <cell r="AI100">
            <v>0</v>
          </cell>
          <cell r="AJ100">
            <v>0</v>
          </cell>
          <cell r="AK100">
            <v>0</v>
          </cell>
          <cell r="AL100">
            <v>1000</v>
          </cell>
          <cell r="AN100">
            <v>0</v>
          </cell>
          <cell r="AO100">
            <v>0</v>
          </cell>
          <cell r="AP100">
            <v>0</v>
          </cell>
          <cell r="AQ100">
            <v>1000</v>
          </cell>
          <cell r="AR100">
            <v>2000</v>
          </cell>
          <cell r="AS100">
            <v>10000</v>
          </cell>
          <cell r="AT100">
            <v>10000</v>
          </cell>
          <cell r="AU100">
            <v>0</v>
          </cell>
          <cell r="AV100">
            <v>9000</v>
          </cell>
          <cell r="AX100">
            <v>0</v>
          </cell>
          <cell r="AY100">
            <v>0</v>
          </cell>
          <cell r="AZ100">
            <v>0</v>
          </cell>
          <cell r="BA100">
            <v>9000</v>
          </cell>
          <cell r="BC100">
            <v>0</v>
          </cell>
          <cell r="BD100">
            <v>0</v>
          </cell>
          <cell r="BE100">
            <v>0</v>
          </cell>
          <cell r="BF100">
            <v>9000</v>
          </cell>
          <cell r="BH100">
            <v>0</v>
          </cell>
          <cell r="BI100">
            <v>0</v>
          </cell>
          <cell r="BJ100">
            <v>0</v>
          </cell>
          <cell r="BK100">
            <v>9000</v>
          </cell>
          <cell r="BM100">
            <v>0</v>
          </cell>
          <cell r="BN100">
            <v>0</v>
          </cell>
          <cell r="BO100">
            <v>0</v>
          </cell>
          <cell r="BP100">
            <v>9000</v>
          </cell>
          <cell r="BR100">
            <v>0</v>
          </cell>
          <cell r="BS100">
            <v>0</v>
          </cell>
          <cell r="BT100">
            <v>0</v>
          </cell>
          <cell r="BU100">
            <v>9000</v>
          </cell>
          <cell r="BW100">
            <v>0</v>
          </cell>
          <cell r="BX100">
            <v>0</v>
          </cell>
          <cell r="BY100">
            <v>0</v>
          </cell>
          <cell r="BZ100">
            <v>9000</v>
          </cell>
          <cell r="CA100">
            <v>1000</v>
          </cell>
          <cell r="CB100">
            <v>0</v>
          </cell>
          <cell r="CC100">
            <v>0</v>
          </cell>
          <cell r="CD100">
            <v>0</v>
          </cell>
          <cell r="CE100">
            <v>8000</v>
          </cell>
          <cell r="CG100">
            <v>0</v>
          </cell>
          <cell r="CH100">
            <v>0</v>
          </cell>
          <cell r="CI100">
            <v>0</v>
          </cell>
          <cell r="CJ100">
            <v>8000</v>
          </cell>
          <cell r="CL100">
            <v>0</v>
          </cell>
          <cell r="CM100">
            <v>0</v>
          </cell>
          <cell r="CN100">
            <v>0</v>
          </cell>
          <cell r="CO100">
            <v>8000</v>
          </cell>
          <cell r="CQ100">
            <v>0</v>
          </cell>
          <cell r="CR100">
            <v>0</v>
          </cell>
          <cell r="CS100">
            <v>0</v>
          </cell>
          <cell r="CT100">
            <v>8000</v>
          </cell>
          <cell r="CV100">
            <v>0</v>
          </cell>
          <cell r="CW100">
            <v>0</v>
          </cell>
          <cell r="CX100">
            <v>0</v>
          </cell>
          <cell r="CY100">
            <v>8000</v>
          </cell>
          <cell r="DA100">
            <v>0</v>
          </cell>
          <cell r="DB100">
            <v>0</v>
          </cell>
          <cell r="DC100">
            <v>0</v>
          </cell>
          <cell r="DD100">
            <v>8000</v>
          </cell>
          <cell r="DF100">
            <v>0</v>
          </cell>
          <cell r="DG100">
            <v>0</v>
          </cell>
          <cell r="DH100">
            <v>0</v>
          </cell>
          <cell r="DI100">
            <v>8000</v>
          </cell>
          <cell r="DK100">
            <v>0</v>
          </cell>
          <cell r="DL100">
            <v>0</v>
          </cell>
          <cell r="DM100">
            <v>0</v>
          </cell>
          <cell r="DN100">
            <v>8000</v>
          </cell>
          <cell r="DP100">
            <v>0</v>
          </cell>
          <cell r="DQ100">
            <v>0</v>
          </cell>
          <cell r="DR100">
            <v>0</v>
          </cell>
          <cell r="DS100">
            <v>8000</v>
          </cell>
          <cell r="DU100">
            <v>0</v>
          </cell>
          <cell r="DV100">
            <v>0</v>
          </cell>
          <cell r="DW100">
            <v>0</v>
          </cell>
          <cell r="DX100">
            <v>8000</v>
          </cell>
          <cell r="DZ100">
            <v>0</v>
          </cell>
          <cell r="EA100">
            <v>0</v>
          </cell>
          <cell r="EB100">
            <v>0</v>
          </cell>
          <cell r="EC100">
            <v>8000</v>
          </cell>
          <cell r="EE100">
            <v>0</v>
          </cell>
          <cell r="EF100">
            <v>0</v>
          </cell>
          <cell r="EG100">
            <v>0</v>
          </cell>
          <cell r="EH100">
            <v>8000</v>
          </cell>
          <cell r="EI100">
            <v>2000</v>
          </cell>
          <cell r="EJ100">
            <v>0</v>
          </cell>
          <cell r="EK100">
            <v>0</v>
          </cell>
          <cell r="EL100">
            <v>0</v>
          </cell>
          <cell r="EM100">
            <v>6000</v>
          </cell>
          <cell r="EN100">
            <v>4000</v>
          </cell>
          <cell r="EO100">
            <v>0</v>
          </cell>
          <cell r="EP100">
            <v>0</v>
          </cell>
          <cell r="EQ100">
            <v>0</v>
          </cell>
          <cell r="ER100">
            <v>2000</v>
          </cell>
          <cell r="ES100">
            <v>400</v>
          </cell>
          <cell r="ET100">
            <v>0</v>
          </cell>
          <cell r="EU100">
            <v>0</v>
          </cell>
          <cell r="EV100">
            <v>0</v>
          </cell>
          <cell r="EW100">
            <v>1600</v>
          </cell>
          <cell r="EY100">
            <v>0</v>
          </cell>
          <cell r="EZ100">
            <v>0</v>
          </cell>
          <cell r="FA100">
            <v>0</v>
          </cell>
          <cell r="FB100">
            <v>1600</v>
          </cell>
          <cell r="FD100">
            <v>0</v>
          </cell>
          <cell r="FE100">
            <v>0</v>
          </cell>
          <cell r="FF100">
            <v>0</v>
          </cell>
          <cell r="FG100">
            <v>1600</v>
          </cell>
          <cell r="FI100">
            <v>0</v>
          </cell>
          <cell r="FJ100">
            <v>0</v>
          </cell>
          <cell r="FK100">
            <v>0</v>
          </cell>
          <cell r="FL100">
            <v>1600</v>
          </cell>
          <cell r="FN100">
            <v>0</v>
          </cell>
          <cell r="FO100">
            <v>0</v>
          </cell>
          <cell r="FP100">
            <v>0</v>
          </cell>
          <cell r="FQ100">
            <v>1600</v>
          </cell>
          <cell r="FS100">
            <v>0</v>
          </cell>
          <cell r="FT100">
            <v>0</v>
          </cell>
          <cell r="FU100">
            <v>0</v>
          </cell>
          <cell r="FV100">
            <v>1600</v>
          </cell>
          <cell r="FW100">
            <v>0</v>
          </cell>
          <cell r="FX100">
            <v>0</v>
          </cell>
          <cell r="FY100">
            <v>10000</v>
          </cell>
          <cell r="FZ100">
            <v>10000</v>
          </cell>
        </row>
        <row r="101">
          <cell r="A101" t="str">
            <v>0RJ1402C478</v>
          </cell>
          <cell r="B101">
            <v>10000</v>
          </cell>
          <cell r="C101">
            <v>6150</v>
          </cell>
          <cell r="E101">
            <v>0</v>
          </cell>
          <cell r="F101">
            <v>0</v>
          </cell>
          <cell r="G101">
            <v>0</v>
          </cell>
          <cell r="H101">
            <v>6150</v>
          </cell>
          <cell r="I101">
            <v>2000</v>
          </cell>
          <cell r="J101">
            <v>0</v>
          </cell>
          <cell r="K101">
            <v>0</v>
          </cell>
          <cell r="L101">
            <v>0</v>
          </cell>
          <cell r="M101">
            <v>4150</v>
          </cell>
          <cell r="N101">
            <v>500</v>
          </cell>
          <cell r="O101">
            <v>0</v>
          </cell>
          <cell r="P101">
            <v>0</v>
          </cell>
          <cell r="Q101">
            <v>0</v>
          </cell>
          <cell r="R101">
            <v>3650</v>
          </cell>
          <cell r="T101">
            <v>0</v>
          </cell>
          <cell r="U101">
            <v>0</v>
          </cell>
          <cell r="V101">
            <v>0</v>
          </cell>
          <cell r="W101">
            <v>3650</v>
          </cell>
          <cell r="Y101">
            <v>0</v>
          </cell>
          <cell r="Z101">
            <v>0</v>
          </cell>
          <cell r="AA101">
            <v>0</v>
          </cell>
          <cell r="AB101">
            <v>3650</v>
          </cell>
          <cell r="AD101">
            <v>0</v>
          </cell>
          <cell r="AE101">
            <v>0</v>
          </cell>
          <cell r="AF101">
            <v>0</v>
          </cell>
          <cell r="AG101">
            <v>3650</v>
          </cell>
          <cell r="AI101">
            <v>0</v>
          </cell>
          <cell r="AJ101">
            <v>0</v>
          </cell>
          <cell r="AK101">
            <v>0</v>
          </cell>
          <cell r="AL101">
            <v>3650</v>
          </cell>
          <cell r="AN101">
            <v>0</v>
          </cell>
          <cell r="AO101">
            <v>0</v>
          </cell>
          <cell r="AP101">
            <v>0</v>
          </cell>
          <cell r="AQ101">
            <v>3650</v>
          </cell>
          <cell r="AS101">
            <v>0</v>
          </cell>
          <cell r="AT101">
            <v>0</v>
          </cell>
          <cell r="AU101">
            <v>0</v>
          </cell>
          <cell r="AV101">
            <v>3650</v>
          </cell>
          <cell r="AX101">
            <v>0</v>
          </cell>
          <cell r="AY101">
            <v>0</v>
          </cell>
          <cell r="AZ101">
            <v>0</v>
          </cell>
          <cell r="BA101">
            <v>3650</v>
          </cell>
          <cell r="BB101">
            <v>500</v>
          </cell>
          <cell r="BC101">
            <v>0</v>
          </cell>
          <cell r="BD101">
            <v>0</v>
          </cell>
          <cell r="BE101">
            <v>0</v>
          </cell>
          <cell r="BF101">
            <v>3150</v>
          </cell>
          <cell r="BG101">
            <v>2000</v>
          </cell>
          <cell r="BH101">
            <v>0</v>
          </cell>
          <cell r="BI101">
            <v>0</v>
          </cell>
          <cell r="BJ101">
            <v>0</v>
          </cell>
          <cell r="BK101">
            <v>1150</v>
          </cell>
          <cell r="BL101">
            <v>1000</v>
          </cell>
          <cell r="BM101">
            <v>0</v>
          </cell>
          <cell r="BN101">
            <v>0</v>
          </cell>
          <cell r="BO101">
            <v>0</v>
          </cell>
          <cell r="BP101">
            <v>150</v>
          </cell>
          <cell r="BR101">
            <v>0</v>
          </cell>
          <cell r="BS101">
            <v>0</v>
          </cell>
          <cell r="BT101">
            <v>0</v>
          </cell>
          <cell r="BU101">
            <v>150</v>
          </cell>
          <cell r="BW101">
            <v>0</v>
          </cell>
          <cell r="BX101">
            <v>0</v>
          </cell>
          <cell r="BY101">
            <v>0</v>
          </cell>
          <cell r="BZ101">
            <v>150</v>
          </cell>
          <cell r="CB101">
            <v>0</v>
          </cell>
          <cell r="CC101">
            <v>0</v>
          </cell>
          <cell r="CD101">
            <v>0</v>
          </cell>
          <cell r="CE101">
            <v>150</v>
          </cell>
          <cell r="CG101">
            <v>0</v>
          </cell>
          <cell r="CH101">
            <v>0</v>
          </cell>
          <cell r="CI101">
            <v>0</v>
          </cell>
          <cell r="CJ101">
            <v>150</v>
          </cell>
          <cell r="CL101">
            <v>0</v>
          </cell>
          <cell r="CM101">
            <v>0</v>
          </cell>
          <cell r="CN101">
            <v>0</v>
          </cell>
          <cell r="CO101">
            <v>150</v>
          </cell>
          <cell r="CQ101">
            <v>0</v>
          </cell>
          <cell r="CR101">
            <v>0</v>
          </cell>
          <cell r="CS101">
            <v>0</v>
          </cell>
          <cell r="CT101">
            <v>150</v>
          </cell>
          <cell r="CV101">
            <v>0</v>
          </cell>
          <cell r="CW101">
            <v>0</v>
          </cell>
          <cell r="CX101">
            <v>0</v>
          </cell>
          <cell r="CY101">
            <v>150</v>
          </cell>
          <cell r="DA101">
            <v>0</v>
          </cell>
          <cell r="DB101">
            <v>0</v>
          </cell>
          <cell r="DC101">
            <v>0</v>
          </cell>
          <cell r="DD101">
            <v>150</v>
          </cell>
          <cell r="DF101">
            <v>0</v>
          </cell>
          <cell r="DG101">
            <v>0</v>
          </cell>
          <cell r="DH101">
            <v>0</v>
          </cell>
          <cell r="DI101">
            <v>150</v>
          </cell>
          <cell r="DK101">
            <v>0</v>
          </cell>
          <cell r="DL101">
            <v>0</v>
          </cell>
          <cell r="DM101">
            <v>0</v>
          </cell>
          <cell r="DN101">
            <v>150</v>
          </cell>
          <cell r="DP101">
            <v>0</v>
          </cell>
          <cell r="DQ101">
            <v>0</v>
          </cell>
          <cell r="DR101">
            <v>0</v>
          </cell>
          <cell r="DS101">
            <v>150</v>
          </cell>
          <cell r="DU101">
            <v>0</v>
          </cell>
          <cell r="DV101">
            <v>0</v>
          </cell>
          <cell r="DW101">
            <v>0</v>
          </cell>
          <cell r="DX101">
            <v>150</v>
          </cell>
          <cell r="DZ101">
            <v>0</v>
          </cell>
          <cell r="EA101">
            <v>0</v>
          </cell>
          <cell r="EB101">
            <v>0</v>
          </cell>
          <cell r="EC101">
            <v>150</v>
          </cell>
          <cell r="EE101">
            <v>0</v>
          </cell>
          <cell r="EF101">
            <v>0</v>
          </cell>
          <cell r="EG101">
            <v>0</v>
          </cell>
          <cell r="EH101">
            <v>150</v>
          </cell>
          <cell r="EJ101">
            <v>0</v>
          </cell>
          <cell r="EK101">
            <v>0</v>
          </cell>
          <cell r="EL101">
            <v>0</v>
          </cell>
          <cell r="EM101">
            <v>150</v>
          </cell>
          <cell r="EO101">
            <v>0</v>
          </cell>
          <cell r="EP101">
            <v>0</v>
          </cell>
          <cell r="EQ101">
            <v>0</v>
          </cell>
          <cell r="ER101">
            <v>150</v>
          </cell>
          <cell r="ET101">
            <v>0</v>
          </cell>
          <cell r="EU101">
            <v>0</v>
          </cell>
          <cell r="EV101">
            <v>0</v>
          </cell>
          <cell r="EW101">
            <v>150</v>
          </cell>
          <cell r="EY101">
            <v>0</v>
          </cell>
          <cell r="EZ101">
            <v>0</v>
          </cell>
          <cell r="FA101">
            <v>0</v>
          </cell>
          <cell r="FB101">
            <v>150</v>
          </cell>
          <cell r="FD101">
            <v>0</v>
          </cell>
          <cell r="FE101">
            <v>0</v>
          </cell>
          <cell r="FF101">
            <v>0</v>
          </cell>
          <cell r="FG101">
            <v>150</v>
          </cell>
          <cell r="FI101">
            <v>0</v>
          </cell>
          <cell r="FJ101">
            <v>0</v>
          </cell>
          <cell r="FK101">
            <v>0</v>
          </cell>
          <cell r="FL101">
            <v>150</v>
          </cell>
          <cell r="FN101">
            <v>0</v>
          </cell>
          <cell r="FO101">
            <v>0</v>
          </cell>
          <cell r="FP101">
            <v>0</v>
          </cell>
          <cell r="FQ101">
            <v>150</v>
          </cell>
          <cell r="FS101">
            <v>0</v>
          </cell>
          <cell r="FT101">
            <v>0</v>
          </cell>
          <cell r="FU101">
            <v>0</v>
          </cell>
          <cell r="FV101">
            <v>150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</row>
        <row r="102">
          <cell r="A102" t="str">
            <v>0RJ1500D677</v>
          </cell>
          <cell r="B102">
            <v>5000</v>
          </cell>
          <cell r="C102">
            <v>2300</v>
          </cell>
          <cell r="E102">
            <v>0</v>
          </cell>
          <cell r="F102">
            <v>0</v>
          </cell>
          <cell r="G102">
            <v>0</v>
          </cell>
          <cell r="H102">
            <v>2300</v>
          </cell>
          <cell r="I102">
            <v>4000</v>
          </cell>
          <cell r="J102">
            <v>5000</v>
          </cell>
          <cell r="K102">
            <v>5000</v>
          </cell>
          <cell r="L102">
            <v>0</v>
          </cell>
          <cell r="M102">
            <v>3300</v>
          </cell>
          <cell r="N102">
            <v>1000</v>
          </cell>
          <cell r="O102">
            <v>0</v>
          </cell>
          <cell r="P102">
            <v>0</v>
          </cell>
          <cell r="Q102">
            <v>0</v>
          </cell>
          <cell r="R102">
            <v>2300</v>
          </cell>
          <cell r="T102">
            <v>0</v>
          </cell>
          <cell r="U102">
            <v>0</v>
          </cell>
          <cell r="V102">
            <v>0</v>
          </cell>
          <cell r="W102">
            <v>2300</v>
          </cell>
          <cell r="Y102">
            <v>0</v>
          </cell>
          <cell r="Z102">
            <v>0</v>
          </cell>
          <cell r="AA102">
            <v>0</v>
          </cell>
          <cell r="AB102">
            <v>2300</v>
          </cell>
          <cell r="AD102">
            <v>0</v>
          </cell>
          <cell r="AE102">
            <v>0</v>
          </cell>
          <cell r="AF102">
            <v>0</v>
          </cell>
          <cell r="AG102">
            <v>2300</v>
          </cell>
          <cell r="AI102">
            <v>0</v>
          </cell>
          <cell r="AJ102">
            <v>0</v>
          </cell>
          <cell r="AK102">
            <v>0</v>
          </cell>
          <cell r="AL102">
            <v>2300</v>
          </cell>
          <cell r="AN102">
            <v>0</v>
          </cell>
          <cell r="AO102">
            <v>0</v>
          </cell>
          <cell r="AP102">
            <v>0</v>
          </cell>
          <cell r="AQ102">
            <v>2300</v>
          </cell>
          <cell r="AS102">
            <v>0</v>
          </cell>
          <cell r="AT102">
            <v>0</v>
          </cell>
          <cell r="AU102">
            <v>0</v>
          </cell>
          <cell r="AV102">
            <v>2300</v>
          </cell>
          <cell r="AX102">
            <v>0</v>
          </cell>
          <cell r="AY102">
            <v>0</v>
          </cell>
          <cell r="AZ102">
            <v>0</v>
          </cell>
          <cell r="BA102">
            <v>2300</v>
          </cell>
          <cell r="BB102">
            <v>1000</v>
          </cell>
          <cell r="BC102">
            <v>0</v>
          </cell>
          <cell r="BD102">
            <v>0</v>
          </cell>
          <cell r="BE102">
            <v>0</v>
          </cell>
          <cell r="BF102">
            <v>1300</v>
          </cell>
          <cell r="BG102">
            <v>4000</v>
          </cell>
          <cell r="BH102">
            <v>5000</v>
          </cell>
          <cell r="BI102">
            <v>5000</v>
          </cell>
          <cell r="BJ102">
            <v>0</v>
          </cell>
          <cell r="BK102">
            <v>2300</v>
          </cell>
          <cell r="BL102">
            <v>2000</v>
          </cell>
          <cell r="BM102">
            <v>0</v>
          </cell>
          <cell r="BN102">
            <v>0</v>
          </cell>
          <cell r="BO102">
            <v>0</v>
          </cell>
          <cell r="BP102">
            <v>300</v>
          </cell>
          <cell r="BR102">
            <v>0</v>
          </cell>
          <cell r="BS102">
            <v>0</v>
          </cell>
          <cell r="BT102">
            <v>0</v>
          </cell>
          <cell r="BU102">
            <v>300</v>
          </cell>
          <cell r="BW102">
            <v>0</v>
          </cell>
          <cell r="BX102">
            <v>0</v>
          </cell>
          <cell r="BY102">
            <v>0</v>
          </cell>
          <cell r="BZ102">
            <v>300</v>
          </cell>
          <cell r="CB102">
            <v>0</v>
          </cell>
          <cell r="CC102">
            <v>0</v>
          </cell>
          <cell r="CD102">
            <v>0</v>
          </cell>
          <cell r="CE102">
            <v>300</v>
          </cell>
          <cell r="CG102">
            <v>0</v>
          </cell>
          <cell r="CH102">
            <v>0</v>
          </cell>
          <cell r="CI102">
            <v>0</v>
          </cell>
          <cell r="CJ102">
            <v>300</v>
          </cell>
          <cell r="CL102">
            <v>0</v>
          </cell>
          <cell r="CM102">
            <v>0</v>
          </cell>
          <cell r="CN102">
            <v>0</v>
          </cell>
          <cell r="CO102">
            <v>300</v>
          </cell>
          <cell r="CQ102">
            <v>0</v>
          </cell>
          <cell r="CR102">
            <v>0</v>
          </cell>
          <cell r="CS102">
            <v>0</v>
          </cell>
          <cell r="CT102">
            <v>300</v>
          </cell>
          <cell r="CV102">
            <v>0</v>
          </cell>
          <cell r="CW102">
            <v>0</v>
          </cell>
          <cell r="CX102">
            <v>0</v>
          </cell>
          <cell r="CY102">
            <v>300</v>
          </cell>
          <cell r="DA102">
            <v>0</v>
          </cell>
          <cell r="DB102">
            <v>0</v>
          </cell>
          <cell r="DC102">
            <v>0</v>
          </cell>
          <cell r="DD102">
            <v>300</v>
          </cell>
          <cell r="DF102">
            <v>0</v>
          </cell>
          <cell r="DG102">
            <v>0</v>
          </cell>
          <cell r="DH102">
            <v>0</v>
          </cell>
          <cell r="DI102">
            <v>300</v>
          </cell>
          <cell r="DK102">
            <v>0</v>
          </cell>
          <cell r="DL102">
            <v>0</v>
          </cell>
          <cell r="DM102">
            <v>0</v>
          </cell>
          <cell r="DN102">
            <v>300</v>
          </cell>
          <cell r="DP102">
            <v>0</v>
          </cell>
          <cell r="DQ102">
            <v>0</v>
          </cell>
          <cell r="DR102">
            <v>0</v>
          </cell>
          <cell r="DS102">
            <v>300</v>
          </cell>
          <cell r="DU102">
            <v>0</v>
          </cell>
          <cell r="DV102">
            <v>0</v>
          </cell>
          <cell r="DW102">
            <v>0</v>
          </cell>
          <cell r="DX102">
            <v>300</v>
          </cell>
          <cell r="DZ102">
            <v>0</v>
          </cell>
          <cell r="EA102">
            <v>0</v>
          </cell>
          <cell r="EB102">
            <v>0</v>
          </cell>
          <cell r="EC102">
            <v>300</v>
          </cell>
          <cell r="EE102">
            <v>0</v>
          </cell>
          <cell r="EF102">
            <v>0</v>
          </cell>
          <cell r="EG102">
            <v>0</v>
          </cell>
          <cell r="EH102">
            <v>300</v>
          </cell>
          <cell r="EJ102">
            <v>0</v>
          </cell>
          <cell r="EK102">
            <v>0</v>
          </cell>
          <cell r="EL102">
            <v>0</v>
          </cell>
          <cell r="EM102">
            <v>300</v>
          </cell>
          <cell r="EO102">
            <v>0</v>
          </cell>
          <cell r="EP102">
            <v>0</v>
          </cell>
          <cell r="EQ102">
            <v>0</v>
          </cell>
          <cell r="ER102">
            <v>300</v>
          </cell>
          <cell r="ET102">
            <v>0</v>
          </cell>
          <cell r="EU102">
            <v>0</v>
          </cell>
          <cell r="EV102">
            <v>0</v>
          </cell>
          <cell r="EW102">
            <v>300</v>
          </cell>
          <cell r="EY102">
            <v>0</v>
          </cell>
          <cell r="EZ102">
            <v>0</v>
          </cell>
          <cell r="FA102">
            <v>0</v>
          </cell>
          <cell r="FB102">
            <v>300</v>
          </cell>
          <cell r="FD102">
            <v>0</v>
          </cell>
          <cell r="FE102">
            <v>0</v>
          </cell>
          <cell r="FF102">
            <v>0</v>
          </cell>
          <cell r="FG102">
            <v>300</v>
          </cell>
          <cell r="FI102">
            <v>0</v>
          </cell>
          <cell r="FJ102">
            <v>0</v>
          </cell>
          <cell r="FK102">
            <v>0</v>
          </cell>
          <cell r="FL102">
            <v>300</v>
          </cell>
          <cell r="FN102">
            <v>0</v>
          </cell>
          <cell r="FO102">
            <v>0</v>
          </cell>
          <cell r="FP102">
            <v>0</v>
          </cell>
          <cell r="FQ102">
            <v>300</v>
          </cell>
          <cell r="FS102">
            <v>0</v>
          </cell>
          <cell r="FT102">
            <v>0</v>
          </cell>
          <cell r="FU102">
            <v>0</v>
          </cell>
          <cell r="FV102">
            <v>300</v>
          </cell>
          <cell r="FW102">
            <v>0</v>
          </cell>
          <cell r="FX102">
            <v>0</v>
          </cell>
          <cell r="FY102">
            <v>10000</v>
          </cell>
          <cell r="FZ102">
            <v>10000</v>
          </cell>
        </row>
        <row r="103">
          <cell r="A103" t="str">
            <v>0RJ1501C678</v>
          </cell>
          <cell r="B103">
            <v>10000</v>
          </cell>
          <cell r="C103">
            <v>6150</v>
          </cell>
          <cell r="E103">
            <v>0</v>
          </cell>
          <cell r="F103">
            <v>0</v>
          </cell>
          <cell r="G103">
            <v>0</v>
          </cell>
          <cell r="H103">
            <v>6150</v>
          </cell>
          <cell r="I103">
            <v>2000</v>
          </cell>
          <cell r="J103">
            <v>0</v>
          </cell>
          <cell r="K103">
            <v>0</v>
          </cell>
          <cell r="L103">
            <v>0</v>
          </cell>
          <cell r="M103">
            <v>4150</v>
          </cell>
          <cell r="N103">
            <v>500</v>
          </cell>
          <cell r="O103">
            <v>0</v>
          </cell>
          <cell r="P103">
            <v>0</v>
          </cell>
          <cell r="Q103">
            <v>0</v>
          </cell>
          <cell r="R103">
            <v>3650</v>
          </cell>
          <cell r="T103">
            <v>0</v>
          </cell>
          <cell r="U103">
            <v>0</v>
          </cell>
          <cell r="V103">
            <v>0</v>
          </cell>
          <cell r="W103">
            <v>3650</v>
          </cell>
          <cell r="Y103">
            <v>0</v>
          </cell>
          <cell r="Z103">
            <v>0</v>
          </cell>
          <cell r="AA103">
            <v>0</v>
          </cell>
          <cell r="AB103">
            <v>3650</v>
          </cell>
          <cell r="AD103">
            <v>0</v>
          </cell>
          <cell r="AE103">
            <v>0</v>
          </cell>
          <cell r="AF103">
            <v>0</v>
          </cell>
          <cell r="AG103">
            <v>3650</v>
          </cell>
          <cell r="AI103">
            <v>0</v>
          </cell>
          <cell r="AJ103">
            <v>0</v>
          </cell>
          <cell r="AK103">
            <v>0</v>
          </cell>
          <cell r="AL103">
            <v>3650</v>
          </cell>
          <cell r="AN103">
            <v>0</v>
          </cell>
          <cell r="AO103">
            <v>0</v>
          </cell>
          <cell r="AP103">
            <v>0</v>
          </cell>
          <cell r="AQ103">
            <v>3650</v>
          </cell>
          <cell r="AS103">
            <v>0</v>
          </cell>
          <cell r="AT103">
            <v>0</v>
          </cell>
          <cell r="AU103">
            <v>0</v>
          </cell>
          <cell r="AV103">
            <v>3650</v>
          </cell>
          <cell r="AX103">
            <v>0</v>
          </cell>
          <cell r="AY103">
            <v>0</v>
          </cell>
          <cell r="AZ103">
            <v>0</v>
          </cell>
          <cell r="BA103">
            <v>3650</v>
          </cell>
          <cell r="BB103">
            <v>500</v>
          </cell>
          <cell r="BC103">
            <v>0</v>
          </cell>
          <cell r="BD103">
            <v>0</v>
          </cell>
          <cell r="BE103">
            <v>0</v>
          </cell>
          <cell r="BF103">
            <v>3150</v>
          </cell>
          <cell r="BG103">
            <v>2000</v>
          </cell>
          <cell r="BH103">
            <v>0</v>
          </cell>
          <cell r="BI103">
            <v>0</v>
          </cell>
          <cell r="BJ103">
            <v>0</v>
          </cell>
          <cell r="BK103">
            <v>1150</v>
          </cell>
          <cell r="BL103">
            <v>1000</v>
          </cell>
          <cell r="BM103">
            <v>0</v>
          </cell>
          <cell r="BN103">
            <v>0</v>
          </cell>
          <cell r="BO103">
            <v>0</v>
          </cell>
          <cell r="BP103">
            <v>150</v>
          </cell>
          <cell r="BR103">
            <v>0</v>
          </cell>
          <cell r="BS103">
            <v>0</v>
          </cell>
          <cell r="BT103">
            <v>0</v>
          </cell>
          <cell r="BU103">
            <v>150</v>
          </cell>
          <cell r="BW103">
            <v>0</v>
          </cell>
          <cell r="BX103">
            <v>0</v>
          </cell>
          <cell r="BY103">
            <v>0</v>
          </cell>
          <cell r="BZ103">
            <v>150</v>
          </cell>
          <cell r="CB103">
            <v>0</v>
          </cell>
          <cell r="CC103">
            <v>0</v>
          </cell>
          <cell r="CD103">
            <v>0</v>
          </cell>
          <cell r="CE103">
            <v>150</v>
          </cell>
          <cell r="CG103">
            <v>0</v>
          </cell>
          <cell r="CH103">
            <v>0</v>
          </cell>
          <cell r="CI103">
            <v>0</v>
          </cell>
          <cell r="CJ103">
            <v>150</v>
          </cell>
          <cell r="CL103">
            <v>0</v>
          </cell>
          <cell r="CM103">
            <v>0</v>
          </cell>
          <cell r="CN103">
            <v>0</v>
          </cell>
          <cell r="CO103">
            <v>150</v>
          </cell>
          <cell r="CQ103">
            <v>0</v>
          </cell>
          <cell r="CR103">
            <v>0</v>
          </cell>
          <cell r="CS103">
            <v>0</v>
          </cell>
          <cell r="CT103">
            <v>150</v>
          </cell>
          <cell r="CV103">
            <v>0</v>
          </cell>
          <cell r="CW103">
            <v>0</v>
          </cell>
          <cell r="CX103">
            <v>0</v>
          </cell>
          <cell r="CY103">
            <v>150</v>
          </cell>
          <cell r="DA103">
            <v>0</v>
          </cell>
          <cell r="DB103">
            <v>0</v>
          </cell>
          <cell r="DC103">
            <v>0</v>
          </cell>
          <cell r="DD103">
            <v>150</v>
          </cell>
          <cell r="DF103">
            <v>0</v>
          </cell>
          <cell r="DG103">
            <v>0</v>
          </cell>
          <cell r="DH103">
            <v>0</v>
          </cell>
          <cell r="DI103">
            <v>150</v>
          </cell>
          <cell r="DK103">
            <v>0</v>
          </cell>
          <cell r="DL103">
            <v>0</v>
          </cell>
          <cell r="DM103">
            <v>0</v>
          </cell>
          <cell r="DN103">
            <v>150</v>
          </cell>
          <cell r="DP103">
            <v>0</v>
          </cell>
          <cell r="DQ103">
            <v>0</v>
          </cell>
          <cell r="DR103">
            <v>0</v>
          </cell>
          <cell r="DS103">
            <v>150</v>
          </cell>
          <cell r="DU103">
            <v>0</v>
          </cell>
          <cell r="DV103">
            <v>0</v>
          </cell>
          <cell r="DW103">
            <v>0</v>
          </cell>
          <cell r="DX103">
            <v>150</v>
          </cell>
          <cell r="DZ103">
            <v>0</v>
          </cell>
          <cell r="EA103">
            <v>0</v>
          </cell>
          <cell r="EB103">
            <v>0</v>
          </cell>
          <cell r="EC103">
            <v>150</v>
          </cell>
          <cell r="EE103">
            <v>0</v>
          </cell>
          <cell r="EF103">
            <v>0</v>
          </cell>
          <cell r="EG103">
            <v>0</v>
          </cell>
          <cell r="EH103">
            <v>150</v>
          </cell>
          <cell r="EJ103">
            <v>0</v>
          </cell>
          <cell r="EK103">
            <v>0</v>
          </cell>
          <cell r="EL103">
            <v>0</v>
          </cell>
          <cell r="EM103">
            <v>150</v>
          </cell>
          <cell r="EO103">
            <v>0</v>
          </cell>
          <cell r="EP103">
            <v>0</v>
          </cell>
          <cell r="EQ103">
            <v>0</v>
          </cell>
          <cell r="ER103">
            <v>150</v>
          </cell>
          <cell r="ET103">
            <v>0</v>
          </cell>
          <cell r="EU103">
            <v>0</v>
          </cell>
          <cell r="EV103">
            <v>0</v>
          </cell>
          <cell r="EW103">
            <v>150</v>
          </cell>
          <cell r="EY103">
            <v>0</v>
          </cell>
          <cell r="EZ103">
            <v>0</v>
          </cell>
          <cell r="FA103">
            <v>0</v>
          </cell>
          <cell r="FB103">
            <v>150</v>
          </cell>
          <cell r="FD103">
            <v>0</v>
          </cell>
          <cell r="FE103">
            <v>0</v>
          </cell>
          <cell r="FF103">
            <v>0</v>
          </cell>
          <cell r="FG103">
            <v>150</v>
          </cell>
          <cell r="FI103">
            <v>0</v>
          </cell>
          <cell r="FJ103">
            <v>0</v>
          </cell>
          <cell r="FK103">
            <v>0</v>
          </cell>
          <cell r="FL103">
            <v>150</v>
          </cell>
          <cell r="FN103">
            <v>0</v>
          </cell>
          <cell r="FO103">
            <v>0</v>
          </cell>
          <cell r="FP103">
            <v>0</v>
          </cell>
          <cell r="FQ103">
            <v>150</v>
          </cell>
          <cell r="FS103">
            <v>0</v>
          </cell>
          <cell r="FT103">
            <v>0</v>
          </cell>
          <cell r="FU103">
            <v>0</v>
          </cell>
          <cell r="FV103">
            <v>150</v>
          </cell>
          <cell r="FW103">
            <v>0</v>
          </cell>
          <cell r="FX103">
            <v>0</v>
          </cell>
          <cell r="FY103">
            <v>0</v>
          </cell>
          <cell r="FZ103">
            <v>0</v>
          </cell>
        </row>
        <row r="104">
          <cell r="A104" t="str">
            <v>0RJ1502C678</v>
          </cell>
          <cell r="B104">
            <v>10000</v>
          </cell>
          <cell r="C104">
            <v>8615</v>
          </cell>
          <cell r="D104">
            <v>500</v>
          </cell>
          <cell r="E104">
            <v>0</v>
          </cell>
          <cell r="F104">
            <v>0</v>
          </cell>
          <cell r="G104">
            <v>0</v>
          </cell>
          <cell r="H104">
            <v>8115</v>
          </cell>
          <cell r="J104">
            <v>0</v>
          </cell>
          <cell r="K104">
            <v>0</v>
          </cell>
          <cell r="L104">
            <v>0</v>
          </cell>
          <cell r="M104">
            <v>8115</v>
          </cell>
          <cell r="O104">
            <v>0</v>
          </cell>
          <cell r="P104">
            <v>0</v>
          </cell>
          <cell r="Q104">
            <v>0</v>
          </cell>
          <cell r="R104">
            <v>8115</v>
          </cell>
          <cell r="S104">
            <v>2000</v>
          </cell>
          <cell r="T104">
            <v>0</v>
          </cell>
          <cell r="U104">
            <v>0</v>
          </cell>
          <cell r="V104">
            <v>0</v>
          </cell>
          <cell r="W104">
            <v>6115</v>
          </cell>
          <cell r="X104">
            <v>2000</v>
          </cell>
          <cell r="Y104">
            <v>0</v>
          </cell>
          <cell r="Z104">
            <v>0</v>
          </cell>
          <cell r="AA104">
            <v>0</v>
          </cell>
          <cell r="AB104">
            <v>4115</v>
          </cell>
          <cell r="AC104">
            <v>1000</v>
          </cell>
          <cell r="AD104">
            <v>0</v>
          </cell>
          <cell r="AE104">
            <v>0</v>
          </cell>
          <cell r="AF104">
            <v>0</v>
          </cell>
          <cell r="AG104">
            <v>3115</v>
          </cell>
          <cell r="AH104">
            <v>2000</v>
          </cell>
          <cell r="AI104">
            <v>0</v>
          </cell>
          <cell r="AJ104">
            <v>0</v>
          </cell>
          <cell r="AK104">
            <v>0</v>
          </cell>
          <cell r="AL104">
            <v>1115</v>
          </cell>
          <cell r="AM104">
            <v>2000</v>
          </cell>
          <cell r="AN104">
            <v>10000</v>
          </cell>
          <cell r="AO104">
            <v>10000</v>
          </cell>
          <cell r="AP104">
            <v>0</v>
          </cell>
          <cell r="AQ104">
            <v>9115</v>
          </cell>
          <cell r="AR104">
            <v>1000</v>
          </cell>
          <cell r="AS104">
            <v>0</v>
          </cell>
          <cell r="AT104">
            <v>0</v>
          </cell>
          <cell r="AU104">
            <v>0</v>
          </cell>
          <cell r="AV104">
            <v>8115</v>
          </cell>
          <cell r="AW104">
            <v>1000</v>
          </cell>
          <cell r="AX104">
            <v>0</v>
          </cell>
          <cell r="AY104">
            <v>0</v>
          </cell>
          <cell r="AZ104">
            <v>0</v>
          </cell>
          <cell r="BA104">
            <v>7115</v>
          </cell>
          <cell r="BC104">
            <v>0</v>
          </cell>
          <cell r="BD104">
            <v>0</v>
          </cell>
          <cell r="BE104">
            <v>0</v>
          </cell>
          <cell r="BF104">
            <v>7115</v>
          </cell>
          <cell r="BH104">
            <v>0</v>
          </cell>
          <cell r="BI104">
            <v>0</v>
          </cell>
          <cell r="BJ104">
            <v>0</v>
          </cell>
          <cell r="BK104">
            <v>7115</v>
          </cell>
          <cell r="BM104">
            <v>0</v>
          </cell>
          <cell r="BN104">
            <v>0</v>
          </cell>
          <cell r="BO104">
            <v>0</v>
          </cell>
          <cell r="BP104">
            <v>7115</v>
          </cell>
          <cell r="BQ104">
            <v>25</v>
          </cell>
          <cell r="BR104">
            <v>0</v>
          </cell>
          <cell r="BS104">
            <v>0</v>
          </cell>
          <cell r="BT104">
            <v>0</v>
          </cell>
          <cell r="BU104">
            <v>7090</v>
          </cell>
          <cell r="BW104">
            <v>0</v>
          </cell>
          <cell r="BX104">
            <v>0</v>
          </cell>
          <cell r="BY104">
            <v>0</v>
          </cell>
          <cell r="BZ104">
            <v>7090</v>
          </cell>
          <cell r="CA104">
            <v>500</v>
          </cell>
          <cell r="CB104">
            <v>0</v>
          </cell>
          <cell r="CC104">
            <v>0</v>
          </cell>
          <cell r="CD104">
            <v>0</v>
          </cell>
          <cell r="CE104">
            <v>6590</v>
          </cell>
          <cell r="CG104">
            <v>0</v>
          </cell>
          <cell r="CH104">
            <v>0</v>
          </cell>
          <cell r="CI104">
            <v>0</v>
          </cell>
          <cell r="CJ104">
            <v>6590</v>
          </cell>
          <cell r="CK104">
            <v>2000</v>
          </cell>
          <cell r="CL104">
            <v>0</v>
          </cell>
          <cell r="CM104">
            <v>0</v>
          </cell>
          <cell r="CN104">
            <v>0</v>
          </cell>
          <cell r="CO104">
            <v>4590</v>
          </cell>
          <cell r="CP104">
            <v>2000</v>
          </cell>
          <cell r="CQ104">
            <v>0</v>
          </cell>
          <cell r="CR104">
            <v>0</v>
          </cell>
          <cell r="CS104">
            <v>0</v>
          </cell>
          <cell r="CT104">
            <v>2590</v>
          </cell>
          <cell r="CU104">
            <v>232</v>
          </cell>
          <cell r="CV104">
            <v>0</v>
          </cell>
          <cell r="CW104">
            <v>0</v>
          </cell>
          <cell r="CX104">
            <v>0</v>
          </cell>
          <cell r="CY104">
            <v>2358</v>
          </cell>
          <cell r="CZ104">
            <v>2000</v>
          </cell>
          <cell r="DA104">
            <v>0</v>
          </cell>
          <cell r="DB104">
            <v>0</v>
          </cell>
          <cell r="DC104">
            <v>0</v>
          </cell>
          <cell r="DD104">
            <v>358</v>
          </cell>
          <cell r="DE104">
            <v>1440</v>
          </cell>
          <cell r="DF104">
            <v>10000</v>
          </cell>
          <cell r="DG104">
            <v>10000</v>
          </cell>
          <cell r="DH104">
            <v>0</v>
          </cell>
          <cell r="DI104">
            <v>8918</v>
          </cell>
          <cell r="DJ104">
            <v>2000</v>
          </cell>
          <cell r="DK104">
            <v>0</v>
          </cell>
          <cell r="DL104">
            <v>0</v>
          </cell>
          <cell r="DM104">
            <v>0</v>
          </cell>
          <cell r="DN104">
            <v>6918</v>
          </cell>
          <cell r="DO104">
            <v>2000</v>
          </cell>
          <cell r="DP104">
            <v>0</v>
          </cell>
          <cell r="DQ104">
            <v>0</v>
          </cell>
          <cell r="DR104">
            <v>0</v>
          </cell>
          <cell r="DS104">
            <v>4918</v>
          </cell>
          <cell r="DT104">
            <v>2000</v>
          </cell>
          <cell r="DU104">
            <v>0</v>
          </cell>
          <cell r="DV104">
            <v>0</v>
          </cell>
          <cell r="DW104">
            <v>0</v>
          </cell>
          <cell r="DX104">
            <v>2918</v>
          </cell>
          <cell r="DY104">
            <v>2000</v>
          </cell>
          <cell r="DZ104">
            <v>0</v>
          </cell>
          <cell r="EA104">
            <v>0</v>
          </cell>
          <cell r="EB104">
            <v>0</v>
          </cell>
          <cell r="EC104">
            <v>918</v>
          </cell>
          <cell r="ED104">
            <v>584</v>
          </cell>
          <cell r="EE104">
            <v>0</v>
          </cell>
          <cell r="EF104">
            <v>0</v>
          </cell>
          <cell r="EG104">
            <v>0</v>
          </cell>
          <cell r="EH104">
            <v>334</v>
          </cell>
          <cell r="EI104">
            <v>1000</v>
          </cell>
          <cell r="EJ104">
            <v>10000</v>
          </cell>
          <cell r="EK104">
            <v>10000</v>
          </cell>
          <cell r="EL104">
            <v>0</v>
          </cell>
          <cell r="EM104">
            <v>9334</v>
          </cell>
          <cell r="EN104">
            <v>2000</v>
          </cell>
          <cell r="EO104">
            <v>0</v>
          </cell>
          <cell r="EP104">
            <v>0</v>
          </cell>
          <cell r="EQ104">
            <v>0</v>
          </cell>
          <cell r="ER104">
            <v>7334</v>
          </cell>
          <cell r="ES104">
            <v>200</v>
          </cell>
          <cell r="ET104">
            <v>0</v>
          </cell>
          <cell r="EU104">
            <v>0</v>
          </cell>
          <cell r="EV104">
            <v>0</v>
          </cell>
          <cell r="EW104">
            <v>7134</v>
          </cell>
          <cell r="EX104">
            <v>2000</v>
          </cell>
          <cell r="EY104">
            <v>0</v>
          </cell>
          <cell r="EZ104">
            <v>0</v>
          </cell>
          <cell r="FA104">
            <v>0</v>
          </cell>
          <cell r="FB104">
            <v>5134</v>
          </cell>
          <cell r="FD104">
            <v>0</v>
          </cell>
          <cell r="FE104">
            <v>0</v>
          </cell>
          <cell r="FF104">
            <v>0</v>
          </cell>
          <cell r="FG104">
            <v>5134</v>
          </cell>
          <cell r="FH104">
            <v>100</v>
          </cell>
          <cell r="FI104">
            <v>0</v>
          </cell>
          <cell r="FJ104">
            <v>0</v>
          </cell>
          <cell r="FK104">
            <v>0</v>
          </cell>
          <cell r="FL104">
            <v>5034</v>
          </cell>
          <cell r="FM104">
            <v>250</v>
          </cell>
          <cell r="FN104">
            <v>0</v>
          </cell>
          <cell r="FO104">
            <v>0</v>
          </cell>
          <cell r="FP104">
            <v>0</v>
          </cell>
          <cell r="FQ104">
            <v>4784</v>
          </cell>
          <cell r="FS104">
            <v>0</v>
          </cell>
          <cell r="FT104">
            <v>0</v>
          </cell>
          <cell r="FU104">
            <v>0</v>
          </cell>
          <cell r="FV104">
            <v>4784</v>
          </cell>
          <cell r="FW104">
            <v>0</v>
          </cell>
          <cell r="FX104">
            <v>20000</v>
          </cell>
          <cell r="FY104">
            <v>10000</v>
          </cell>
          <cell r="FZ104">
            <v>30000</v>
          </cell>
        </row>
        <row r="105">
          <cell r="A105" t="str">
            <v>0RJ1503C478</v>
          </cell>
          <cell r="B105">
            <v>10000</v>
          </cell>
          <cell r="C105">
            <v>6150</v>
          </cell>
          <cell r="E105">
            <v>0</v>
          </cell>
          <cell r="F105">
            <v>0</v>
          </cell>
          <cell r="G105">
            <v>0</v>
          </cell>
          <cell r="H105">
            <v>6150</v>
          </cell>
          <cell r="I105">
            <v>2000</v>
          </cell>
          <cell r="J105">
            <v>0</v>
          </cell>
          <cell r="K105">
            <v>0</v>
          </cell>
          <cell r="L105">
            <v>0</v>
          </cell>
          <cell r="M105">
            <v>4150</v>
          </cell>
          <cell r="N105">
            <v>500</v>
          </cell>
          <cell r="O105">
            <v>0</v>
          </cell>
          <cell r="P105">
            <v>0</v>
          </cell>
          <cell r="Q105">
            <v>0</v>
          </cell>
          <cell r="R105">
            <v>3650</v>
          </cell>
          <cell r="T105">
            <v>0</v>
          </cell>
          <cell r="U105">
            <v>0</v>
          </cell>
          <cell r="V105">
            <v>0</v>
          </cell>
          <cell r="W105">
            <v>3650</v>
          </cell>
          <cell r="Y105">
            <v>0</v>
          </cell>
          <cell r="Z105">
            <v>0</v>
          </cell>
          <cell r="AA105">
            <v>0</v>
          </cell>
          <cell r="AB105">
            <v>3650</v>
          </cell>
          <cell r="AD105">
            <v>0</v>
          </cell>
          <cell r="AE105">
            <v>0</v>
          </cell>
          <cell r="AF105">
            <v>0</v>
          </cell>
          <cell r="AG105">
            <v>3650</v>
          </cell>
          <cell r="AI105">
            <v>0</v>
          </cell>
          <cell r="AJ105">
            <v>0</v>
          </cell>
          <cell r="AK105">
            <v>0</v>
          </cell>
          <cell r="AL105">
            <v>3650</v>
          </cell>
          <cell r="AN105">
            <v>0</v>
          </cell>
          <cell r="AO105">
            <v>0</v>
          </cell>
          <cell r="AP105">
            <v>0</v>
          </cell>
          <cell r="AQ105">
            <v>3650</v>
          </cell>
          <cell r="AS105">
            <v>0</v>
          </cell>
          <cell r="AT105">
            <v>0</v>
          </cell>
          <cell r="AU105">
            <v>0</v>
          </cell>
          <cell r="AV105">
            <v>3650</v>
          </cell>
          <cell r="AX105">
            <v>0</v>
          </cell>
          <cell r="AY105">
            <v>0</v>
          </cell>
          <cell r="AZ105">
            <v>0</v>
          </cell>
          <cell r="BA105">
            <v>3650</v>
          </cell>
          <cell r="BB105">
            <v>500</v>
          </cell>
          <cell r="BC105">
            <v>0</v>
          </cell>
          <cell r="BD105">
            <v>0</v>
          </cell>
          <cell r="BE105">
            <v>0</v>
          </cell>
          <cell r="BF105">
            <v>3150</v>
          </cell>
          <cell r="BG105">
            <v>2000</v>
          </cell>
          <cell r="BH105">
            <v>0</v>
          </cell>
          <cell r="BI105">
            <v>0</v>
          </cell>
          <cell r="BJ105">
            <v>0</v>
          </cell>
          <cell r="BK105">
            <v>1150</v>
          </cell>
          <cell r="BL105">
            <v>1000</v>
          </cell>
          <cell r="BM105">
            <v>0</v>
          </cell>
          <cell r="BN105">
            <v>0</v>
          </cell>
          <cell r="BO105">
            <v>0</v>
          </cell>
          <cell r="BP105">
            <v>150</v>
          </cell>
          <cell r="BR105">
            <v>0</v>
          </cell>
          <cell r="BS105">
            <v>0</v>
          </cell>
          <cell r="BT105">
            <v>0</v>
          </cell>
          <cell r="BU105">
            <v>150</v>
          </cell>
          <cell r="BW105">
            <v>0</v>
          </cell>
          <cell r="BX105">
            <v>0</v>
          </cell>
          <cell r="BY105">
            <v>0</v>
          </cell>
          <cell r="BZ105">
            <v>150</v>
          </cell>
          <cell r="CB105">
            <v>0</v>
          </cell>
          <cell r="CC105">
            <v>0</v>
          </cell>
          <cell r="CD105">
            <v>0</v>
          </cell>
          <cell r="CE105">
            <v>150</v>
          </cell>
          <cell r="CG105">
            <v>0</v>
          </cell>
          <cell r="CH105">
            <v>0</v>
          </cell>
          <cell r="CI105">
            <v>0</v>
          </cell>
          <cell r="CJ105">
            <v>150</v>
          </cell>
          <cell r="CL105">
            <v>0</v>
          </cell>
          <cell r="CM105">
            <v>0</v>
          </cell>
          <cell r="CN105">
            <v>0</v>
          </cell>
          <cell r="CO105">
            <v>150</v>
          </cell>
          <cell r="CQ105">
            <v>0</v>
          </cell>
          <cell r="CR105">
            <v>0</v>
          </cell>
          <cell r="CS105">
            <v>0</v>
          </cell>
          <cell r="CT105">
            <v>150</v>
          </cell>
          <cell r="CV105">
            <v>0</v>
          </cell>
          <cell r="CW105">
            <v>0</v>
          </cell>
          <cell r="CX105">
            <v>0</v>
          </cell>
          <cell r="CY105">
            <v>150</v>
          </cell>
          <cell r="DA105">
            <v>0</v>
          </cell>
          <cell r="DB105">
            <v>0</v>
          </cell>
          <cell r="DC105">
            <v>0</v>
          </cell>
          <cell r="DD105">
            <v>150</v>
          </cell>
          <cell r="DF105">
            <v>0</v>
          </cell>
          <cell r="DG105">
            <v>0</v>
          </cell>
          <cell r="DH105">
            <v>0</v>
          </cell>
          <cell r="DI105">
            <v>150</v>
          </cell>
          <cell r="DK105">
            <v>0</v>
          </cell>
          <cell r="DL105">
            <v>0</v>
          </cell>
          <cell r="DM105">
            <v>0</v>
          </cell>
          <cell r="DN105">
            <v>150</v>
          </cell>
          <cell r="DP105">
            <v>0</v>
          </cell>
          <cell r="DQ105">
            <v>0</v>
          </cell>
          <cell r="DR105">
            <v>0</v>
          </cell>
          <cell r="DS105">
            <v>150</v>
          </cell>
          <cell r="DU105">
            <v>0</v>
          </cell>
          <cell r="DV105">
            <v>0</v>
          </cell>
          <cell r="DW105">
            <v>0</v>
          </cell>
          <cell r="DX105">
            <v>150</v>
          </cell>
          <cell r="DZ105">
            <v>0</v>
          </cell>
          <cell r="EA105">
            <v>0</v>
          </cell>
          <cell r="EB105">
            <v>0</v>
          </cell>
          <cell r="EC105">
            <v>150</v>
          </cell>
          <cell r="EE105">
            <v>0</v>
          </cell>
          <cell r="EF105">
            <v>0</v>
          </cell>
          <cell r="EG105">
            <v>0</v>
          </cell>
          <cell r="EH105">
            <v>150</v>
          </cell>
          <cell r="EJ105">
            <v>0</v>
          </cell>
          <cell r="EK105">
            <v>0</v>
          </cell>
          <cell r="EL105">
            <v>0</v>
          </cell>
          <cell r="EM105">
            <v>150</v>
          </cell>
          <cell r="EO105">
            <v>0</v>
          </cell>
          <cell r="EP105">
            <v>0</v>
          </cell>
          <cell r="EQ105">
            <v>0</v>
          </cell>
          <cell r="ER105">
            <v>150</v>
          </cell>
          <cell r="ET105">
            <v>0</v>
          </cell>
          <cell r="EU105">
            <v>0</v>
          </cell>
          <cell r="EV105">
            <v>0</v>
          </cell>
          <cell r="EW105">
            <v>150</v>
          </cell>
          <cell r="EY105">
            <v>0</v>
          </cell>
          <cell r="EZ105">
            <v>0</v>
          </cell>
          <cell r="FA105">
            <v>0</v>
          </cell>
          <cell r="FB105">
            <v>150</v>
          </cell>
          <cell r="FD105">
            <v>0</v>
          </cell>
          <cell r="FE105">
            <v>0</v>
          </cell>
          <cell r="FF105">
            <v>0</v>
          </cell>
          <cell r="FG105">
            <v>150</v>
          </cell>
          <cell r="FI105">
            <v>0</v>
          </cell>
          <cell r="FJ105">
            <v>0</v>
          </cell>
          <cell r="FK105">
            <v>0</v>
          </cell>
          <cell r="FL105">
            <v>150</v>
          </cell>
          <cell r="FN105">
            <v>0</v>
          </cell>
          <cell r="FO105">
            <v>0</v>
          </cell>
          <cell r="FP105">
            <v>0</v>
          </cell>
          <cell r="FQ105">
            <v>150</v>
          </cell>
          <cell r="FS105">
            <v>0</v>
          </cell>
          <cell r="FT105">
            <v>0</v>
          </cell>
          <cell r="FU105">
            <v>0</v>
          </cell>
          <cell r="FV105">
            <v>150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</row>
        <row r="106">
          <cell r="A106" t="str">
            <v>0RJ1800C678</v>
          </cell>
          <cell r="B106">
            <v>10000</v>
          </cell>
          <cell r="C106">
            <v>5500</v>
          </cell>
          <cell r="E106">
            <v>0</v>
          </cell>
          <cell r="F106">
            <v>0</v>
          </cell>
          <cell r="G106">
            <v>0</v>
          </cell>
          <cell r="H106">
            <v>5500</v>
          </cell>
          <cell r="J106">
            <v>0</v>
          </cell>
          <cell r="K106">
            <v>0</v>
          </cell>
          <cell r="L106">
            <v>0</v>
          </cell>
          <cell r="M106">
            <v>5500</v>
          </cell>
          <cell r="O106">
            <v>0</v>
          </cell>
          <cell r="P106">
            <v>0</v>
          </cell>
          <cell r="Q106">
            <v>0</v>
          </cell>
          <cell r="R106">
            <v>5500</v>
          </cell>
          <cell r="T106">
            <v>0</v>
          </cell>
          <cell r="U106">
            <v>0</v>
          </cell>
          <cell r="V106">
            <v>0</v>
          </cell>
          <cell r="W106">
            <v>5500</v>
          </cell>
          <cell r="Y106">
            <v>0</v>
          </cell>
          <cell r="Z106">
            <v>0</v>
          </cell>
          <cell r="AA106">
            <v>0</v>
          </cell>
          <cell r="AB106">
            <v>5500</v>
          </cell>
          <cell r="AD106">
            <v>0</v>
          </cell>
          <cell r="AE106">
            <v>0</v>
          </cell>
          <cell r="AF106">
            <v>0</v>
          </cell>
          <cell r="AG106">
            <v>5500</v>
          </cell>
          <cell r="AI106">
            <v>0</v>
          </cell>
          <cell r="AJ106">
            <v>0</v>
          </cell>
          <cell r="AK106">
            <v>0</v>
          </cell>
          <cell r="AL106">
            <v>5500</v>
          </cell>
          <cell r="AN106">
            <v>0</v>
          </cell>
          <cell r="AO106">
            <v>0</v>
          </cell>
          <cell r="AP106">
            <v>0</v>
          </cell>
          <cell r="AQ106">
            <v>5500</v>
          </cell>
          <cell r="AR106">
            <v>1000</v>
          </cell>
          <cell r="AS106">
            <v>0</v>
          </cell>
          <cell r="AT106">
            <v>0</v>
          </cell>
          <cell r="AU106">
            <v>0</v>
          </cell>
          <cell r="AV106">
            <v>4500</v>
          </cell>
          <cell r="AX106">
            <v>0</v>
          </cell>
          <cell r="AY106">
            <v>0</v>
          </cell>
          <cell r="AZ106">
            <v>0</v>
          </cell>
          <cell r="BA106">
            <v>4500</v>
          </cell>
          <cell r="BC106">
            <v>0</v>
          </cell>
          <cell r="BD106">
            <v>0</v>
          </cell>
          <cell r="BE106">
            <v>0</v>
          </cell>
          <cell r="BF106">
            <v>4500</v>
          </cell>
          <cell r="BH106">
            <v>0</v>
          </cell>
          <cell r="BI106">
            <v>0</v>
          </cell>
          <cell r="BJ106">
            <v>0</v>
          </cell>
          <cell r="BK106">
            <v>4500</v>
          </cell>
          <cell r="BM106">
            <v>0</v>
          </cell>
          <cell r="BN106">
            <v>0</v>
          </cell>
          <cell r="BO106">
            <v>0</v>
          </cell>
          <cell r="BP106">
            <v>4500</v>
          </cell>
          <cell r="BR106">
            <v>0</v>
          </cell>
          <cell r="BS106">
            <v>0</v>
          </cell>
          <cell r="BT106">
            <v>0</v>
          </cell>
          <cell r="BU106">
            <v>4500</v>
          </cell>
          <cell r="BW106">
            <v>0</v>
          </cell>
          <cell r="BX106">
            <v>0</v>
          </cell>
          <cell r="BY106">
            <v>0</v>
          </cell>
          <cell r="BZ106">
            <v>4500</v>
          </cell>
          <cell r="CA106">
            <v>500</v>
          </cell>
          <cell r="CB106">
            <v>0</v>
          </cell>
          <cell r="CC106">
            <v>0</v>
          </cell>
          <cell r="CD106">
            <v>0</v>
          </cell>
          <cell r="CE106">
            <v>4000</v>
          </cell>
          <cell r="CG106">
            <v>0</v>
          </cell>
          <cell r="CH106">
            <v>0</v>
          </cell>
          <cell r="CI106">
            <v>0</v>
          </cell>
          <cell r="CJ106">
            <v>4000</v>
          </cell>
          <cell r="CL106">
            <v>0</v>
          </cell>
          <cell r="CM106">
            <v>0</v>
          </cell>
          <cell r="CN106">
            <v>0</v>
          </cell>
          <cell r="CO106">
            <v>4000</v>
          </cell>
          <cell r="CQ106">
            <v>0</v>
          </cell>
          <cell r="CR106">
            <v>0</v>
          </cell>
          <cell r="CS106">
            <v>0</v>
          </cell>
          <cell r="CT106">
            <v>4000</v>
          </cell>
          <cell r="CV106">
            <v>0</v>
          </cell>
          <cell r="CW106">
            <v>0</v>
          </cell>
          <cell r="CX106">
            <v>0</v>
          </cell>
          <cell r="CY106">
            <v>4000</v>
          </cell>
          <cell r="DA106">
            <v>0</v>
          </cell>
          <cell r="DB106">
            <v>0</v>
          </cell>
          <cell r="DC106">
            <v>0</v>
          </cell>
          <cell r="DD106">
            <v>4000</v>
          </cell>
          <cell r="DF106">
            <v>0</v>
          </cell>
          <cell r="DG106">
            <v>0</v>
          </cell>
          <cell r="DH106">
            <v>0</v>
          </cell>
          <cell r="DI106">
            <v>4000</v>
          </cell>
          <cell r="DK106">
            <v>0</v>
          </cell>
          <cell r="DL106">
            <v>0</v>
          </cell>
          <cell r="DM106">
            <v>0</v>
          </cell>
          <cell r="DN106">
            <v>4000</v>
          </cell>
          <cell r="DP106">
            <v>0</v>
          </cell>
          <cell r="DQ106">
            <v>0</v>
          </cell>
          <cell r="DR106">
            <v>0</v>
          </cell>
          <cell r="DS106">
            <v>4000</v>
          </cell>
          <cell r="DU106">
            <v>0</v>
          </cell>
          <cell r="DV106">
            <v>0</v>
          </cell>
          <cell r="DW106">
            <v>0</v>
          </cell>
          <cell r="DX106">
            <v>4000</v>
          </cell>
          <cell r="DZ106">
            <v>0</v>
          </cell>
          <cell r="EA106">
            <v>0</v>
          </cell>
          <cell r="EB106">
            <v>0</v>
          </cell>
          <cell r="EC106">
            <v>4000</v>
          </cell>
          <cell r="EE106">
            <v>0</v>
          </cell>
          <cell r="EF106">
            <v>0</v>
          </cell>
          <cell r="EG106">
            <v>0</v>
          </cell>
          <cell r="EH106">
            <v>4000</v>
          </cell>
          <cell r="EI106">
            <v>1000</v>
          </cell>
          <cell r="EJ106">
            <v>0</v>
          </cell>
          <cell r="EK106">
            <v>0</v>
          </cell>
          <cell r="EL106">
            <v>0</v>
          </cell>
          <cell r="EM106">
            <v>3000</v>
          </cell>
          <cell r="EN106">
            <v>2000</v>
          </cell>
          <cell r="EO106">
            <v>0</v>
          </cell>
          <cell r="EP106">
            <v>0</v>
          </cell>
          <cell r="EQ106">
            <v>0</v>
          </cell>
          <cell r="ER106">
            <v>1000</v>
          </cell>
          <cell r="ES106">
            <v>200</v>
          </cell>
          <cell r="ET106">
            <v>0</v>
          </cell>
          <cell r="EU106">
            <v>0</v>
          </cell>
          <cell r="EV106">
            <v>0</v>
          </cell>
          <cell r="EW106">
            <v>800</v>
          </cell>
          <cell r="EY106">
            <v>0</v>
          </cell>
          <cell r="EZ106">
            <v>0</v>
          </cell>
          <cell r="FA106">
            <v>0</v>
          </cell>
          <cell r="FB106">
            <v>800</v>
          </cell>
          <cell r="FD106">
            <v>0</v>
          </cell>
          <cell r="FE106">
            <v>0</v>
          </cell>
          <cell r="FF106">
            <v>0</v>
          </cell>
          <cell r="FG106">
            <v>800</v>
          </cell>
          <cell r="FI106">
            <v>0</v>
          </cell>
          <cell r="FJ106">
            <v>0</v>
          </cell>
          <cell r="FK106">
            <v>0</v>
          </cell>
          <cell r="FL106">
            <v>800</v>
          </cell>
          <cell r="FN106">
            <v>0</v>
          </cell>
          <cell r="FO106">
            <v>0</v>
          </cell>
          <cell r="FP106">
            <v>0</v>
          </cell>
          <cell r="FQ106">
            <v>800</v>
          </cell>
          <cell r="FS106">
            <v>0</v>
          </cell>
          <cell r="FT106">
            <v>0</v>
          </cell>
          <cell r="FU106">
            <v>0</v>
          </cell>
          <cell r="FV106">
            <v>800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</row>
        <row r="107">
          <cell r="A107" t="str">
            <v>0RJ1801C678</v>
          </cell>
          <cell r="B107">
            <v>10000</v>
          </cell>
          <cell r="C107">
            <v>995</v>
          </cell>
          <cell r="D107">
            <v>1500</v>
          </cell>
          <cell r="E107">
            <v>10000</v>
          </cell>
          <cell r="F107">
            <v>10000</v>
          </cell>
          <cell r="G107">
            <v>0</v>
          </cell>
          <cell r="H107">
            <v>9495</v>
          </cell>
          <cell r="I107">
            <v>2000</v>
          </cell>
          <cell r="J107">
            <v>0</v>
          </cell>
          <cell r="K107">
            <v>0</v>
          </cell>
          <cell r="L107">
            <v>0</v>
          </cell>
          <cell r="M107">
            <v>7495</v>
          </cell>
          <cell r="N107">
            <v>500</v>
          </cell>
          <cell r="O107">
            <v>0</v>
          </cell>
          <cell r="P107">
            <v>0</v>
          </cell>
          <cell r="Q107">
            <v>0</v>
          </cell>
          <cell r="R107">
            <v>6995</v>
          </cell>
          <cell r="S107">
            <v>6000</v>
          </cell>
          <cell r="T107">
            <v>0</v>
          </cell>
          <cell r="U107">
            <v>0</v>
          </cell>
          <cell r="V107">
            <v>0</v>
          </cell>
          <cell r="W107">
            <v>995</v>
          </cell>
          <cell r="X107">
            <v>6000</v>
          </cell>
          <cell r="Y107">
            <v>10000</v>
          </cell>
          <cell r="Z107">
            <v>10000</v>
          </cell>
          <cell r="AA107">
            <v>0</v>
          </cell>
          <cell r="AB107">
            <v>4995</v>
          </cell>
          <cell r="AC107">
            <v>3000</v>
          </cell>
          <cell r="AD107">
            <v>0</v>
          </cell>
          <cell r="AE107">
            <v>0</v>
          </cell>
          <cell r="AF107">
            <v>0</v>
          </cell>
          <cell r="AG107">
            <v>1995</v>
          </cell>
          <cell r="AH107">
            <v>6000</v>
          </cell>
          <cell r="AI107">
            <v>10000</v>
          </cell>
          <cell r="AJ107">
            <v>10000</v>
          </cell>
          <cell r="AK107">
            <v>0</v>
          </cell>
          <cell r="AL107">
            <v>5995</v>
          </cell>
          <cell r="AM107">
            <v>6000</v>
          </cell>
          <cell r="AN107">
            <v>10000</v>
          </cell>
          <cell r="AO107">
            <v>10000</v>
          </cell>
          <cell r="AP107">
            <v>0</v>
          </cell>
          <cell r="AQ107">
            <v>9995</v>
          </cell>
          <cell r="AR107">
            <v>3000</v>
          </cell>
          <cell r="AS107">
            <v>0</v>
          </cell>
          <cell r="AT107">
            <v>0</v>
          </cell>
          <cell r="AU107">
            <v>0</v>
          </cell>
          <cell r="AV107">
            <v>6995</v>
          </cell>
          <cell r="AW107">
            <v>3000</v>
          </cell>
          <cell r="AX107">
            <v>0</v>
          </cell>
          <cell r="AY107">
            <v>0</v>
          </cell>
          <cell r="AZ107">
            <v>0</v>
          </cell>
          <cell r="BA107">
            <v>3995</v>
          </cell>
          <cell r="BB107">
            <v>500</v>
          </cell>
          <cell r="BC107">
            <v>0</v>
          </cell>
          <cell r="BD107">
            <v>0</v>
          </cell>
          <cell r="BE107">
            <v>0</v>
          </cell>
          <cell r="BF107">
            <v>3495</v>
          </cell>
          <cell r="BG107">
            <v>2000</v>
          </cell>
          <cell r="BH107">
            <v>0</v>
          </cell>
          <cell r="BI107">
            <v>0</v>
          </cell>
          <cell r="BJ107">
            <v>0</v>
          </cell>
          <cell r="BK107">
            <v>1495</v>
          </cell>
          <cell r="BL107">
            <v>1000</v>
          </cell>
          <cell r="BM107">
            <v>0</v>
          </cell>
          <cell r="BN107">
            <v>0</v>
          </cell>
          <cell r="BO107">
            <v>0</v>
          </cell>
          <cell r="BP107">
            <v>495</v>
          </cell>
          <cell r="BQ107">
            <v>75</v>
          </cell>
          <cell r="BR107">
            <v>0</v>
          </cell>
          <cell r="BS107">
            <v>0</v>
          </cell>
          <cell r="BT107">
            <v>0</v>
          </cell>
          <cell r="BU107">
            <v>420</v>
          </cell>
          <cell r="BW107">
            <v>0</v>
          </cell>
          <cell r="BX107">
            <v>0</v>
          </cell>
          <cell r="BY107">
            <v>0</v>
          </cell>
          <cell r="BZ107">
            <v>420</v>
          </cell>
          <cell r="CA107">
            <v>1500</v>
          </cell>
          <cell r="CB107">
            <v>10000</v>
          </cell>
          <cell r="CC107">
            <v>10000</v>
          </cell>
          <cell r="CD107">
            <v>0</v>
          </cell>
          <cell r="CE107">
            <v>8920</v>
          </cell>
          <cell r="CG107">
            <v>0</v>
          </cell>
          <cell r="CH107">
            <v>0</v>
          </cell>
          <cell r="CI107">
            <v>0</v>
          </cell>
          <cell r="CJ107">
            <v>8920</v>
          </cell>
          <cell r="CK107">
            <v>6000</v>
          </cell>
          <cell r="CL107">
            <v>0</v>
          </cell>
          <cell r="CM107">
            <v>0</v>
          </cell>
          <cell r="CN107">
            <v>0</v>
          </cell>
          <cell r="CO107">
            <v>2920</v>
          </cell>
          <cell r="CP107">
            <v>6000</v>
          </cell>
          <cell r="CQ107">
            <v>10000</v>
          </cell>
          <cell r="CR107">
            <v>10000</v>
          </cell>
          <cell r="CS107">
            <v>0</v>
          </cell>
          <cell r="CT107">
            <v>6920</v>
          </cell>
          <cell r="CU107">
            <v>696</v>
          </cell>
          <cell r="CV107">
            <v>0</v>
          </cell>
          <cell r="CW107">
            <v>0</v>
          </cell>
          <cell r="CX107">
            <v>0</v>
          </cell>
          <cell r="CY107">
            <v>6224</v>
          </cell>
          <cell r="CZ107">
            <v>6000</v>
          </cell>
          <cell r="DA107">
            <v>0</v>
          </cell>
          <cell r="DB107">
            <v>0</v>
          </cell>
          <cell r="DC107">
            <v>0</v>
          </cell>
          <cell r="DD107">
            <v>224</v>
          </cell>
          <cell r="DE107">
            <v>4320</v>
          </cell>
          <cell r="DF107">
            <v>10000</v>
          </cell>
          <cell r="DG107">
            <v>10000</v>
          </cell>
          <cell r="DH107">
            <v>0</v>
          </cell>
          <cell r="DI107">
            <v>5904</v>
          </cell>
          <cell r="DJ107">
            <v>6000</v>
          </cell>
          <cell r="DK107">
            <v>10000</v>
          </cell>
          <cell r="DL107">
            <v>10000</v>
          </cell>
          <cell r="DM107">
            <v>0</v>
          </cell>
          <cell r="DN107">
            <v>9904</v>
          </cell>
          <cell r="DO107">
            <v>6000</v>
          </cell>
          <cell r="DP107">
            <v>0</v>
          </cell>
          <cell r="DQ107">
            <v>0</v>
          </cell>
          <cell r="DR107">
            <v>0</v>
          </cell>
          <cell r="DS107">
            <v>3904</v>
          </cell>
          <cell r="DT107">
            <v>6000</v>
          </cell>
          <cell r="DU107">
            <v>10000</v>
          </cell>
          <cell r="DV107">
            <v>10000</v>
          </cell>
          <cell r="DW107">
            <v>0</v>
          </cell>
          <cell r="DX107">
            <v>7904</v>
          </cell>
          <cell r="DY107">
            <v>6000</v>
          </cell>
          <cell r="DZ107">
            <v>0</v>
          </cell>
          <cell r="EA107">
            <v>0</v>
          </cell>
          <cell r="EB107">
            <v>0</v>
          </cell>
          <cell r="EC107">
            <v>1904</v>
          </cell>
          <cell r="ED107">
            <v>1752</v>
          </cell>
          <cell r="EE107">
            <v>0</v>
          </cell>
          <cell r="EF107">
            <v>0</v>
          </cell>
          <cell r="EG107">
            <v>0</v>
          </cell>
          <cell r="EH107">
            <v>152</v>
          </cell>
          <cell r="EI107">
            <v>3000</v>
          </cell>
          <cell r="EJ107">
            <v>10000</v>
          </cell>
          <cell r="EK107">
            <v>10000</v>
          </cell>
          <cell r="EL107">
            <v>0</v>
          </cell>
          <cell r="EM107">
            <v>7152</v>
          </cell>
          <cell r="EN107">
            <v>6000</v>
          </cell>
          <cell r="EO107">
            <v>0</v>
          </cell>
          <cell r="EP107">
            <v>0</v>
          </cell>
          <cell r="EQ107">
            <v>0</v>
          </cell>
          <cell r="ER107">
            <v>1152</v>
          </cell>
          <cell r="ES107">
            <v>600</v>
          </cell>
          <cell r="ET107">
            <v>0</v>
          </cell>
          <cell r="EU107">
            <v>0</v>
          </cell>
          <cell r="EV107">
            <v>0</v>
          </cell>
          <cell r="EW107">
            <v>552</v>
          </cell>
          <cell r="EX107">
            <v>6000</v>
          </cell>
          <cell r="EY107">
            <v>10000</v>
          </cell>
          <cell r="EZ107">
            <v>10000</v>
          </cell>
          <cell r="FA107">
            <v>0</v>
          </cell>
          <cell r="FB107">
            <v>4552</v>
          </cell>
          <cell r="FD107">
            <v>0</v>
          </cell>
          <cell r="FE107">
            <v>0</v>
          </cell>
          <cell r="FF107">
            <v>0</v>
          </cell>
          <cell r="FG107">
            <v>4552</v>
          </cell>
          <cell r="FH107">
            <v>300</v>
          </cell>
          <cell r="FI107">
            <v>0</v>
          </cell>
          <cell r="FJ107">
            <v>0</v>
          </cell>
          <cell r="FK107">
            <v>0</v>
          </cell>
          <cell r="FL107">
            <v>4252</v>
          </cell>
          <cell r="FM107">
            <v>750</v>
          </cell>
          <cell r="FN107">
            <v>0</v>
          </cell>
          <cell r="FO107">
            <v>0</v>
          </cell>
          <cell r="FP107">
            <v>0</v>
          </cell>
          <cell r="FQ107">
            <v>3502</v>
          </cell>
          <cell r="FS107">
            <v>0</v>
          </cell>
          <cell r="FT107">
            <v>0</v>
          </cell>
          <cell r="FU107">
            <v>0</v>
          </cell>
          <cell r="FV107">
            <v>3502</v>
          </cell>
          <cell r="FW107">
            <v>0</v>
          </cell>
          <cell r="FX107">
            <v>50000</v>
          </cell>
          <cell r="FY107">
            <v>40000</v>
          </cell>
          <cell r="FZ107">
            <v>90000</v>
          </cell>
        </row>
        <row r="108">
          <cell r="A108" t="str">
            <v>0RJ1802C478</v>
          </cell>
          <cell r="B108">
            <v>10000</v>
          </cell>
          <cell r="C108">
            <v>8380</v>
          </cell>
          <cell r="D108">
            <v>1000</v>
          </cell>
          <cell r="E108">
            <v>0</v>
          </cell>
          <cell r="F108">
            <v>0</v>
          </cell>
          <cell r="G108">
            <v>0</v>
          </cell>
          <cell r="H108">
            <v>7380</v>
          </cell>
          <cell r="I108">
            <v>2000</v>
          </cell>
          <cell r="J108">
            <v>0</v>
          </cell>
          <cell r="K108">
            <v>0</v>
          </cell>
          <cell r="L108">
            <v>0</v>
          </cell>
          <cell r="M108">
            <v>5380</v>
          </cell>
          <cell r="N108">
            <v>500</v>
          </cell>
          <cell r="O108">
            <v>0</v>
          </cell>
          <cell r="P108">
            <v>0</v>
          </cell>
          <cell r="Q108">
            <v>0</v>
          </cell>
          <cell r="R108">
            <v>4880</v>
          </cell>
          <cell r="S108">
            <v>4000</v>
          </cell>
          <cell r="T108">
            <v>0</v>
          </cell>
          <cell r="U108">
            <v>0</v>
          </cell>
          <cell r="V108">
            <v>0</v>
          </cell>
          <cell r="W108">
            <v>880</v>
          </cell>
          <cell r="X108">
            <v>4000</v>
          </cell>
          <cell r="Y108">
            <v>10000</v>
          </cell>
          <cell r="Z108">
            <v>10000</v>
          </cell>
          <cell r="AA108">
            <v>0</v>
          </cell>
          <cell r="AB108">
            <v>6880</v>
          </cell>
          <cell r="AC108">
            <v>2000</v>
          </cell>
          <cell r="AD108">
            <v>0</v>
          </cell>
          <cell r="AE108">
            <v>0</v>
          </cell>
          <cell r="AF108">
            <v>0</v>
          </cell>
          <cell r="AG108">
            <v>4880</v>
          </cell>
          <cell r="AH108">
            <v>4000</v>
          </cell>
          <cell r="AI108">
            <v>0</v>
          </cell>
          <cell r="AJ108">
            <v>0</v>
          </cell>
          <cell r="AK108">
            <v>0</v>
          </cell>
          <cell r="AL108">
            <v>880</v>
          </cell>
          <cell r="AM108">
            <v>4000</v>
          </cell>
          <cell r="AN108">
            <v>10000</v>
          </cell>
          <cell r="AO108">
            <v>10000</v>
          </cell>
          <cell r="AP108">
            <v>0</v>
          </cell>
          <cell r="AQ108">
            <v>6880</v>
          </cell>
          <cell r="AS108">
            <v>0</v>
          </cell>
          <cell r="AT108">
            <v>0</v>
          </cell>
          <cell r="AU108">
            <v>0</v>
          </cell>
          <cell r="AV108">
            <v>6880</v>
          </cell>
          <cell r="AW108">
            <v>2000</v>
          </cell>
          <cell r="AX108">
            <v>0</v>
          </cell>
          <cell r="AY108">
            <v>0</v>
          </cell>
          <cell r="AZ108">
            <v>0</v>
          </cell>
          <cell r="BA108">
            <v>4880</v>
          </cell>
          <cell r="BB108">
            <v>500</v>
          </cell>
          <cell r="BC108">
            <v>0</v>
          </cell>
          <cell r="BD108">
            <v>0</v>
          </cell>
          <cell r="BE108">
            <v>0</v>
          </cell>
          <cell r="BF108">
            <v>4380</v>
          </cell>
          <cell r="BG108">
            <v>2000</v>
          </cell>
          <cell r="BH108">
            <v>0</v>
          </cell>
          <cell r="BI108">
            <v>0</v>
          </cell>
          <cell r="BJ108">
            <v>0</v>
          </cell>
          <cell r="BK108">
            <v>2380</v>
          </cell>
          <cell r="BL108">
            <v>1000</v>
          </cell>
          <cell r="BM108">
            <v>0</v>
          </cell>
          <cell r="BN108">
            <v>0</v>
          </cell>
          <cell r="BO108">
            <v>0</v>
          </cell>
          <cell r="BP108">
            <v>1380</v>
          </cell>
          <cell r="BQ108">
            <v>50</v>
          </cell>
          <cell r="BR108">
            <v>0</v>
          </cell>
          <cell r="BS108">
            <v>0</v>
          </cell>
          <cell r="BT108">
            <v>0</v>
          </cell>
          <cell r="BU108">
            <v>1330</v>
          </cell>
          <cell r="BW108">
            <v>0</v>
          </cell>
          <cell r="BX108">
            <v>0</v>
          </cell>
          <cell r="BY108">
            <v>0</v>
          </cell>
          <cell r="BZ108">
            <v>1330</v>
          </cell>
          <cell r="CB108">
            <v>0</v>
          </cell>
          <cell r="CC108">
            <v>0</v>
          </cell>
          <cell r="CD108">
            <v>0</v>
          </cell>
          <cell r="CE108">
            <v>1330</v>
          </cell>
          <cell r="CG108">
            <v>0</v>
          </cell>
          <cell r="CH108">
            <v>0</v>
          </cell>
          <cell r="CI108">
            <v>0</v>
          </cell>
          <cell r="CJ108">
            <v>1330</v>
          </cell>
          <cell r="CK108">
            <v>4000</v>
          </cell>
          <cell r="CL108">
            <v>10000</v>
          </cell>
          <cell r="CM108">
            <v>10000</v>
          </cell>
          <cell r="CN108">
            <v>0</v>
          </cell>
          <cell r="CO108">
            <v>7330</v>
          </cell>
          <cell r="CP108">
            <v>4000</v>
          </cell>
          <cell r="CQ108">
            <v>0</v>
          </cell>
          <cell r="CR108">
            <v>0</v>
          </cell>
          <cell r="CS108">
            <v>0</v>
          </cell>
          <cell r="CT108">
            <v>3330</v>
          </cell>
          <cell r="CU108">
            <v>464</v>
          </cell>
          <cell r="CV108">
            <v>0</v>
          </cell>
          <cell r="CW108">
            <v>0</v>
          </cell>
          <cell r="CX108">
            <v>0</v>
          </cell>
          <cell r="CY108">
            <v>2866</v>
          </cell>
          <cell r="CZ108">
            <v>4000</v>
          </cell>
          <cell r="DA108">
            <v>10000</v>
          </cell>
          <cell r="DB108">
            <v>10000</v>
          </cell>
          <cell r="DC108">
            <v>0</v>
          </cell>
          <cell r="DD108">
            <v>8866</v>
          </cell>
          <cell r="DE108">
            <v>2880</v>
          </cell>
          <cell r="DF108">
            <v>0</v>
          </cell>
          <cell r="DG108">
            <v>0</v>
          </cell>
          <cell r="DH108">
            <v>0</v>
          </cell>
          <cell r="DI108">
            <v>5986</v>
          </cell>
          <cell r="DJ108">
            <v>4000</v>
          </cell>
          <cell r="DK108">
            <v>0</v>
          </cell>
          <cell r="DL108">
            <v>0</v>
          </cell>
          <cell r="DM108">
            <v>0</v>
          </cell>
          <cell r="DN108">
            <v>1986</v>
          </cell>
          <cell r="DO108">
            <v>4000</v>
          </cell>
          <cell r="DP108">
            <v>10000</v>
          </cell>
          <cell r="DQ108">
            <v>10000</v>
          </cell>
          <cell r="DR108">
            <v>0</v>
          </cell>
          <cell r="DS108">
            <v>7986</v>
          </cell>
          <cell r="DT108">
            <v>4000</v>
          </cell>
          <cell r="DU108">
            <v>0</v>
          </cell>
          <cell r="DV108">
            <v>0</v>
          </cell>
          <cell r="DW108">
            <v>0</v>
          </cell>
          <cell r="DX108">
            <v>3986</v>
          </cell>
          <cell r="DY108">
            <v>4000</v>
          </cell>
          <cell r="DZ108">
            <v>10000</v>
          </cell>
          <cell r="EA108">
            <v>10000</v>
          </cell>
          <cell r="EB108">
            <v>0</v>
          </cell>
          <cell r="EC108">
            <v>9986</v>
          </cell>
          <cell r="ED108">
            <v>1168</v>
          </cell>
          <cell r="EE108">
            <v>0</v>
          </cell>
          <cell r="EF108">
            <v>0</v>
          </cell>
          <cell r="EG108">
            <v>0</v>
          </cell>
          <cell r="EH108">
            <v>8818</v>
          </cell>
          <cell r="EJ108">
            <v>0</v>
          </cell>
          <cell r="EK108">
            <v>0</v>
          </cell>
          <cell r="EL108">
            <v>0</v>
          </cell>
          <cell r="EM108">
            <v>8818</v>
          </cell>
          <cell r="EO108">
            <v>0</v>
          </cell>
          <cell r="EP108">
            <v>0</v>
          </cell>
          <cell r="EQ108">
            <v>0</v>
          </cell>
          <cell r="ER108">
            <v>8818</v>
          </cell>
          <cell r="ET108">
            <v>0</v>
          </cell>
          <cell r="EU108">
            <v>0</v>
          </cell>
          <cell r="EV108">
            <v>0</v>
          </cell>
          <cell r="EW108">
            <v>8818</v>
          </cell>
          <cell r="EX108">
            <v>4000</v>
          </cell>
          <cell r="EY108">
            <v>0</v>
          </cell>
          <cell r="EZ108">
            <v>0</v>
          </cell>
          <cell r="FA108">
            <v>0</v>
          </cell>
          <cell r="FB108">
            <v>4818</v>
          </cell>
          <cell r="FD108">
            <v>0</v>
          </cell>
          <cell r="FE108">
            <v>0</v>
          </cell>
          <cell r="FF108">
            <v>0</v>
          </cell>
          <cell r="FG108">
            <v>4818</v>
          </cell>
          <cell r="FH108">
            <v>200</v>
          </cell>
          <cell r="FI108">
            <v>0</v>
          </cell>
          <cell r="FJ108">
            <v>0</v>
          </cell>
          <cell r="FK108">
            <v>0</v>
          </cell>
          <cell r="FL108">
            <v>4618</v>
          </cell>
          <cell r="FM108">
            <v>500</v>
          </cell>
          <cell r="FN108">
            <v>0</v>
          </cell>
          <cell r="FO108">
            <v>0</v>
          </cell>
          <cell r="FP108">
            <v>0</v>
          </cell>
          <cell r="FQ108">
            <v>4118</v>
          </cell>
          <cell r="FS108">
            <v>0</v>
          </cell>
          <cell r="FT108">
            <v>0</v>
          </cell>
          <cell r="FU108">
            <v>0</v>
          </cell>
          <cell r="FV108">
            <v>4118</v>
          </cell>
          <cell r="FW108">
            <v>0</v>
          </cell>
          <cell r="FX108">
            <v>20000</v>
          </cell>
          <cell r="FY108">
            <v>20000</v>
          </cell>
          <cell r="FZ108">
            <v>40000</v>
          </cell>
        </row>
        <row r="109">
          <cell r="A109" t="str">
            <v>0RJ1803C678</v>
          </cell>
          <cell r="B109">
            <v>10000</v>
          </cell>
          <cell r="C109">
            <v>5500</v>
          </cell>
          <cell r="E109">
            <v>0</v>
          </cell>
          <cell r="F109">
            <v>0</v>
          </cell>
          <cell r="G109">
            <v>0</v>
          </cell>
          <cell r="H109">
            <v>5500</v>
          </cell>
          <cell r="J109">
            <v>0</v>
          </cell>
          <cell r="K109">
            <v>0</v>
          </cell>
          <cell r="L109">
            <v>0</v>
          </cell>
          <cell r="M109">
            <v>5500</v>
          </cell>
          <cell r="O109">
            <v>0</v>
          </cell>
          <cell r="P109">
            <v>0</v>
          </cell>
          <cell r="Q109">
            <v>0</v>
          </cell>
          <cell r="R109">
            <v>5500</v>
          </cell>
          <cell r="T109">
            <v>0</v>
          </cell>
          <cell r="U109">
            <v>0</v>
          </cell>
          <cell r="V109">
            <v>0</v>
          </cell>
          <cell r="W109">
            <v>5500</v>
          </cell>
          <cell r="Y109">
            <v>0</v>
          </cell>
          <cell r="Z109">
            <v>0</v>
          </cell>
          <cell r="AA109">
            <v>0</v>
          </cell>
          <cell r="AB109">
            <v>5500</v>
          </cell>
          <cell r="AD109">
            <v>0</v>
          </cell>
          <cell r="AE109">
            <v>0</v>
          </cell>
          <cell r="AF109">
            <v>0</v>
          </cell>
          <cell r="AG109">
            <v>5500</v>
          </cell>
          <cell r="AI109">
            <v>0</v>
          </cell>
          <cell r="AJ109">
            <v>0</v>
          </cell>
          <cell r="AK109">
            <v>0</v>
          </cell>
          <cell r="AL109">
            <v>5500</v>
          </cell>
          <cell r="AN109">
            <v>0</v>
          </cell>
          <cell r="AO109">
            <v>0</v>
          </cell>
          <cell r="AP109">
            <v>0</v>
          </cell>
          <cell r="AQ109">
            <v>5500</v>
          </cell>
          <cell r="AR109">
            <v>1000</v>
          </cell>
          <cell r="AS109">
            <v>0</v>
          </cell>
          <cell r="AT109">
            <v>0</v>
          </cell>
          <cell r="AU109">
            <v>0</v>
          </cell>
          <cell r="AV109">
            <v>4500</v>
          </cell>
          <cell r="AX109">
            <v>0</v>
          </cell>
          <cell r="AY109">
            <v>0</v>
          </cell>
          <cell r="AZ109">
            <v>0</v>
          </cell>
          <cell r="BA109">
            <v>4500</v>
          </cell>
          <cell r="BC109">
            <v>0</v>
          </cell>
          <cell r="BD109">
            <v>0</v>
          </cell>
          <cell r="BE109">
            <v>0</v>
          </cell>
          <cell r="BF109">
            <v>4500</v>
          </cell>
          <cell r="BH109">
            <v>0</v>
          </cell>
          <cell r="BI109">
            <v>0</v>
          </cell>
          <cell r="BJ109">
            <v>0</v>
          </cell>
          <cell r="BK109">
            <v>4500</v>
          </cell>
          <cell r="BM109">
            <v>0</v>
          </cell>
          <cell r="BN109">
            <v>0</v>
          </cell>
          <cell r="BO109">
            <v>0</v>
          </cell>
          <cell r="BP109">
            <v>4500</v>
          </cell>
          <cell r="BR109">
            <v>0</v>
          </cell>
          <cell r="BS109">
            <v>0</v>
          </cell>
          <cell r="BT109">
            <v>0</v>
          </cell>
          <cell r="BU109">
            <v>4500</v>
          </cell>
          <cell r="BW109">
            <v>0</v>
          </cell>
          <cell r="BX109">
            <v>0</v>
          </cell>
          <cell r="BY109">
            <v>0</v>
          </cell>
          <cell r="BZ109">
            <v>4500</v>
          </cell>
          <cell r="CA109">
            <v>500</v>
          </cell>
          <cell r="CB109">
            <v>0</v>
          </cell>
          <cell r="CC109">
            <v>0</v>
          </cell>
          <cell r="CD109">
            <v>0</v>
          </cell>
          <cell r="CE109">
            <v>4000</v>
          </cell>
          <cell r="CG109">
            <v>0</v>
          </cell>
          <cell r="CH109">
            <v>0</v>
          </cell>
          <cell r="CI109">
            <v>0</v>
          </cell>
          <cell r="CJ109">
            <v>4000</v>
          </cell>
          <cell r="CL109">
            <v>0</v>
          </cell>
          <cell r="CM109">
            <v>0</v>
          </cell>
          <cell r="CN109">
            <v>0</v>
          </cell>
          <cell r="CO109">
            <v>4000</v>
          </cell>
          <cell r="CQ109">
            <v>0</v>
          </cell>
          <cell r="CR109">
            <v>0</v>
          </cell>
          <cell r="CS109">
            <v>0</v>
          </cell>
          <cell r="CT109">
            <v>4000</v>
          </cell>
          <cell r="CV109">
            <v>0</v>
          </cell>
          <cell r="CW109">
            <v>0</v>
          </cell>
          <cell r="CX109">
            <v>0</v>
          </cell>
          <cell r="CY109">
            <v>4000</v>
          </cell>
          <cell r="DA109">
            <v>0</v>
          </cell>
          <cell r="DB109">
            <v>0</v>
          </cell>
          <cell r="DC109">
            <v>0</v>
          </cell>
          <cell r="DD109">
            <v>4000</v>
          </cell>
          <cell r="DF109">
            <v>0</v>
          </cell>
          <cell r="DG109">
            <v>0</v>
          </cell>
          <cell r="DH109">
            <v>0</v>
          </cell>
          <cell r="DI109">
            <v>4000</v>
          </cell>
          <cell r="DK109">
            <v>0</v>
          </cell>
          <cell r="DL109">
            <v>0</v>
          </cell>
          <cell r="DM109">
            <v>0</v>
          </cell>
          <cell r="DN109">
            <v>4000</v>
          </cell>
          <cell r="DP109">
            <v>0</v>
          </cell>
          <cell r="DQ109">
            <v>0</v>
          </cell>
          <cell r="DR109">
            <v>0</v>
          </cell>
          <cell r="DS109">
            <v>4000</v>
          </cell>
          <cell r="DU109">
            <v>0</v>
          </cell>
          <cell r="DV109">
            <v>0</v>
          </cell>
          <cell r="DW109">
            <v>0</v>
          </cell>
          <cell r="DX109">
            <v>4000</v>
          </cell>
          <cell r="DZ109">
            <v>0</v>
          </cell>
          <cell r="EA109">
            <v>0</v>
          </cell>
          <cell r="EB109">
            <v>0</v>
          </cell>
          <cell r="EC109">
            <v>4000</v>
          </cell>
          <cell r="EE109">
            <v>0</v>
          </cell>
          <cell r="EF109">
            <v>0</v>
          </cell>
          <cell r="EG109">
            <v>0</v>
          </cell>
          <cell r="EH109">
            <v>4000</v>
          </cell>
          <cell r="EI109">
            <v>1000</v>
          </cell>
          <cell r="EJ109">
            <v>0</v>
          </cell>
          <cell r="EK109">
            <v>0</v>
          </cell>
          <cell r="EL109">
            <v>0</v>
          </cell>
          <cell r="EM109">
            <v>3000</v>
          </cell>
          <cell r="EN109">
            <v>2000</v>
          </cell>
          <cell r="EO109">
            <v>0</v>
          </cell>
          <cell r="EP109">
            <v>0</v>
          </cell>
          <cell r="EQ109">
            <v>0</v>
          </cell>
          <cell r="ER109">
            <v>1000</v>
          </cell>
          <cell r="ES109">
            <v>200</v>
          </cell>
          <cell r="ET109">
            <v>0</v>
          </cell>
          <cell r="EU109">
            <v>0</v>
          </cell>
          <cell r="EV109">
            <v>0</v>
          </cell>
          <cell r="EW109">
            <v>800</v>
          </cell>
          <cell r="EY109">
            <v>0</v>
          </cell>
          <cell r="EZ109">
            <v>0</v>
          </cell>
          <cell r="FA109">
            <v>0</v>
          </cell>
          <cell r="FB109">
            <v>800</v>
          </cell>
          <cell r="FD109">
            <v>0</v>
          </cell>
          <cell r="FE109">
            <v>0</v>
          </cell>
          <cell r="FF109">
            <v>0</v>
          </cell>
          <cell r="FG109">
            <v>800</v>
          </cell>
          <cell r="FI109">
            <v>0</v>
          </cell>
          <cell r="FJ109">
            <v>0</v>
          </cell>
          <cell r="FK109">
            <v>0</v>
          </cell>
          <cell r="FL109">
            <v>800</v>
          </cell>
          <cell r="FN109">
            <v>0</v>
          </cell>
          <cell r="FO109">
            <v>0</v>
          </cell>
          <cell r="FP109">
            <v>0</v>
          </cell>
          <cell r="FQ109">
            <v>800</v>
          </cell>
          <cell r="FS109">
            <v>0</v>
          </cell>
          <cell r="FT109">
            <v>0</v>
          </cell>
          <cell r="FU109">
            <v>0</v>
          </cell>
          <cell r="FV109">
            <v>800</v>
          </cell>
          <cell r="FW109">
            <v>0</v>
          </cell>
          <cell r="FX109">
            <v>0</v>
          </cell>
          <cell r="FY109">
            <v>0</v>
          </cell>
          <cell r="FZ109">
            <v>0</v>
          </cell>
        </row>
        <row r="110">
          <cell r="A110" t="str">
            <v>0RJ2001C678</v>
          </cell>
          <cell r="B110">
            <v>10000</v>
          </cell>
          <cell r="C110">
            <v>8565</v>
          </cell>
          <cell r="D110">
            <v>500</v>
          </cell>
          <cell r="E110">
            <v>0</v>
          </cell>
          <cell r="F110">
            <v>0</v>
          </cell>
          <cell r="G110">
            <v>0</v>
          </cell>
          <cell r="H110">
            <v>8065</v>
          </cell>
          <cell r="I110">
            <v>6000</v>
          </cell>
          <cell r="J110">
            <v>0</v>
          </cell>
          <cell r="K110">
            <v>0</v>
          </cell>
          <cell r="L110">
            <v>0</v>
          </cell>
          <cell r="M110">
            <v>2065</v>
          </cell>
          <cell r="N110">
            <v>1500</v>
          </cell>
          <cell r="O110">
            <v>0</v>
          </cell>
          <cell r="P110">
            <v>0</v>
          </cell>
          <cell r="Q110">
            <v>0</v>
          </cell>
          <cell r="R110">
            <v>565</v>
          </cell>
          <cell r="S110">
            <v>2000</v>
          </cell>
          <cell r="T110">
            <v>10000</v>
          </cell>
          <cell r="U110">
            <v>10000</v>
          </cell>
          <cell r="V110">
            <v>0</v>
          </cell>
          <cell r="W110">
            <v>8565</v>
          </cell>
          <cell r="X110">
            <v>2000</v>
          </cell>
          <cell r="Y110">
            <v>0</v>
          </cell>
          <cell r="Z110">
            <v>0</v>
          </cell>
          <cell r="AA110">
            <v>0</v>
          </cell>
          <cell r="AB110">
            <v>6565</v>
          </cell>
          <cell r="AC110">
            <v>1000</v>
          </cell>
          <cell r="AD110">
            <v>0</v>
          </cell>
          <cell r="AE110">
            <v>0</v>
          </cell>
          <cell r="AF110">
            <v>0</v>
          </cell>
          <cell r="AG110">
            <v>5565</v>
          </cell>
          <cell r="AH110">
            <v>2000</v>
          </cell>
          <cell r="AI110">
            <v>0</v>
          </cell>
          <cell r="AJ110">
            <v>0</v>
          </cell>
          <cell r="AK110">
            <v>0</v>
          </cell>
          <cell r="AL110">
            <v>3565</v>
          </cell>
          <cell r="AM110">
            <v>2000</v>
          </cell>
          <cell r="AN110">
            <v>0</v>
          </cell>
          <cell r="AO110">
            <v>0</v>
          </cell>
          <cell r="AP110">
            <v>0</v>
          </cell>
          <cell r="AQ110">
            <v>1565</v>
          </cell>
          <cell r="AS110">
            <v>0</v>
          </cell>
          <cell r="AT110">
            <v>0</v>
          </cell>
          <cell r="AU110">
            <v>0</v>
          </cell>
          <cell r="AV110">
            <v>1565</v>
          </cell>
          <cell r="AW110">
            <v>1000</v>
          </cell>
          <cell r="AX110">
            <v>0</v>
          </cell>
          <cell r="AY110">
            <v>0</v>
          </cell>
          <cell r="AZ110">
            <v>0</v>
          </cell>
          <cell r="BA110">
            <v>565</v>
          </cell>
          <cell r="BB110">
            <v>1500</v>
          </cell>
          <cell r="BC110">
            <v>10000</v>
          </cell>
          <cell r="BD110">
            <v>10000</v>
          </cell>
          <cell r="BE110">
            <v>0</v>
          </cell>
          <cell r="BF110">
            <v>9065</v>
          </cell>
          <cell r="BG110">
            <v>6000</v>
          </cell>
          <cell r="BH110">
            <v>0</v>
          </cell>
          <cell r="BI110">
            <v>0</v>
          </cell>
          <cell r="BJ110">
            <v>0</v>
          </cell>
          <cell r="BK110">
            <v>3065</v>
          </cell>
          <cell r="BL110">
            <v>3000</v>
          </cell>
          <cell r="BM110">
            <v>0</v>
          </cell>
          <cell r="BN110">
            <v>0</v>
          </cell>
          <cell r="BO110">
            <v>0</v>
          </cell>
          <cell r="BP110">
            <v>65</v>
          </cell>
          <cell r="BQ110">
            <v>25</v>
          </cell>
          <cell r="BR110">
            <v>0</v>
          </cell>
          <cell r="BS110">
            <v>0</v>
          </cell>
          <cell r="BT110">
            <v>0</v>
          </cell>
          <cell r="BU110">
            <v>40</v>
          </cell>
          <cell r="BW110">
            <v>0</v>
          </cell>
          <cell r="BX110">
            <v>0</v>
          </cell>
          <cell r="BY110">
            <v>0</v>
          </cell>
          <cell r="BZ110">
            <v>40</v>
          </cell>
          <cell r="CB110">
            <v>0</v>
          </cell>
          <cell r="CC110">
            <v>0</v>
          </cell>
          <cell r="CD110">
            <v>0</v>
          </cell>
          <cell r="CE110">
            <v>40</v>
          </cell>
          <cell r="CG110">
            <v>0</v>
          </cell>
          <cell r="CH110">
            <v>0</v>
          </cell>
          <cell r="CI110">
            <v>0</v>
          </cell>
          <cell r="CJ110">
            <v>40</v>
          </cell>
          <cell r="CK110">
            <v>2000</v>
          </cell>
          <cell r="CL110">
            <v>10000</v>
          </cell>
          <cell r="CM110">
            <v>10000</v>
          </cell>
          <cell r="CN110">
            <v>0</v>
          </cell>
          <cell r="CO110">
            <v>8040</v>
          </cell>
          <cell r="CP110">
            <v>2000</v>
          </cell>
          <cell r="CQ110">
            <v>0</v>
          </cell>
          <cell r="CR110">
            <v>0</v>
          </cell>
          <cell r="CS110">
            <v>0</v>
          </cell>
          <cell r="CT110">
            <v>6040</v>
          </cell>
          <cell r="CU110">
            <v>232</v>
          </cell>
          <cell r="CV110">
            <v>0</v>
          </cell>
          <cell r="CW110">
            <v>0</v>
          </cell>
          <cell r="CX110">
            <v>0</v>
          </cell>
          <cell r="CY110">
            <v>5808</v>
          </cell>
          <cell r="CZ110">
            <v>2000</v>
          </cell>
          <cell r="DA110">
            <v>0</v>
          </cell>
          <cell r="DB110">
            <v>0</v>
          </cell>
          <cell r="DC110">
            <v>0</v>
          </cell>
          <cell r="DD110">
            <v>3808</v>
          </cell>
          <cell r="DE110">
            <v>1440</v>
          </cell>
          <cell r="DF110">
            <v>0</v>
          </cell>
          <cell r="DG110">
            <v>0</v>
          </cell>
          <cell r="DH110">
            <v>0</v>
          </cell>
          <cell r="DI110">
            <v>2368</v>
          </cell>
          <cell r="DJ110">
            <v>2000</v>
          </cell>
          <cell r="DK110">
            <v>0</v>
          </cell>
          <cell r="DL110">
            <v>0</v>
          </cell>
          <cell r="DM110">
            <v>0</v>
          </cell>
          <cell r="DN110">
            <v>368</v>
          </cell>
          <cell r="DO110">
            <v>2000</v>
          </cell>
          <cell r="DP110">
            <v>10000</v>
          </cell>
          <cell r="DQ110">
            <v>10000</v>
          </cell>
          <cell r="DR110">
            <v>0</v>
          </cell>
          <cell r="DS110">
            <v>8368</v>
          </cell>
          <cell r="DT110">
            <v>2000</v>
          </cell>
          <cell r="DU110">
            <v>0</v>
          </cell>
          <cell r="DV110">
            <v>0</v>
          </cell>
          <cell r="DW110">
            <v>0</v>
          </cell>
          <cell r="DX110">
            <v>6368</v>
          </cell>
          <cell r="DY110">
            <v>2000</v>
          </cell>
          <cell r="DZ110">
            <v>0</v>
          </cell>
          <cell r="EA110">
            <v>0</v>
          </cell>
          <cell r="EB110">
            <v>0</v>
          </cell>
          <cell r="EC110">
            <v>4368</v>
          </cell>
          <cell r="ED110">
            <v>584</v>
          </cell>
          <cell r="EE110">
            <v>0</v>
          </cell>
          <cell r="EF110">
            <v>0</v>
          </cell>
          <cell r="EG110">
            <v>0</v>
          </cell>
          <cell r="EH110">
            <v>3784</v>
          </cell>
          <cell r="EJ110">
            <v>0</v>
          </cell>
          <cell r="EK110">
            <v>0</v>
          </cell>
          <cell r="EL110">
            <v>0</v>
          </cell>
          <cell r="EM110">
            <v>3784</v>
          </cell>
          <cell r="EO110">
            <v>0</v>
          </cell>
          <cell r="EP110">
            <v>0</v>
          </cell>
          <cell r="EQ110">
            <v>0</v>
          </cell>
          <cell r="ER110">
            <v>3784</v>
          </cell>
          <cell r="ET110">
            <v>0</v>
          </cell>
          <cell r="EU110">
            <v>0</v>
          </cell>
          <cell r="EV110">
            <v>0</v>
          </cell>
          <cell r="EW110">
            <v>3784</v>
          </cell>
          <cell r="EX110">
            <v>2000</v>
          </cell>
          <cell r="EY110">
            <v>0</v>
          </cell>
          <cell r="EZ110">
            <v>0</v>
          </cell>
          <cell r="FA110">
            <v>0</v>
          </cell>
          <cell r="FB110">
            <v>1784</v>
          </cell>
          <cell r="FD110">
            <v>0</v>
          </cell>
          <cell r="FE110">
            <v>0</v>
          </cell>
          <cell r="FF110">
            <v>0</v>
          </cell>
          <cell r="FG110">
            <v>1784</v>
          </cell>
          <cell r="FH110">
            <v>100</v>
          </cell>
          <cell r="FI110">
            <v>0</v>
          </cell>
          <cell r="FJ110">
            <v>0</v>
          </cell>
          <cell r="FK110">
            <v>0</v>
          </cell>
          <cell r="FL110">
            <v>1684</v>
          </cell>
          <cell r="FM110">
            <v>250</v>
          </cell>
          <cell r="FN110">
            <v>0</v>
          </cell>
          <cell r="FO110">
            <v>0</v>
          </cell>
          <cell r="FP110">
            <v>0</v>
          </cell>
          <cell r="FQ110">
            <v>1434</v>
          </cell>
          <cell r="FS110">
            <v>0</v>
          </cell>
          <cell r="FT110">
            <v>0</v>
          </cell>
          <cell r="FU110">
            <v>0</v>
          </cell>
          <cell r="FV110">
            <v>1434</v>
          </cell>
          <cell r="FW110">
            <v>0</v>
          </cell>
          <cell r="FX110">
            <v>20000</v>
          </cell>
          <cell r="FY110">
            <v>10000</v>
          </cell>
          <cell r="FZ110">
            <v>30000</v>
          </cell>
        </row>
        <row r="111">
          <cell r="A111" t="str">
            <v>0RJ2002C478</v>
          </cell>
          <cell r="B111">
            <v>10000</v>
          </cell>
          <cell r="C111">
            <v>5680</v>
          </cell>
          <cell r="D111">
            <v>1000</v>
          </cell>
          <cell r="E111">
            <v>0</v>
          </cell>
          <cell r="F111">
            <v>0</v>
          </cell>
          <cell r="G111">
            <v>0</v>
          </cell>
          <cell r="H111">
            <v>4680</v>
          </cell>
          <cell r="I111">
            <v>2000</v>
          </cell>
          <cell r="J111">
            <v>0</v>
          </cell>
          <cell r="K111">
            <v>0</v>
          </cell>
          <cell r="L111">
            <v>0</v>
          </cell>
          <cell r="M111">
            <v>2680</v>
          </cell>
          <cell r="N111">
            <v>500</v>
          </cell>
          <cell r="O111">
            <v>0</v>
          </cell>
          <cell r="P111">
            <v>0</v>
          </cell>
          <cell r="Q111">
            <v>0</v>
          </cell>
          <cell r="R111">
            <v>2180</v>
          </cell>
          <cell r="S111">
            <v>4000</v>
          </cell>
          <cell r="T111">
            <v>10000</v>
          </cell>
          <cell r="U111">
            <v>10000</v>
          </cell>
          <cell r="V111">
            <v>0</v>
          </cell>
          <cell r="W111">
            <v>8180</v>
          </cell>
          <cell r="X111">
            <v>4000</v>
          </cell>
          <cell r="Y111">
            <v>0</v>
          </cell>
          <cell r="Z111">
            <v>0</v>
          </cell>
          <cell r="AA111">
            <v>0</v>
          </cell>
          <cell r="AB111">
            <v>4180</v>
          </cell>
          <cell r="AC111">
            <v>2000</v>
          </cell>
          <cell r="AD111">
            <v>0</v>
          </cell>
          <cell r="AE111">
            <v>0</v>
          </cell>
          <cell r="AF111">
            <v>0</v>
          </cell>
          <cell r="AG111">
            <v>2180</v>
          </cell>
          <cell r="AH111">
            <v>4000</v>
          </cell>
          <cell r="AI111">
            <v>10000</v>
          </cell>
          <cell r="AJ111">
            <v>10000</v>
          </cell>
          <cell r="AK111">
            <v>0</v>
          </cell>
          <cell r="AL111">
            <v>8180</v>
          </cell>
          <cell r="AM111">
            <v>4000</v>
          </cell>
          <cell r="AN111">
            <v>0</v>
          </cell>
          <cell r="AO111">
            <v>0</v>
          </cell>
          <cell r="AP111">
            <v>0</v>
          </cell>
          <cell r="AQ111">
            <v>4180</v>
          </cell>
          <cell r="AS111">
            <v>0</v>
          </cell>
          <cell r="AT111">
            <v>0</v>
          </cell>
          <cell r="AU111">
            <v>0</v>
          </cell>
          <cell r="AV111">
            <v>4180</v>
          </cell>
          <cell r="AW111">
            <v>2000</v>
          </cell>
          <cell r="AX111">
            <v>0</v>
          </cell>
          <cell r="AY111">
            <v>0</v>
          </cell>
          <cell r="AZ111">
            <v>0</v>
          </cell>
          <cell r="BA111">
            <v>2180</v>
          </cell>
          <cell r="BB111">
            <v>500</v>
          </cell>
          <cell r="BC111">
            <v>0</v>
          </cell>
          <cell r="BD111">
            <v>0</v>
          </cell>
          <cell r="BE111">
            <v>0</v>
          </cell>
          <cell r="BF111">
            <v>1680</v>
          </cell>
          <cell r="BG111">
            <v>2000</v>
          </cell>
          <cell r="BH111">
            <v>10000</v>
          </cell>
          <cell r="BI111">
            <v>10000</v>
          </cell>
          <cell r="BJ111">
            <v>0</v>
          </cell>
          <cell r="BK111">
            <v>9680</v>
          </cell>
          <cell r="BL111">
            <v>1000</v>
          </cell>
          <cell r="BM111">
            <v>0</v>
          </cell>
          <cell r="BN111">
            <v>0</v>
          </cell>
          <cell r="BO111">
            <v>0</v>
          </cell>
          <cell r="BP111">
            <v>8680</v>
          </cell>
          <cell r="BQ111">
            <v>50</v>
          </cell>
          <cell r="BR111">
            <v>0</v>
          </cell>
          <cell r="BS111">
            <v>0</v>
          </cell>
          <cell r="BT111">
            <v>0</v>
          </cell>
          <cell r="BU111">
            <v>8630</v>
          </cell>
          <cell r="BW111">
            <v>0</v>
          </cell>
          <cell r="BX111">
            <v>0</v>
          </cell>
          <cell r="BY111">
            <v>0</v>
          </cell>
          <cell r="BZ111">
            <v>8630</v>
          </cell>
          <cell r="CA111">
            <v>500</v>
          </cell>
          <cell r="CB111">
            <v>0</v>
          </cell>
          <cell r="CC111">
            <v>0</v>
          </cell>
          <cell r="CD111">
            <v>0</v>
          </cell>
          <cell r="CE111">
            <v>8130</v>
          </cell>
          <cell r="CG111">
            <v>0</v>
          </cell>
          <cell r="CH111">
            <v>0</v>
          </cell>
          <cell r="CI111">
            <v>0</v>
          </cell>
          <cell r="CJ111">
            <v>8130</v>
          </cell>
          <cell r="CK111">
            <v>4000</v>
          </cell>
          <cell r="CL111">
            <v>0</v>
          </cell>
          <cell r="CM111">
            <v>0</v>
          </cell>
          <cell r="CN111">
            <v>0</v>
          </cell>
          <cell r="CO111">
            <v>4130</v>
          </cell>
          <cell r="CP111">
            <v>4000</v>
          </cell>
          <cell r="CQ111">
            <v>0</v>
          </cell>
          <cell r="CR111">
            <v>0</v>
          </cell>
          <cell r="CS111">
            <v>0</v>
          </cell>
          <cell r="CT111">
            <v>130</v>
          </cell>
          <cell r="CU111">
            <v>464</v>
          </cell>
          <cell r="CV111">
            <v>10000</v>
          </cell>
          <cell r="CW111">
            <v>10000</v>
          </cell>
          <cell r="CX111">
            <v>0</v>
          </cell>
          <cell r="CY111">
            <v>9666</v>
          </cell>
          <cell r="CZ111">
            <v>4000</v>
          </cell>
          <cell r="DA111">
            <v>0</v>
          </cell>
          <cell r="DB111">
            <v>0</v>
          </cell>
          <cell r="DC111">
            <v>0</v>
          </cell>
          <cell r="DD111">
            <v>5666</v>
          </cell>
          <cell r="DE111">
            <v>2880</v>
          </cell>
          <cell r="DF111">
            <v>0</v>
          </cell>
          <cell r="DG111">
            <v>0</v>
          </cell>
          <cell r="DH111">
            <v>0</v>
          </cell>
          <cell r="DI111">
            <v>2786</v>
          </cell>
          <cell r="DJ111">
            <v>4000</v>
          </cell>
          <cell r="DK111">
            <v>10000</v>
          </cell>
          <cell r="DL111">
            <v>10000</v>
          </cell>
          <cell r="DM111">
            <v>0</v>
          </cell>
          <cell r="DN111">
            <v>8786</v>
          </cell>
          <cell r="DO111">
            <v>4000</v>
          </cell>
          <cell r="DP111">
            <v>0</v>
          </cell>
          <cell r="DQ111">
            <v>0</v>
          </cell>
          <cell r="DR111">
            <v>0</v>
          </cell>
          <cell r="DS111">
            <v>4786</v>
          </cell>
          <cell r="DT111">
            <v>4000</v>
          </cell>
          <cell r="DU111">
            <v>0</v>
          </cell>
          <cell r="DV111">
            <v>0</v>
          </cell>
          <cell r="DW111">
            <v>0</v>
          </cell>
          <cell r="DX111">
            <v>786</v>
          </cell>
          <cell r="DY111">
            <v>4000</v>
          </cell>
          <cell r="DZ111">
            <v>10000</v>
          </cell>
          <cell r="EA111">
            <v>10000</v>
          </cell>
          <cell r="EB111">
            <v>0</v>
          </cell>
          <cell r="EC111">
            <v>6786</v>
          </cell>
          <cell r="ED111">
            <v>1168</v>
          </cell>
          <cell r="EE111">
            <v>0</v>
          </cell>
          <cell r="EF111">
            <v>0</v>
          </cell>
          <cell r="EG111">
            <v>0</v>
          </cell>
          <cell r="EH111">
            <v>5618</v>
          </cell>
          <cell r="EJ111">
            <v>0</v>
          </cell>
          <cell r="EK111">
            <v>0</v>
          </cell>
          <cell r="EL111">
            <v>0</v>
          </cell>
          <cell r="EM111">
            <v>5618</v>
          </cell>
          <cell r="EN111">
            <v>2000</v>
          </cell>
          <cell r="EO111">
            <v>0</v>
          </cell>
          <cell r="EP111">
            <v>0</v>
          </cell>
          <cell r="EQ111">
            <v>0</v>
          </cell>
          <cell r="ER111">
            <v>3618</v>
          </cell>
          <cell r="ES111">
            <v>200</v>
          </cell>
          <cell r="ET111">
            <v>0</v>
          </cell>
          <cell r="EU111">
            <v>0</v>
          </cell>
          <cell r="EV111">
            <v>0</v>
          </cell>
          <cell r="EW111">
            <v>3418</v>
          </cell>
          <cell r="EX111">
            <v>4000</v>
          </cell>
          <cell r="EY111">
            <v>10000</v>
          </cell>
          <cell r="EZ111">
            <v>10000</v>
          </cell>
          <cell r="FA111">
            <v>0</v>
          </cell>
          <cell r="FB111">
            <v>9418</v>
          </cell>
          <cell r="FD111">
            <v>0</v>
          </cell>
          <cell r="FE111">
            <v>0</v>
          </cell>
          <cell r="FF111">
            <v>0</v>
          </cell>
          <cell r="FG111">
            <v>9418</v>
          </cell>
          <cell r="FH111">
            <v>200</v>
          </cell>
          <cell r="FI111">
            <v>0</v>
          </cell>
          <cell r="FJ111">
            <v>0</v>
          </cell>
          <cell r="FK111">
            <v>0</v>
          </cell>
          <cell r="FL111">
            <v>9218</v>
          </cell>
          <cell r="FM111">
            <v>500</v>
          </cell>
          <cell r="FN111">
            <v>0</v>
          </cell>
          <cell r="FO111">
            <v>0</v>
          </cell>
          <cell r="FP111">
            <v>0</v>
          </cell>
          <cell r="FQ111">
            <v>8718</v>
          </cell>
          <cell r="FS111">
            <v>0</v>
          </cell>
          <cell r="FT111">
            <v>0</v>
          </cell>
          <cell r="FU111">
            <v>0</v>
          </cell>
          <cell r="FV111">
            <v>8718</v>
          </cell>
          <cell r="FW111">
            <v>0</v>
          </cell>
          <cell r="FX111">
            <v>30000</v>
          </cell>
          <cell r="FY111">
            <v>20000</v>
          </cell>
          <cell r="FZ111">
            <v>50000</v>
          </cell>
        </row>
        <row r="112">
          <cell r="A112" t="str">
            <v>0RJ2200C678</v>
          </cell>
          <cell r="B112">
            <v>10000</v>
          </cell>
          <cell r="C112">
            <v>850</v>
          </cell>
          <cell r="E112">
            <v>0</v>
          </cell>
          <cell r="F112">
            <v>0</v>
          </cell>
          <cell r="G112">
            <v>0</v>
          </cell>
          <cell r="H112">
            <v>850</v>
          </cell>
          <cell r="J112">
            <v>0</v>
          </cell>
          <cell r="K112">
            <v>0</v>
          </cell>
          <cell r="L112">
            <v>0</v>
          </cell>
          <cell r="M112">
            <v>850</v>
          </cell>
          <cell r="O112">
            <v>0</v>
          </cell>
          <cell r="P112">
            <v>0</v>
          </cell>
          <cell r="Q112">
            <v>0</v>
          </cell>
          <cell r="R112">
            <v>850</v>
          </cell>
          <cell r="T112">
            <v>0</v>
          </cell>
          <cell r="U112">
            <v>0</v>
          </cell>
          <cell r="V112">
            <v>0</v>
          </cell>
          <cell r="W112">
            <v>850</v>
          </cell>
          <cell r="Y112">
            <v>0</v>
          </cell>
          <cell r="Z112">
            <v>0</v>
          </cell>
          <cell r="AA112">
            <v>0</v>
          </cell>
          <cell r="AB112">
            <v>850</v>
          </cell>
          <cell r="AD112">
            <v>0</v>
          </cell>
          <cell r="AE112">
            <v>0</v>
          </cell>
          <cell r="AF112">
            <v>0</v>
          </cell>
          <cell r="AG112">
            <v>850</v>
          </cell>
          <cell r="AI112">
            <v>0</v>
          </cell>
          <cell r="AJ112">
            <v>0</v>
          </cell>
          <cell r="AK112">
            <v>0</v>
          </cell>
          <cell r="AL112">
            <v>850</v>
          </cell>
          <cell r="AN112">
            <v>0</v>
          </cell>
          <cell r="AO112">
            <v>0</v>
          </cell>
          <cell r="AP112">
            <v>0</v>
          </cell>
          <cell r="AQ112">
            <v>850</v>
          </cell>
          <cell r="AS112">
            <v>0</v>
          </cell>
          <cell r="AT112">
            <v>0</v>
          </cell>
          <cell r="AU112">
            <v>0</v>
          </cell>
          <cell r="AV112">
            <v>850</v>
          </cell>
          <cell r="AX112">
            <v>0</v>
          </cell>
          <cell r="AY112">
            <v>0</v>
          </cell>
          <cell r="AZ112">
            <v>0</v>
          </cell>
          <cell r="BA112">
            <v>850</v>
          </cell>
          <cell r="BC112">
            <v>0</v>
          </cell>
          <cell r="BD112">
            <v>0</v>
          </cell>
          <cell r="BE112">
            <v>0</v>
          </cell>
          <cell r="BF112">
            <v>850</v>
          </cell>
          <cell r="BH112">
            <v>0</v>
          </cell>
          <cell r="BI112">
            <v>0</v>
          </cell>
          <cell r="BJ112">
            <v>0</v>
          </cell>
          <cell r="BK112">
            <v>850</v>
          </cell>
          <cell r="BM112">
            <v>0</v>
          </cell>
          <cell r="BN112">
            <v>0</v>
          </cell>
          <cell r="BO112">
            <v>0</v>
          </cell>
          <cell r="BP112">
            <v>850</v>
          </cell>
          <cell r="BR112">
            <v>0</v>
          </cell>
          <cell r="BS112">
            <v>0</v>
          </cell>
          <cell r="BT112">
            <v>0</v>
          </cell>
          <cell r="BU112">
            <v>850</v>
          </cell>
          <cell r="BV112">
            <v>1000</v>
          </cell>
          <cell r="BW112">
            <v>10000</v>
          </cell>
          <cell r="BX112">
            <v>10000</v>
          </cell>
          <cell r="BY112">
            <v>0</v>
          </cell>
          <cell r="BZ112">
            <v>9850</v>
          </cell>
          <cell r="CB112">
            <v>0</v>
          </cell>
          <cell r="CC112">
            <v>0</v>
          </cell>
          <cell r="CD112">
            <v>0</v>
          </cell>
          <cell r="CE112">
            <v>9850</v>
          </cell>
          <cell r="CF112">
            <v>1000</v>
          </cell>
          <cell r="CG112">
            <v>0</v>
          </cell>
          <cell r="CH112">
            <v>0</v>
          </cell>
          <cell r="CI112">
            <v>0</v>
          </cell>
          <cell r="CJ112">
            <v>8850</v>
          </cell>
          <cell r="CL112">
            <v>0</v>
          </cell>
          <cell r="CM112">
            <v>0</v>
          </cell>
          <cell r="CN112">
            <v>0</v>
          </cell>
          <cell r="CO112">
            <v>8850</v>
          </cell>
          <cell r="CQ112">
            <v>0</v>
          </cell>
          <cell r="CR112">
            <v>0</v>
          </cell>
          <cell r="CS112">
            <v>0</v>
          </cell>
          <cell r="CT112">
            <v>8850</v>
          </cell>
          <cell r="CV112">
            <v>0</v>
          </cell>
          <cell r="CW112">
            <v>0</v>
          </cell>
          <cell r="CX112">
            <v>0</v>
          </cell>
          <cell r="CY112">
            <v>8850</v>
          </cell>
          <cell r="DA112">
            <v>0</v>
          </cell>
          <cell r="DB112">
            <v>0</v>
          </cell>
          <cell r="DC112">
            <v>0</v>
          </cell>
          <cell r="DD112">
            <v>8850</v>
          </cell>
          <cell r="DF112">
            <v>0</v>
          </cell>
          <cell r="DG112">
            <v>0</v>
          </cell>
          <cell r="DH112">
            <v>0</v>
          </cell>
          <cell r="DI112">
            <v>8850</v>
          </cell>
          <cell r="DK112">
            <v>0</v>
          </cell>
          <cell r="DL112">
            <v>0</v>
          </cell>
          <cell r="DM112">
            <v>0</v>
          </cell>
          <cell r="DN112">
            <v>8850</v>
          </cell>
          <cell r="DP112">
            <v>0</v>
          </cell>
          <cell r="DQ112">
            <v>0</v>
          </cell>
          <cell r="DR112">
            <v>0</v>
          </cell>
          <cell r="DS112">
            <v>8850</v>
          </cell>
          <cell r="DU112">
            <v>0</v>
          </cell>
          <cell r="DV112">
            <v>0</v>
          </cell>
          <cell r="DW112">
            <v>0</v>
          </cell>
          <cell r="DX112">
            <v>8850</v>
          </cell>
          <cell r="DZ112">
            <v>0</v>
          </cell>
          <cell r="EA112">
            <v>0</v>
          </cell>
          <cell r="EB112">
            <v>0</v>
          </cell>
          <cell r="EC112">
            <v>8850</v>
          </cell>
          <cell r="EE112">
            <v>0</v>
          </cell>
          <cell r="EF112">
            <v>0</v>
          </cell>
          <cell r="EG112">
            <v>0</v>
          </cell>
          <cell r="EH112">
            <v>8850</v>
          </cell>
          <cell r="EJ112">
            <v>0</v>
          </cell>
          <cell r="EK112">
            <v>0</v>
          </cell>
          <cell r="EL112">
            <v>0</v>
          </cell>
          <cell r="EM112">
            <v>8850</v>
          </cell>
          <cell r="EO112">
            <v>0</v>
          </cell>
          <cell r="EP112">
            <v>0</v>
          </cell>
          <cell r="EQ112">
            <v>0</v>
          </cell>
          <cell r="ER112">
            <v>8850</v>
          </cell>
          <cell r="ET112">
            <v>0</v>
          </cell>
          <cell r="EU112">
            <v>0</v>
          </cell>
          <cell r="EV112">
            <v>0</v>
          </cell>
          <cell r="EW112">
            <v>8850</v>
          </cell>
          <cell r="EY112">
            <v>0</v>
          </cell>
          <cell r="EZ112">
            <v>0</v>
          </cell>
          <cell r="FA112">
            <v>0</v>
          </cell>
          <cell r="FB112">
            <v>8850</v>
          </cell>
          <cell r="FC112">
            <v>300</v>
          </cell>
          <cell r="FD112">
            <v>0</v>
          </cell>
          <cell r="FE112">
            <v>0</v>
          </cell>
          <cell r="FF112">
            <v>0</v>
          </cell>
          <cell r="FG112">
            <v>8550</v>
          </cell>
          <cell r="FI112">
            <v>0</v>
          </cell>
          <cell r="FJ112">
            <v>0</v>
          </cell>
          <cell r="FK112">
            <v>0</v>
          </cell>
          <cell r="FL112">
            <v>8550</v>
          </cell>
          <cell r="FN112">
            <v>0</v>
          </cell>
          <cell r="FO112">
            <v>0</v>
          </cell>
          <cell r="FP112">
            <v>0</v>
          </cell>
          <cell r="FQ112">
            <v>8550</v>
          </cell>
          <cell r="FR112">
            <v>2000</v>
          </cell>
          <cell r="FS112">
            <v>0</v>
          </cell>
          <cell r="FT112">
            <v>0</v>
          </cell>
          <cell r="FU112">
            <v>0</v>
          </cell>
          <cell r="FV112">
            <v>6550</v>
          </cell>
          <cell r="FW112">
            <v>0</v>
          </cell>
          <cell r="FX112">
            <v>10000</v>
          </cell>
          <cell r="FY112">
            <v>0</v>
          </cell>
          <cell r="FZ112">
            <v>10000</v>
          </cell>
        </row>
        <row r="113">
          <cell r="A113" t="str">
            <v>0RJ2201C678</v>
          </cell>
          <cell r="B113">
            <v>10000</v>
          </cell>
          <cell r="C113">
            <v>4895</v>
          </cell>
          <cell r="D113">
            <v>1500</v>
          </cell>
          <cell r="E113">
            <v>0</v>
          </cell>
          <cell r="F113">
            <v>0</v>
          </cell>
          <cell r="G113">
            <v>0</v>
          </cell>
          <cell r="H113">
            <v>3395</v>
          </cell>
          <cell r="J113">
            <v>0</v>
          </cell>
          <cell r="K113">
            <v>0</v>
          </cell>
          <cell r="L113">
            <v>0</v>
          </cell>
          <cell r="M113">
            <v>3395</v>
          </cell>
          <cell r="O113">
            <v>0</v>
          </cell>
          <cell r="P113">
            <v>0</v>
          </cell>
          <cell r="Q113">
            <v>0</v>
          </cell>
          <cell r="R113">
            <v>3395</v>
          </cell>
          <cell r="S113">
            <v>6000</v>
          </cell>
          <cell r="T113">
            <v>10000</v>
          </cell>
          <cell r="U113">
            <v>10000</v>
          </cell>
          <cell r="V113">
            <v>0</v>
          </cell>
          <cell r="W113">
            <v>7395</v>
          </cell>
          <cell r="X113">
            <v>6000</v>
          </cell>
          <cell r="Y113">
            <v>0</v>
          </cell>
          <cell r="Z113">
            <v>0</v>
          </cell>
          <cell r="AA113">
            <v>0</v>
          </cell>
          <cell r="AB113">
            <v>1395</v>
          </cell>
          <cell r="AC113">
            <v>3000</v>
          </cell>
          <cell r="AD113">
            <v>10000</v>
          </cell>
          <cell r="AE113">
            <v>10000</v>
          </cell>
          <cell r="AF113">
            <v>0</v>
          </cell>
          <cell r="AG113">
            <v>8395</v>
          </cell>
          <cell r="AH113">
            <v>6000</v>
          </cell>
          <cell r="AI113">
            <v>0</v>
          </cell>
          <cell r="AJ113">
            <v>0</v>
          </cell>
          <cell r="AK113">
            <v>0</v>
          </cell>
          <cell r="AL113">
            <v>2395</v>
          </cell>
          <cell r="AM113">
            <v>6000</v>
          </cell>
          <cell r="AN113">
            <v>10000</v>
          </cell>
          <cell r="AO113">
            <v>10000</v>
          </cell>
          <cell r="AP113">
            <v>0</v>
          </cell>
          <cell r="AQ113">
            <v>6395</v>
          </cell>
          <cell r="AS113">
            <v>0</v>
          </cell>
          <cell r="AT113">
            <v>0</v>
          </cell>
          <cell r="AU113">
            <v>0</v>
          </cell>
          <cell r="AV113">
            <v>6395</v>
          </cell>
          <cell r="AW113">
            <v>3000</v>
          </cell>
          <cell r="AX113">
            <v>0</v>
          </cell>
          <cell r="AY113">
            <v>0</v>
          </cell>
          <cell r="AZ113">
            <v>0</v>
          </cell>
          <cell r="BA113">
            <v>3395</v>
          </cell>
          <cell r="BC113">
            <v>0</v>
          </cell>
          <cell r="BD113">
            <v>0</v>
          </cell>
          <cell r="BE113">
            <v>0</v>
          </cell>
          <cell r="BF113">
            <v>3395</v>
          </cell>
          <cell r="BH113">
            <v>0</v>
          </cell>
          <cell r="BI113">
            <v>0</v>
          </cell>
          <cell r="BJ113">
            <v>0</v>
          </cell>
          <cell r="BK113">
            <v>3395</v>
          </cell>
          <cell r="BM113">
            <v>0</v>
          </cell>
          <cell r="BN113">
            <v>0</v>
          </cell>
          <cell r="BO113">
            <v>0</v>
          </cell>
          <cell r="BP113">
            <v>3395</v>
          </cell>
          <cell r="BQ113">
            <v>75</v>
          </cell>
          <cell r="BR113">
            <v>0</v>
          </cell>
          <cell r="BS113">
            <v>0</v>
          </cell>
          <cell r="BT113">
            <v>0</v>
          </cell>
          <cell r="BU113">
            <v>3320</v>
          </cell>
          <cell r="BV113">
            <v>3000</v>
          </cell>
          <cell r="BW113">
            <v>0</v>
          </cell>
          <cell r="BX113">
            <v>0</v>
          </cell>
          <cell r="BY113">
            <v>0</v>
          </cell>
          <cell r="BZ113">
            <v>320</v>
          </cell>
          <cell r="CB113">
            <v>0</v>
          </cell>
          <cell r="CC113">
            <v>0</v>
          </cell>
          <cell r="CD113">
            <v>0</v>
          </cell>
          <cell r="CE113">
            <v>320</v>
          </cell>
          <cell r="CF113">
            <v>3000</v>
          </cell>
          <cell r="CG113">
            <v>10000</v>
          </cell>
          <cell r="CH113">
            <v>10000</v>
          </cell>
          <cell r="CI113">
            <v>0</v>
          </cell>
          <cell r="CJ113">
            <v>7320</v>
          </cell>
          <cell r="CK113">
            <v>6000</v>
          </cell>
          <cell r="CL113">
            <v>0</v>
          </cell>
          <cell r="CM113">
            <v>0</v>
          </cell>
          <cell r="CN113">
            <v>0</v>
          </cell>
          <cell r="CO113">
            <v>1320</v>
          </cell>
          <cell r="CP113">
            <v>6000</v>
          </cell>
          <cell r="CQ113">
            <v>10000</v>
          </cell>
          <cell r="CR113">
            <v>10000</v>
          </cell>
          <cell r="CS113">
            <v>0</v>
          </cell>
          <cell r="CT113">
            <v>5320</v>
          </cell>
          <cell r="CU113">
            <v>696</v>
          </cell>
          <cell r="CV113">
            <v>0</v>
          </cell>
          <cell r="CW113">
            <v>0</v>
          </cell>
          <cell r="CX113">
            <v>0</v>
          </cell>
          <cell r="CY113">
            <v>4624</v>
          </cell>
          <cell r="CZ113">
            <v>6000</v>
          </cell>
          <cell r="DA113">
            <v>10000</v>
          </cell>
          <cell r="DB113">
            <v>10000</v>
          </cell>
          <cell r="DC113">
            <v>0</v>
          </cell>
          <cell r="DD113">
            <v>8624</v>
          </cell>
          <cell r="DE113">
            <v>4320</v>
          </cell>
          <cell r="DF113">
            <v>0</v>
          </cell>
          <cell r="DG113">
            <v>0</v>
          </cell>
          <cell r="DH113">
            <v>0</v>
          </cell>
          <cell r="DI113">
            <v>4304</v>
          </cell>
          <cell r="DJ113">
            <v>6000</v>
          </cell>
          <cell r="DK113">
            <v>10000</v>
          </cell>
          <cell r="DL113">
            <v>10000</v>
          </cell>
          <cell r="DM113">
            <v>0</v>
          </cell>
          <cell r="DN113">
            <v>8304</v>
          </cell>
          <cell r="DO113">
            <v>6000</v>
          </cell>
          <cell r="DP113">
            <v>0</v>
          </cell>
          <cell r="DQ113">
            <v>0</v>
          </cell>
          <cell r="DR113">
            <v>0</v>
          </cell>
          <cell r="DS113">
            <v>2304</v>
          </cell>
          <cell r="DT113">
            <v>6000</v>
          </cell>
          <cell r="DU113">
            <v>10000</v>
          </cell>
          <cell r="DV113">
            <v>10000</v>
          </cell>
          <cell r="DW113">
            <v>0</v>
          </cell>
          <cell r="DX113">
            <v>6304</v>
          </cell>
          <cell r="DY113">
            <v>6000</v>
          </cell>
          <cell r="DZ113">
            <v>0</v>
          </cell>
          <cell r="EA113">
            <v>0</v>
          </cell>
          <cell r="EB113">
            <v>0</v>
          </cell>
          <cell r="EC113">
            <v>304</v>
          </cell>
          <cell r="ED113">
            <v>1752</v>
          </cell>
          <cell r="EE113">
            <v>10000</v>
          </cell>
          <cell r="EF113">
            <v>10000</v>
          </cell>
          <cell r="EG113">
            <v>0</v>
          </cell>
          <cell r="EH113">
            <v>8552</v>
          </cell>
          <cell r="EJ113">
            <v>0</v>
          </cell>
          <cell r="EK113">
            <v>0</v>
          </cell>
          <cell r="EL113">
            <v>0</v>
          </cell>
          <cell r="EM113">
            <v>8552</v>
          </cell>
          <cell r="EO113">
            <v>0</v>
          </cell>
          <cell r="EP113">
            <v>0</v>
          </cell>
          <cell r="EQ113">
            <v>0</v>
          </cell>
          <cell r="ER113">
            <v>8552</v>
          </cell>
          <cell r="ET113">
            <v>0</v>
          </cell>
          <cell r="EU113">
            <v>0</v>
          </cell>
          <cell r="EV113">
            <v>0</v>
          </cell>
          <cell r="EW113">
            <v>8552</v>
          </cell>
          <cell r="EX113">
            <v>6000</v>
          </cell>
          <cell r="EY113">
            <v>0</v>
          </cell>
          <cell r="EZ113">
            <v>0</v>
          </cell>
          <cell r="FA113">
            <v>0</v>
          </cell>
          <cell r="FB113">
            <v>2552</v>
          </cell>
          <cell r="FC113">
            <v>900</v>
          </cell>
          <cell r="FD113">
            <v>0</v>
          </cell>
          <cell r="FE113">
            <v>0</v>
          </cell>
          <cell r="FF113">
            <v>0</v>
          </cell>
          <cell r="FG113">
            <v>1652</v>
          </cell>
          <cell r="FH113">
            <v>300</v>
          </cell>
          <cell r="FI113">
            <v>0</v>
          </cell>
          <cell r="FJ113">
            <v>0</v>
          </cell>
          <cell r="FK113">
            <v>0</v>
          </cell>
          <cell r="FL113">
            <v>1352</v>
          </cell>
          <cell r="FM113">
            <v>750</v>
          </cell>
          <cell r="FN113">
            <v>0</v>
          </cell>
          <cell r="FO113">
            <v>0</v>
          </cell>
          <cell r="FP113">
            <v>0</v>
          </cell>
          <cell r="FQ113">
            <v>602</v>
          </cell>
          <cell r="FR113">
            <v>6000</v>
          </cell>
          <cell r="FS113">
            <v>10000</v>
          </cell>
          <cell r="FT113">
            <v>10000</v>
          </cell>
          <cell r="FU113">
            <v>0</v>
          </cell>
          <cell r="FV113">
            <v>4602</v>
          </cell>
          <cell r="FW113">
            <v>0</v>
          </cell>
          <cell r="FX113">
            <v>50000</v>
          </cell>
          <cell r="FY113">
            <v>20000</v>
          </cell>
          <cell r="FZ113">
            <v>70000</v>
          </cell>
        </row>
        <row r="114">
          <cell r="A114" t="str">
            <v>0RJ2202C478</v>
          </cell>
          <cell r="B114">
            <v>10000</v>
          </cell>
          <cell r="C114">
            <v>9824</v>
          </cell>
          <cell r="D114">
            <v>500</v>
          </cell>
          <cell r="E114">
            <v>0</v>
          </cell>
          <cell r="F114">
            <v>0</v>
          </cell>
          <cell r="G114">
            <v>0</v>
          </cell>
          <cell r="H114">
            <v>9324</v>
          </cell>
          <cell r="I114">
            <v>2000</v>
          </cell>
          <cell r="J114">
            <v>0</v>
          </cell>
          <cell r="K114">
            <v>0</v>
          </cell>
          <cell r="L114">
            <v>0</v>
          </cell>
          <cell r="M114">
            <v>7324</v>
          </cell>
          <cell r="N114">
            <v>500</v>
          </cell>
          <cell r="O114">
            <v>0</v>
          </cell>
          <cell r="P114">
            <v>0</v>
          </cell>
          <cell r="Q114">
            <v>0</v>
          </cell>
          <cell r="R114">
            <v>6824</v>
          </cell>
          <cell r="S114">
            <v>2000</v>
          </cell>
          <cell r="T114">
            <v>0</v>
          </cell>
          <cell r="U114">
            <v>0</v>
          </cell>
          <cell r="V114">
            <v>0</v>
          </cell>
          <cell r="W114">
            <v>4824</v>
          </cell>
          <cell r="X114">
            <v>2000</v>
          </cell>
          <cell r="Y114">
            <v>0</v>
          </cell>
          <cell r="Z114">
            <v>0</v>
          </cell>
          <cell r="AA114">
            <v>0</v>
          </cell>
          <cell r="AB114">
            <v>2824</v>
          </cell>
          <cell r="AC114">
            <v>1000</v>
          </cell>
          <cell r="AD114">
            <v>0</v>
          </cell>
          <cell r="AE114">
            <v>0</v>
          </cell>
          <cell r="AF114">
            <v>0</v>
          </cell>
          <cell r="AG114">
            <v>1824</v>
          </cell>
          <cell r="AH114">
            <v>2000</v>
          </cell>
          <cell r="AI114">
            <v>10000</v>
          </cell>
          <cell r="AJ114">
            <v>10000</v>
          </cell>
          <cell r="AK114">
            <v>0</v>
          </cell>
          <cell r="AL114">
            <v>9824</v>
          </cell>
          <cell r="AM114">
            <v>2000</v>
          </cell>
          <cell r="AN114">
            <v>0</v>
          </cell>
          <cell r="AO114">
            <v>0</v>
          </cell>
          <cell r="AP114">
            <v>0</v>
          </cell>
          <cell r="AQ114">
            <v>7824</v>
          </cell>
          <cell r="AR114">
            <v>2000</v>
          </cell>
          <cell r="AS114">
            <v>0</v>
          </cell>
          <cell r="AT114">
            <v>0</v>
          </cell>
          <cell r="AU114">
            <v>0</v>
          </cell>
          <cell r="AV114">
            <v>5824</v>
          </cell>
          <cell r="AW114">
            <v>1000</v>
          </cell>
          <cell r="AX114">
            <v>0</v>
          </cell>
          <cell r="AY114">
            <v>0</v>
          </cell>
          <cell r="AZ114">
            <v>0</v>
          </cell>
          <cell r="BA114">
            <v>4824</v>
          </cell>
          <cell r="BB114">
            <v>500</v>
          </cell>
          <cell r="BC114">
            <v>0</v>
          </cell>
          <cell r="BD114">
            <v>0</v>
          </cell>
          <cell r="BE114">
            <v>0</v>
          </cell>
          <cell r="BF114">
            <v>4324</v>
          </cell>
          <cell r="BG114">
            <v>2000</v>
          </cell>
          <cell r="BH114">
            <v>0</v>
          </cell>
          <cell r="BI114">
            <v>0</v>
          </cell>
          <cell r="BJ114">
            <v>0</v>
          </cell>
          <cell r="BK114">
            <v>2324</v>
          </cell>
          <cell r="BL114">
            <v>1000</v>
          </cell>
          <cell r="BM114">
            <v>0</v>
          </cell>
          <cell r="BN114">
            <v>0</v>
          </cell>
          <cell r="BO114">
            <v>0</v>
          </cell>
          <cell r="BP114">
            <v>1324</v>
          </cell>
          <cell r="BQ114">
            <v>50</v>
          </cell>
          <cell r="BR114">
            <v>0</v>
          </cell>
          <cell r="BS114">
            <v>0</v>
          </cell>
          <cell r="BT114">
            <v>0</v>
          </cell>
          <cell r="BU114">
            <v>1274</v>
          </cell>
          <cell r="BW114">
            <v>0</v>
          </cell>
          <cell r="BX114">
            <v>0</v>
          </cell>
          <cell r="BY114">
            <v>0</v>
          </cell>
          <cell r="BZ114">
            <v>1274</v>
          </cell>
          <cell r="CA114">
            <v>1000</v>
          </cell>
          <cell r="CB114">
            <v>0</v>
          </cell>
          <cell r="CC114">
            <v>0</v>
          </cell>
          <cell r="CD114">
            <v>0</v>
          </cell>
          <cell r="CE114">
            <v>274</v>
          </cell>
          <cell r="CG114">
            <v>0</v>
          </cell>
          <cell r="CH114">
            <v>0</v>
          </cell>
          <cell r="CI114">
            <v>0</v>
          </cell>
          <cell r="CJ114">
            <v>274</v>
          </cell>
          <cell r="CK114">
            <v>4000</v>
          </cell>
          <cell r="CL114">
            <v>10000</v>
          </cell>
          <cell r="CM114">
            <v>10000</v>
          </cell>
          <cell r="CN114">
            <v>0</v>
          </cell>
          <cell r="CO114">
            <v>6274</v>
          </cell>
          <cell r="CP114">
            <v>4000</v>
          </cell>
          <cell r="CQ114">
            <v>0</v>
          </cell>
          <cell r="CR114">
            <v>0</v>
          </cell>
          <cell r="CS114">
            <v>0</v>
          </cell>
          <cell r="CT114">
            <v>2274</v>
          </cell>
          <cell r="CU114">
            <v>464</v>
          </cell>
          <cell r="CV114">
            <v>0</v>
          </cell>
          <cell r="CW114">
            <v>0</v>
          </cell>
          <cell r="CX114">
            <v>0</v>
          </cell>
          <cell r="CY114">
            <v>1810</v>
          </cell>
          <cell r="CZ114">
            <v>4000</v>
          </cell>
          <cell r="DA114">
            <v>10000</v>
          </cell>
          <cell r="DB114">
            <v>10000</v>
          </cell>
          <cell r="DC114">
            <v>0</v>
          </cell>
          <cell r="DD114">
            <v>7810</v>
          </cell>
          <cell r="DE114">
            <v>2880</v>
          </cell>
          <cell r="DF114">
            <v>0</v>
          </cell>
          <cell r="DG114">
            <v>0</v>
          </cell>
          <cell r="DH114">
            <v>0</v>
          </cell>
          <cell r="DI114">
            <v>4930</v>
          </cell>
          <cell r="DJ114">
            <v>4000</v>
          </cell>
          <cell r="DK114">
            <v>0</v>
          </cell>
          <cell r="DL114">
            <v>0</v>
          </cell>
          <cell r="DM114">
            <v>0</v>
          </cell>
          <cell r="DN114">
            <v>930</v>
          </cell>
          <cell r="DO114">
            <v>4000</v>
          </cell>
          <cell r="DP114">
            <v>10000</v>
          </cell>
          <cell r="DQ114">
            <v>10000</v>
          </cell>
          <cell r="DR114">
            <v>0</v>
          </cell>
          <cell r="DS114">
            <v>6930</v>
          </cell>
          <cell r="DT114">
            <v>4000</v>
          </cell>
          <cell r="DU114">
            <v>0</v>
          </cell>
          <cell r="DV114">
            <v>0</v>
          </cell>
          <cell r="DW114">
            <v>0</v>
          </cell>
          <cell r="DX114">
            <v>2930</v>
          </cell>
          <cell r="DY114">
            <v>4000</v>
          </cell>
          <cell r="DZ114">
            <v>10000</v>
          </cell>
          <cell r="EA114">
            <v>10000</v>
          </cell>
          <cell r="EB114">
            <v>0</v>
          </cell>
          <cell r="EC114">
            <v>8930</v>
          </cell>
          <cell r="ED114">
            <v>1168</v>
          </cell>
          <cell r="EE114">
            <v>0</v>
          </cell>
          <cell r="EF114">
            <v>0</v>
          </cell>
          <cell r="EG114">
            <v>0</v>
          </cell>
          <cell r="EH114">
            <v>7762</v>
          </cell>
          <cell r="EI114">
            <v>2000</v>
          </cell>
          <cell r="EJ114">
            <v>0</v>
          </cell>
          <cell r="EK114">
            <v>0</v>
          </cell>
          <cell r="EL114">
            <v>0</v>
          </cell>
          <cell r="EM114">
            <v>5762</v>
          </cell>
          <cell r="EN114">
            <v>4000</v>
          </cell>
          <cell r="EO114">
            <v>0</v>
          </cell>
          <cell r="EP114">
            <v>0</v>
          </cell>
          <cell r="EQ114">
            <v>0</v>
          </cell>
          <cell r="ER114">
            <v>1762</v>
          </cell>
          <cell r="ES114">
            <v>400</v>
          </cell>
          <cell r="ET114">
            <v>0</v>
          </cell>
          <cell r="EU114">
            <v>0</v>
          </cell>
          <cell r="EV114">
            <v>0</v>
          </cell>
          <cell r="EW114">
            <v>1362</v>
          </cell>
          <cell r="EX114">
            <v>4000</v>
          </cell>
          <cell r="EY114">
            <v>10000</v>
          </cell>
          <cell r="EZ114">
            <v>10000</v>
          </cell>
          <cell r="FA114">
            <v>0</v>
          </cell>
          <cell r="FB114">
            <v>7362</v>
          </cell>
          <cell r="FD114">
            <v>0</v>
          </cell>
          <cell r="FE114">
            <v>0</v>
          </cell>
          <cell r="FF114">
            <v>0</v>
          </cell>
          <cell r="FG114">
            <v>7362</v>
          </cell>
          <cell r="FH114">
            <v>100</v>
          </cell>
          <cell r="FI114">
            <v>0</v>
          </cell>
          <cell r="FJ114">
            <v>0</v>
          </cell>
          <cell r="FK114">
            <v>0</v>
          </cell>
          <cell r="FL114">
            <v>7262</v>
          </cell>
          <cell r="FM114">
            <v>250</v>
          </cell>
          <cell r="FN114">
            <v>0</v>
          </cell>
          <cell r="FO114">
            <v>0</v>
          </cell>
          <cell r="FP114">
            <v>0</v>
          </cell>
          <cell r="FQ114">
            <v>7012</v>
          </cell>
          <cell r="FS114">
            <v>0</v>
          </cell>
          <cell r="FT114">
            <v>0</v>
          </cell>
          <cell r="FU114">
            <v>0</v>
          </cell>
          <cell r="FV114">
            <v>7012</v>
          </cell>
          <cell r="FW114">
            <v>0</v>
          </cell>
          <cell r="FX114">
            <v>30000</v>
          </cell>
          <cell r="FY114">
            <v>10000</v>
          </cell>
          <cell r="FZ114">
            <v>40000</v>
          </cell>
        </row>
        <row r="115">
          <cell r="A115" t="str">
            <v>0RJ2202C678</v>
          </cell>
          <cell r="B115">
            <v>10000</v>
          </cell>
          <cell r="C115">
            <v>8450</v>
          </cell>
          <cell r="E115">
            <v>0</v>
          </cell>
          <cell r="F115">
            <v>0</v>
          </cell>
          <cell r="G115">
            <v>0</v>
          </cell>
          <cell r="H115">
            <v>8450</v>
          </cell>
          <cell r="I115">
            <v>6000</v>
          </cell>
          <cell r="J115">
            <v>0</v>
          </cell>
          <cell r="K115">
            <v>0</v>
          </cell>
          <cell r="L115">
            <v>0</v>
          </cell>
          <cell r="M115">
            <v>2450</v>
          </cell>
          <cell r="N115">
            <v>1500</v>
          </cell>
          <cell r="O115">
            <v>0</v>
          </cell>
          <cell r="P115">
            <v>0</v>
          </cell>
          <cell r="Q115">
            <v>0</v>
          </cell>
          <cell r="R115">
            <v>950</v>
          </cell>
          <cell r="T115">
            <v>0</v>
          </cell>
          <cell r="U115">
            <v>0</v>
          </cell>
          <cell r="V115">
            <v>0</v>
          </cell>
          <cell r="W115">
            <v>950</v>
          </cell>
          <cell r="Y115">
            <v>0</v>
          </cell>
          <cell r="Z115">
            <v>0</v>
          </cell>
          <cell r="AA115">
            <v>0</v>
          </cell>
          <cell r="AB115">
            <v>950</v>
          </cell>
          <cell r="AD115">
            <v>0</v>
          </cell>
          <cell r="AE115">
            <v>0</v>
          </cell>
          <cell r="AF115">
            <v>0</v>
          </cell>
          <cell r="AG115">
            <v>950</v>
          </cell>
          <cell r="AI115">
            <v>0</v>
          </cell>
          <cell r="AJ115">
            <v>0</v>
          </cell>
          <cell r="AK115">
            <v>0</v>
          </cell>
          <cell r="AL115">
            <v>950</v>
          </cell>
          <cell r="AN115">
            <v>0</v>
          </cell>
          <cell r="AO115">
            <v>0</v>
          </cell>
          <cell r="AP115">
            <v>0</v>
          </cell>
          <cell r="AQ115">
            <v>950</v>
          </cell>
          <cell r="AS115">
            <v>0</v>
          </cell>
          <cell r="AT115">
            <v>0</v>
          </cell>
          <cell r="AU115">
            <v>0</v>
          </cell>
          <cell r="AV115">
            <v>950</v>
          </cell>
          <cell r="AX115">
            <v>0</v>
          </cell>
          <cell r="AY115">
            <v>0</v>
          </cell>
          <cell r="AZ115">
            <v>0</v>
          </cell>
          <cell r="BA115">
            <v>950</v>
          </cell>
          <cell r="BB115">
            <v>1500</v>
          </cell>
          <cell r="BC115">
            <v>10000</v>
          </cell>
          <cell r="BD115">
            <v>10000</v>
          </cell>
          <cell r="BE115">
            <v>0</v>
          </cell>
          <cell r="BF115">
            <v>9450</v>
          </cell>
          <cell r="BG115">
            <v>6000</v>
          </cell>
          <cell r="BH115">
            <v>0</v>
          </cell>
          <cell r="BI115">
            <v>0</v>
          </cell>
          <cell r="BJ115">
            <v>0</v>
          </cell>
          <cell r="BK115">
            <v>3450</v>
          </cell>
          <cell r="BL115">
            <v>3000</v>
          </cell>
          <cell r="BM115">
            <v>0</v>
          </cell>
          <cell r="BN115">
            <v>0</v>
          </cell>
          <cell r="BO115">
            <v>0</v>
          </cell>
          <cell r="BP115">
            <v>450</v>
          </cell>
          <cell r="BR115">
            <v>0</v>
          </cell>
          <cell r="BS115">
            <v>0</v>
          </cell>
          <cell r="BT115">
            <v>0</v>
          </cell>
          <cell r="BU115">
            <v>450</v>
          </cell>
          <cell r="BW115">
            <v>0</v>
          </cell>
          <cell r="BX115">
            <v>0</v>
          </cell>
          <cell r="BY115">
            <v>0</v>
          </cell>
          <cell r="BZ115">
            <v>450</v>
          </cell>
          <cell r="CB115">
            <v>0</v>
          </cell>
          <cell r="CC115">
            <v>0</v>
          </cell>
          <cell r="CD115">
            <v>0</v>
          </cell>
          <cell r="CE115">
            <v>450</v>
          </cell>
          <cell r="CG115">
            <v>0</v>
          </cell>
          <cell r="CH115">
            <v>0</v>
          </cell>
          <cell r="CI115">
            <v>0</v>
          </cell>
          <cell r="CJ115">
            <v>450</v>
          </cell>
          <cell r="CL115">
            <v>0</v>
          </cell>
          <cell r="CM115">
            <v>0</v>
          </cell>
          <cell r="CN115">
            <v>0</v>
          </cell>
          <cell r="CO115">
            <v>450</v>
          </cell>
          <cell r="CQ115">
            <v>0</v>
          </cell>
          <cell r="CR115">
            <v>0</v>
          </cell>
          <cell r="CS115">
            <v>0</v>
          </cell>
          <cell r="CT115">
            <v>450</v>
          </cell>
          <cell r="CV115">
            <v>0</v>
          </cell>
          <cell r="CW115">
            <v>0</v>
          </cell>
          <cell r="CX115">
            <v>0</v>
          </cell>
          <cell r="CY115">
            <v>450</v>
          </cell>
          <cell r="DA115">
            <v>0</v>
          </cell>
          <cell r="DB115">
            <v>0</v>
          </cell>
          <cell r="DC115">
            <v>0</v>
          </cell>
          <cell r="DD115">
            <v>450</v>
          </cell>
          <cell r="DF115">
            <v>0</v>
          </cell>
          <cell r="DG115">
            <v>0</v>
          </cell>
          <cell r="DH115">
            <v>0</v>
          </cell>
          <cell r="DI115">
            <v>450</v>
          </cell>
          <cell r="DK115">
            <v>0</v>
          </cell>
          <cell r="DL115">
            <v>0</v>
          </cell>
          <cell r="DM115">
            <v>0</v>
          </cell>
          <cell r="DN115">
            <v>450</v>
          </cell>
          <cell r="DP115">
            <v>0</v>
          </cell>
          <cell r="DQ115">
            <v>0</v>
          </cell>
          <cell r="DR115">
            <v>0</v>
          </cell>
          <cell r="DS115">
            <v>450</v>
          </cell>
          <cell r="DU115">
            <v>0</v>
          </cell>
          <cell r="DV115">
            <v>0</v>
          </cell>
          <cell r="DW115">
            <v>0</v>
          </cell>
          <cell r="DX115">
            <v>450</v>
          </cell>
          <cell r="DZ115">
            <v>0</v>
          </cell>
          <cell r="EA115">
            <v>0</v>
          </cell>
          <cell r="EB115">
            <v>0</v>
          </cell>
          <cell r="EC115">
            <v>450</v>
          </cell>
          <cell r="EE115">
            <v>0</v>
          </cell>
          <cell r="EF115">
            <v>0</v>
          </cell>
          <cell r="EG115">
            <v>0</v>
          </cell>
          <cell r="EH115">
            <v>450</v>
          </cell>
          <cell r="EJ115">
            <v>0</v>
          </cell>
          <cell r="EK115">
            <v>0</v>
          </cell>
          <cell r="EL115">
            <v>0</v>
          </cell>
          <cell r="EM115">
            <v>450</v>
          </cell>
          <cell r="EO115">
            <v>0</v>
          </cell>
          <cell r="EP115">
            <v>0</v>
          </cell>
          <cell r="EQ115">
            <v>0</v>
          </cell>
          <cell r="ER115">
            <v>450</v>
          </cell>
          <cell r="ET115">
            <v>0</v>
          </cell>
          <cell r="EU115">
            <v>0</v>
          </cell>
          <cell r="EV115">
            <v>0</v>
          </cell>
          <cell r="EW115">
            <v>450</v>
          </cell>
          <cell r="EY115">
            <v>0</v>
          </cell>
          <cell r="EZ115">
            <v>0</v>
          </cell>
          <cell r="FA115">
            <v>0</v>
          </cell>
          <cell r="FB115">
            <v>450</v>
          </cell>
          <cell r="FD115">
            <v>0</v>
          </cell>
          <cell r="FE115">
            <v>0</v>
          </cell>
          <cell r="FF115">
            <v>0</v>
          </cell>
          <cell r="FG115">
            <v>450</v>
          </cell>
          <cell r="FI115">
            <v>0</v>
          </cell>
          <cell r="FJ115">
            <v>0</v>
          </cell>
          <cell r="FK115">
            <v>0</v>
          </cell>
          <cell r="FL115">
            <v>450</v>
          </cell>
          <cell r="FN115">
            <v>0</v>
          </cell>
          <cell r="FO115">
            <v>0</v>
          </cell>
          <cell r="FP115">
            <v>0</v>
          </cell>
          <cell r="FQ115">
            <v>450</v>
          </cell>
          <cell r="FS115">
            <v>0</v>
          </cell>
          <cell r="FT115">
            <v>0</v>
          </cell>
          <cell r="FU115">
            <v>0</v>
          </cell>
          <cell r="FV115">
            <v>450</v>
          </cell>
          <cell r="FW115">
            <v>0</v>
          </cell>
          <cell r="FX115">
            <v>0</v>
          </cell>
          <cell r="FY115">
            <v>10000</v>
          </cell>
          <cell r="FZ115">
            <v>10000</v>
          </cell>
        </row>
        <row r="116">
          <cell r="A116" t="str">
            <v>0RJ2203C678</v>
          </cell>
          <cell r="B116">
            <v>10000</v>
          </cell>
          <cell r="C116">
            <v>9100</v>
          </cell>
          <cell r="E116">
            <v>0</v>
          </cell>
          <cell r="F116">
            <v>0</v>
          </cell>
          <cell r="G116">
            <v>0</v>
          </cell>
          <cell r="H116">
            <v>9100</v>
          </cell>
          <cell r="J116">
            <v>0</v>
          </cell>
          <cell r="K116">
            <v>0</v>
          </cell>
          <cell r="L116">
            <v>0</v>
          </cell>
          <cell r="M116">
            <v>9100</v>
          </cell>
          <cell r="O116">
            <v>0</v>
          </cell>
          <cell r="P116">
            <v>0</v>
          </cell>
          <cell r="Q116">
            <v>0</v>
          </cell>
          <cell r="R116">
            <v>9100</v>
          </cell>
          <cell r="T116">
            <v>0</v>
          </cell>
          <cell r="U116">
            <v>0</v>
          </cell>
          <cell r="V116">
            <v>0</v>
          </cell>
          <cell r="W116">
            <v>9100</v>
          </cell>
          <cell r="Y116">
            <v>0</v>
          </cell>
          <cell r="Z116">
            <v>0</v>
          </cell>
          <cell r="AA116">
            <v>0</v>
          </cell>
          <cell r="AB116">
            <v>9100</v>
          </cell>
          <cell r="AD116">
            <v>0</v>
          </cell>
          <cell r="AE116">
            <v>0</v>
          </cell>
          <cell r="AF116">
            <v>0</v>
          </cell>
          <cell r="AG116">
            <v>9100</v>
          </cell>
          <cell r="AI116">
            <v>0</v>
          </cell>
          <cell r="AJ116">
            <v>0</v>
          </cell>
          <cell r="AK116">
            <v>0</v>
          </cell>
          <cell r="AL116">
            <v>9100</v>
          </cell>
          <cell r="AN116">
            <v>0</v>
          </cell>
          <cell r="AO116">
            <v>0</v>
          </cell>
          <cell r="AP116">
            <v>0</v>
          </cell>
          <cell r="AQ116">
            <v>9100</v>
          </cell>
          <cell r="AS116">
            <v>0</v>
          </cell>
          <cell r="AT116">
            <v>0</v>
          </cell>
          <cell r="AU116">
            <v>0</v>
          </cell>
          <cell r="AV116">
            <v>9100</v>
          </cell>
          <cell r="AX116">
            <v>0</v>
          </cell>
          <cell r="AY116">
            <v>0</v>
          </cell>
          <cell r="AZ116">
            <v>0</v>
          </cell>
          <cell r="BA116">
            <v>9100</v>
          </cell>
          <cell r="BC116">
            <v>0</v>
          </cell>
          <cell r="BD116">
            <v>0</v>
          </cell>
          <cell r="BE116">
            <v>0</v>
          </cell>
          <cell r="BF116">
            <v>9100</v>
          </cell>
          <cell r="BH116">
            <v>0</v>
          </cell>
          <cell r="BI116">
            <v>0</v>
          </cell>
          <cell r="BJ116">
            <v>0</v>
          </cell>
          <cell r="BK116">
            <v>9100</v>
          </cell>
          <cell r="BM116">
            <v>0</v>
          </cell>
          <cell r="BN116">
            <v>0</v>
          </cell>
          <cell r="BO116">
            <v>0</v>
          </cell>
          <cell r="BP116">
            <v>9100</v>
          </cell>
          <cell r="BR116">
            <v>0</v>
          </cell>
          <cell r="BS116">
            <v>0</v>
          </cell>
          <cell r="BT116">
            <v>0</v>
          </cell>
          <cell r="BU116">
            <v>9100</v>
          </cell>
          <cell r="BV116">
            <v>6000</v>
          </cell>
          <cell r="BW116">
            <v>0</v>
          </cell>
          <cell r="BX116">
            <v>0</v>
          </cell>
          <cell r="BY116">
            <v>0</v>
          </cell>
          <cell r="BZ116">
            <v>3100</v>
          </cell>
          <cell r="CB116">
            <v>0</v>
          </cell>
          <cell r="CC116">
            <v>0</v>
          </cell>
          <cell r="CD116">
            <v>0</v>
          </cell>
          <cell r="CE116">
            <v>3100</v>
          </cell>
          <cell r="CF116">
            <v>6000</v>
          </cell>
          <cell r="CG116">
            <v>10000</v>
          </cell>
          <cell r="CH116">
            <v>10000</v>
          </cell>
          <cell r="CI116">
            <v>0</v>
          </cell>
          <cell r="CJ116">
            <v>7100</v>
          </cell>
          <cell r="CL116">
            <v>0</v>
          </cell>
          <cell r="CM116">
            <v>0</v>
          </cell>
          <cell r="CN116">
            <v>0</v>
          </cell>
          <cell r="CO116">
            <v>7100</v>
          </cell>
          <cell r="CQ116">
            <v>0</v>
          </cell>
          <cell r="CR116">
            <v>0</v>
          </cell>
          <cell r="CS116">
            <v>0</v>
          </cell>
          <cell r="CT116">
            <v>7100</v>
          </cell>
          <cell r="CV116">
            <v>0</v>
          </cell>
          <cell r="CW116">
            <v>0</v>
          </cell>
          <cell r="CX116">
            <v>0</v>
          </cell>
          <cell r="CY116">
            <v>7100</v>
          </cell>
          <cell r="DA116">
            <v>0</v>
          </cell>
          <cell r="DB116">
            <v>0</v>
          </cell>
          <cell r="DC116">
            <v>0</v>
          </cell>
          <cell r="DD116">
            <v>7100</v>
          </cell>
          <cell r="DF116">
            <v>0</v>
          </cell>
          <cell r="DG116">
            <v>0</v>
          </cell>
          <cell r="DH116">
            <v>0</v>
          </cell>
          <cell r="DI116">
            <v>7100</v>
          </cell>
          <cell r="DK116">
            <v>0</v>
          </cell>
          <cell r="DL116">
            <v>0</v>
          </cell>
          <cell r="DM116">
            <v>0</v>
          </cell>
          <cell r="DN116">
            <v>7100</v>
          </cell>
          <cell r="DP116">
            <v>0</v>
          </cell>
          <cell r="DQ116">
            <v>0</v>
          </cell>
          <cell r="DR116">
            <v>0</v>
          </cell>
          <cell r="DS116">
            <v>7100</v>
          </cell>
          <cell r="DU116">
            <v>0</v>
          </cell>
          <cell r="DV116">
            <v>0</v>
          </cell>
          <cell r="DW116">
            <v>0</v>
          </cell>
          <cell r="DX116">
            <v>7100</v>
          </cell>
          <cell r="DZ116">
            <v>0</v>
          </cell>
          <cell r="EA116">
            <v>0</v>
          </cell>
          <cell r="EB116">
            <v>0</v>
          </cell>
          <cell r="EC116">
            <v>7100</v>
          </cell>
          <cell r="EE116">
            <v>0</v>
          </cell>
          <cell r="EF116">
            <v>0</v>
          </cell>
          <cell r="EG116">
            <v>0</v>
          </cell>
          <cell r="EH116">
            <v>7100</v>
          </cell>
          <cell r="EJ116">
            <v>0</v>
          </cell>
          <cell r="EK116">
            <v>0</v>
          </cell>
          <cell r="EL116">
            <v>0</v>
          </cell>
          <cell r="EM116">
            <v>7100</v>
          </cell>
          <cell r="EO116">
            <v>0</v>
          </cell>
          <cell r="EP116">
            <v>0</v>
          </cell>
          <cell r="EQ116">
            <v>0</v>
          </cell>
          <cell r="ER116">
            <v>7100</v>
          </cell>
          <cell r="ET116">
            <v>0</v>
          </cell>
          <cell r="EU116">
            <v>0</v>
          </cell>
          <cell r="EV116">
            <v>0</v>
          </cell>
          <cell r="EW116">
            <v>7100</v>
          </cell>
          <cell r="EY116">
            <v>0</v>
          </cell>
          <cell r="EZ116">
            <v>0</v>
          </cell>
          <cell r="FA116">
            <v>0</v>
          </cell>
          <cell r="FB116">
            <v>7100</v>
          </cell>
          <cell r="FC116">
            <v>1800</v>
          </cell>
          <cell r="FD116">
            <v>0</v>
          </cell>
          <cell r="FE116">
            <v>0</v>
          </cell>
          <cell r="FF116">
            <v>0</v>
          </cell>
          <cell r="FG116">
            <v>5300</v>
          </cell>
          <cell r="FI116">
            <v>0</v>
          </cell>
          <cell r="FJ116">
            <v>0</v>
          </cell>
          <cell r="FK116">
            <v>0</v>
          </cell>
          <cell r="FL116">
            <v>5300</v>
          </cell>
          <cell r="FN116">
            <v>0</v>
          </cell>
          <cell r="FO116">
            <v>0</v>
          </cell>
          <cell r="FP116">
            <v>0</v>
          </cell>
          <cell r="FQ116">
            <v>5300</v>
          </cell>
          <cell r="FR116">
            <v>12000</v>
          </cell>
          <cell r="FS116">
            <v>10000</v>
          </cell>
          <cell r="FT116">
            <v>10000</v>
          </cell>
          <cell r="FU116">
            <v>0</v>
          </cell>
          <cell r="FV116">
            <v>3300</v>
          </cell>
          <cell r="FW116">
            <v>0</v>
          </cell>
          <cell r="FX116">
            <v>20000</v>
          </cell>
          <cell r="FY116">
            <v>0</v>
          </cell>
          <cell r="FZ116">
            <v>20000</v>
          </cell>
        </row>
        <row r="117">
          <cell r="A117" t="str">
            <v>0RJ2400C478</v>
          </cell>
          <cell r="B117">
            <v>10000</v>
          </cell>
          <cell r="C117">
            <v>4339</v>
          </cell>
          <cell r="D117">
            <v>500</v>
          </cell>
          <cell r="E117">
            <v>0</v>
          </cell>
          <cell r="F117">
            <v>0</v>
          </cell>
          <cell r="G117">
            <v>0</v>
          </cell>
          <cell r="H117">
            <v>3839</v>
          </cell>
          <cell r="I117">
            <v>12000</v>
          </cell>
          <cell r="J117">
            <v>10000</v>
          </cell>
          <cell r="K117">
            <v>10000</v>
          </cell>
          <cell r="L117">
            <v>0</v>
          </cell>
          <cell r="M117">
            <v>1839</v>
          </cell>
          <cell r="N117">
            <v>3000</v>
          </cell>
          <cell r="O117">
            <v>10000</v>
          </cell>
          <cell r="P117">
            <v>10000</v>
          </cell>
          <cell r="Q117">
            <v>0</v>
          </cell>
          <cell r="R117">
            <v>8839</v>
          </cell>
          <cell r="S117">
            <v>2000</v>
          </cell>
          <cell r="T117">
            <v>0</v>
          </cell>
          <cell r="U117">
            <v>0</v>
          </cell>
          <cell r="V117">
            <v>0</v>
          </cell>
          <cell r="W117">
            <v>6839</v>
          </cell>
          <cell r="X117">
            <v>2000</v>
          </cell>
          <cell r="Y117">
            <v>0</v>
          </cell>
          <cell r="Z117">
            <v>0</v>
          </cell>
          <cell r="AA117">
            <v>0</v>
          </cell>
          <cell r="AB117">
            <v>4839</v>
          </cell>
          <cell r="AC117">
            <v>1000</v>
          </cell>
          <cell r="AD117">
            <v>0</v>
          </cell>
          <cell r="AE117">
            <v>0</v>
          </cell>
          <cell r="AF117">
            <v>0</v>
          </cell>
          <cell r="AG117">
            <v>3839</v>
          </cell>
          <cell r="AH117">
            <v>2000</v>
          </cell>
          <cell r="AI117">
            <v>0</v>
          </cell>
          <cell r="AJ117">
            <v>0</v>
          </cell>
          <cell r="AK117">
            <v>0</v>
          </cell>
          <cell r="AL117">
            <v>1839</v>
          </cell>
          <cell r="AM117">
            <v>2000</v>
          </cell>
          <cell r="AN117">
            <v>10000</v>
          </cell>
          <cell r="AO117">
            <v>10000</v>
          </cell>
          <cell r="AP117">
            <v>0</v>
          </cell>
          <cell r="AQ117">
            <v>9839</v>
          </cell>
          <cell r="AR117">
            <v>4000</v>
          </cell>
          <cell r="AS117">
            <v>0</v>
          </cell>
          <cell r="AT117">
            <v>0</v>
          </cell>
          <cell r="AU117">
            <v>0</v>
          </cell>
          <cell r="AV117">
            <v>5839</v>
          </cell>
          <cell r="AW117">
            <v>1000</v>
          </cell>
          <cell r="AX117">
            <v>0</v>
          </cell>
          <cell r="AY117">
            <v>0</v>
          </cell>
          <cell r="AZ117">
            <v>0</v>
          </cell>
          <cell r="BA117">
            <v>4839</v>
          </cell>
          <cell r="BB117">
            <v>3000</v>
          </cell>
          <cell r="BC117">
            <v>0</v>
          </cell>
          <cell r="BD117">
            <v>0</v>
          </cell>
          <cell r="BE117">
            <v>0</v>
          </cell>
          <cell r="BF117">
            <v>1839</v>
          </cell>
          <cell r="BG117">
            <v>12000</v>
          </cell>
          <cell r="BH117">
            <v>20000</v>
          </cell>
          <cell r="BI117">
            <v>20000</v>
          </cell>
          <cell r="BJ117">
            <v>0</v>
          </cell>
          <cell r="BK117">
            <v>9839</v>
          </cell>
          <cell r="BL117">
            <v>6000</v>
          </cell>
          <cell r="BM117">
            <v>0</v>
          </cell>
          <cell r="BN117">
            <v>0</v>
          </cell>
          <cell r="BO117">
            <v>0</v>
          </cell>
          <cell r="BP117">
            <v>3839</v>
          </cell>
          <cell r="BQ117">
            <v>25</v>
          </cell>
          <cell r="BR117">
            <v>0</v>
          </cell>
          <cell r="BS117">
            <v>0</v>
          </cell>
          <cell r="BT117">
            <v>0</v>
          </cell>
          <cell r="BU117">
            <v>3814</v>
          </cell>
          <cell r="BW117">
            <v>0</v>
          </cell>
          <cell r="BX117">
            <v>0</v>
          </cell>
          <cell r="BY117">
            <v>0</v>
          </cell>
          <cell r="BZ117">
            <v>3814</v>
          </cell>
          <cell r="CA117">
            <v>2000</v>
          </cell>
          <cell r="CB117">
            <v>0</v>
          </cell>
          <cell r="CC117">
            <v>0</v>
          </cell>
          <cell r="CD117">
            <v>0</v>
          </cell>
          <cell r="CE117">
            <v>1814</v>
          </cell>
          <cell r="CG117">
            <v>0</v>
          </cell>
          <cell r="CH117">
            <v>0</v>
          </cell>
          <cell r="CI117">
            <v>0</v>
          </cell>
          <cell r="CJ117">
            <v>1814</v>
          </cell>
          <cell r="CK117">
            <v>2000</v>
          </cell>
          <cell r="CL117">
            <v>10000</v>
          </cell>
          <cell r="CM117">
            <v>10000</v>
          </cell>
          <cell r="CN117">
            <v>0</v>
          </cell>
          <cell r="CO117">
            <v>9814</v>
          </cell>
          <cell r="CP117">
            <v>2000</v>
          </cell>
          <cell r="CQ117">
            <v>0</v>
          </cell>
          <cell r="CR117">
            <v>0</v>
          </cell>
          <cell r="CS117">
            <v>0</v>
          </cell>
          <cell r="CT117">
            <v>7814</v>
          </cell>
          <cell r="CU117">
            <v>232</v>
          </cell>
          <cell r="CV117">
            <v>0</v>
          </cell>
          <cell r="CW117">
            <v>0</v>
          </cell>
          <cell r="CX117">
            <v>0</v>
          </cell>
          <cell r="CY117">
            <v>7582</v>
          </cell>
          <cell r="CZ117">
            <v>2000</v>
          </cell>
          <cell r="DA117">
            <v>0</v>
          </cell>
          <cell r="DB117">
            <v>0</v>
          </cell>
          <cell r="DC117">
            <v>0</v>
          </cell>
          <cell r="DD117">
            <v>5582</v>
          </cell>
          <cell r="DE117">
            <v>1440</v>
          </cell>
          <cell r="DF117">
            <v>0</v>
          </cell>
          <cell r="DG117">
            <v>0</v>
          </cell>
          <cell r="DH117">
            <v>0</v>
          </cell>
          <cell r="DI117">
            <v>4142</v>
          </cell>
          <cell r="DJ117">
            <v>2000</v>
          </cell>
          <cell r="DK117">
            <v>0</v>
          </cell>
          <cell r="DL117">
            <v>0</v>
          </cell>
          <cell r="DM117">
            <v>0</v>
          </cell>
          <cell r="DN117">
            <v>2142</v>
          </cell>
          <cell r="DO117">
            <v>2000</v>
          </cell>
          <cell r="DP117">
            <v>0</v>
          </cell>
          <cell r="DQ117">
            <v>0</v>
          </cell>
          <cell r="DR117">
            <v>0</v>
          </cell>
          <cell r="DS117">
            <v>142</v>
          </cell>
          <cell r="DT117">
            <v>2000</v>
          </cell>
          <cell r="DU117">
            <v>10000</v>
          </cell>
          <cell r="DV117">
            <v>10000</v>
          </cell>
          <cell r="DW117">
            <v>0</v>
          </cell>
          <cell r="DX117">
            <v>8142</v>
          </cell>
          <cell r="DY117">
            <v>2000</v>
          </cell>
          <cell r="DZ117">
            <v>0</v>
          </cell>
          <cell r="EA117">
            <v>0</v>
          </cell>
          <cell r="EB117">
            <v>0</v>
          </cell>
          <cell r="EC117">
            <v>6142</v>
          </cell>
          <cell r="ED117">
            <v>584</v>
          </cell>
          <cell r="EE117">
            <v>0</v>
          </cell>
          <cell r="EF117">
            <v>0</v>
          </cell>
          <cell r="EG117">
            <v>0</v>
          </cell>
          <cell r="EH117">
            <v>5558</v>
          </cell>
          <cell r="EI117">
            <v>4000</v>
          </cell>
          <cell r="EJ117">
            <v>0</v>
          </cell>
          <cell r="EK117">
            <v>0</v>
          </cell>
          <cell r="EL117">
            <v>0</v>
          </cell>
          <cell r="EM117">
            <v>1558</v>
          </cell>
          <cell r="EN117">
            <v>8000</v>
          </cell>
          <cell r="EO117">
            <v>10000</v>
          </cell>
          <cell r="EP117">
            <v>10000</v>
          </cell>
          <cell r="EQ117">
            <v>0</v>
          </cell>
          <cell r="ER117">
            <v>3558</v>
          </cell>
          <cell r="ES117">
            <v>800</v>
          </cell>
          <cell r="ET117">
            <v>0</v>
          </cell>
          <cell r="EU117">
            <v>0</v>
          </cell>
          <cell r="EV117">
            <v>0</v>
          </cell>
          <cell r="EW117">
            <v>2758</v>
          </cell>
          <cell r="EX117">
            <v>2000</v>
          </cell>
          <cell r="EY117">
            <v>0</v>
          </cell>
          <cell r="EZ117">
            <v>0</v>
          </cell>
          <cell r="FA117">
            <v>0</v>
          </cell>
          <cell r="FB117">
            <v>758</v>
          </cell>
          <cell r="FD117">
            <v>0</v>
          </cell>
          <cell r="FE117">
            <v>0</v>
          </cell>
          <cell r="FF117">
            <v>0</v>
          </cell>
          <cell r="FG117">
            <v>758</v>
          </cell>
          <cell r="FH117">
            <v>100</v>
          </cell>
          <cell r="FI117">
            <v>0</v>
          </cell>
          <cell r="FJ117">
            <v>0</v>
          </cell>
          <cell r="FK117">
            <v>0</v>
          </cell>
          <cell r="FL117">
            <v>658</v>
          </cell>
          <cell r="FM117">
            <v>250</v>
          </cell>
          <cell r="FN117">
            <v>0</v>
          </cell>
          <cell r="FO117">
            <v>0</v>
          </cell>
          <cell r="FP117">
            <v>0</v>
          </cell>
          <cell r="FQ117">
            <v>408</v>
          </cell>
          <cell r="FS117">
            <v>0</v>
          </cell>
          <cell r="FT117">
            <v>0</v>
          </cell>
          <cell r="FU117">
            <v>0</v>
          </cell>
          <cell r="FV117">
            <v>408</v>
          </cell>
          <cell r="FW117">
            <v>0</v>
          </cell>
          <cell r="FX117">
            <v>20000</v>
          </cell>
          <cell r="FY117">
            <v>50000</v>
          </cell>
          <cell r="FZ117">
            <v>70000</v>
          </cell>
        </row>
        <row r="118">
          <cell r="A118" t="str">
            <v>0RJ2402C478</v>
          </cell>
          <cell r="B118">
            <v>10000</v>
          </cell>
          <cell r="C118">
            <v>1000</v>
          </cell>
          <cell r="E118">
            <v>0</v>
          </cell>
          <cell r="F118">
            <v>0</v>
          </cell>
          <cell r="G118">
            <v>0</v>
          </cell>
          <cell r="H118">
            <v>1000</v>
          </cell>
          <cell r="J118">
            <v>0</v>
          </cell>
          <cell r="K118">
            <v>0</v>
          </cell>
          <cell r="L118">
            <v>0</v>
          </cell>
          <cell r="M118">
            <v>1000</v>
          </cell>
          <cell r="O118">
            <v>0</v>
          </cell>
          <cell r="P118">
            <v>0</v>
          </cell>
          <cell r="Q118">
            <v>0</v>
          </cell>
          <cell r="R118">
            <v>1000</v>
          </cell>
          <cell r="T118">
            <v>0</v>
          </cell>
          <cell r="U118">
            <v>0</v>
          </cell>
          <cell r="V118">
            <v>0</v>
          </cell>
          <cell r="W118">
            <v>1000</v>
          </cell>
          <cell r="Y118">
            <v>0</v>
          </cell>
          <cell r="Z118">
            <v>0</v>
          </cell>
          <cell r="AA118">
            <v>0</v>
          </cell>
          <cell r="AB118">
            <v>1000</v>
          </cell>
          <cell r="AD118">
            <v>0</v>
          </cell>
          <cell r="AE118">
            <v>0</v>
          </cell>
          <cell r="AF118">
            <v>0</v>
          </cell>
          <cell r="AG118">
            <v>1000</v>
          </cell>
          <cell r="AI118">
            <v>0</v>
          </cell>
          <cell r="AJ118">
            <v>0</v>
          </cell>
          <cell r="AK118">
            <v>0</v>
          </cell>
          <cell r="AL118">
            <v>1000</v>
          </cell>
          <cell r="AN118">
            <v>0</v>
          </cell>
          <cell r="AO118">
            <v>0</v>
          </cell>
          <cell r="AP118">
            <v>0</v>
          </cell>
          <cell r="AQ118">
            <v>1000</v>
          </cell>
          <cell r="AR118">
            <v>2000</v>
          </cell>
          <cell r="AS118">
            <v>10000</v>
          </cell>
          <cell r="AT118">
            <v>10000</v>
          </cell>
          <cell r="AU118">
            <v>0</v>
          </cell>
          <cell r="AV118">
            <v>9000</v>
          </cell>
          <cell r="AX118">
            <v>0</v>
          </cell>
          <cell r="AY118">
            <v>0</v>
          </cell>
          <cell r="AZ118">
            <v>0</v>
          </cell>
          <cell r="BA118">
            <v>9000</v>
          </cell>
          <cell r="BC118">
            <v>0</v>
          </cell>
          <cell r="BD118">
            <v>0</v>
          </cell>
          <cell r="BE118">
            <v>0</v>
          </cell>
          <cell r="BF118">
            <v>9000</v>
          </cell>
          <cell r="BH118">
            <v>0</v>
          </cell>
          <cell r="BI118">
            <v>0</v>
          </cell>
          <cell r="BJ118">
            <v>0</v>
          </cell>
          <cell r="BK118">
            <v>9000</v>
          </cell>
          <cell r="BM118">
            <v>0</v>
          </cell>
          <cell r="BN118">
            <v>0</v>
          </cell>
          <cell r="BO118">
            <v>0</v>
          </cell>
          <cell r="BP118">
            <v>9000</v>
          </cell>
          <cell r="BR118">
            <v>0</v>
          </cell>
          <cell r="BS118">
            <v>0</v>
          </cell>
          <cell r="BT118">
            <v>0</v>
          </cell>
          <cell r="BU118">
            <v>9000</v>
          </cell>
          <cell r="BW118">
            <v>0</v>
          </cell>
          <cell r="BX118">
            <v>0</v>
          </cell>
          <cell r="BY118">
            <v>0</v>
          </cell>
          <cell r="BZ118">
            <v>9000</v>
          </cell>
          <cell r="CA118">
            <v>1000</v>
          </cell>
          <cell r="CB118">
            <v>0</v>
          </cell>
          <cell r="CC118">
            <v>0</v>
          </cell>
          <cell r="CD118">
            <v>0</v>
          </cell>
          <cell r="CE118">
            <v>8000</v>
          </cell>
          <cell r="CG118">
            <v>0</v>
          </cell>
          <cell r="CH118">
            <v>0</v>
          </cell>
          <cell r="CI118">
            <v>0</v>
          </cell>
          <cell r="CJ118">
            <v>8000</v>
          </cell>
          <cell r="CL118">
            <v>0</v>
          </cell>
          <cell r="CM118">
            <v>0</v>
          </cell>
          <cell r="CN118">
            <v>0</v>
          </cell>
          <cell r="CO118">
            <v>8000</v>
          </cell>
          <cell r="CQ118">
            <v>0</v>
          </cell>
          <cell r="CR118">
            <v>0</v>
          </cell>
          <cell r="CS118">
            <v>0</v>
          </cell>
          <cell r="CT118">
            <v>8000</v>
          </cell>
          <cell r="CV118">
            <v>0</v>
          </cell>
          <cell r="CW118">
            <v>0</v>
          </cell>
          <cell r="CX118">
            <v>0</v>
          </cell>
          <cell r="CY118">
            <v>8000</v>
          </cell>
          <cell r="DA118">
            <v>0</v>
          </cell>
          <cell r="DB118">
            <v>0</v>
          </cell>
          <cell r="DC118">
            <v>0</v>
          </cell>
          <cell r="DD118">
            <v>8000</v>
          </cell>
          <cell r="DF118">
            <v>0</v>
          </cell>
          <cell r="DG118">
            <v>0</v>
          </cell>
          <cell r="DH118">
            <v>0</v>
          </cell>
          <cell r="DI118">
            <v>8000</v>
          </cell>
          <cell r="DK118">
            <v>0</v>
          </cell>
          <cell r="DL118">
            <v>0</v>
          </cell>
          <cell r="DM118">
            <v>0</v>
          </cell>
          <cell r="DN118">
            <v>8000</v>
          </cell>
          <cell r="DP118">
            <v>0</v>
          </cell>
          <cell r="DQ118">
            <v>0</v>
          </cell>
          <cell r="DR118">
            <v>0</v>
          </cell>
          <cell r="DS118">
            <v>8000</v>
          </cell>
          <cell r="DU118">
            <v>0</v>
          </cell>
          <cell r="DV118">
            <v>0</v>
          </cell>
          <cell r="DW118">
            <v>0</v>
          </cell>
          <cell r="DX118">
            <v>8000</v>
          </cell>
          <cell r="DZ118">
            <v>0</v>
          </cell>
          <cell r="EA118">
            <v>0</v>
          </cell>
          <cell r="EB118">
            <v>0</v>
          </cell>
          <cell r="EC118">
            <v>8000</v>
          </cell>
          <cell r="EE118">
            <v>0</v>
          </cell>
          <cell r="EF118">
            <v>0</v>
          </cell>
          <cell r="EG118">
            <v>0</v>
          </cell>
          <cell r="EH118">
            <v>8000</v>
          </cell>
          <cell r="EI118">
            <v>2000</v>
          </cell>
          <cell r="EJ118">
            <v>0</v>
          </cell>
          <cell r="EK118">
            <v>0</v>
          </cell>
          <cell r="EL118">
            <v>0</v>
          </cell>
          <cell r="EM118">
            <v>6000</v>
          </cell>
          <cell r="EN118">
            <v>4000</v>
          </cell>
          <cell r="EO118">
            <v>0</v>
          </cell>
          <cell r="EP118">
            <v>0</v>
          </cell>
          <cell r="EQ118">
            <v>0</v>
          </cell>
          <cell r="ER118">
            <v>2000</v>
          </cell>
          <cell r="ES118">
            <v>400</v>
          </cell>
          <cell r="ET118">
            <v>0</v>
          </cell>
          <cell r="EU118">
            <v>0</v>
          </cell>
          <cell r="EV118">
            <v>0</v>
          </cell>
          <cell r="EW118">
            <v>1600</v>
          </cell>
          <cell r="EY118">
            <v>0</v>
          </cell>
          <cell r="EZ118">
            <v>0</v>
          </cell>
          <cell r="FA118">
            <v>0</v>
          </cell>
          <cell r="FB118">
            <v>1600</v>
          </cell>
          <cell r="FD118">
            <v>0</v>
          </cell>
          <cell r="FE118">
            <v>0</v>
          </cell>
          <cell r="FF118">
            <v>0</v>
          </cell>
          <cell r="FG118">
            <v>1600</v>
          </cell>
          <cell r="FI118">
            <v>0</v>
          </cell>
          <cell r="FJ118">
            <v>0</v>
          </cell>
          <cell r="FK118">
            <v>0</v>
          </cell>
          <cell r="FL118">
            <v>1600</v>
          </cell>
          <cell r="FN118">
            <v>0</v>
          </cell>
          <cell r="FO118">
            <v>0</v>
          </cell>
          <cell r="FP118">
            <v>0</v>
          </cell>
          <cell r="FQ118">
            <v>1600</v>
          </cell>
          <cell r="FS118">
            <v>0</v>
          </cell>
          <cell r="FT118">
            <v>0</v>
          </cell>
          <cell r="FU118">
            <v>0</v>
          </cell>
          <cell r="FV118">
            <v>1600</v>
          </cell>
          <cell r="FW118">
            <v>0</v>
          </cell>
          <cell r="FX118">
            <v>0</v>
          </cell>
          <cell r="FY118">
            <v>10000</v>
          </cell>
          <cell r="FZ118">
            <v>10000</v>
          </cell>
        </row>
        <row r="119">
          <cell r="A119" t="str">
            <v>0RJ2491C478</v>
          </cell>
          <cell r="B119">
            <v>10000</v>
          </cell>
          <cell r="C119">
            <v>6150</v>
          </cell>
          <cell r="E119">
            <v>0</v>
          </cell>
          <cell r="F119">
            <v>0</v>
          </cell>
          <cell r="G119">
            <v>0</v>
          </cell>
          <cell r="H119">
            <v>6150</v>
          </cell>
          <cell r="I119">
            <v>2000</v>
          </cell>
          <cell r="J119">
            <v>0</v>
          </cell>
          <cell r="K119">
            <v>0</v>
          </cell>
          <cell r="L119">
            <v>0</v>
          </cell>
          <cell r="M119">
            <v>4150</v>
          </cell>
          <cell r="N119">
            <v>500</v>
          </cell>
          <cell r="O119">
            <v>0</v>
          </cell>
          <cell r="P119">
            <v>0</v>
          </cell>
          <cell r="Q119">
            <v>0</v>
          </cell>
          <cell r="R119">
            <v>3650</v>
          </cell>
          <cell r="T119">
            <v>0</v>
          </cell>
          <cell r="U119">
            <v>0</v>
          </cell>
          <cell r="V119">
            <v>0</v>
          </cell>
          <cell r="W119">
            <v>3650</v>
          </cell>
          <cell r="Y119">
            <v>0</v>
          </cell>
          <cell r="Z119">
            <v>0</v>
          </cell>
          <cell r="AA119">
            <v>0</v>
          </cell>
          <cell r="AB119">
            <v>3650</v>
          </cell>
          <cell r="AD119">
            <v>0</v>
          </cell>
          <cell r="AE119">
            <v>0</v>
          </cell>
          <cell r="AF119">
            <v>0</v>
          </cell>
          <cell r="AG119">
            <v>3650</v>
          </cell>
          <cell r="AI119">
            <v>0</v>
          </cell>
          <cell r="AJ119">
            <v>0</v>
          </cell>
          <cell r="AK119">
            <v>0</v>
          </cell>
          <cell r="AL119">
            <v>3650</v>
          </cell>
          <cell r="AN119">
            <v>0</v>
          </cell>
          <cell r="AO119">
            <v>0</v>
          </cell>
          <cell r="AP119">
            <v>0</v>
          </cell>
          <cell r="AQ119">
            <v>3650</v>
          </cell>
          <cell r="AS119">
            <v>0</v>
          </cell>
          <cell r="AT119">
            <v>0</v>
          </cell>
          <cell r="AU119">
            <v>0</v>
          </cell>
          <cell r="AV119">
            <v>3650</v>
          </cell>
          <cell r="AX119">
            <v>0</v>
          </cell>
          <cell r="AY119">
            <v>0</v>
          </cell>
          <cell r="AZ119">
            <v>0</v>
          </cell>
          <cell r="BA119">
            <v>3650</v>
          </cell>
          <cell r="BB119">
            <v>500</v>
          </cell>
          <cell r="BC119">
            <v>0</v>
          </cell>
          <cell r="BD119">
            <v>0</v>
          </cell>
          <cell r="BE119">
            <v>0</v>
          </cell>
          <cell r="BF119">
            <v>3150</v>
          </cell>
          <cell r="BG119">
            <v>2000</v>
          </cell>
          <cell r="BH119">
            <v>0</v>
          </cell>
          <cell r="BI119">
            <v>0</v>
          </cell>
          <cell r="BJ119">
            <v>0</v>
          </cell>
          <cell r="BK119">
            <v>1150</v>
          </cell>
          <cell r="BL119">
            <v>1000</v>
          </cell>
          <cell r="BM119">
            <v>0</v>
          </cell>
          <cell r="BN119">
            <v>0</v>
          </cell>
          <cell r="BO119">
            <v>0</v>
          </cell>
          <cell r="BP119">
            <v>150</v>
          </cell>
          <cell r="BR119">
            <v>0</v>
          </cell>
          <cell r="BS119">
            <v>0</v>
          </cell>
          <cell r="BT119">
            <v>0</v>
          </cell>
          <cell r="BU119">
            <v>150</v>
          </cell>
          <cell r="BW119">
            <v>0</v>
          </cell>
          <cell r="BX119">
            <v>0</v>
          </cell>
          <cell r="BY119">
            <v>0</v>
          </cell>
          <cell r="BZ119">
            <v>150</v>
          </cell>
          <cell r="CB119">
            <v>0</v>
          </cell>
          <cell r="CC119">
            <v>0</v>
          </cell>
          <cell r="CD119">
            <v>0</v>
          </cell>
          <cell r="CE119">
            <v>150</v>
          </cell>
          <cell r="CG119">
            <v>0</v>
          </cell>
          <cell r="CH119">
            <v>0</v>
          </cell>
          <cell r="CI119">
            <v>0</v>
          </cell>
          <cell r="CJ119">
            <v>150</v>
          </cell>
          <cell r="CL119">
            <v>0</v>
          </cell>
          <cell r="CM119">
            <v>0</v>
          </cell>
          <cell r="CN119">
            <v>0</v>
          </cell>
          <cell r="CO119">
            <v>150</v>
          </cell>
          <cell r="CQ119">
            <v>0</v>
          </cell>
          <cell r="CR119">
            <v>0</v>
          </cell>
          <cell r="CS119">
            <v>0</v>
          </cell>
          <cell r="CT119">
            <v>150</v>
          </cell>
          <cell r="CV119">
            <v>0</v>
          </cell>
          <cell r="CW119">
            <v>0</v>
          </cell>
          <cell r="CX119">
            <v>0</v>
          </cell>
          <cell r="CY119">
            <v>150</v>
          </cell>
          <cell r="DA119">
            <v>0</v>
          </cell>
          <cell r="DB119">
            <v>0</v>
          </cell>
          <cell r="DC119">
            <v>0</v>
          </cell>
          <cell r="DD119">
            <v>150</v>
          </cell>
          <cell r="DF119">
            <v>0</v>
          </cell>
          <cell r="DG119">
            <v>0</v>
          </cell>
          <cell r="DH119">
            <v>0</v>
          </cell>
          <cell r="DI119">
            <v>150</v>
          </cell>
          <cell r="DK119">
            <v>0</v>
          </cell>
          <cell r="DL119">
            <v>0</v>
          </cell>
          <cell r="DM119">
            <v>0</v>
          </cell>
          <cell r="DN119">
            <v>150</v>
          </cell>
          <cell r="DP119">
            <v>0</v>
          </cell>
          <cell r="DQ119">
            <v>0</v>
          </cell>
          <cell r="DR119">
            <v>0</v>
          </cell>
          <cell r="DS119">
            <v>150</v>
          </cell>
          <cell r="DU119">
            <v>0</v>
          </cell>
          <cell r="DV119">
            <v>0</v>
          </cell>
          <cell r="DW119">
            <v>0</v>
          </cell>
          <cell r="DX119">
            <v>150</v>
          </cell>
          <cell r="DZ119">
            <v>0</v>
          </cell>
          <cell r="EA119">
            <v>0</v>
          </cell>
          <cell r="EB119">
            <v>0</v>
          </cell>
          <cell r="EC119">
            <v>150</v>
          </cell>
          <cell r="EE119">
            <v>0</v>
          </cell>
          <cell r="EF119">
            <v>0</v>
          </cell>
          <cell r="EG119">
            <v>0</v>
          </cell>
          <cell r="EH119">
            <v>150</v>
          </cell>
          <cell r="EJ119">
            <v>0</v>
          </cell>
          <cell r="EK119">
            <v>0</v>
          </cell>
          <cell r="EL119">
            <v>0</v>
          </cell>
          <cell r="EM119">
            <v>150</v>
          </cell>
          <cell r="EO119">
            <v>0</v>
          </cell>
          <cell r="EP119">
            <v>0</v>
          </cell>
          <cell r="EQ119">
            <v>0</v>
          </cell>
          <cell r="ER119">
            <v>150</v>
          </cell>
          <cell r="ET119">
            <v>0</v>
          </cell>
          <cell r="EU119">
            <v>0</v>
          </cell>
          <cell r="EV119">
            <v>0</v>
          </cell>
          <cell r="EW119">
            <v>150</v>
          </cell>
          <cell r="EY119">
            <v>0</v>
          </cell>
          <cell r="EZ119">
            <v>0</v>
          </cell>
          <cell r="FA119">
            <v>0</v>
          </cell>
          <cell r="FB119">
            <v>150</v>
          </cell>
          <cell r="FD119">
            <v>0</v>
          </cell>
          <cell r="FE119">
            <v>0</v>
          </cell>
          <cell r="FF119">
            <v>0</v>
          </cell>
          <cell r="FG119">
            <v>150</v>
          </cell>
          <cell r="FI119">
            <v>0</v>
          </cell>
          <cell r="FJ119">
            <v>0</v>
          </cell>
          <cell r="FK119">
            <v>0</v>
          </cell>
          <cell r="FL119">
            <v>150</v>
          </cell>
          <cell r="FN119">
            <v>0</v>
          </cell>
          <cell r="FO119">
            <v>0</v>
          </cell>
          <cell r="FP119">
            <v>0</v>
          </cell>
          <cell r="FQ119">
            <v>150</v>
          </cell>
          <cell r="FS119">
            <v>0</v>
          </cell>
          <cell r="FT119">
            <v>0</v>
          </cell>
          <cell r="FU119">
            <v>0</v>
          </cell>
          <cell r="FV119">
            <v>150</v>
          </cell>
          <cell r="FW119">
            <v>0</v>
          </cell>
          <cell r="FX119">
            <v>0</v>
          </cell>
          <cell r="FY119">
            <v>0</v>
          </cell>
          <cell r="FZ119">
            <v>0</v>
          </cell>
        </row>
        <row r="120">
          <cell r="A120" t="str">
            <v>0RJ2701C478</v>
          </cell>
          <cell r="B120">
            <v>10000</v>
          </cell>
          <cell r="C120">
            <v>5615</v>
          </cell>
          <cell r="D120">
            <v>500</v>
          </cell>
          <cell r="E120">
            <v>0</v>
          </cell>
          <cell r="F120">
            <v>0</v>
          </cell>
          <cell r="G120">
            <v>0</v>
          </cell>
          <cell r="H120">
            <v>5115</v>
          </cell>
          <cell r="I120">
            <v>4000</v>
          </cell>
          <cell r="J120">
            <v>0</v>
          </cell>
          <cell r="K120">
            <v>0</v>
          </cell>
          <cell r="L120">
            <v>0</v>
          </cell>
          <cell r="M120">
            <v>1115</v>
          </cell>
          <cell r="N120">
            <v>1000</v>
          </cell>
          <cell r="O120">
            <v>0</v>
          </cell>
          <cell r="P120">
            <v>0</v>
          </cell>
          <cell r="Q120">
            <v>0</v>
          </cell>
          <cell r="R120">
            <v>115</v>
          </cell>
          <cell r="S120">
            <v>2000</v>
          </cell>
          <cell r="T120">
            <v>10000</v>
          </cell>
          <cell r="U120">
            <v>10000</v>
          </cell>
          <cell r="V120">
            <v>0</v>
          </cell>
          <cell r="W120">
            <v>8115</v>
          </cell>
          <cell r="X120">
            <v>2000</v>
          </cell>
          <cell r="Y120">
            <v>0</v>
          </cell>
          <cell r="Z120">
            <v>0</v>
          </cell>
          <cell r="AA120">
            <v>0</v>
          </cell>
          <cell r="AB120">
            <v>6115</v>
          </cell>
          <cell r="AC120">
            <v>1000</v>
          </cell>
          <cell r="AD120">
            <v>0</v>
          </cell>
          <cell r="AE120">
            <v>0</v>
          </cell>
          <cell r="AF120">
            <v>0</v>
          </cell>
          <cell r="AG120">
            <v>5115</v>
          </cell>
          <cell r="AH120">
            <v>2000</v>
          </cell>
          <cell r="AI120">
            <v>0</v>
          </cell>
          <cell r="AJ120">
            <v>0</v>
          </cell>
          <cell r="AK120">
            <v>0</v>
          </cell>
          <cell r="AL120">
            <v>3115</v>
          </cell>
          <cell r="AM120">
            <v>2000</v>
          </cell>
          <cell r="AN120">
            <v>0</v>
          </cell>
          <cell r="AO120">
            <v>0</v>
          </cell>
          <cell r="AP120">
            <v>0</v>
          </cell>
          <cell r="AQ120">
            <v>1115</v>
          </cell>
          <cell r="AR120">
            <v>1000</v>
          </cell>
          <cell r="AS120">
            <v>0</v>
          </cell>
          <cell r="AT120">
            <v>0</v>
          </cell>
          <cell r="AU120">
            <v>0</v>
          </cell>
          <cell r="AV120">
            <v>115</v>
          </cell>
          <cell r="AW120">
            <v>1000</v>
          </cell>
          <cell r="AX120">
            <v>10000</v>
          </cell>
          <cell r="AY120">
            <v>10000</v>
          </cell>
          <cell r="AZ120">
            <v>0</v>
          </cell>
          <cell r="BA120">
            <v>9115</v>
          </cell>
          <cell r="BB120">
            <v>1000</v>
          </cell>
          <cell r="BC120">
            <v>0</v>
          </cell>
          <cell r="BD120">
            <v>0</v>
          </cell>
          <cell r="BE120">
            <v>0</v>
          </cell>
          <cell r="BF120">
            <v>8115</v>
          </cell>
          <cell r="BG120">
            <v>4000</v>
          </cell>
          <cell r="BH120">
            <v>0</v>
          </cell>
          <cell r="BI120">
            <v>0</v>
          </cell>
          <cell r="BJ120">
            <v>0</v>
          </cell>
          <cell r="BK120">
            <v>4115</v>
          </cell>
          <cell r="BL120">
            <v>2000</v>
          </cell>
          <cell r="BM120">
            <v>0</v>
          </cell>
          <cell r="BN120">
            <v>0</v>
          </cell>
          <cell r="BO120">
            <v>0</v>
          </cell>
          <cell r="BP120">
            <v>2115</v>
          </cell>
          <cell r="BQ120">
            <v>25</v>
          </cell>
          <cell r="BR120">
            <v>0</v>
          </cell>
          <cell r="BS120">
            <v>0</v>
          </cell>
          <cell r="BT120">
            <v>0</v>
          </cell>
          <cell r="BU120">
            <v>2090</v>
          </cell>
          <cell r="BV120">
            <v>2000</v>
          </cell>
          <cell r="BW120">
            <v>0</v>
          </cell>
          <cell r="BX120">
            <v>0</v>
          </cell>
          <cell r="BY120">
            <v>0</v>
          </cell>
          <cell r="BZ120">
            <v>90</v>
          </cell>
          <cell r="CA120">
            <v>500</v>
          </cell>
          <cell r="CB120">
            <v>10000</v>
          </cell>
          <cell r="CC120">
            <v>10000</v>
          </cell>
          <cell r="CD120">
            <v>0</v>
          </cell>
          <cell r="CE120">
            <v>9590</v>
          </cell>
          <cell r="CF120">
            <v>2000</v>
          </cell>
          <cell r="CG120">
            <v>0</v>
          </cell>
          <cell r="CH120">
            <v>0</v>
          </cell>
          <cell r="CI120">
            <v>0</v>
          </cell>
          <cell r="CJ120">
            <v>7590</v>
          </cell>
          <cell r="CK120">
            <v>2000</v>
          </cell>
          <cell r="CL120">
            <v>0</v>
          </cell>
          <cell r="CM120">
            <v>0</v>
          </cell>
          <cell r="CN120">
            <v>0</v>
          </cell>
          <cell r="CO120">
            <v>5590</v>
          </cell>
          <cell r="CP120">
            <v>2000</v>
          </cell>
          <cell r="CQ120">
            <v>0</v>
          </cell>
          <cell r="CR120">
            <v>0</v>
          </cell>
          <cell r="CS120">
            <v>0</v>
          </cell>
          <cell r="CT120">
            <v>3590</v>
          </cell>
          <cell r="CU120">
            <v>232</v>
          </cell>
          <cell r="CV120">
            <v>0</v>
          </cell>
          <cell r="CW120">
            <v>0</v>
          </cell>
          <cell r="CX120">
            <v>0</v>
          </cell>
          <cell r="CY120">
            <v>3358</v>
          </cell>
          <cell r="CZ120">
            <v>2000</v>
          </cell>
          <cell r="DA120">
            <v>0</v>
          </cell>
          <cell r="DB120">
            <v>0</v>
          </cell>
          <cell r="DC120">
            <v>0</v>
          </cell>
          <cell r="DD120">
            <v>1358</v>
          </cell>
          <cell r="DE120">
            <v>1440</v>
          </cell>
          <cell r="DF120">
            <v>10000</v>
          </cell>
          <cell r="DG120">
            <v>10000</v>
          </cell>
          <cell r="DH120">
            <v>0</v>
          </cell>
          <cell r="DI120">
            <v>9918</v>
          </cell>
          <cell r="DJ120">
            <v>2000</v>
          </cell>
          <cell r="DK120">
            <v>0</v>
          </cell>
          <cell r="DL120">
            <v>0</v>
          </cell>
          <cell r="DM120">
            <v>0</v>
          </cell>
          <cell r="DN120">
            <v>7918</v>
          </cell>
          <cell r="DO120">
            <v>2000</v>
          </cell>
          <cell r="DP120">
            <v>0</v>
          </cell>
          <cell r="DQ120">
            <v>0</v>
          </cell>
          <cell r="DR120">
            <v>0</v>
          </cell>
          <cell r="DS120">
            <v>5918</v>
          </cell>
          <cell r="DT120">
            <v>2000</v>
          </cell>
          <cell r="DU120">
            <v>0</v>
          </cell>
          <cell r="DV120">
            <v>0</v>
          </cell>
          <cell r="DW120">
            <v>0</v>
          </cell>
          <cell r="DX120">
            <v>3918</v>
          </cell>
          <cell r="DY120">
            <v>2000</v>
          </cell>
          <cell r="DZ120">
            <v>0</v>
          </cell>
          <cell r="EA120">
            <v>0</v>
          </cell>
          <cell r="EB120">
            <v>0</v>
          </cell>
          <cell r="EC120">
            <v>1918</v>
          </cell>
          <cell r="ED120">
            <v>584</v>
          </cell>
          <cell r="EE120">
            <v>0</v>
          </cell>
          <cell r="EF120">
            <v>0</v>
          </cell>
          <cell r="EG120">
            <v>0</v>
          </cell>
          <cell r="EH120">
            <v>1334</v>
          </cell>
          <cell r="EI120">
            <v>1000</v>
          </cell>
          <cell r="EJ120">
            <v>0</v>
          </cell>
          <cell r="EK120">
            <v>0</v>
          </cell>
          <cell r="EL120">
            <v>0</v>
          </cell>
          <cell r="EM120">
            <v>334</v>
          </cell>
          <cell r="EN120">
            <v>2000</v>
          </cell>
          <cell r="EO120">
            <v>10000</v>
          </cell>
          <cell r="EP120">
            <v>10000</v>
          </cell>
          <cell r="EQ120">
            <v>0</v>
          </cell>
          <cell r="ER120">
            <v>8334</v>
          </cell>
          <cell r="ES120">
            <v>200</v>
          </cell>
          <cell r="ET120">
            <v>0</v>
          </cell>
          <cell r="EU120">
            <v>0</v>
          </cell>
          <cell r="EV120">
            <v>0</v>
          </cell>
          <cell r="EW120">
            <v>8134</v>
          </cell>
          <cell r="EX120">
            <v>2000</v>
          </cell>
          <cell r="EY120">
            <v>0</v>
          </cell>
          <cell r="EZ120">
            <v>0</v>
          </cell>
          <cell r="FA120">
            <v>0</v>
          </cell>
          <cell r="FB120">
            <v>6134</v>
          </cell>
          <cell r="FC120">
            <v>600</v>
          </cell>
          <cell r="FD120">
            <v>0</v>
          </cell>
          <cell r="FE120">
            <v>0</v>
          </cell>
          <cell r="FF120">
            <v>0</v>
          </cell>
          <cell r="FG120">
            <v>5534</v>
          </cell>
          <cell r="FH120">
            <v>100</v>
          </cell>
          <cell r="FI120">
            <v>0</v>
          </cell>
          <cell r="FJ120">
            <v>0</v>
          </cell>
          <cell r="FK120">
            <v>0</v>
          </cell>
          <cell r="FL120">
            <v>5434</v>
          </cell>
          <cell r="FM120">
            <v>250</v>
          </cell>
          <cell r="FN120">
            <v>0</v>
          </cell>
          <cell r="FO120">
            <v>0</v>
          </cell>
          <cell r="FP120">
            <v>0</v>
          </cell>
          <cell r="FQ120">
            <v>5184</v>
          </cell>
          <cell r="FR120">
            <v>4000</v>
          </cell>
          <cell r="FS120">
            <v>0</v>
          </cell>
          <cell r="FT120">
            <v>0</v>
          </cell>
          <cell r="FU120">
            <v>0</v>
          </cell>
          <cell r="FV120">
            <v>1184</v>
          </cell>
          <cell r="FW120">
            <v>0</v>
          </cell>
          <cell r="FX120">
            <v>40000</v>
          </cell>
          <cell r="FY120">
            <v>10000</v>
          </cell>
          <cell r="FZ120">
            <v>50000</v>
          </cell>
        </row>
        <row r="121">
          <cell r="A121" t="str">
            <v>0RJ2701C678</v>
          </cell>
          <cell r="B121">
            <v>10000</v>
          </cell>
          <cell r="C121">
            <v>5975</v>
          </cell>
          <cell r="D121">
            <v>2500</v>
          </cell>
          <cell r="E121">
            <v>0</v>
          </cell>
          <cell r="F121">
            <v>0</v>
          </cell>
          <cell r="G121">
            <v>0</v>
          </cell>
          <cell r="H121">
            <v>3475</v>
          </cell>
          <cell r="J121">
            <v>0</v>
          </cell>
          <cell r="K121">
            <v>0</v>
          </cell>
          <cell r="L121">
            <v>0</v>
          </cell>
          <cell r="M121">
            <v>3475</v>
          </cell>
          <cell r="O121">
            <v>0</v>
          </cell>
          <cell r="P121">
            <v>0</v>
          </cell>
          <cell r="Q121">
            <v>0</v>
          </cell>
          <cell r="R121">
            <v>3475</v>
          </cell>
          <cell r="S121">
            <v>10000</v>
          </cell>
          <cell r="T121">
            <v>10000</v>
          </cell>
          <cell r="U121">
            <v>10000</v>
          </cell>
          <cell r="V121">
            <v>0</v>
          </cell>
          <cell r="W121">
            <v>3475</v>
          </cell>
          <cell r="X121">
            <v>10000</v>
          </cell>
          <cell r="Y121">
            <v>10000</v>
          </cell>
          <cell r="Z121">
            <v>10000</v>
          </cell>
          <cell r="AA121">
            <v>0</v>
          </cell>
          <cell r="AB121">
            <v>3475</v>
          </cell>
          <cell r="AC121">
            <v>5000</v>
          </cell>
          <cell r="AD121">
            <v>10000</v>
          </cell>
          <cell r="AE121">
            <v>10000</v>
          </cell>
          <cell r="AF121">
            <v>0</v>
          </cell>
          <cell r="AG121">
            <v>8475</v>
          </cell>
          <cell r="AH121">
            <v>10000</v>
          </cell>
          <cell r="AI121">
            <v>10000</v>
          </cell>
          <cell r="AJ121">
            <v>10000</v>
          </cell>
          <cell r="AK121">
            <v>0</v>
          </cell>
          <cell r="AL121">
            <v>8475</v>
          </cell>
          <cell r="AM121">
            <v>10000</v>
          </cell>
          <cell r="AN121">
            <v>10000</v>
          </cell>
          <cell r="AO121">
            <v>10000</v>
          </cell>
          <cell r="AP121">
            <v>0</v>
          </cell>
          <cell r="AQ121">
            <v>8475</v>
          </cell>
          <cell r="AR121">
            <v>10000</v>
          </cell>
          <cell r="AS121">
            <v>10000</v>
          </cell>
          <cell r="AT121">
            <v>10000</v>
          </cell>
          <cell r="AU121">
            <v>0</v>
          </cell>
          <cell r="AV121">
            <v>8475</v>
          </cell>
          <cell r="AW121">
            <v>5000</v>
          </cell>
          <cell r="AX121">
            <v>0</v>
          </cell>
          <cell r="AY121">
            <v>0</v>
          </cell>
          <cell r="AZ121">
            <v>0</v>
          </cell>
          <cell r="BA121">
            <v>3475</v>
          </cell>
          <cell r="BC121">
            <v>0</v>
          </cell>
          <cell r="BD121">
            <v>0</v>
          </cell>
          <cell r="BE121">
            <v>0</v>
          </cell>
          <cell r="BF121">
            <v>3475</v>
          </cell>
          <cell r="BH121">
            <v>0</v>
          </cell>
          <cell r="BI121">
            <v>0</v>
          </cell>
          <cell r="BJ121">
            <v>0</v>
          </cell>
          <cell r="BK121">
            <v>3475</v>
          </cell>
          <cell r="BM121">
            <v>0</v>
          </cell>
          <cell r="BN121">
            <v>0</v>
          </cell>
          <cell r="BO121">
            <v>0</v>
          </cell>
          <cell r="BP121">
            <v>3475</v>
          </cell>
          <cell r="BQ121">
            <v>125</v>
          </cell>
          <cell r="BR121">
            <v>0</v>
          </cell>
          <cell r="BS121">
            <v>0</v>
          </cell>
          <cell r="BT121">
            <v>0</v>
          </cell>
          <cell r="BU121">
            <v>3350</v>
          </cell>
          <cell r="BV121">
            <v>4000</v>
          </cell>
          <cell r="BW121">
            <v>10000</v>
          </cell>
          <cell r="BX121">
            <v>10000</v>
          </cell>
          <cell r="BY121">
            <v>0</v>
          </cell>
          <cell r="BZ121">
            <v>9350</v>
          </cell>
          <cell r="CA121">
            <v>5000</v>
          </cell>
          <cell r="CB121">
            <v>0</v>
          </cell>
          <cell r="CC121">
            <v>0</v>
          </cell>
          <cell r="CD121">
            <v>0</v>
          </cell>
          <cell r="CE121">
            <v>4350</v>
          </cell>
          <cell r="CF121">
            <v>4000</v>
          </cell>
          <cell r="CG121">
            <v>0</v>
          </cell>
          <cell r="CH121">
            <v>0</v>
          </cell>
          <cell r="CI121">
            <v>0</v>
          </cell>
          <cell r="CJ121">
            <v>350</v>
          </cell>
          <cell r="CK121">
            <v>10000</v>
          </cell>
          <cell r="CL121">
            <v>10000</v>
          </cell>
          <cell r="CM121">
            <v>10000</v>
          </cell>
          <cell r="CN121">
            <v>0</v>
          </cell>
          <cell r="CO121">
            <v>350</v>
          </cell>
          <cell r="CP121">
            <v>10000</v>
          </cell>
          <cell r="CQ121">
            <v>10000</v>
          </cell>
          <cell r="CR121">
            <v>10000</v>
          </cell>
          <cell r="CS121">
            <v>0</v>
          </cell>
          <cell r="CT121">
            <v>350</v>
          </cell>
          <cell r="CU121">
            <v>1160</v>
          </cell>
          <cell r="CV121">
            <v>10000</v>
          </cell>
          <cell r="CW121">
            <v>10000</v>
          </cell>
          <cell r="CX121">
            <v>0</v>
          </cell>
          <cell r="CY121">
            <v>9190</v>
          </cell>
          <cell r="CZ121">
            <v>10000</v>
          </cell>
          <cell r="DA121">
            <v>10000</v>
          </cell>
          <cell r="DB121">
            <v>10000</v>
          </cell>
          <cell r="DC121">
            <v>0</v>
          </cell>
          <cell r="DD121">
            <v>9190</v>
          </cell>
          <cell r="DE121">
            <v>7200</v>
          </cell>
          <cell r="DF121">
            <v>0</v>
          </cell>
          <cell r="DG121">
            <v>0</v>
          </cell>
          <cell r="DH121">
            <v>0</v>
          </cell>
          <cell r="DI121">
            <v>1990</v>
          </cell>
          <cell r="DJ121">
            <v>10000</v>
          </cell>
          <cell r="DK121">
            <v>10000</v>
          </cell>
          <cell r="DL121">
            <v>10000</v>
          </cell>
          <cell r="DM121">
            <v>0</v>
          </cell>
          <cell r="DN121">
            <v>1990</v>
          </cell>
          <cell r="DO121">
            <v>10000</v>
          </cell>
          <cell r="DP121">
            <v>10000</v>
          </cell>
          <cell r="DQ121">
            <v>10000</v>
          </cell>
          <cell r="DR121">
            <v>0</v>
          </cell>
          <cell r="DS121">
            <v>1990</v>
          </cell>
          <cell r="DT121">
            <v>10000</v>
          </cell>
          <cell r="DU121">
            <v>10000</v>
          </cell>
          <cell r="DV121">
            <v>10000</v>
          </cell>
          <cell r="DW121">
            <v>0</v>
          </cell>
          <cell r="DX121">
            <v>1990</v>
          </cell>
          <cell r="DY121">
            <v>10000</v>
          </cell>
          <cell r="DZ121">
            <v>10000</v>
          </cell>
          <cell r="EA121">
            <v>10000</v>
          </cell>
          <cell r="EB121">
            <v>0</v>
          </cell>
          <cell r="EC121">
            <v>1990</v>
          </cell>
          <cell r="ED121">
            <v>2920</v>
          </cell>
          <cell r="EE121">
            <v>10000</v>
          </cell>
          <cell r="EF121">
            <v>10000</v>
          </cell>
          <cell r="EG121">
            <v>0</v>
          </cell>
          <cell r="EH121">
            <v>9070</v>
          </cell>
          <cell r="EI121">
            <v>10000</v>
          </cell>
          <cell r="EJ121">
            <v>10000</v>
          </cell>
          <cell r="EK121">
            <v>10000</v>
          </cell>
          <cell r="EL121">
            <v>0</v>
          </cell>
          <cell r="EM121">
            <v>9070</v>
          </cell>
          <cell r="EN121">
            <v>20000</v>
          </cell>
          <cell r="EO121">
            <v>20000</v>
          </cell>
          <cell r="EP121">
            <v>20000</v>
          </cell>
          <cell r="EQ121">
            <v>0</v>
          </cell>
          <cell r="ER121">
            <v>9070</v>
          </cell>
          <cell r="ES121">
            <v>2000</v>
          </cell>
          <cell r="ET121">
            <v>0</v>
          </cell>
          <cell r="EU121">
            <v>0</v>
          </cell>
          <cell r="EV121">
            <v>0</v>
          </cell>
          <cell r="EW121">
            <v>7070</v>
          </cell>
          <cell r="EX121">
            <v>10000</v>
          </cell>
          <cell r="EY121">
            <v>10000</v>
          </cell>
          <cell r="EZ121">
            <v>10000</v>
          </cell>
          <cell r="FA121">
            <v>0</v>
          </cell>
          <cell r="FB121">
            <v>7070</v>
          </cell>
          <cell r="FC121">
            <v>1200</v>
          </cell>
          <cell r="FD121">
            <v>0</v>
          </cell>
          <cell r="FE121">
            <v>0</v>
          </cell>
          <cell r="FF121">
            <v>0</v>
          </cell>
          <cell r="FG121">
            <v>5870</v>
          </cell>
          <cell r="FH121">
            <v>500</v>
          </cell>
          <cell r="FI121">
            <v>0</v>
          </cell>
          <cell r="FJ121">
            <v>0</v>
          </cell>
          <cell r="FK121">
            <v>0</v>
          </cell>
          <cell r="FL121">
            <v>5370</v>
          </cell>
          <cell r="FM121">
            <v>1250</v>
          </cell>
          <cell r="FN121">
            <v>0</v>
          </cell>
          <cell r="FO121">
            <v>0</v>
          </cell>
          <cell r="FP121">
            <v>0</v>
          </cell>
          <cell r="FQ121">
            <v>4120</v>
          </cell>
          <cell r="FR121">
            <v>8000</v>
          </cell>
          <cell r="FS121">
            <v>10000</v>
          </cell>
          <cell r="FT121">
            <v>10000</v>
          </cell>
          <cell r="FU121">
            <v>0</v>
          </cell>
          <cell r="FV121">
            <v>6120</v>
          </cell>
          <cell r="FW121">
            <v>0</v>
          </cell>
          <cell r="FX121">
            <v>110000</v>
          </cell>
          <cell r="FY121">
            <v>50000</v>
          </cell>
          <cell r="FZ121">
            <v>160000</v>
          </cell>
        </row>
        <row r="122">
          <cell r="A122" t="str">
            <v>0RJ2702C478</v>
          </cell>
          <cell r="B122">
            <v>10000</v>
          </cell>
          <cell r="C122">
            <v>5450</v>
          </cell>
          <cell r="E122">
            <v>0</v>
          </cell>
          <cell r="F122">
            <v>0</v>
          </cell>
          <cell r="G122">
            <v>0</v>
          </cell>
          <cell r="H122">
            <v>5450</v>
          </cell>
          <cell r="I122">
            <v>8000</v>
          </cell>
          <cell r="J122">
            <v>10000</v>
          </cell>
          <cell r="K122">
            <v>10000</v>
          </cell>
          <cell r="L122">
            <v>0</v>
          </cell>
          <cell r="M122">
            <v>7450</v>
          </cell>
          <cell r="N122">
            <v>2000</v>
          </cell>
          <cell r="O122">
            <v>0</v>
          </cell>
          <cell r="P122">
            <v>0</v>
          </cell>
          <cell r="Q122">
            <v>0</v>
          </cell>
          <cell r="R122">
            <v>5450</v>
          </cell>
          <cell r="T122">
            <v>0</v>
          </cell>
          <cell r="U122">
            <v>0</v>
          </cell>
          <cell r="V122">
            <v>0</v>
          </cell>
          <cell r="W122">
            <v>5450</v>
          </cell>
          <cell r="Y122">
            <v>0</v>
          </cell>
          <cell r="Z122">
            <v>0</v>
          </cell>
          <cell r="AA122">
            <v>0</v>
          </cell>
          <cell r="AB122">
            <v>5450</v>
          </cell>
          <cell r="AD122">
            <v>0</v>
          </cell>
          <cell r="AE122">
            <v>0</v>
          </cell>
          <cell r="AF122">
            <v>0</v>
          </cell>
          <cell r="AG122">
            <v>5450</v>
          </cell>
          <cell r="AI122">
            <v>0</v>
          </cell>
          <cell r="AJ122">
            <v>0</v>
          </cell>
          <cell r="AK122">
            <v>0</v>
          </cell>
          <cell r="AL122">
            <v>5450</v>
          </cell>
          <cell r="AN122">
            <v>0</v>
          </cell>
          <cell r="AO122">
            <v>0</v>
          </cell>
          <cell r="AP122">
            <v>0</v>
          </cell>
          <cell r="AQ122">
            <v>5450</v>
          </cell>
          <cell r="AS122">
            <v>0</v>
          </cell>
          <cell r="AT122">
            <v>0</v>
          </cell>
          <cell r="AU122">
            <v>0</v>
          </cell>
          <cell r="AV122">
            <v>5450</v>
          </cell>
          <cell r="AX122">
            <v>0</v>
          </cell>
          <cell r="AY122">
            <v>0</v>
          </cell>
          <cell r="AZ122">
            <v>0</v>
          </cell>
          <cell r="BA122">
            <v>5450</v>
          </cell>
          <cell r="BB122">
            <v>2000</v>
          </cell>
          <cell r="BC122">
            <v>0</v>
          </cell>
          <cell r="BD122">
            <v>0</v>
          </cell>
          <cell r="BE122">
            <v>0</v>
          </cell>
          <cell r="BF122">
            <v>3450</v>
          </cell>
          <cell r="BG122">
            <v>8000</v>
          </cell>
          <cell r="BH122">
            <v>10000</v>
          </cell>
          <cell r="BI122">
            <v>10000</v>
          </cell>
          <cell r="BJ122">
            <v>0</v>
          </cell>
          <cell r="BK122">
            <v>5450</v>
          </cell>
          <cell r="BL122">
            <v>4000</v>
          </cell>
          <cell r="BM122">
            <v>0</v>
          </cell>
          <cell r="BN122">
            <v>0</v>
          </cell>
          <cell r="BO122">
            <v>0</v>
          </cell>
          <cell r="BP122">
            <v>1450</v>
          </cell>
          <cell r="BR122">
            <v>0</v>
          </cell>
          <cell r="BS122">
            <v>0</v>
          </cell>
          <cell r="BT122">
            <v>0</v>
          </cell>
          <cell r="BU122">
            <v>1450</v>
          </cell>
          <cell r="BV122">
            <v>1000</v>
          </cell>
          <cell r="BW122">
            <v>0</v>
          </cell>
          <cell r="BX122">
            <v>0</v>
          </cell>
          <cell r="BY122">
            <v>0</v>
          </cell>
          <cell r="BZ122">
            <v>450</v>
          </cell>
          <cell r="CB122">
            <v>0</v>
          </cell>
          <cell r="CC122">
            <v>0</v>
          </cell>
          <cell r="CD122">
            <v>0</v>
          </cell>
          <cell r="CE122">
            <v>450</v>
          </cell>
          <cell r="CF122">
            <v>1000</v>
          </cell>
          <cell r="CG122">
            <v>10000</v>
          </cell>
          <cell r="CH122">
            <v>10000</v>
          </cell>
          <cell r="CI122">
            <v>0</v>
          </cell>
          <cell r="CJ122">
            <v>9450</v>
          </cell>
          <cell r="CL122">
            <v>0</v>
          </cell>
          <cell r="CM122">
            <v>0</v>
          </cell>
          <cell r="CN122">
            <v>0</v>
          </cell>
          <cell r="CO122">
            <v>9450</v>
          </cell>
          <cell r="CQ122">
            <v>0</v>
          </cell>
          <cell r="CR122">
            <v>0</v>
          </cell>
          <cell r="CS122">
            <v>0</v>
          </cell>
          <cell r="CT122">
            <v>9450</v>
          </cell>
          <cell r="CV122">
            <v>0</v>
          </cell>
          <cell r="CW122">
            <v>0</v>
          </cell>
          <cell r="CX122">
            <v>0</v>
          </cell>
          <cell r="CY122">
            <v>9450</v>
          </cell>
          <cell r="DA122">
            <v>0</v>
          </cell>
          <cell r="DB122">
            <v>0</v>
          </cell>
          <cell r="DC122">
            <v>0</v>
          </cell>
          <cell r="DD122">
            <v>9450</v>
          </cell>
          <cell r="DF122">
            <v>0</v>
          </cell>
          <cell r="DG122">
            <v>0</v>
          </cell>
          <cell r="DH122">
            <v>0</v>
          </cell>
          <cell r="DI122">
            <v>9450</v>
          </cell>
          <cell r="DK122">
            <v>0</v>
          </cell>
          <cell r="DL122">
            <v>0</v>
          </cell>
          <cell r="DM122">
            <v>0</v>
          </cell>
          <cell r="DN122">
            <v>9450</v>
          </cell>
          <cell r="DP122">
            <v>0</v>
          </cell>
          <cell r="DQ122">
            <v>0</v>
          </cell>
          <cell r="DR122">
            <v>0</v>
          </cell>
          <cell r="DS122">
            <v>9450</v>
          </cell>
          <cell r="DU122">
            <v>0</v>
          </cell>
          <cell r="DV122">
            <v>0</v>
          </cell>
          <cell r="DW122">
            <v>0</v>
          </cell>
          <cell r="DX122">
            <v>9450</v>
          </cell>
          <cell r="DZ122">
            <v>0</v>
          </cell>
          <cell r="EA122">
            <v>0</v>
          </cell>
          <cell r="EB122">
            <v>0</v>
          </cell>
          <cell r="EC122">
            <v>9450</v>
          </cell>
          <cell r="EE122">
            <v>0</v>
          </cell>
          <cell r="EF122">
            <v>0</v>
          </cell>
          <cell r="EG122">
            <v>0</v>
          </cell>
          <cell r="EH122">
            <v>9450</v>
          </cell>
          <cell r="EJ122">
            <v>0</v>
          </cell>
          <cell r="EK122">
            <v>0</v>
          </cell>
          <cell r="EL122">
            <v>0</v>
          </cell>
          <cell r="EM122">
            <v>9450</v>
          </cell>
          <cell r="EO122">
            <v>0</v>
          </cell>
          <cell r="EP122">
            <v>0</v>
          </cell>
          <cell r="EQ122">
            <v>0</v>
          </cell>
          <cell r="ER122">
            <v>9450</v>
          </cell>
          <cell r="ET122">
            <v>0</v>
          </cell>
          <cell r="EU122">
            <v>0</v>
          </cell>
          <cell r="EV122">
            <v>0</v>
          </cell>
          <cell r="EW122">
            <v>9450</v>
          </cell>
          <cell r="EY122">
            <v>0</v>
          </cell>
          <cell r="EZ122">
            <v>0</v>
          </cell>
          <cell r="FA122">
            <v>0</v>
          </cell>
          <cell r="FB122">
            <v>9450</v>
          </cell>
          <cell r="FC122">
            <v>300</v>
          </cell>
          <cell r="FD122">
            <v>0</v>
          </cell>
          <cell r="FE122">
            <v>0</v>
          </cell>
          <cell r="FF122">
            <v>0</v>
          </cell>
          <cell r="FG122">
            <v>9150</v>
          </cell>
          <cell r="FI122">
            <v>0</v>
          </cell>
          <cell r="FJ122">
            <v>0</v>
          </cell>
          <cell r="FK122">
            <v>0</v>
          </cell>
          <cell r="FL122">
            <v>9150</v>
          </cell>
          <cell r="FN122">
            <v>0</v>
          </cell>
          <cell r="FO122">
            <v>0</v>
          </cell>
          <cell r="FP122">
            <v>0</v>
          </cell>
          <cell r="FQ122">
            <v>9150</v>
          </cell>
          <cell r="FR122">
            <v>2000</v>
          </cell>
          <cell r="FS122">
            <v>0</v>
          </cell>
          <cell r="FT122">
            <v>0</v>
          </cell>
          <cell r="FU122">
            <v>0</v>
          </cell>
          <cell r="FV122">
            <v>7150</v>
          </cell>
          <cell r="FW122">
            <v>0</v>
          </cell>
          <cell r="FX122">
            <v>10000</v>
          </cell>
          <cell r="FY122">
            <v>20000</v>
          </cell>
          <cell r="FZ122">
            <v>30000</v>
          </cell>
        </row>
        <row r="123">
          <cell r="A123" t="str">
            <v>0RJ2702C678</v>
          </cell>
          <cell r="B123">
            <v>10000</v>
          </cell>
          <cell r="C123">
            <v>5500</v>
          </cell>
          <cell r="E123">
            <v>0</v>
          </cell>
          <cell r="F123">
            <v>0</v>
          </cell>
          <cell r="G123">
            <v>0</v>
          </cell>
          <cell r="H123">
            <v>5500</v>
          </cell>
          <cell r="J123">
            <v>0</v>
          </cell>
          <cell r="K123">
            <v>0</v>
          </cell>
          <cell r="L123">
            <v>0</v>
          </cell>
          <cell r="M123">
            <v>5500</v>
          </cell>
          <cell r="O123">
            <v>0</v>
          </cell>
          <cell r="P123">
            <v>0</v>
          </cell>
          <cell r="Q123">
            <v>0</v>
          </cell>
          <cell r="R123">
            <v>5500</v>
          </cell>
          <cell r="T123">
            <v>0</v>
          </cell>
          <cell r="U123">
            <v>0</v>
          </cell>
          <cell r="V123">
            <v>0</v>
          </cell>
          <cell r="W123">
            <v>5500</v>
          </cell>
          <cell r="Y123">
            <v>0</v>
          </cell>
          <cell r="Z123">
            <v>0</v>
          </cell>
          <cell r="AA123">
            <v>0</v>
          </cell>
          <cell r="AB123">
            <v>5500</v>
          </cell>
          <cell r="AD123">
            <v>0</v>
          </cell>
          <cell r="AE123">
            <v>0</v>
          </cell>
          <cell r="AF123">
            <v>0</v>
          </cell>
          <cell r="AG123">
            <v>5500</v>
          </cell>
          <cell r="AI123">
            <v>0</v>
          </cell>
          <cell r="AJ123">
            <v>0</v>
          </cell>
          <cell r="AK123">
            <v>0</v>
          </cell>
          <cell r="AL123">
            <v>5500</v>
          </cell>
          <cell r="AN123">
            <v>0</v>
          </cell>
          <cell r="AO123">
            <v>0</v>
          </cell>
          <cell r="AP123">
            <v>0</v>
          </cell>
          <cell r="AQ123">
            <v>5500</v>
          </cell>
          <cell r="AR123">
            <v>1000</v>
          </cell>
          <cell r="AS123">
            <v>0</v>
          </cell>
          <cell r="AT123">
            <v>0</v>
          </cell>
          <cell r="AU123">
            <v>0</v>
          </cell>
          <cell r="AV123">
            <v>4500</v>
          </cell>
          <cell r="AX123">
            <v>0</v>
          </cell>
          <cell r="AY123">
            <v>0</v>
          </cell>
          <cell r="AZ123">
            <v>0</v>
          </cell>
          <cell r="BA123">
            <v>4500</v>
          </cell>
          <cell r="BC123">
            <v>0</v>
          </cell>
          <cell r="BD123">
            <v>0</v>
          </cell>
          <cell r="BE123">
            <v>0</v>
          </cell>
          <cell r="BF123">
            <v>4500</v>
          </cell>
          <cell r="BH123">
            <v>0</v>
          </cell>
          <cell r="BI123">
            <v>0</v>
          </cell>
          <cell r="BJ123">
            <v>0</v>
          </cell>
          <cell r="BK123">
            <v>4500</v>
          </cell>
          <cell r="BM123">
            <v>0</v>
          </cell>
          <cell r="BN123">
            <v>0</v>
          </cell>
          <cell r="BO123">
            <v>0</v>
          </cell>
          <cell r="BP123">
            <v>4500</v>
          </cell>
          <cell r="BR123">
            <v>0</v>
          </cell>
          <cell r="BS123">
            <v>0</v>
          </cell>
          <cell r="BT123">
            <v>0</v>
          </cell>
          <cell r="BU123">
            <v>4500</v>
          </cell>
          <cell r="BW123">
            <v>0</v>
          </cell>
          <cell r="BX123">
            <v>0</v>
          </cell>
          <cell r="BY123">
            <v>0</v>
          </cell>
          <cell r="BZ123">
            <v>4500</v>
          </cell>
          <cell r="CA123">
            <v>500</v>
          </cell>
          <cell r="CB123">
            <v>0</v>
          </cell>
          <cell r="CC123">
            <v>0</v>
          </cell>
          <cell r="CD123">
            <v>0</v>
          </cell>
          <cell r="CE123">
            <v>4000</v>
          </cell>
          <cell r="CG123">
            <v>0</v>
          </cell>
          <cell r="CH123">
            <v>0</v>
          </cell>
          <cell r="CI123">
            <v>0</v>
          </cell>
          <cell r="CJ123">
            <v>4000</v>
          </cell>
          <cell r="CL123">
            <v>0</v>
          </cell>
          <cell r="CM123">
            <v>0</v>
          </cell>
          <cell r="CN123">
            <v>0</v>
          </cell>
          <cell r="CO123">
            <v>4000</v>
          </cell>
          <cell r="CQ123">
            <v>0</v>
          </cell>
          <cell r="CR123">
            <v>0</v>
          </cell>
          <cell r="CS123">
            <v>0</v>
          </cell>
          <cell r="CT123">
            <v>4000</v>
          </cell>
          <cell r="CV123">
            <v>0</v>
          </cell>
          <cell r="CW123">
            <v>0</v>
          </cell>
          <cell r="CX123">
            <v>0</v>
          </cell>
          <cell r="CY123">
            <v>4000</v>
          </cell>
          <cell r="DA123">
            <v>0</v>
          </cell>
          <cell r="DB123">
            <v>0</v>
          </cell>
          <cell r="DC123">
            <v>0</v>
          </cell>
          <cell r="DD123">
            <v>4000</v>
          </cell>
          <cell r="DF123">
            <v>0</v>
          </cell>
          <cell r="DG123">
            <v>0</v>
          </cell>
          <cell r="DH123">
            <v>0</v>
          </cell>
          <cell r="DI123">
            <v>4000</v>
          </cell>
          <cell r="DK123">
            <v>0</v>
          </cell>
          <cell r="DL123">
            <v>0</v>
          </cell>
          <cell r="DM123">
            <v>0</v>
          </cell>
          <cell r="DN123">
            <v>4000</v>
          </cell>
          <cell r="DP123">
            <v>0</v>
          </cell>
          <cell r="DQ123">
            <v>0</v>
          </cell>
          <cell r="DR123">
            <v>0</v>
          </cell>
          <cell r="DS123">
            <v>4000</v>
          </cell>
          <cell r="DU123">
            <v>0</v>
          </cell>
          <cell r="DV123">
            <v>0</v>
          </cell>
          <cell r="DW123">
            <v>0</v>
          </cell>
          <cell r="DX123">
            <v>4000</v>
          </cell>
          <cell r="DZ123">
            <v>0</v>
          </cell>
          <cell r="EA123">
            <v>0</v>
          </cell>
          <cell r="EB123">
            <v>0</v>
          </cell>
          <cell r="EC123">
            <v>4000</v>
          </cell>
          <cell r="EE123">
            <v>0</v>
          </cell>
          <cell r="EF123">
            <v>0</v>
          </cell>
          <cell r="EG123">
            <v>0</v>
          </cell>
          <cell r="EH123">
            <v>4000</v>
          </cell>
          <cell r="EI123">
            <v>1000</v>
          </cell>
          <cell r="EJ123">
            <v>0</v>
          </cell>
          <cell r="EK123">
            <v>0</v>
          </cell>
          <cell r="EL123">
            <v>0</v>
          </cell>
          <cell r="EM123">
            <v>3000</v>
          </cell>
          <cell r="EN123">
            <v>2000</v>
          </cell>
          <cell r="EO123">
            <v>0</v>
          </cell>
          <cell r="EP123">
            <v>0</v>
          </cell>
          <cell r="EQ123">
            <v>0</v>
          </cell>
          <cell r="ER123">
            <v>1000</v>
          </cell>
          <cell r="ES123">
            <v>200</v>
          </cell>
          <cell r="ET123">
            <v>0</v>
          </cell>
          <cell r="EU123">
            <v>0</v>
          </cell>
          <cell r="EV123">
            <v>0</v>
          </cell>
          <cell r="EW123">
            <v>800</v>
          </cell>
          <cell r="EY123">
            <v>0</v>
          </cell>
          <cell r="EZ123">
            <v>0</v>
          </cell>
          <cell r="FA123">
            <v>0</v>
          </cell>
          <cell r="FB123">
            <v>800</v>
          </cell>
          <cell r="FD123">
            <v>0</v>
          </cell>
          <cell r="FE123">
            <v>0</v>
          </cell>
          <cell r="FF123">
            <v>0</v>
          </cell>
          <cell r="FG123">
            <v>800</v>
          </cell>
          <cell r="FI123">
            <v>0</v>
          </cell>
          <cell r="FJ123">
            <v>0</v>
          </cell>
          <cell r="FK123">
            <v>0</v>
          </cell>
          <cell r="FL123">
            <v>800</v>
          </cell>
          <cell r="FN123">
            <v>0</v>
          </cell>
          <cell r="FO123">
            <v>0</v>
          </cell>
          <cell r="FP123">
            <v>0</v>
          </cell>
          <cell r="FQ123">
            <v>800</v>
          </cell>
          <cell r="FS123">
            <v>0</v>
          </cell>
          <cell r="FT123">
            <v>0</v>
          </cell>
          <cell r="FU123">
            <v>0</v>
          </cell>
          <cell r="FV123">
            <v>800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</row>
        <row r="124">
          <cell r="A124" t="str">
            <v>0RJ3002C478</v>
          </cell>
          <cell r="B124">
            <v>10000</v>
          </cell>
          <cell r="C124">
            <v>5500</v>
          </cell>
          <cell r="E124">
            <v>0</v>
          </cell>
          <cell r="F124">
            <v>0</v>
          </cell>
          <cell r="G124">
            <v>0</v>
          </cell>
          <cell r="H124">
            <v>5500</v>
          </cell>
          <cell r="J124">
            <v>0</v>
          </cell>
          <cell r="K124">
            <v>0</v>
          </cell>
          <cell r="L124">
            <v>0</v>
          </cell>
          <cell r="M124">
            <v>5500</v>
          </cell>
          <cell r="O124">
            <v>0</v>
          </cell>
          <cell r="P124">
            <v>0</v>
          </cell>
          <cell r="Q124">
            <v>0</v>
          </cell>
          <cell r="R124">
            <v>5500</v>
          </cell>
          <cell r="T124">
            <v>0</v>
          </cell>
          <cell r="U124">
            <v>0</v>
          </cell>
          <cell r="V124">
            <v>0</v>
          </cell>
          <cell r="W124">
            <v>5500</v>
          </cell>
          <cell r="Y124">
            <v>0</v>
          </cell>
          <cell r="Z124">
            <v>0</v>
          </cell>
          <cell r="AA124">
            <v>0</v>
          </cell>
          <cell r="AB124">
            <v>5500</v>
          </cell>
          <cell r="AD124">
            <v>0</v>
          </cell>
          <cell r="AE124">
            <v>0</v>
          </cell>
          <cell r="AF124">
            <v>0</v>
          </cell>
          <cell r="AG124">
            <v>5500</v>
          </cell>
          <cell r="AI124">
            <v>0</v>
          </cell>
          <cell r="AJ124">
            <v>0</v>
          </cell>
          <cell r="AK124">
            <v>0</v>
          </cell>
          <cell r="AL124">
            <v>5500</v>
          </cell>
          <cell r="AN124">
            <v>0</v>
          </cell>
          <cell r="AO124">
            <v>0</v>
          </cell>
          <cell r="AP124">
            <v>0</v>
          </cell>
          <cell r="AQ124">
            <v>5500</v>
          </cell>
          <cell r="AR124">
            <v>1000</v>
          </cell>
          <cell r="AS124">
            <v>0</v>
          </cell>
          <cell r="AT124">
            <v>0</v>
          </cell>
          <cell r="AU124">
            <v>0</v>
          </cell>
          <cell r="AV124">
            <v>4500</v>
          </cell>
          <cell r="AX124">
            <v>0</v>
          </cell>
          <cell r="AY124">
            <v>0</v>
          </cell>
          <cell r="AZ124">
            <v>0</v>
          </cell>
          <cell r="BA124">
            <v>4500</v>
          </cell>
          <cell r="BC124">
            <v>0</v>
          </cell>
          <cell r="BD124">
            <v>0</v>
          </cell>
          <cell r="BE124">
            <v>0</v>
          </cell>
          <cell r="BF124">
            <v>4500</v>
          </cell>
          <cell r="BH124">
            <v>0</v>
          </cell>
          <cell r="BI124">
            <v>0</v>
          </cell>
          <cell r="BJ124">
            <v>0</v>
          </cell>
          <cell r="BK124">
            <v>4500</v>
          </cell>
          <cell r="BM124">
            <v>0</v>
          </cell>
          <cell r="BN124">
            <v>0</v>
          </cell>
          <cell r="BO124">
            <v>0</v>
          </cell>
          <cell r="BP124">
            <v>4500</v>
          </cell>
          <cell r="BR124">
            <v>0</v>
          </cell>
          <cell r="BS124">
            <v>0</v>
          </cell>
          <cell r="BT124">
            <v>0</v>
          </cell>
          <cell r="BU124">
            <v>4500</v>
          </cell>
          <cell r="BW124">
            <v>0</v>
          </cell>
          <cell r="BX124">
            <v>0</v>
          </cell>
          <cell r="BY124">
            <v>0</v>
          </cell>
          <cell r="BZ124">
            <v>4500</v>
          </cell>
          <cell r="CA124">
            <v>500</v>
          </cell>
          <cell r="CB124">
            <v>0</v>
          </cell>
          <cell r="CC124">
            <v>0</v>
          </cell>
          <cell r="CD124">
            <v>0</v>
          </cell>
          <cell r="CE124">
            <v>4000</v>
          </cell>
          <cell r="CG124">
            <v>0</v>
          </cell>
          <cell r="CH124">
            <v>0</v>
          </cell>
          <cell r="CI124">
            <v>0</v>
          </cell>
          <cell r="CJ124">
            <v>4000</v>
          </cell>
          <cell r="CL124">
            <v>0</v>
          </cell>
          <cell r="CM124">
            <v>0</v>
          </cell>
          <cell r="CN124">
            <v>0</v>
          </cell>
          <cell r="CO124">
            <v>4000</v>
          </cell>
          <cell r="CQ124">
            <v>0</v>
          </cell>
          <cell r="CR124">
            <v>0</v>
          </cell>
          <cell r="CS124">
            <v>0</v>
          </cell>
          <cell r="CT124">
            <v>4000</v>
          </cell>
          <cell r="CV124">
            <v>0</v>
          </cell>
          <cell r="CW124">
            <v>0</v>
          </cell>
          <cell r="CX124">
            <v>0</v>
          </cell>
          <cell r="CY124">
            <v>4000</v>
          </cell>
          <cell r="DA124">
            <v>0</v>
          </cell>
          <cell r="DB124">
            <v>0</v>
          </cell>
          <cell r="DC124">
            <v>0</v>
          </cell>
          <cell r="DD124">
            <v>4000</v>
          </cell>
          <cell r="DF124">
            <v>0</v>
          </cell>
          <cell r="DG124">
            <v>0</v>
          </cell>
          <cell r="DH124">
            <v>0</v>
          </cell>
          <cell r="DI124">
            <v>4000</v>
          </cell>
          <cell r="DK124">
            <v>0</v>
          </cell>
          <cell r="DL124">
            <v>0</v>
          </cell>
          <cell r="DM124">
            <v>0</v>
          </cell>
          <cell r="DN124">
            <v>4000</v>
          </cell>
          <cell r="DP124">
            <v>0</v>
          </cell>
          <cell r="DQ124">
            <v>0</v>
          </cell>
          <cell r="DR124">
            <v>0</v>
          </cell>
          <cell r="DS124">
            <v>4000</v>
          </cell>
          <cell r="DU124">
            <v>0</v>
          </cell>
          <cell r="DV124">
            <v>0</v>
          </cell>
          <cell r="DW124">
            <v>0</v>
          </cell>
          <cell r="DX124">
            <v>4000</v>
          </cell>
          <cell r="DZ124">
            <v>0</v>
          </cell>
          <cell r="EA124">
            <v>0</v>
          </cell>
          <cell r="EB124">
            <v>0</v>
          </cell>
          <cell r="EC124">
            <v>4000</v>
          </cell>
          <cell r="EE124">
            <v>0</v>
          </cell>
          <cell r="EF124">
            <v>0</v>
          </cell>
          <cell r="EG124">
            <v>0</v>
          </cell>
          <cell r="EH124">
            <v>4000</v>
          </cell>
          <cell r="EI124">
            <v>1000</v>
          </cell>
          <cell r="EJ124">
            <v>0</v>
          </cell>
          <cell r="EK124">
            <v>0</v>
          </cell>
          <cell r="EL124">
            <v>0</v>
          </cell>
          <cell r="EM124">
            <v>3000</v>
          </cell>
          <cell r="EN124">
            <v>2000</v>
          </cell>
          <cell r="EO124">
            <v>0</v>
          </cell>
          <cell r="EP124">
            <v>0</v>
          </cell>
          <cell r="EQ124">
            <v>0</v>
          </cell>
          <cell r="ER124">
            <v>1000</v>
          </cell>
          <cell r="ES124">
            <v>200</v>
          </cell>
          <cell r="ET124">
            <v>0</v>
          </cell>
          <cell r="EU124">
            <v>0</v>
          </cell>
          <cell r="EV124">
            <v>0</v>
          </cell>
          <cell r="EW124">
            <v>800</v>
          </cell>
          <cell r="EY124">
            <v>0</v>
          </cell>
          <cell r="EZ124">
            <v>0</v>
          </cell>
          <cell r="FA124">
            <v>0</v>
          </cell>
          <cell r="FB124">
            <v>800</v>
          </cell>
          <cell r="FD124">
            <v>0</v>
          </cell>
          <cell r="FE124">
            <v>0</v>
          </cell>
          <cell r="FF124">
            <v>0</v>
          </cell>
          <cell r="FG124">
            <v>800</v>
          </cell>
          <cell r="FI124">
            <v>0</v>
          </cell>
          <cell r="FJ124">
            <v>0</v>
          </cell>
          <cell r="FK124">
            <v>0</v>
          </cell>
          <cell r="FL124">
            <v>800</v>
          </cell>
          <cell r="FN124">
            <v>0</v>
          </cell>
          <cell r="FO124">
            <v>0</v>
          </cell>
          <cell r="FP124">
            <v>0</v>
          </cell>
          <cell r="FQ124">
            <v>800</v>
          </cell>
          <cell r="FS124">
            <v>0</v>
          </cell>
          <cell r="FT124">
            <v>0</v>
          </cell>
          <cell r="FU124">
            <v>0</v>
          </cell>
          <cell r="FV124">
            <v>800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</row>
        <row r="125">
          <cell r="A125" t="str">
            <v>0RJ3002C678</v>
          </cell>
          <cell r="B125">
            <v>10000</v>
          </cell>
          <cell r="C125">
            <v>2300</v>
          </cell>
          <cell r="E125">
            <v>0</v>
          </cell>
          <cell r="F125">
            <v>0</v>
          </cell>
          <cell r="G125">
            <v>0</v>
          </cell>
          <cell r="H125">
            <v>2300</v>
          </cell>
          <cell r="I125">
            <v>4000</v>
          </cell>
          <cell r="J125">
            <v>10000</v>
          </cell>
          <cell r="K125">
            <v>10000</v>
          </cell>
          <cell r="L125">
            <v>0</v>
          </cell>
          <cell r="M125">
            <v>8300</v>
          </cell>
          <cell r="N125">
            <v>1000</v>
          </cell>
          <cell r="O125">
            <v>0</v>
          </cell>
          <cell r="P125">
            <v>0</v>
          </cell>
          <cell r="Q125">
            <v>0</v>
          </cell>
          <cell r="R125">
            <v>7300</v>
          </cell>
          <cell r="T125">
            <v>0</v>
          </cell>
          <cell r="U125">
            <v>0</v>
          </cell>
          <cell r="V125">
            <v>0</v>
          </cell>
          <cell r="W125">
            <v>7300</v>
          </cell>
          <cell r="Y125">
            <v>0</v>
          </cell>
          <cell r="Z125">
            <v>0</v>
          </cell>
          <cell r="AA125">
            <v>0</v>
          </cell>
          <cell r="AB125">
            <v>7300</v>
          </cell>
          <cell r="AD125">
            <v>0</v>
          </cell>
          <cell r="AE125">
            <v>0</v>
          </cell>
          <cell r="AF125">
            <v>0</v>
          </cell>
          <cell r="AG125">
            <v>7300</v>
          </cell>
          <cell r="AI125">
            <v>0</v>
          </cell>
          <cell r="AJ125">
            <v>0</v>
          </cell>
          <cell r="AK125">
            <v>0</v>
          </cell>
          <cell r="AL125">
            <v>7300</v>
          </cell>
          <cell r="AN125">
            <v>0</v>
          </cell>
          <cell r="AO125">
            <v>0</v>
          </cell>
          <cell r="AP125">
            <v>0</v>
          </cell>
          <cell r="AQ125">
            <v>7300</v>
          </cell>
          <cell r="AS125">
            <v>0</v>
          </cell>
          <cell r="AT125">
            <v>0</v>
          </cell>
          <cell r="AU125">
            <v>0</v>
          </cell>
          <cell r="AV125">
            <v>7300</v>
          </cell>
          <cell r="AX125">
            <v>0</v>
          </cell>
          <cell r="AY125">
            <v>0</v>
          </cell>
          <cell r="AZ125">
            <v>0</v>
          </cell>
          <cell r="BA125">
            <v>7300</v>
          </cell>
          <cell r="BB125">
            <v>1000</v>
          </cell>
          <cell r="BC125">
            <v>0</v>
          </cell>
          <cell r="BD125">
            <v>0</v>
          </cell>
          <cell r="BE125">
            <v>0</v>
          </cell>
          <cell r="BF125">
            <v>6300</v>
          </cell>
          <cell r="BG125">
            <v>4000</v>
          </cell>
          <cell r="BH125">
            <v>0</v>
          </cell>
          <cell r="BI125">
            <v>0</v>
          </cell>
          <cell r="BJ125">
            <v>0</v>
          </cell>
          <cell r="BK125">
            <v>2300</v>
          </cell>
          <cell r="BL125">
            <v>2000</v>
          </cell>
          <cell r="BM125">
            <v>0</v>
          </cell>
          <cell r="BN125">
            <v>0</v>
          </cell>
          <cell r="BO125">
            <v>0</v>
          </cell>
          <cell r="BP125">
            <v>300</v>
          </cell>
          <cell r="BR125">
            <v>0</v>
          </cell>
          <cell r="BS125">
            <v>0</v>
          </cell>
          <cell r="BT125">
            <v>0</v>
          </cell>
          <cell r="BU125">
            <v>300</v>
          </cell>
          <cell r="BW125">
            <v>0</v>
          </cell>
          <cell r="BX125">
            <v>0</v>
          </cell>
          <cell r="BY125">
            <v>0</v>
          </cell>
          <cell r="BZ125">
            <v>300</v>
          </cell>
          <cell r="CB125">
            <v>0</v>
          </cell>
          <cell r="CC125">
            <v>0</v>
          </cell>
          <cell r="CD125">
            <v>0</v>
          </cell>
          <cell r="CE125">
            <v>300</v>
          </cell>
          <cell r="CG125">
            <v>0</v>
          </cell>
          <cell r="CH125">
            <v>0</v>
          </cell>
          <cell r="CI125">
            <v>0</v>
          </cell>
          <cell r="CJ125">
            <v>300</v>
          </cell>
          <cell r="CL125">
            <v>0</v>
          </cell>
          <cell r="CM125">
            <v>0</v>
          </cell>
          <cell r="CN125">
            <v>0</v>
          </cell>
          <cell r="CO125">
            <v>300</v>
          </cell>
          <cell r="CQ125">
            <v>0</v>
          </cell>
          <cell r="CR125">
            <v>0</v>
          </cell>
          <cell r="CS125">
            <v>0</v>
          </cell>
          <cell r="CT125">
            <v>300</v>
          </cell>
          <cell r="CV125">
            <v>0</v>
          </cell>
          <cell r="CW125">
            <v>0</v>
          </cell>
          <cell r="CX125">
            <v>0</v>
          </cell>
          <cell r="CY125">
            <v>300</v>
          </cell>
          <cell r="DA125">
            <v>0</v>
          </cell>
          <cell r="DB125">
            <v>0</v>
          </cell>
          <cell r="DC125">
            <v>0</v>
          </cell>
          <cell r="DD125">
            <v>300</v>
          </cell>
          <cell r="DF125">
            <v>0</v>
          </cell>
          <cell r="DG125">
            <v>0</v>
          </cell>
          <cell r="DH125">
            <v>0</v>
          </cell>
          <cell r="DI125">
            <v>300</v>
          </cell>
          <cell r="DK125">
            <v>0</v>
          </cell>
          <cell r="DL125">
            <v>0</v>
          </cell>
          <cell r="DM125">
            <v>0</v>
          </cell>
          <cell r="DN125">
            <v>300</v>
          </cell>
          <cell r="DP125">
            <v>0</v>
          </cell>
          <cell r="DQ125">
            <v>0</v>
          </cell>
          <cell r="DR125">
            <v>0</v>
          </cell>
          <cell r="DS125">
            <v>300</v>
          </cell>
          <cell r="DU125">
            <v>0</v>
          </cell>
          <cell r="DV125">
            <v>0</v>
          </cell>
          <cell r="DW125">
            <v>0</v>
          </cell>
          <cell r="DX125">
            <v>300</v>
          </cell>
          <cell r="DZ125">
            <v>0</v>
          </cell>
          <cell r="EA125">
            <v>0</v>
          </cell>
          <cell r="EB125">
            <v>0</v>
          </cell>
          <cell r="EC125">
            <v>300</v>
          </cell>
          <cell r="EE125">
            <v>0</v>
          </cell>
          <cell r="EF125">
            <v>0</v>
          </cell>
          <cell r="EG125">
            <v>0</v>
          </cell>
          <cell r="EH125">
            <v>300</v>
          </cell>
          <cell r="EJ125">
            <v>0</v>
          </cell>
          <cell r="EK125">
            <v>0</v>
          </cell>
          <cell r="EL125">
            <v>0</v>
          </cell>
          <cell r="EM125">
            <v>300</v>
          </cell>
          <cell r="EO125">
            <v>0</v>
          </cell>
          <cell r="EP125">
            <v>0</v>
          </cell>
          <cell r="EQ125">
            <v>0</v>
          </cell>
          <cell r="ER125">
            <v>300</v>
          </cell>
          <cell r="ET125">
            <v>0</v>
          </cell>
          <cell r="EU125">
            <v>0</v>
          </cell>
          <cell r="EV125">
            <v>0</v>
          </cell>
          <cell r="EW125">
            <v>300</v>
          </cell>
          <cell r="EY125">
            <v>0</v>
          </cell>
          <cell r="EZ125">
            <v>0</v>
          </cell>
          <cell r="FA125">
            <v>0</v>
          </cell>
          <cell r="FB125">
            <v>300</v>
          </cell>
          <cell r="FD125">
            <v>0</v>
          </cell>
          <cell r="FE125">
            <v>0</v>
          </cell>
          <cell r="FF125">
            <v>0</v>
          </cell>
          <cell r="FG125">
            <v>300</v>
          </cell>
          <cell r="FI125">
            <v>0</v>
          </cell>
          <cell r="FJ125">
            <v>0</v>
          </cell>
          <cell r="FK125">
            <v>0</v>
          </cell>
          <cell r="FL125">
            <v>300</v>
          </cell>
          <cell r="FN125">
            <v>0</v>
          </cell>
          <cell r="FO125">
            <v>0</v>
          </cell>
          <cell r="FP125">
            <v>0</v>
          </cell>
          <cell r="FQ125">
            <v>300</v>
          </cell>
          <cell r="FS125">
            <v>0</v>
          </cell>
          <cell r="FT125">
            <v>0</v>
          </cell>
          <cell r="FU125">
            <v>0</v>
          </cell>
          <cell r="FV125">
            <v>300</v>
          </cell>
          <cell r="FW125">
            <v>0</v>
          </cell>
          <cell r="FX125">
            <v>0</v>
          </cell>
          <cell r="FY125">
            <v>10000</v>
          </cell>
          <cell r="FZ125">
            <v>10000</v>
          </cell>
        </row>
        <row r="126">
          <cell r="A126" t="str">
            <v>0RJ3002D677</v>
          </cell>
          <cell r="B126">
            <v>5000</v>
          </cell>
          <cell r="C126">
            <v>1000</v>
          </cell>
          <cell r="E126">
            <v>0</v>
          </cell>
          <cell r="F126">
            <v>0</v>
          </cell>
          <cell r="G126">
            <v>0</v>
          </cell>
          <cell r="H126">
            <v>1000</v>
          </cell>
          <cell r="J126">
            <v>0</v>
          </cell>
          <cell r="K126">
            <v>0</v>
          </cell>
          <cell r="L126">
            <v>0</v>
          </cell>
          <cell r="M126">
            <v>1000</v>
          </cell>
          <cell r="O126">
            <v>0</v>
          </cell>
          <cell r="P126">
            <v>0</v>
          </cell>
          <cell r="Q126">
            <v>0</v>
          </cell>
          <cell r="R126">
            <v>1000</v>
          </cell>
          <cell r="T126">
            <v>0</v>
          </cell>
          <cell r="U126">
            <v>0</v>
          </cell>
          <cell r="V126">
            <v>0</v>
          </cell>
          <cell r="W126">
            <v>1000</v>
          </cell>
          <cell r="Y126">
            <v>0</v>
          </cell>
          <cell r="Z126">
            <v>0</v>
          </cell>
          <cell r="AA126">
            <v>0</v>
          </cell>
          <cell r="AB126">
            <v>1000</v>
          </cell>
          <cell r="AD126">
            <v>0</v>
          </cell>
          <cell r="AE126">
            <v>0</v>
          </cell>
          <cell r="AF126">
            <v>0</v>
          </cell>
          <cell r="AG126">
            <v>1000</v>
          </cell>
          <cell r="AI126">
            <v>0</v>
          </cell>
          <cell r="AJ126">
            <v>0</v>
          </cell>
          <cell r="AK126">
            <v>0</v>
          </cell>
          <cell r="AL126">
            <v>1000</v>
          </cell>
          <cell r="AN126">
            <v>0</v>
          </cell>
          <cell r="AO126">
            <v>0</v>
          </cell>
          <cell r="AP126">
            <v>0</v>
          </cell>
          <cell r="AQ126">
            <v>1000</v>
          </cell>
          <cell r="AR126">
            <v>2000</v>
          </cell>
          <cell r="AS126">
            <v>5000</v>
          </cell>
          <cell r="AT126">
            <v>5000</v>
          </cell>
          <cell r="AU126">
            <v>0</v>
          </cell>
          <cell r="AV126">
            <v>4000</v>
          </cell>
          <cell r="AX126">
            <v>0</v>
          </cell>
          <cell r="AY126">
            <v>0</v>
          </cell>
          <cell r="AZ126">
            <v>0</v>
          </cell>
          <cell r="BA126">
            <v>4000</v>
          </cell>
          <cell r="BC126">
            <v>0</v>
          </cell>
          <cell r="BD126">
            <v>0</v>
          </cell>
          <cell r="BE126">
            <v>0</v>
          </cell>
          <cell r="BF126">
            <v>4000</v>
          </cell>
          <cell r="BH126">
            <v>0</v>
          </cell>
          <cell r="BI126">
            <v>0</v>
          </cell>
          <cell r="BJ126">
            <v>0</v>
          </cell>
          <cell r="BK126">
            <v>4000</v>
          </cell>
          <cell r="BM126">
            <v>0</v>
          </cell>
          <cell r="BN126">
            <v>0</v>
          </cell>
          <cell r="BO126">
            <v>0</v>
          </cell>
          <cell r="BP126">
            <v>4000</v>
          </cell>
          <cell r="BR126">
            <v>0</v>
          </cell>
          <cell r="BS126">
            <v>0</v>
          </cell>
          <cell r="BT126">
            <v>0</v>
          </cell>
          <cell r="BU126">
            <v>4000</v>
          </cell>
          <cell r="BW126">
            <v>0</v>
          </cell>
          <cell r="BX126">
            <v>0</v>
          </cell>
          <cell r="BY126">
            <v>0</v>
          </cell>
          <cell r="BZ126">
            <v>4000</v>
          </cell>
          <cell r="CA126">
            <v>1000</v>
          </cell>
          <cell r="CB126">
            <v>0</v>
          </cell>
          <cell r="CC126">
            <v>0</v>
          </cell>
          <cell r="CD126">
            <v>0</v>
          </cell>
          <cell r="CE126">
            <v>3000</v>
          </cell>
          <cell r="CG126">
            <v>0</v>
          </cell>
          <cell r="CH126">
            <v>0</v>
          </cell>
          <cell r="CI126">
            <v>0</v>
          </cell>
          <cell r="CJ126">
            <v>3000</v>
          </cell>
          <cell r="CL126">
            <v>0</v>
          </cell>
          <cell r="CM126">
            <v>0</v>
          </cell>
          <cell r="CN126">
            <v>0</v>
          </cell>
          <cell r="CO126">
            <v>3000</v>
          </cell>
          <cell r="CQ126">
            <v>0</v>
          </cell>
          <cell r="CR126">
            <v>0</v>
          </cell>
          <cell r="CS126">
            <v>0</v>
          </cell>
          <cell r="CT126">
            <v>3000</v>
          </cell>
          <cell r="CV126">
            <v>0</v>
          </cell>
          <cell r="CW126">
            <v>0</v>
          </cell>
          <cell r="CX126">
            <v>0</v>
          </cell>
          <cell r="CY126">
            <v>3000</v>
          </cell>
          <cell r="DA126">
            <v>0</v>
          </cell>
          <cell r="DB126">
            <v>0</v>
          </cell>
          <cell r="DC126">
            <v>0</v>
          </cell>
          <cell r="DD126">
            <v>3000</v>
          </cell>
          <cell r="DF126">
            <v>0</v>
          </cell>
          <cell r="DG126">
            <v>0</v>
          </cell>
          <cell r="DH126">
            <v>0</v>
          </cell>
          <cell r="DI126">
            <v>3000</v>
          </cell>
          <cell r="DK126">
            <v>0</v>
          </cell>
          <cell r="DL126">
            <v>0</v>
          </cell>
          <cell r="DM126">
            <v>0</v>
          </cell>
          <cell r="DN126">
            <v>3000</v>
          </cell>
          <cell r="DP126">
            <v>0</v>
          </cell>
          <cell r="DQ126">
            <v>0</v>
          </cell>
          <cell r="DR126">
            <v>0</v>
          </cell>
          <cell r="DS126">
            <v>3000</v>
          </cell>
          <cell r="DU126">
            <v>0</v>
          </cell>
          <cell r="DV126">
            <v>0</v>
          </cell>
          <cell r="DW126">
            <v>0</v>
          </cell>
          <cell r="DX126">
            <v>3000</v>
          </cell>
          <cell r="DZ126">
            <v>0</v>
          </cell>
          <cell r="EA126">
            <v>0</v>
          </cell>
          <cell r="EB126">
            <v>0</v>
          </cell>
          <cell r="EC126">
            <v>3000</v>
          </cell>
          <cell r="EE126">
            <v>0</v>
          </cell>
          <cell r="EF126">
            <v>0</v>
          </cell>
          <cell r="EG126">
            <v>0</v>
          </cell>
          <cell r="EH126">
            <v>3000</v>
          </cell>
          <cell r="EI126">
            <v>2000</v>
          </cell>
          <cell r="EJ126">
            <v>0</v>
          </cell>
          <cell r="EK126">
            <v>0</v>
          </cell>
          <cell r="EL126">
            <v>0</v>
          </cell>
          <cell r="EM126">
            <v>1000</v>
          </cell>
          <cell r="EN126">
            <v>4000</v>
          </cell>
          <cell r="EO126">
            <v>5000</v>
          </cell>
          <cell r="EP126">
            <v>5000</v>
          </cell>
          <cell r="EQ126">
            <v>0</v>
          </cell>
          <cell r="ER126">
            <v>2000</v>
          </cell>
          <cell r="ES126">
            <v>400</v>
          </cell>
          <cell r="ET126">
            <v>0</v>
          </cell>
          <cell r="EU126">
            <v>0</v>
          </cell>
          <cell r="EV126">
            <v>0</v>
          </cell>
          <cell r="EW126">
            <v>1600</v>
          </cell>
          <cell r="EY126">
            <v>0</v>
          </cell>
          <cell r="EZ126">
            <v>0</v>
          </cell>
          <cell r="FA126">
            <v>0</v>
          </cell>
          <cell r="FB126">
            <v>1600</v>
          </cell>
          <cell r="FD126">
            <v>0</v>
          </cell>
          <cell r="FE126">
            <v>0</v>
          </cell>
          <cell r="FF126">
            <v>0</v>
          </cell>
          <cell r="FG126">
            <v>1600</v>
          </cell>
          <cell r="FI126">
            <v>0</v>
          </cell>
          <cell r="FJ126">
            <v>0</v>
          </cell>
          <cell r="FK126">
            <v>0</v>
          </cell>
          <cell r="FL126">
            <v>1600</v>
          </cell>
          <cell r="FN126">
            <v>0</v>
          </cell>
          <cell r="FO126">
            <v>0</v>
          </cell>
          <cell r="FP126">
            <v>0</v>
          </cell>
          <cell r="FQ126">
            <v>1600</v>
          </cell>
          <cell r="FS126">
            <v>0</v>
          </cell>
          <cell r="FT126">
            <v>0</v>
          </cell>
          <cell r="FU126">
            <v>0</v>
          </cell>
          <cell r="FV126">
            <v>1600</v>
          </cell>
          <cell r="FW126">
            <v>0</v>
          </cell>
          <cell r="FX126">
            <v>5000</v>
          </cell>
          <cell r="FY126">
            <v>5000</v>
          </cell>
          <cell r="FZ126">
            <v>10000</v>
          </cell>
        </row>
        <row r="127">
          <cell r="A127" t="str">
            <v>0RJ3301C478</v>
          </cell>
          <cell r="B127">
            <v>10000</v>
          </cell>
          <cell r="C127">
            <v>7730</v>
          </cell>
          <cell r="D127">
            <v>1000</v>
          </cell>
          <cell r="E127">
            <v>0</v>
          </cell>
          <cell r="F127">
            <v>0</v>
          </cell>
          <cell r="G127">
            <v>0</v>
          </cell>
          <cell r="H127">
            <v>6730</v>
          </cell>
          <cell r="J127">
            <v>0</v>
          </cell>
          <cell r="K127">
            <v>0</v>
          </cell>
          <cell r="L127">
            <v>0</v>
          </cell>
          <cell r="M127">
            <v>6730</v>
          </cell>
          <cell r="O127">
            <v>0</v>
          </cell>
          <cell r="P127">
            <v>0</v>
          </cell>
          <cell r="Q127">
            <v>0</v>
          </cell>
          <cell r="R127">
            <v>6730</v>
          </cell>
          <cell r="S127">
            <v>4000</v>
          </cell>
          <cell r="T127">
            <v>0</v>
          </cell>
          <cell r="U127">
            <v>0</v>
          </cell>
          <cell r="V127">
            <v>0</v>
          </cell>
          <cell r="W127">
            <v>2730</v>
          </cell>
          <cell r="X127">
            <v>4000</v>
          </cell>
          <cell r="Y127">
            <v>10000</v>
          </cell>
          <cell r="Z127">
            <v>10000</v>
          </cell>
          <cell r="AA127">
            <v>0</v>
          </cell>
          <cell r="AB127">
            <v>8730</v>
          </cell>
          <cell r="AC127">
            <v>2000</v>
          </cell>
          <cell r="AD127">
            <v>0</v>
          </cell>
          <cell r="AE127">
            <v>0</v>
          </cell>
          <cell r="AF127">
            <v>0</v>
          </cell>
          <cell r="AG127">
            <v>6730</v>
          </cell>
          <cell r="AH127">
            <v>4000</v>
          </cell>
          <cell r="AI127">
            <v>0</v>
          </cell>
          <cell r="AJ127">
            <v>0</v>
          </cell>
          <cell r="AK127">
            <v>0</v>
          </cell>
          <cell r="AL127">
            <v>2730</v>
          </cell>
          <cell r="AM127">
            <v>4000</v>
          </cell>
          <cell r="AN127">
            <v>10000</v>
          </cell>
          <cell r="AO127">
            <v>10000</v>
          </cell>
          <cell r="AP127">
            <v>0</v>
          </cell>
          <cell r="AQ127">
            <v>8730</v>
          </cell>
          <cell r="AR127">
            <v>1000</v>
          </cell>
          <cell r="AS127">
            <v>0</v>
          </cell>
          <cell r="AT127">
            <v>0</v>
          </cell>
          <cell r="AU127">
            <v>0</v>
          </cell>
          <cell r="AV127">
            <v>7730</v>
          </cell>
          <cell r="AW127">
            <v>2000</v>
          </cell>
          <cell r="AX127">
            <v>0</v>
          </cell>
          <cell r="AY127">
            <v>0</v>
          </cell>
          <cell r="AZ127">
            <v>0</v>
          </cell>
          <cell r="BA127">
            <v>5730</v>
          </cell>
          <cell r="BC127">
            <v>0</v>
          </cell>
          <cell r="BD127">
            <v>0</v>
          </cell>
          <cell r="BE127">
            <v>0</v>
          </cell>
          <cell r="BF127">
            <v>5730</v>
          </cell>
          <cell r="BH127">
            <v>0</v>
          </cell>
          <cell r="BI127">
            <v>0</v>
          </cell>
          <cell r="BJ127">
            <v>0</v>
          </cell>
          <cell r="BK127">
            <v>5730</v>
          </cell>
          <cell r="BM127">
            <v>0</v>
          </cell>
          <cell r="BN127">
            <v>0</v>
          </cell>
          <cell r="BO127">
            <v>0</v>
          </cell>
          <cell r="BP127">
            <v>5730</v>
          </cell>
          <cell r="BQ127">
            <v>50</v>
          </cell>
          <cell r="BR127">
            <v>0</v>
          </cell>
          <cell r="BS127">
            <v>0</v>
          </cell>
          <cell r="BT127">
            <v>0</v>
          </cell>
          <cell r="BU127">
            <v>5680</v>
          </cell>
          <cell r="BW127">
            <v>0</v>
          </cell>
          <cell r="BX127">
            <v>0</v>
          </cell>
          <cell r="BY127">
            <v>0</v>
          </cell>
          <cell r="BZ127">
            <v>5680</v>
          </cell>
          <cell r="CA127">
            <v>500</v>
          </cell>
          <cell r="CB127">
            <v>0</v>
          </cell>
          <cell r="CC127">
            <v>0</v>
          </cell>
          <cell r="CD127">
            <v>0</v>
          </cell>
          <cell r="CE127">
            <v>5180</v>
          </cell>
          <cell r="CG127">
            <v>0</v>
          </cell>
          <cell r="CH127">
            <v>0</v>
          </cell>
          <cell r="CI127">
            <v>0</v>
          </cell>
          <cell r="CJ127">
            <v>5180</v>
          </cell>
          <cell r="CK127">
            <v>4000</v>
          </cell>
          <cell r="CL127">
            <v>0</v>
          </cell>
          <cell r="CM127">
            <v>0</v>
          </cell>
          <cell r="CN127">
            <v>0</v>
          </cell>
          <cell r="CO127">
            <v>1180</v>
          </cell>
          <cell r="CP127">
            <v>4000</v>
          </cell>
          <cell r="CQ127">
            <v>10000</v>
          </cell>
          <cell r="CR127">
            <v>10000</v>
          </cell>
          <cell r="CS127">
            <v>0</v>
          </cell>
          <cell r="CT127">
            <v>7180</v>
          </cell>
          <cell r="CU127">
            <v>464</v>
          </cell>
          <cell r="CV127">
            <v>0</v>
          </cell>
          <cell r="CW127">
            <v>0</v>
          </cell>
          <cell r="CX127">
            <v>0</v>
          </cell>
          <cell r="CY127">
            <v>6716</v>
          </cell>
          <cell r="CZ127">
            <v>4000</v>
          </cell>
          <cell r="DA127">
            <v>0</v>
          </cell>
          <cell r="DB127">
            <v>0</v>
          </cell>
          <cell r="DC127">
            <v>0</v>
          </cell>
          <cell r="DD127">
            <v>2716</v>
          </cell>
          <cell r="DE127">
            <v>2880</v>
          </cell>
          <cell r="DF127">
            <v>10000</v>
          </cell>
          <cell r="DG127">
            <v>10000</v>
          </cell>
          <cell r="DH127">
            <v>0</v>
          </cell>
          <cell r="DI127">
            <v>9836</v>
          </cell>
          <cell r="DJ127">
            <v>4000</v>
          </cell>
          <cell r="DK127">
            <v>0</v>
          </cell>
          <cell r="DL127">
            <v>0</v>
          </cell>
          <cell r="DM127">
            <v>0</v>
          </cell>
          <cell r="DN127">
            <v>5836</v>
          </cell>
          <cell r="DO127">
            <v>4000</v>
          </cell>
          <cell r="DP127">
            <v>0</v>
          </cell>
          <cell r="DQ127">
            <v>0</v>
          </cell>
          <cell r="DR127">
            <v>0</v>
          </cell>
          <cell r="DS127">
            <v>1836</v>
          </cell>
          <cell r="DT127">
            <v>4000</v>
          </cell>
          <cell r="DU127">
            <v>10000</v>
          </cell>
          <cell r="DV127">
            <v>10000</v>
          </cell>
          <cell r="DW127">
            <v>0</v>
          </cell>
          <cell r="DX127">
            <v>7836</v>
          </cell>
          <cell r="DY127">
            <v>4000</v>
          </cell>
          <cell r="DZ127">
            <v>0</v>
          </cell>
          <cell r="EA127">
            <v>0</v>
          </cell>
          <cell r="EB127">
            <v>0</v>
          </cell>
          <cell r="EC127">
            <v>3836</v>
          </cell>
          <cell r="ED127">
            <v>1168</v>
          </cell>
          <cell r="EE127">
            <v>0</v>
          </cell>
          <cell r="EF127">
            <v>0</v>
          </cell>
          <cell r="EG127">
            <v>0</v>
          </cell>
          <cell r="EH127">
            <v>2668</v>
          </cell>
          <cell r="EI127">
            <v>1000</v>
          </cell>
          <cell r="EJ127">
            <v>0</v>
          </cell>
          <cell r="EK127">
            <v>0</v>
          </cell>
          <cell r="EL127">
            <v>0</v>
          </cell>
          <cell r="EM127">
            <v>1668</v>
          </cell>
          <cell r="EN127">
            <v>2000</v>
          </cell>
          <cell r="EO127">
            <v>10000</v>
          </cell>
          <cell r="EP127">
            <v>10000</v>
          </cell>
          <cell r="EQ127">
            <v>0</v>
          </cell>
          <cell r="ER127">
            <v>9668</v>
          </cell>
          <cell r="ES127">
            <v>200</v>
          </cell>
          <cell r="ET127">
            <v>0</v>
          </cell>
          <cell r="EU127">
            <v>0</v>
          </cell>
          <cell r="EV127">
            <v>0</v>
          </cell>
          <cell r="EW127">
            <v>9468</v>
          </cell>
          <cell r="EX127">
            <v>4000</v>
          </cell>
          <cell r="EY127">
            <v>0</v>
          </cell>
          <cell r="EZ127">
            <v>0</v>
          </cell>
          <cell r="FA127">
            <v>0</v>
          </cell>
          <cell r="FB127">
            <v>5468</v>
          </cell>
          <cell r="FD127">
            <v>0</v>
          </cell>
          <cell r="FE127">
            <v>0</v>
          </cell>
          <cell r="FF127">
            <v>0</v>
          </cell>
          <cell r="FG127">
            <v>5468</v>
          </cell>
          <cell r="FH127">
            <v>200</v>
          </cell>
          <cell r="FI127">
            <v>0</v>
          </cell>
          <cell r="FJ127">
            <v>0</v>
          </cell>
          <cell r="FK127">
            <v>0</v>
          </cell>
          <cell r="FL127">
            <v>5268</v>
          </cell>
          <cell r="FM127">
            <v>500</v>
          </cell>
          <cell r="FN127">
            <v>0</v>
          </cell>
          <cell r="FO127">
            <v>0</v>
          </cell>
          <cell r="FP127">
            <v>0</v>
          </cell>
          <cell r="FQ127">
            <v>4768</v>
          </cell>
          <cell r="FS127">
            <v>0</v>
          </cell>
          <cell r="FT127">
            <v>0</v>
          </cell>
          <cell r="FU127">
            <v>0</v>
          </cell>
          <cell r="FV127">
            <v>4768</v>
          </cell>
          <cell r="FW127">
            <v>0</v>
          </cell>
          <cell r="FX127">
            <v>30000</v>
          </cell>
          <cell r="FY127">
            <v>20000</v>
          </cell>
          <cell r="FZ127">
            <v>50000</v>
          </cell>
        </row>
        <row r="128">
          <cell r="A128" t="str">
            <v>0RJ3301C678</v>
          </cell>
          <cell r="B128">
            <v>10000</v>
          </cell>
          <cell r="C128">
            <v>489</v>
          </cell>
          <cell r="D128">
            <v>1000</v>
          </cell>
          <cell r="E128">
            <v>10000</v>
          </cell>
          <cell r="F128">
            <v>10000</v>
          </cell>
          <cell r="G128">
            <v>0</v>
          </cell>
          <cell r="H128">
            <v>9489</v>
          </cell>
          <cell r="I128">
            <v>36000</v>
          </cell>
          <cell r="J128">
            <v>30000</v>
          </cell>
          <cell r="K128">
            <v>30000</v>
          </cell>
          <cell r="L128">
            <v>0</v>
          </cell>
          <cell r="M128">
            <v>3489</v>
          </cell>
          <cell r="N128">
            <v>9000</v>
          </cell>
          <cell r="O128">
            <v>10000</v>
          </cell>
          <cell r="P128">
            <v>10000</v>
          </cell>
          <cell r="Q128">
            <v>0</v>
          </cell>
          <cell r="R128">
            <v>4489</v>
          </cell>
          <cell r="S128">
            <v>4000</v>
          </cell>
          <cell r="T128">
            <v>0</v>
          </cell>
          <cell r="U128">
            <v>0</v>
          </cell>
          <cell r="V128">
            <v>0</v>
          </cell>
          <cell r="W128">
            <v>489</v>
          </cell>
          <cell r="X128">
            <v>4000</v>
          </cell>
          <cell r="Y128">
            <v>10000</v>
          </cell>
          <cell r="Z128">
            <v>10000</v>
          </cell>
          <cell r="AA128">
            <v>0</v>
          </cell>
          <cell r="AB128">
            <v>6489</v>
          </cell>
          <cell r="AC128">
            <v>2000</v>
          </cell>
          <cell r="AD128">
            <v>0</v>
          </cell>
          <cell r="AE128">
            <v>0</v>
          </cell>
          <cell r="AF128">
            <v>0</v>
          </cell>
          <cell r="AG128">
            <v>4489</v>
          </cell>
          <cell r="AH128">
            <v>4000</v>
          </cell>
          <cell r="AI128">
            <v>0</v>
          </cell>
          <cell r="AJ128">
            <v>0</v>
          </cell>
          <cell r="AK128">
            <v>0</v>
          </cell>
          <cell r="AL128">
            <v>489</v>
          </cell>
          <cell r="AM128">
            <v>4000</v>
          </cell>
          <cell r="AN128">
            <v>10000</v>
          </cell>
          <cell r="AO128">
            <v>10000</v>
          </cell>
          <cell r="AP128">
            <v>0</v>
          </cell>
          <cell r="AQ128">
            <v>6489</v>
          </cell>
          <cell r="AR128">
            <v>2000</v>
          </cell>
          <cell r="AS128">
            <v>0</v>
          </cell>
          <cell r="AT128">
            <v>0</v>
          </cell>
          <cell r="AU128">
            <v>0</v>
          </cell>
          <cell r="AV128">
            <v>4489</v>
          </cell>
          <cell r="AW128">
            <v>2000</v>
          </cell>
          <cell r="AX128">
            <v>0</v>
          </cell>
          <cell r="AY128">
            <v>0</v>
          </cell>
          <cell r="AZ128">
            <v>0</v>
          </cell>
          <cell r="BA128">
            <v>2489</v>
          </cell>
          <cell r="BB128">
            <v>9000</v>
          </cell>
          <cell r="BC128">
            <v>10000</v>
          </cell>
          <cell r="BD128">
            <v>10000</v>
          </cell>
          <cell r="BE128">
            <v>0</v>
          </cell>
          <cell r="BF128">
            <v>3489</v>
          </cell>
          <cell r="BG128">
            <v>36000</v>
          </cell>
          <cell r="BH128">
            <v>40000</v>
          </cell>
          <cell r="BI128">
            <v>40000</v>
          </cell>
          <cell r="BJ128">
            <v>0</v>
          </cell>
          <cell r="BK128">
            <v>7489</v>
          </cell>
          <cell r="BL128">
            <v>18000</v>
          </cell>
          <cell r="BM128">
            <v>20000</v>
          </cell>
          <cell r="BN128">
            <v>20000</v>
          </cell>
          <cell r="BO128">
            <v>0</v>
          </cell>
          <cell r="BP128">
            <v>9489</v>
          </cell>
          <cell r="BQ128">
            <v>75</v>
          </cell>
          <cell r="BR128">
            <v>0</v>
          </cell>
          <cell r="BS128">
            <v>0</v>
          </cell>
          <cell r="BT128">
            <v>0</v>
          </cell>
          <cell r="BU128">
            <v>9414</v>
          </cell>
          <cell r="BW128">
            <v>0</v>
          </cell>
          <cell r="BX128">
            <v>0</v>
          </cell>
          <cell r="BY128">
            <v>0</v>
          </cell>
          <cell r="BZ128">
            <v>9414</v>
          </cell>
          <cell r="CA128">
            <v>1000</v>
          </cell>
          <cell r="CB128">
            <v>0</v>
          </cell>
          <cell r="CC128">
            <v>0</v>
          </cell>
          <cell r="CD128">
            <v>0</v>
          </cell>
          <cell r="CE128">
            <v>8414</v>
          </cell>
          <cell r="CG128">
            <v>0</v>
          </cell>
          <cell r="CH128">
            <v>0</v>
          </cell>
          <cell r="CI128">
            <v>0</v>
          </cell>
          <cell r="CJ128">
            <v>8414</v>
          </cell>
          <cell r="CK128">
            <v>6000</v>
          </cell>
          <cell r="CL128">
            <v>0</v>
          </cell>
          <cell r="CM128">
            <v>0</v>
          </cell>
          <cell r="CN128">
            <v>0</v>
          </cell>
          <cell r="CO128">
            <v>2414</v>
          </cell>
          <cell r="CP128">
            <v>6000</v>
          </cell>
          <cell r="CQ128">
            <v>10000</v>
          </cell>
          <cell r="CR128">
            <v>10000</v>
          </cell>
          <cell r="CS128">
            <v>0</v>
          </cell>
          <cell r="CT128">
            <v>6414</v>
          </cell>
          <cell r="CU128">
            <v>696</v>
          </cell>
          <cell r="CV128">
            <v>0</v>
          </cell>
          <cell r="CW128">
            <v>0</v>
          </cell>
          <cell r="CX128">
            <v>0</v>
          </cell>
          <cell r="CY128">
            <v>5718</v>
          </cell>
          <cell r="CZ128">
            <v>6000</v>
          </cell>
          <cell r="DA128">
            <v>10000</v>
          </cell>
          <cell r="DB128">
            <v>10000</v>
          </cell>
          <cell r="DC128">
            <v>0</v>
          </cell>
          <cell r="DD128">
            <v>9718</v>
          </cell>
          <cell r="DE128">
            <v>4320</v>
          </cell>
          <cell r="DF128">
            <v>0</v>
          </cell>
          <cell r="DG128">
            <v>0</v>
          </cell>
          <cell r="DH128">
            <v>0</v>
          </cell>
          <cell r="DI128">
            <v>5398</v>
          </cell>
          <cell r="DJ128">
            <v>6000</v>
          </cell>
          <cell r="DK128">
            <v>10000</v>
          </cell>
          <cell r="DL128">
            <v>10000</v>
          </cell>
          <cell r="DM128">
            <v>0</v>
          </cell>
          <cell r="DN128">
            <v>9398</v>
          </cell>
          <cell r="DO128">
            <v>6000</v>
          </cell>
          <cell r="DP128">
            <v>0</v>
          </cell>
          <cell r="DQ128">
            <v>0</v>
          </cell>
          <cell r="DR128">
            <v>0</v>
          </cell>
          <cell r="DS128">
            <v>3398</v>
          </cell>
          <cell r="DT128">
            <v>6000</v>
          </cell>
          <cell r="DU128">
            <v>10000</v>
          </cell>
          <cell r="DV128">
            <v>10000</v>
          </cell>
          <cell r="DW128">
            <v>0</v>
          </cell>
          <cell r="DX128">
            <v>7398</v>
          </cell>
          <cell r="DY128">
            <v>6000</v>
          </cell>
          <cell r="DZ128">
            <v>0</v>
          </cell>
          <cell r="EA128">
            <v>0</v>
          </cell>
          <cell r="EB128">
            <v>0</v>
          </cell>
          <cell r="EC128">
            <v>1398</v>
          </cell>
          <cell r="ED128">
            <v>1752</v>
          </cell>
          <cell r="EE128">
            <v>10000</v>
          </cell>
          <cell r="EF128">
            <v>10000</v>
          </cell>
          <cell r="EG128">
            <v>0</v>
          </cell>
          <cell r="EH128">
            <v>9646</v>
          </cell>
          <cell r="EI128">
            <v>2000</v>
          </cell>
          <cell r="EJ128">
            <v>0</v>
          </cell>
          <cell r="EK128">
            <v>0</v>
          </cell>
          <cell r="EL128">
            <v>0</v>
          </cell>
          <cell r="EM128">
            <v>7646</v>
          </cell>
          <cell r="EN128">
            <v>4000</v>
          </cell>
          <cell r="EO128">
            <v>0</v>
          </cell>
          <cell r="EP128">
            <v>0</v>
          </cell>
          <cell r="EQ128">
            <v>0</v>
          </cell>
          <cell r="ER128">
            <v>3646</v>
          </cell>
          <cell r="ES128">
            <v>400</v>
          </cell>
          <cell r="ET128">
            <v>0</v>
          </cell>
          <cell r="EU128">
            <v>0</v>
          </cell>
          <cell r="EV128">
            <v>0</v>
          </cell>
          <cell r="EW128">
            <v>3246</v>
          </cell>
          <cell r="EX128">
            <v>6000</v>
          </cell>
          <cell r="EY128">
            <v>10000</v>
          </cell>
          <cell r="EZ128">
            <v>10000</v>
          </cell>
          <cell r="FA128">
            <v>0</v>
          </cell>
          <cell r="FB128">
            <v>7246</v>
          </cell>
          <cell r="FD128">
            <v>0</v>
          </cell>
          <cell r="FE128">
            <v>0</v>
          </cell>
          <cell r="FF128">
            <v>0</v>
          </cell>
          <cell r="FG128">
            <v>7246</v>
          </cell>
          <cell r="FH128">
            <v>200</v>
          </cell>
          <cell r="FI128">
            <v>0</v>
          </cell>
          <cell r="FJ128">
            <v>0</v>
          </cell>
          <cell r="FK128">
            <v>0</v>
          </cell>
          <cell r="FL128">
            <v>7046</v>
          </cell>
          <cell r="FM128">
            <v>500</v>
          </cell>
          <cell r="FN128">
            <v>0</v>
          </cell>
          <cell r="FO128">
            <v>0</v>
          </cell>
          <cell r="FP128">
            <v>0</v>
          </cell>
          <cell r="FQ128">
            <v>6546</v>
          </cell>
          <cell r="FS128">
            <v>0</v>
          </cell>
          <cell r="FT128">
            <v>0</v>
          </cell>
          <cell r="FU128">
            <v>0</v>
          </cell>
          <cell r="FV128">
            <v>6546</v>
          </cell>
          <cell r="FW128">
            <v>0</v>
          </cell>
          <cell r="FX128">
            <v>50000</v>
          </cell>
          <cell r="FY128">
            <v>120000</v>
          </cell>
          <cell r="FZ128">
            <v>170000</v>
          </cell>
        </row>
        <row r="129">
          <cell r="A129" t="str">
            <v>0RJ3301D477</v>
          </cell>
          <cell r="B129">
            <v>5000</v>
          </cell>
          <cell r="C129">
            <v>1115</v>
          </cell>
          <cell r="D129">
            <v>500</v>
          </cell>
          <cell r="E129">
            <v>0</v>
          </cell>
          <cell r="F129">
            <v>0</v>
          </cell>
          <cell r="G129">
            <v>0</v>
          </cell>
          <cell r="H129">
            <v>615</v>
          </cell>
          <cell r="J129">
            <v>0</v>
          </cell>
          <cell r="K129">
            <v>0</v>
          </cell>
          <cell r="L129">
            <v>0</v>
          </cell>
          <cell r="M129">
            <v>615</v>
          </cell>
          <cell r="O129">
            <v>0</v>
          </cell>
          <cell r="P129">
            <v>0</v>
          </cell>
          <cell r="Q129">
            <v>0</v>
          </cell>
          <cell r="R129">
            <v>615</v>
          </cell>
          <cell r="S129">
            <v>2000</v>
          </cell>
          <cell r="T129">
            <v>5000</v>
          </cell>
          <cell r="U129">
            <v>5000</v>
          </cell>
          <cell r="V129">
            <v>0</v>
          </cell>
          <cell r="W129">
            <v>3615</v>
          </cell>
          <cell r="X129">
            <v>2000</v>
          </cell>
          <cell r="Y129">
            <v>0</v>
          </cell>
          <cell r="Z129">
            <v>0</v>
          </cell>
          <cell r="AA129">
            <v>0</v>
          </cell>
          <cell r="AB129">
            <v>1615</v>
          </cell>
          <cell r="AC129">
            <v>1000</v>
          </cell>
          <cell r="AD129">
            <v>0</v>
          </cell>
          <cell r="AE129">
            <v>0</v>
          </cell>
          <cell r="AF129">
            <v>0</v>
          </cell>
          <cell r="AG129">
            <v>615</v>
          </cell>
          <cell r="AH129">
            <v>2000</v>
          </cell>
          <cell r="AI129">
            <v>5000</v>
          </cell>
          <cell r="AJ129">
            <v>5000</v>
          </cell>
          <cell r="AK129">
            <v>0</v>
          </cell>
          <cell r="AL129">
            <v>3615</v>
          </cell>
          <cell r="AM129">
            <v>2000</v>
          </cell>
          <cell r="AN129">
            <v>0</v>
          </cell>
          <cell r="AO129">
            <v>0</v>
          </cell>
          <cell r="AP129">
            <v>0</v>
          </cell>
          <cell r="AQ129">
            <v>1615</v>
          </cell>
          <cell r="AS129">
            <v>0</v>
          </cell>
          <cell r="AT129">
            <v>0</v>
          </cell>
          <cell r="AU129">
            <v>0</v>
          </cell>
          <cell r="AV129">
            <v>1615</v>
          </cell>
          <cell r="AW129">
            <v>1000</v>
          </cell>
          <cell r="AX129">
            <v>0</v>
          </cell>
          <cell r="AY129">
            <v>0</v>
          </cell>
          <cell r="AZ129">
            <v>0</v>
          </cell>
          <cell r="BA129">
            <v>615</v>
          </cell>
          <cell r="BC129">
            <v>0</v>
          </cell>
          <cell r="BD129">
            <v>0</v>
          </cell>
          <cell r="BE129">
            <v>0</v>
          </cell>
          <cell r="BF129">
            <v>615</v>
          </cell>
          <cell r="BH129">
            <v>0</v>
          </cell>
          <cell r="BI129">
            <v>0</v>
          </cell>
          <cell r="BJ129">
            <v>0</v>
          </cell>
          <cell r="BK129">
            <v>615</v>
          </cell>
          <cell r="BM129">
            <v>0</v>
          </cell>
          <cell r="BN129">
            <v>0</v>
          </cell>
          <cell r="BO129">
            <v>0</v>
          </cell>
          <cell r="BP129">
            <v>615</v>
          </cell>
          <cell r="BQ129">
            <v>25</v>
          </cell>
          <cell r="BR129">
            <v>0</v>
          </cell>
          <cell r="BS129">
            <v>0</v>
          </cell>
          <cell r="BT129">
            <v>0</v>
          </cell>
          <cell r="BU129">
            <v>590</v>
          </cell>
          <cell r="BW129">
            <v>0</v>
          </cell>
          <cell r="BX129">
            <v>0</v>
          </cell>
          <cell r="BY129">
            <v>0</v>
          </cell>
          <cell r="BZ129">
            <v>590</v>
          </cell>
          <cell r="CB129">
            <v>0</v>
          </cell>
          <cell r="CC129">
            <v>0</v>
          </cell>
          <cell r="CD129">
            <v>0</v>
          </cell>
          <cell r="CE129">
            <v>590</v>
          </cell>
          <cell r="CG129">
            <v>0</v>
          </cell>
          <cell r="CH129">
            <v>0</v>
          </cell>
          <cell r="CI129">
            <v>0</v>
          </cell>
          <cell r="CJ129">
            <v>590</v>
          </cell>
          <cell r="CK129">
            <v>2000</v>
          </cell>
          <cell r="CL129">
            <v>5000</v>
          </cell>
          <cell r="CM129">
            <v>5000</v>
          </cell>
          <cell r="CN129">
            <v>0</v>
          </cell>
          <cell r="CO129">
            <v>3590</v>
          </cell>
          <cell r="CP129">
            <v>2000</v>
          </cell>
          <cell r="CQ129">
            <v>0</v>
          </cell>
          <cell r="CR129">
            <v>0</v>
          </cell>
          <cell r="CS129">
            <v>0</v>
          </cell>
          <cell r="CT129">
            <v>1590</v>
          </cell>
          <cell r="CU129">
            <v>232</v>
          </cell>
          <cell r="CV129">
            <v>0</v>
          </cell>
          <cell r="CW129">
            <v>0</v>
          </cell>
          <cell r="CX129">
            <v>0</v>
          </cell>
          <cell r="CY129">
            <v>1358</v>
          </cell>
          <cell r="CZ129">
            <v>2000</v>
          </cell>
          <cell r="DA129">
            <v>5000</v>
          </cell>
          <cell r="DB129">
            <v>5000</v>
          </cell>
          <cell r="DC129">
            <v>0</v>
          </cell>
          <cell r="DD129">
            <v>4358</v>
          </cell>
          <cell r="DE129">
            <v>1440</v>
          </cell>
          <cell r="DF129">
            <v>0</v>
          </cell>
          <cell r="DG129">
            <v>0</v>
          </cell>
          <cell r="DH129">
            <v>0</v>
          </cell>
          <cell r="DI129">
            <v>2918</v>
          </cell>
          <cell r="DJ129">
            <v>2000</v>
          </cell>
          <cell r="DK129">
            <v>0</v>
          </cell>
          <cell r="DL129">
            <v>0</v>
          </cell>
          <cell r="DM129">
            <v>0</v>
          </cell>
          <cell r="DN129">
            <v>918</v>
          </cell>
          <cell r="DO129">
            <v>2000</v>
          </cell>
          <cell r="DP129">
            <v>5000</v>
          </cell>
          <cell r="DQ129">
            <v>5000</v>
          </cell>
          <cell r="DR129">
            <v>0</v>
          </cell>
          <cell r="DS129">
            <v>3918</v>
          </cell>
          <cell r="DT129">
            <v>2000</v>
          </cell>
          <cell r="DU129">
            <v>0</v>
          </cell>
          <cell r="DV129">
            <v>0</v>
          </cell>
          <cell r="DW129">
            <v>0</v>
          </cell>
          <cell r="DX129">
            <v>1918</v>
          </cell>
          <cell r="DY129">
            <v>2000</v>
          </cell>
          <cell r="DZ129">
            <v>5000</v>
          </cell>
          <cell r="EA129">
            <v>5000</v>
          </cell>
          <cell r="EB129">
            <v>0</v>
          </cell>
          <cell r="EC129">
            <v>4918</v>
          </cell>
          <cell r="ED129">
            <v>584</v>
          </cell>
          <cell r="EE129">
            <v>0</v>
          </cell>
          <cell r="EF129">
            <v>0</v>
          </cell>
          <cell r="EG129">
            <v>0</v>
          </cell>
          <cell r="EH129">
            <v>4334</v>
          </cell>
          <cell r="EJ129">
            <v>0</v>
          </cell>
          <cell r="EK129">
            <v>0</v>
          </cell>
          <cell r="EL129">
            <v>0</v>
          </cell>
          <cell r="EM129">
            <v>4334</v>
          </cell>
          <cell r="EO129">
            <v>0</v>
          </cell>
          <cell r="EP129">
            <v>0</v>
          </cell>
          <cell r="EQ129">
            <v>0</v>
          </cell>
          <cell r="ER129">
            <v>4334</v>
          </cell>
          <cell r="ET129">
            <v>0</v>
          </cell>
          <cell r="EU129">
            <v>0</v>
          </cell>
          <cell r="EV129">
            <v>0</v>
          </cell>
          <cell r="EW129">
            <v>4334</v>
          </cell>
          <cell r="EX129">
            <v>2000</v>
          </cell>
          <cell r="EY129">
            <v>0</v>
          </cell>
          <cell r="EZ129">
            <v>0</v>
          </cell>
          <cell r="FA129">
            <v>0</v>
          </cell>
          <cell r="FB129">
            <v>2334</v>
          </cell>
          <cell r="FD129">
            <v>0</v>
          </cell>
          <cell r="FE129">
            <v>0</v>
          </cell>
          <cell r="FF129">
            <v>0</v>
          </cell>
          <cell r="FG129">
            <v>2334</v>
          </cell>
          <cell r="FH129">
            <v>100</v>
          </cell>
          <cell r="FI129">
            <v>0</v>
          </cell>
          <cell r="FJ129">
            <v>0</v>
          </cell>
          <cell r="FK129">
            <v>0</v>
          </cell>
          <cell r="FL129">
            <v>2234</v>
          </cell>
          <cell r="FM129">
            <v>250</v>
          </cell>
          <cell r="FN129">
            <v>0</v>
          </cell>
          <cell r="FO129">
            <v>0</v>
          </cell>
          <cell r="FP129">
            <v>0</v>
          </cell>
          <cell r="FQ129">
            <v>1984</v>
          </cell>
          <cell r="FS129">
            <v>0</v>
          </cell>
          <cell r="FT129">
            <v>0</v>
          </cell>
          <cell r="FU129">
            <v>0</v>
          </cell>
          <cell r="FV129">
            <v>1984</v>
          </cell>
          <cell r="FW129">
            <v>0</v>
          </cell>
          <cell r="FX129">
            <v>15000</v>
          </cell>
          <cell r="FY129">
            <v>5000</v>
          </cell>
          <cell r="FZ129">
            <v>20000</v>
          </cell>
        </row>
        <row r="130">
          <cell r="A130" t="str">
            <v>0RJ3302C678</v>
          </cell>
          <cell r="B130">
            <v>10000</v>
          </cell>
          <cell r="C130">
            <v>8315</v>
          </cell>
          <cell r="D130">
            <v>500</v>
          </cell>
          <cell r="E130">
            <v>0</v>
          </cell>
          <cell r="F130">
            <v>0</v>
          </cell>
          <cell r="G130">
            <v>0</v>
          </cell>
          <cell r="H130">
            <v>7815</v>
          </cell>
          <cell r="J130">
            <v>0</v>
          </cell>
          <cell r="K130">
            <v>0</v>
          </cell>
          <cell r="L130">
            <v>0</v>
          </cell>
          <cell r="M130">
            <v>7815</v>
          </cell>
          <cell r="O130">
            <v>0</v>
          </cell>
          <cell r="P130">
            <v>0</v>
          </cell>
          <cell r="Q130">
            <v>0</v>
          </cell>
          <cell r="R130">
            <v>7815</v>
          </cell>
          <cell r="S130">
            <v>2000</v>
          </cell>
          <cell r="T130">
            <v>0</v>
          </cell>
          <cell r="U130">
            <v>0</v>
          </cell>
          <cell r="V130">
            <v>0</v>
          </cell>
          <cell r="W130">
            <v>5815</v>
          </cell>
          <cell r="X130">
            <v>2000</v>
          </cell>
          <cell r="Y130">
            <v>0</v>
          </cell>
          <cell r="Z130">
            <v>0</v>
          </cell>
          <cell r="AA130">
            <v>0</v>
          </cell>
          <cell r="AB130">
            <v>3815</v>
          </cell>
          <cell r="AC130">
            <v>1000</v>
          </cell>
          <cell r="AD130">
            <v>0</v>
          </cell>
          <cell r="AE130">
            <v>0</v>
          </cell>
          <cell r="AF130">
            <v>0</v>
          </cell>
          <cell r="AG130">
            <v>2815</v>
          </cell>
          <cell r="AH130">
            <v>2000</v>
          </cell>
          <cell r="AI130">
            <v>0</v>
          </cell>
          <cell r="AJ130">
            <v>0</v>
          </cell>
          <cell r="AK130">
            <v>0</v>
          </cell>
          <cell r="AL130">
            <v>815</v>
          </cell>
          <cell r="AM130">
            <v>2000</v>
          </cell>
          <cell r="AN130">
            <v>10000</v>
          </cell>
          <cell r="AO130">
            <v>10000</v>
          </cell>
          <cell r="AP130">
            <v>0</v>
          </cell>
          <cell r="AQ130">
            <v>8815</v>
          </cell>
          <cell r="AR130">
            <v>3000</v>
          </cell>
          <cell r="AS130">
            <v>0</v>
          </cell>
          <cell r="AT130">
            <v>0</v>
          </cell>
          <cell r="AU130">
            <v>0</v>
          </cell>
          <cell r="AV130">
            <v>5815</v>
          </cell>
          <cell r="AW130">
            <v>1000</v>
          </cell>
          <cell r="AX130">
            <v>0</v>
          </cell>
          <cell r="AY130">
            <v>0</v>
          </cell>
          <cell r="AZ130">
            <v>0</v>
          </cell>
          <cell r="BA130">
            <v>4815</v>
          </cell>
          <cell r="BC130">
            <v>0</v>
          </cell>
          <cell r="BD130">
            <v>0</v>
          </cell>
          <cell r="BE130">
            <v>0</v>
          </cell>
          <cell r="BF130">
            <v>4815</v>
          </cell>
          <cell r="BH130">
            <v>0</v>
          </cell>
          <cell r="BI130">
            <v>0</v>
          </cell>
          <cell r="BJ130">
            <v>0</v>
          </cell>
          <cell r="BK130">
            <v>4815</v>
          </cell>
          <cell r="BM130">
            <v>0</v>
          </cell>
          <cell r="BN130">
            <v>0</v>
          </cell>
          <cell r="BO130">
            <v>0</v>
          </cell>
          <cell r="BP130">
            <v>4815</v>
          </cell>
          <cell r="BQ130">
            <v>25</v>
          </cell>
          <cell r="BR130">
            <v>0</v>
          </cell>
          <cell r="BS130">
            <v>0</v>
          </cell>
          <cell r="BT130">
            <v>0</v>
          </cell>
          <cell r="BU130">
            <v>4790</v>
          </cell>
          <cell r="BV130">
            <v>2000</v>
          </cell>
          <cell r="BW130">
            <v>0</v>
          </cell>
          <cell r="BX130">
            <v>0</v>
          </cell>
          <cell r="BY130">
            <v>0</v>
          </cell>
          <cell r="BZ130">
            <v>2790</v>
          </cell>
          <cell r="CA130">
            <v>1500</v>
          </cell>
          <cell r="CB130">
            <v>0</v>
          </cell>
          <cell r="CC130">
            <v>0</v>
          </cell>
          <cell r="CD130">
            <v>0</v>
          </cell>
          <cell r="CE130">
            <v>1290</v>
          </cell>
          <cell r="CF130">
            <v>2000</v>
          </cell>
          <cell r="CG130">
            <v>10000</v>
          </cell>
          <cell r="CH130">
            <v>10000</v>
          </cell>
          <cell r="CI130">
            <v>0</v>
          </cell>
          <cell r="CJ130">
            <v>9290</v>
          </cell>
          <cell r="CK130">
            <v>2000</v>
          </cell>
          <cell r="CL130">
            <v>0</v>
          </cell>
          <cell r="CM130">
            <v>0</v>
          </cell>
          <cell r="CN130">
            <v>0</v>
          </cell>
          <cell r="CO130">
            <v>7290</v>
          </cell>
          <cell r="CP130">
            <v>2000</v>
          </cell>
          <cell r="CQ130">
            <v>0</v>
          </cell>
          <cell r="CR130">
            <v>0</v>
          </cell>
          <cell r="CS130">
            <v>0</v>
          </cell>
          <cell r="CT130">
            <v>5290</v>
          </cell>
          <cell r="CU130">
            <v>232</v>
          </cell>
          <cell r="CV130">
            <v>0</v>
          </cell>
          <cell r="CW130">
            <v>0</v>
          </cell>
          <cell r="CX130">
            <v>0</v>
          </cell>
          <cell r="CY130">
            <v>5058</v>
          </cell>
          <cell r="CZ130">
            <v>2000</v>
          </cell>
          <cell r="DA130">
            <v>0</v>
          </cell>
          <cell r="DB130">
            <v>0</v>
          </cell>
          <cell r="DC130">
            <v>0</v>
          </cell>
          <cell r="DD130">
            <v>3058</v>
          </cell>
          <cell r="DE130">
            <v>1440</v>
          </cell>
          <cell r="DF130">
            <v>0</v>
          </cell>
          <cell r="DG130">
            <v>0</v>
          </cell>
          <cell r="DH130">
            <v>0</v>
          </cell>
          <cell r="DI130">
            <v>1618</v>
          </cell>
          <cell r="DJ130">
            <v>2000</v>
          </cell>
          <cell r="DK130">
            <v>10000</v>
          </cell>
          <cell r="DL130">
            <v>10000</v>
          </cell>
          <cell r="DM130">
            <v>0</v>
          </cell>
          <cell r="DN130">
            <v>9618</v>
          </cell>
          <cell r="DO130">
            <v>2000</v>
          </cell>
          <cell r="DP130">
            <v>0</v>
          </cell>
          <cell r="DQ130">
            <v>0</v>
          </cell>
          <cell r="DR130">
            <v>0</v>
          </cell>
          <cell r="DS130">
            <v>7618</v>
          </cell>
          <cell r="DT130">
            <v>2000</v>
          </cell>
          <cell r="DU130">
            <v>0</v>
          </cell>
          <cell r="DV130">
            <v>0</v>
          </cell>
          <cell r="DW130">
            <v>0</v>
          </cell>
          <cell r="DX130">
            <v>5618</v>
          </cell>
          <cell r="DY130">
            <v>2000</v>
          </cell>
          <cell r="DZ130">
            <v>0</v>
          </cell>
          <cell r="EA130">
            <v>0</v>
          </cell>
          <cell r="EB130">
            <v>0</v>
          </cell>
          <cell r="EC130">
            <v>3618</v>
          </cell>
          <cell r="ED130">
            <v>584</v>
          </cell>
          <cell r="EE130">
            <v>0</v>
          </cell>
          <cell r="EF130">
            <v>0</v>
          </cell>
          <cell r="EG130">
            <v>0</v>
          </cell>
          <cell r="EH130">
            <v>3034</v>
          </cell>
          <cell r="EI130">
            <v>3000</v>
          </cell>
          <cell r="EJ130">
            <v>0</v>
          </cell>
          <cell r="EK130">
            <v>0</v>
          </cell>
          <cell r="EL130">
            <v>0</v>
          </cell>
          <cell r="EM130">
            <v>34</v>
          </cell>
          <cell r="EN130">
            <v>6000</v>
          </cell>
          <cell r="EO130">
            <v>10000</v>
          </cell>
          <cell r="EP130">
            <v>10000</v>
          </cell>
          <cell r="EQ130">
            <v>0</v>
          </cell>
          <cell r="ER130">
            <v>4034</v>
          </cell>
          <cell r="ES130">
            <v>600</v>
          </cell>
          <cell r="ET130">
            <v>0</v>
          </cell>
          <cell r="EU130">
            <v>0</v>
          </cell>
          <cell r="EV130">
            <v>0</v>
          </cell>
          <cell r="EW130">
            <v>3434</v>
          </cell>
          <cell r="EX130">
            <v>2000</v>
          </cell>
          <cell r="EY130">
            <v>0</v>
          </cell>
          <cell r="EZ130">
            <v>0</v>
          </cell>
          <cell r="FA130">
            <v>0</v>
          </cell>
          <cell r="FB130">
            <v>1434</v>
          </cell>
          <cell r="FC130">
            <v>600</v>
          </cell>
          <cell r="FD130">
            <v>0</v>
          </cell>
          <cell r="FE130">
            <v>0</v>
          </cell>
          <cell r="FF130">
            <v>0</v>
          </cell>
          <cell r="FG130">
            <v>834</v>
          </cell>
          <cell r="FH130">
            <v>100</v>
          </cell>
          <cell r="FI130">
            <v>0</v>
          </cell>
          <cell r="FJ130">
            <v>0</v>
          </cell>
          <cell r="FK130">
            <v>0</v>
          </cell>
          <cell r="FL130">
            <v>734</v>
          </cell>
          <cell r="FM130">
            <v>250</v>
          </cell>
          <cell r="FN130">
            <v>0</v>
          </cell>
          <cell r="FO130">
            <v>0</v>
          </cell>
          <cell r="FP130">
            <v>0</v>
          </cell>
          <cell r="FQ130">
            <v>484</v>
          </cell>
          <cell r="FR130">
            <v>4000</v>
          </cell>
          <cell r="FS130">
            <v>10000</v>
          </cell>
          <cell r="FT130">
            <v>10000</v>
          </cell>
          <cell r="FU130">
            <v>0</v>
          </cell>
          <cell r="FV130">
            <v>6484</v>
          </cell>
          <cell r="FW130">
            <v>0</v>
          </cell>
          <cell r="FX130">
            <v>30000</v>
          </cell>
          <cell r="FY130">
            <v>10000</v>
          </cell>
          <cell r="FZ130">
            <v>40000</v>
          </cell>
        </row>
        <row r="131">
          <cell r="A131" t="str">
            <v>0RJ3303C678</v>
          </cell>
          <cell r="B131">
            <v>10000</v>
          </cell>
          <cell r="C131">
            <v>7800</v>
          </cell>
          <cell r="E131">
            <v>0</v>
          </cell>
          <cell r="F131">
            <v>0</v>
          </cell>
          <cell r="G131">
            <v>0</v>
          </cell>
          <cell r="H131">
            <v>7800</v>
          </cell>
          <cell r="I131">
            <v>4000</v>
          </cell>
          <cell r="J131">
            <v>0</v>
          </cell>
          <cell r="K131">
            <v>0</v>
          </cell>
          <cell r="L131">
            <v>0</v>
          </cell>
          <cell r="M131">
            <v>3800</v>
          </cell>
          <cell r="N131">
            <v>1000</v>
          </cell>
          <cell r="O131">
            <v>0</v>
          </cell>
          <cell r="P131">
            <v>0</v>
          </cell>
          <cell r="Q131">
            <v>0</v>
          </cell>
          <cell r="R131">
            <v>2800</v>
          </cell>
          <cell r="T131">
            <v>0</v>
          </cell>
          <cell r="U131">
            <v>0</v>
          </cell>
          <cell r="V131">
            <v>0</v>
          </cell>
          <cell r="W131">
            <v>2800</v>
          </cell>
          <cell r="Y131">
            <v>0</v>
          </cell>
          <cell r="Z131">
            <v>0</v>
          </cell>
          <cell r="AA131">
            <v>0</v>
          </cell>
          <cell r="AB131">
            <v>2800</v>
          </cell>
          <cell r="AD131">
            <v>0</v>
          </cell>
          <cell r="AE131">
            <v>0</v>
          </cell>
          <cell r="AF131">
            <v>0</v>
          </cell>
          <cell r="AG131">
            <v>2800</v>
          </cell>
          <cell r="AI131">
            <v>0</v>
          </cell>
          <cell r="AJ131">
            <v>0</v>
          </cell>
          <cell r="AK131">
            <v>0</v>
          </cell>
          <cell r="AL131">
            <v>2800</v>
          </cell>
          <cell r="AN131">
            <v>0</v>
          </cell>
          <cell r="AO131">
            <v>0</v>
          </cell>
          <cell r="AP131">
            <v>0</v>
          </cell>
          <cell r="AQ131">
            <v>2800</v>
          </cell>
          <cell r="AR131">
            <v>1000</v>
          </cell>
          <cell r="AS131">
            <v>0</v>
          </cell>
          <cell r="AT131">
            <v>0</v>
          </cell>
          <cell r="AU131">
            <v>0</v>
          </cell>
          <cell r="AV131">
            <v>1800</v>
          </cell>
          <cell r="AX131">
            <v>0</v>
          </cell>
          <cell r="AY131">
            <v>0</v>
          </cell>
          <cell r="AZ131">
            <v>0</v>
          </cell>
          <cell r="BA131">
            <v>1800</v>
          </cell>
          <cell r="BB131">
            <v>1000</v>
          </cell>
          <cell r="BC131">
            <v>0</v>
          </cell>
          <cell r="BD131">
            <v>0</v>
          </cell>
          <cell r="BE131">
            <v>0</v>
          </cell>
          <cell r="BF131">
            <v>800</v>
          </cell>
          <cell r="BG131">
            <v>4000</v>
          </cell>
          <cell r="BH131">
            <v>10000</v>
          </cell>
          <cell r="BI131">
            <v>10000</v>
          </cell>
          <cell r="BJ131">
            <v>0</v>
          </cell>
          <cell r="BK131">
            <v>6800</v>
          </cell>
          <cell r="BL131">
            <v>2000</v>
          </cell>
          <cell r="BM131">
            <v>0</v>
          </cell>
          <cell r="BN131">
            <v>0</v>
          </cell>
          <cell r="BO131">
            <v>0</v>
          </cell>
          <cell r="BP131">
            <v>4800</v>
          </cell>
          <cell r="BR131">
            <v>0</v>
          </cell>
          <cell r="BS131">
            <v>0</v>
          </cell>
          <cell r="BT131">
            <v>0</v>
          </cell>
          <cell r="BU131">
            <v>4800</v>
          </cell>
          <cell r="BW131">
            <v>0</v>
          </cell>
          <cell r="BX131">
            <v>0</v>
          </cell>
          <cell r="BY131">
            <v>0</v>
          </cell>
          <cell r="BZ131">
            <v>4800</v>
          </cell>
          <cell r="CA131">
            <v>500</v>
          </cell>
          <cell r="CB131">
            <v>0</v>
          </cell>
          <cell r="CC131">
            <v>0</v>
          </cell>
          <cell r="CD131">
            <v>0</v>
          </cell>
          <cell r="CE131">
            <v>4300</v>
          </cell>
          <cell r="CG131">
            <v>0</v>
          </cell>
          <cell r="CH131">
            <v>0</v>
          </cell>
          <cell r="CI131">
            <v>0</v>
          </cell>
          <cell r="CJ131">
            <v>4300</v>
          </cell>
          <cell r="CL131">
            <v>0</v>
          </cell>
          <cell r="CM131">
            <v>0</v>
          </cell>
          <cell r="CN131">
            <v>0</v>
          </cell>
          <cell r="CO131">
            <v>4300</v>
          </cell>
          <cell r="CQ131">
            <v>0</v>
          </cell>
          <cell r="CR131">
            <v>0</v>
          </cell>
          <cell r="CS131">
            <v>0</v>
          </cell>
          <cell r="CT131">
            <v>4300</v>
          </cell>
          <cell r="CV131">
            <v>0</v>
          </cell>
          <cell r="CW131">
            <v>0</v>
          </cell>
          <cell r="CX131">
            <v>0</v>
          </cell>
          <cell r="CY131">
            <v>4300</v>
          </cell>
          <cell r="DA131">
            <v>0</v>
          </cell>
          <cell r="DB131">
            <v>0</v>
          </cell>
          <cell r="DC131">
            <v>0</v>
          </cell>
          <cell r="DD131">
            <v>4300</v>
          </cell>
          <cell r="DF131">
            <v>0</v>
          </cell>
          <cell r="DG131">
            <v>0</v>
          </cell>
          <cell r="DH131">
            <v>0</v>
          </cell>
          <cell r="DI131">
            <v>4300</v>
          </cell>
          <cell r="DK131">
            <v>0</v>
          </cell>
          <cell r="DL131">
            <v>0</v>
          </cell>
          <cell r="DM131">
            <v>0</v>
          </cell>
          <cell r="DN131">
            <v>4300</v>
          </cell>
          <cell r="DP131">
            <v>0</v>
          </cell>
          <cell r="DQ131">
            <v>0</v>
          </cell>
          <cell r="DR131">
            <v>0</v>
          </cell>
          <cell r="DS131">
            <v>4300</v>
          </cell>
          <cell r="DU131">
            <v>0</v>
          </cell>
          <cell r="DV131">
            <v>0</v>
          </cell>
          <cell r="DW131">
            <v>0</v>
          </cell>
          <cell r="DX131">
            <v>4300</v>
          </cell>
          <cell r="DZ131">
            <v>0</v>
          </cell>
          <cell r="EA131">
            <v>0</v>
          </cell>
          <cell r="EB131">
            <v>0</v>
          </cell>
          <cell r="EC131">
            <v>4300</v>
          </cell>
          <cell r="EE131">
            <v>0</v>
          </cell>
          <cell r="EF131">
            <v>0</v>
          </cell>
          <cell r="EG131">
            <v>0</v>
          </cell>
          <cell r="EH131">
            <v>4300</v>
          </cell>
          <cell r="EI131">
            <v>1000</v>
          </cell>
          <cell r="EJ131">
            <v>0</v>
          </cell>
          <cell r="EK131">
            <v>0</v>
          </cell>
          <cell r="EL131">
            <v>0</v>
          </cell>
          <cell r="EM131">
            <v>3300</v>
          </cell>
          <cell r="EN131">
            <v>2000</v>
          </cell>
          <cell r="EO131">
            <v>0</v>
          </cell>
          <cell r="EP131">
            <v>0</v>
          </cell>
          <cell r="EQ131">
            <v>0</v>
          </cell>
          <cell r="ER131">
            <v>1300</v>
          </cell>
          <cell r="ES131">
            <v>200</v>
          </cell>
          <cell r="ET131">
            <v>0</v>
          </cell>
          <cell r="EU131">
            <v>0</v>
          </cell>
          <cell r="EV131">
            <v>0</v>
          </cell>
          <cell r="EW131">
            <v>1100</v>
          </cell>
          <cell r="EY131">
            <v>0</v>
          </cell>
          <cell r="EZ131">
            <v>0</v>
          </cell>
          <cell r="FA131">
            <v>0</v>
          </cell>
          <cell r="FB131">
            <v>1100</v>
          </cell>
          <cell r="FD131">
            <v>0</v>
          </cell>
          <cell r="FE131">
            <v>0</v>
          </cell>
          <cell r="FF131">
            <v>0</v>
          </cell>
          <cell r="FG131">
            <v>1100</v>
          </cell>
          <cell r="FI131">
            <v>0</v>
          </cell>
          <cell r="FJ131">
            <v>0</v>
          </cell>
          <cell r="FK131">
            <v>0</v>
          </cell>
          <cell r="FL131">
            <v>1100</v>
          </cell>
          <cell r="FN131">
            <v>0</v>
          </cell>
          <cell r="FO131">
            <v>0</v>
          </cell>
          <cell r="FP131">
            <v>0</v>
          </cell>
          <cell r="FQ131">
            <v>1100</v>
          </cell>
          <cell r="FS131">
            <v>0</v>
          </cell>
          <cell r="FT131">
            <v>0</v>
          </cell>
          <cell r="FU131">
            <v>0</v>
          </cell>
          <cell r="FV131">
            <v>1100</v>
          </cell>
          <cell r="FW131">
            <v>0</v>
          </cell>
          <cell r="FX131">
            <v>0</v>
          </cell>
          <cell r="FY131">
            <v>10000</v>
          </cell>
          <cell r="FZ131">
            <v>10000</v>
          </cell>
        </row>
        <row r="132">
          <cell r="A132" t="str">
            <v>0RJ3900C678</v>
          </cell>
          <cell r="B132">
            <v>10000</v>
          </cell>
          <cell r="C132">
            <v>2300</v>
          </cell>
          <cell r="E132">
            <v>0</v>
          </cell>
          <cell r="F132">
            <v>0</v>
          </cell>
          <cell r="G132">
            <v>0</v>
          </cell>
          <cell r="H132">
            <v>2300</v>
          </cell>
          <cell r="I132">
            <v>4000</v>
          </cell>
          <cell r="J132">
            <v>10000</v>
          </cell>
          <cell r="K132">
            <v>10000</v>
          </cell>
          <cell r="L132">
            <v>0</v>
          </cell>
          <cell r="M132">
            <v>8300</v>
          </cell>
          <cell r="N132">
            <v>1000</v>
          </cell>
          <cell r="O132">
            <v>0</v>
          </cell>
          <cell r="P132">
            <v>0</v>
          </cell>
          <cell r="Q132">
            <v>0</v>
          </cell>
          <cell r="R132">
            <v>7300</v>
          </cell>
          <cell r="T132">
            <v>0</v>
          </cell>
          <cell r="U132">
            <v>0</v>
          </cell>
          <cell r="V132">
            <v>0</v>
          </cell>
          <cell r="W132">
            <v>7300</v>
          </cell>
          <cell r="Y132">
            <v>0</v>
          </cell>
          <cell r="Z132">
            <v>0</v>
          </cell>
          <cell r="AA132">
            <v>0</v>
          </cell>
          <cell r="AB132">
            <v>7300</v>
          </cell>
          <cell r="AD132">
            <v>0</v>
          </cell>
          <cell r="AE132">
            <v>0</v>
          </cell>
          <cell r="AF132">
            <v>0</v>
          </cell>
          <cell r="AG132">
            <v>7300</v>
          </cell>
          <cell r="AI132">
            <v>0</v>
          </cell>
          <cell r="AJ132">
            <v>0</v>
          </cell>
          <cell r="AK132">
            <v>0</v>
          </cell>
          <cell r="AL132">
            <v>7300</v>
          </cell>
          <cell r="AN132">
            <v>0</v>
          </cell>
          <cell r="AO132">
            <v>0</v>
          </cell>
          <cell r="AP132">
            <v>0</v>
          </cell>
          <cell r="AQ132">
            <v>7300</v>
          </cell>
          <cell r="AS132">
            <v>0</v>
          </cell>
          <cell r="AT132">
            <v>0</v>
          </cell>
          <cell r="AU132">
            <v>0</v>
          </cell>
          <cell r="AV132">
            <v>7300</v>
          </cell>
          <cell r="AX132">
            <v>0</v>
          </cell>
          <cell r="AY132">
            <v>0</v>
          </cell>
          <cell r="AZ132">
            <v>0</v>
          </cell>
          <cell r="BA132">
            <v>7300</v>
          </cell>
          <cell r="BB132">
            <v>1000</v>
          </cell>
          <cell r="BC132">
            <v>0</v>
          </cell>
          <cell r="BD132">
            <v>0</v>
          </cell>
          <cell r="BE132">
            <v>0</v>
          </cell>
          <cell r="BF132">
            <v>6300</v>
          </cell>
          <cell r="BG132">
            <v>4000</v>
          </cell>
          <cell r="BH132">
            <v>0</v>
          </cell>
          <cell r="BI132">
            <v>0</v>
          </cell>
          <cell r="BJ132">
            <v>0</v>
          </cell>
          <cell r="BK132">
            <v>2300</v>
          </cell>
          <cell r="BL132">
            <v>2000</v>
          </cell>
          <cell r="BM132">
            <v>0</v>
          </cell>
          <cell r="BN132">
            <v>0</v>
          </cell>
          <cell r="BO132">
            <v>0</v>
          </cell>
          <cell r="BP132">
            <v>300</v>
          </cell>
          <cell r="BR132">
            <v>0</v>
          </cell>
          <cell r="BS132">
            <v>0</v>
          </cell>
          <cell r="BT132">
            <v>0</v>
          </cell>
          <cell r="BU132">
            <v>300</v>
          </cell>
          <cell r="BW132">
            <v>0</v>
          </cell>
          <cell r="BX132">
            <v>0</v>
          </cell>
          <cell r="BY132">
            <v>0</v>
          </cell>
          <cell r="BZ132">
            <v>300</v>
          </cell>
          <cell r="CB132">
            <v>0</v>
          </cell>
          <cell r="CC132">
            <v>0</v>
          </cell>
          <cell r="CD132">
            <v>0</v>
          </cell>
          <cell r="CE132">
            <v>300</v>
          </cell>
          <cell r="CG132">
            <v>0</v>
          </cell>
          <cell r="CH132">
            <v>0</v>
          </cell>
          <cell r="CI132">
            <v>0</v>
          </cell>
          <cell r="CJ132">
            <v>300</v>
          </cell>
          <cell r="CL132">
            <v>0</v>
          </cell>
          <cell r="CM132">
            <v>0</v>
          </cell>
          <cell r="CN132">
            <v>0</v>
          </cell>
          <cell r="CO132">
            <v>300</v>
          </cell>
          <cell r="CQ132">
            <v>0</v>
          </cell>
          <cell r="CR132">
            <v>0</v>
          </cell>
          <cell r="CS132">
            <v>0</v>
          </cell>
          <cell r="CT132">
            <v>300</v>
          </cell>
          <cell r="CV132">
            <v>0</v>
          </cell>
          <cell r="CW132">
            <v>0</v>
          </cell>
          <cell r="CX132">
            <v>0</v>
          </cell>
          <cell r="CY132">
            <v>300</v>
          </cell>
          <cell r="DA132">
            <v>0</v>
          </cell>
          <cell r="DB132">
            <v>0</v>
          </cell>
          <cell r="DC132">
            <v>0</v>
          </cell>
          <cell r="DD132">
            <v>300</v>
          </cell>
          <cell r="DF132">
            <v>0</v>
          </cell>
          <cell r="DG132">
            <v>0</v>
          </cell>
          <cell r="DH132">
            <v>0</v>
          </cell>
          <cell r="DI132">
            <v>300</v>
          </cell>
          <cell r="DK132">
            <v>0</v>
          </cell>
          <cell r="DL132">
            <v>0</v>
          </cell>
          <cell r="DM132">
            <v>0</v>
          </cell>
          <cell r="DN132">
            <v>300</v>
          </cell>
          <cell r="DP132">
            <v>0</v>
          </cell>
          <cell r="DQ132">
            <v>0</v>
          </cell>
          <cell r="DR132">
            <v>0</v>
          </cell>
          <cell r="DS132">
            <v>300</v>
          </cell>
          <cell r="DU132">
            <v>0</v>
          </cell>
          <cell r="DV132">
            <v>0</v>
          </cell>
          <cell r="DW132">
            <v>0</v>
          </cell>
          <cell r="DX132">
            <v>300</v>
          </cell>
          <cell r="DZ132">
            <v>0</v>
          </cell>
          <cell r="EA132">
            <v>0</v>
          </cell>
          <cell r="EB132">
            <v>0</v>
          </cell>
          <cell r="EC132">
            <v>300</v>
          </cell>
          <cell r="EE132">
            <v>0</v>
          </cell>
          <cell r="EF132">
            <v>0</v>
          </cell>
          <cell r="EG132">
            <v>0</v>
          </cell>
          <cell r="EH132">
            <v>300</v>
          </cell>
          <cell r="EJ132">
            <v>0</v>
          </cell>
          <cell r="EK132">
            <v>0</v>
          </cell>
          <cell r="EL132">
            <v>0</v>
          </cell>
          <cell r="EM132">
            <v>300</v>
          </cell>
          <cell r="EO132">
            <v>0</v>
          </cell>
          <cell r="EP132">
            <v>0</v>
          </cell>
          <cell r="EQ132">
            <v>0</v>
          </cell>
          <cell r="ER132">
            <v>300</v>
          </cell>
          <cell r="ET132">
            <v>0</v>
          </cell>
          <cell r="EU132">
            <v>0</v>
          </cell>
          <cell r="EV132">
            <v>0</v>
          </cell>
          <cell r="EW132">
            <v>300</v>
          </cell>
          <cell r="EY132">
            <v>0</v>
          </cell>
          <cell r="EZ132">
            <v>0</v>
          </cell>
          <cell r="FA132">
            <v>0</v>
          </cell>
          <cell r="FB132">
            <v>300</v>
          </cell>
          <cell r="FD132">
            <v>0</v>
          </cell>
          <cell r="FE132">
            <v>0</v>
          </cell>
          <cell r="FF132">
            <v>0</v>
          </cell>
          <cell r="FG132">
            <v>300</v>
          </cell>
          <cell r="FI132">
            <v>0</v>
          </cell>
          <cell r="FJ132">
            <v>0</v>
          </cell>
          <cell r="FK132">
            <v>0</v>
          </cell>
          <cell r="FL132">
            <v>300</v>
          </cell>
          <cell r="FN132">
            <v>0</v>
          </cell>
          <cell r="FO132">
            <v>0</v>
          </cell>
          <cell r="FP132">
            <v>0</v>
          </cell>
          <cell r="FQ132">
            <v>300</v>
          </cell>
          <cell r="FS132">
            <v>0</v>
          </cell>
          <cell r="FT132">
            <v>0</v>
          </cell>
          <cell r="FU132">
            <v>0</v>
          </cell>
          <cell r="FV132">
            <v>300</v>
          </cell>
          <cell r="FW132">
            <v>0</v>
          </cell>
          <cell r="FX132">
            <v>0</v>
          </cell>
          <cell r="FY132">
            <v>10000</v>
          </cell>
          <cell r="FZ132">
            <v>10000</v>
          </cell>
        </row>
        <row r="133">
          <cell r="A133" t="str">
            <v>0RJ3901C678</v>
          </cell>
          <cell r="B133">
            <v>10000</v>
          </cell>
          <cell r="C133">
            <v>2230</v>
          </cell>
          <cell r="D133">
            <v>1000</v>
          </cell>
          <cell r="E133">
            <v>0</v>
          </cell>
          <cell r="F133">
            <v>0</v>
          </cell>
          <cell r="G133">
            <v>0</v>
          </cell>
          <cell r="H133">
            <v>1230</v>
          </cell>
          <cell r="J133">
            <v>0</v>
          </cell>
          <cell r="K133">
            <v>0</v>
          </cell>
          <cell r="L133">
            <v>0</v>
          </cell>
          <cell r="M133">
            <v>1230</v>
          </cell>
          <cell r="O133">
            <v>0</v>
          </cell>
          <cell r="P133">
            <v>0</v>
          </cell>
          <cell r="Q133">
            <v>0</v>
          </cell>
          <cell r="R133">
            <v>1230</v>
          </cell>
          <cell r="S133">
            <v>4000</v>
          </cell>
          <cell r="T133">
            <v>10000</v>
          </cell>
          <cell r="U133">
            <v>10000</v>
          </cell>
          <cell r="V133">
            <v>0</v>
          </cell>
          <cell r="W133">
            <v>7230</v>
          </cell>
          <cell r="X133">
            <v>4000</v>
          </cell>
          <cell r="Y133">
            <v>0</v>
          </cell>
          <cell r="Z133">
            <v>0</v>
          </cell>
          <cell r="AA133">
            <v>0</v>
          </cell>
          <cell r="AB133">
            <v>3230</v>
          </cell>
          <cell r="AC133">
            <v>2000</v>
          </cell>
          <cell r="AD133">
            <v>0</v>
          </cell>
          <cell r="AE133">
            <v>0</v>
          </cell>
          <cell r="AF133">
            <v>0</v>
          </cell>
          <cell r="AG133">
            <v>1230</v>
          </cell>
          <cell r="AH133">
            <v>4000</v>
          </cell>
          <cell r="AI133">
            <v>10000</v>
          </cell>
          <cell r="AJ133">
            <v>10000</v>
          </cell>
          <cell r="AK133">
            <v>0</v>
          </cell>
          <cell r="AL133">
            <v>7230</v>
          </cell>
          <cell r="AM133">
            <v>4000</v>
          </cell>
          <cell r="AN133">
            <v>0</v>
          </cell>
          <cell r="AO133">
            <v>0</v>
          </cell>
          <cell r="AP133">
            <v>0</v>
          </cell>
          <cell r="AQ133">
            <v>3230</v>
          </cell>
          <cell r="AS133">
            <v>0</v>
          </cell>
          <cell r="AT133">
            <v>0</v>
          </cell>
          <cell r="AU133">
            <v>0</v>
          </cell>
          <cell r="AV133">
            <v>3230</v>
          </cell>
          <cell r="AW133">
            <v>2000</v>
          </cell>
          <cell r="AX133">
            <v>0</v>
          </cell>
          <cell r="AY133">
            <v>0</v>
          </cell>
          <cell r="AZ133">
            <v>0</v>
          </cell>
          <cell r="BA133">
            <v>1230</v>
          </cell>
          <cell r="BC133">
            <v>0</v>
          </cell>
          <cell r="BD133">
            <v>0</v>
          </cell>
          <cell r="BE133">
            <v>0</v>
          </cell>
          <cell r="BF133">
            <v>1230</v>
          </cell>
          <cell r="BH133">
            <v>0</v>
          </cell>
          <cell r="BI133">
            <v>0</v>
          </cell>
          <cell r="BJ133">
            <v>0</v>
          </cell>
          <cell r="BK133">
            <v>1230</v>
          </cell>
          <cell r="BM133">
            <v>0</v>
          </cell>
          <cell r="BN133">
            <v>0</v>
          </cell>
          <cell r="BO133">
            <v>0</v>
          </cell>
          <cell r="BP133">
            <v>1230</v>
          </cell>
          <cell r="BQ133">
            <v>50</v>
          </cell>
          <cell r="BR133">
            <v>0</v>
          </cell>
          <cell r="BS133">
            <v>0</v>
          </cell>
          <cell r="BT133">
            <v>0</v>
          </cell>
          <cell r="BU133">
            <v>1180</v>
          </cell>
          <cell r="BW133">
            <v>0</v>
          </cell>
          <cell r="BX133">
            <v>0</v>
          </cell>
          <cell r="BY133">
            <v>0</v>
          </cell>
          <cell r="BZ133">
            <v>1180</v>
          </cell>
          <cell r="CB133">
            <v>0</v>
          </cell>
          <cell r="CC133">
            <v>0</v>
          </cell>
          <cell r="CD133">
            <v>0</v>
          </cell>
          <cell r="CE133">
            <v>1180</v>
          </cell>
          <cell r="CG133">
            <v>0</v>
          </cell>
          <cell r="CH133">
            <v>0</v>
          </cell>
          <cell r="CI133">
            <v>0</v>
          </cell>
          <cell r="CJ133">
            <v>1180</v>
          </cell>
          <cell r="CK133">
            <v>4000</v>
          </cell>
          <cell r="CL133">
            <v>10000</v>
          </cell>
          <cell r="CM133">
            <v>10000</v>
          </cell>
          <cell r="CN133">
            <v>0</v>
          </cell>
          <cell r="CO133">
            <v>7180</v>
          </cell>
          <cell r="CP133">
            <v>4000</v>
          </cell>
          <cell r="CQ133">
            <v>0</v>
          </cell>
          <cell r="CR133">
            <v>0</v>
          </cell>
          <cell r="CS133">
            <v>0</v>
          </cell>
          <cell r="CT133">
            <v>3180</v>
          </cell>
          <cell r="CU133">
            <v>464</v>
          </cell>
          <cell r="CV133">
            <v>0</v>
          </cell>
          <cell r="CW133">
            <v>0</v>
          </cell>
          <cell r="CX133">
            <v>0</v>
          </cell>
          <cell r="CY133">
            <v>2716</v>
          </cell>
          <cell r="CZ133">
            <v>4000</v>
          </cell>
          <cell r="DA133">
            <v>10000</v>
          </cell>
          <cell r="DB133">
            <v>10000</v>
          </cell>
          <cell r="DC133">
            <v>0</v>
          </cell>
          <cell r="DD133">
            <v>8716</v>
          </cell>
          <cell r="DE133">
            <v>2880</v>
          </cell>
          <cell r="DF133">
            <v>0</v>
          </cell>
          <cell r="DG133">
            <v>0</v>
          </cell>
          <cell r="DH133">
            <v>0</v>
          </cell>
          <cell r="DI133">
            <v>5836</v>
          </cell>
          <cell r="DJ133">
            <v>4000</v>
          </cell>
          <cell r="DK133">
            <v>0</v>
          </cell>
          <cell r="DL133">
            <v>0</v>
          </cell>
          <cell r="DM133">
            <v>0</v>
          </cell>
          <cell r="DN133">
            <v>1836</v>
          </cell>
          <cell r="DO133">
            <v>4000</v>
          </cell>
          <cell r="DP133">
            <v>10000</v>
          </cell>
          <cell r="DQ133">
            <v>10000</v>
          </cell>
          <cell r="DR133">
            <v>0</v>
          </cell>
          <cell r="DS133">
            <v>7836</v>
          </cell>
          <cell r="DT133">
            <v>4000</v>
          </cell>
          <cell r="DU133">
            <v>0</v>
          </cell>
          <cell r="DV133">
            <v>0</v>
          </cell>
          <cell r="DW133">
            <v>0</v>
          </cell>
          <cell r="DX133">
            <v>3836</v>
          </cell>
          <cell r="DY133">
            <v>4000</v>
          </cell>
          <cell r="DZ133">
            <v>10000</v>
          </cell>
          <cell r="EA133">
            <v>10000</v>
          </cell>
          <cell r="EB133">
            <v>0</v>
          </cell>
          <cell r="EC133">
            <v>9836</v>
          </cell>
          <cell r="ED133">
            <v>1168</v>
          </cell>
          <cell r="EE133">
            <v>0</v>
          </cell>
          <cell r="EF133">
            <v>0</v>
          </cell>
          <cell r="EG133">
            <v>0</v>
          </cell>
          <cell r="EH133">
            <v>8668</v>
          </cell>
          <cell r="EJ133">
            <v>0</v>
          </cell>
          <cell r="EK133">
            <v>0</v>
          </cell>
          <cell r="EL133">
            <v>0</v>
          </cell>
          <cell r="EM133">
            <v>8668</v>
          </cell>
          <cell r="EO133">
            <v>0</v>
          </cell>
          <cell r="EP133">
            <v>0</v>
          </cell>
          <cell r="EQ133">
            <v>0</v>
          </cell>
          <cell r="ER133">
            <v>8668</v>
          </cell>
          <cell r="ET133">
            <v>0</v>
          </cell>
          <cell r="EU133">
            <v>0</v>
          </cell>
          <cell r="EV133">
            <v>0</v>
          </cell>
          <cell r="EW133">
            <v>8668</v>
          </cell>
          <cell r="EX133">
            <v>4000</v>
          </cell>
          <cell r="EY133">
            <v>0</v>
          </cell>
          <cell r="EZ133">
            <v>0</v>
          </cell>
          <cell r="FA133">
            <v>0</v>
          </cell>
          <cell r="FB133">
            <v>4668</v>
          </cell>
          <cell r="FD133">
            <v>0</v>
          </cell>
          <cell r="FE133">
            <v>0</v>
          </cell>
          <cell r="FF133">
            <v>0</v>
          </cell>
          <cell r="FG133">
            <v>4668</v>
          </cell>
          <cell r="FH133">
            <v>200</v>
          </cell>
          <cell r="FI133">
            <v>0</v>
          </cell>
          <cell r="FJ133">
            <v>0</v>
          </cell>
          <cell r="FK133">
            <v>0</v>
          </cell>
          <cell r="FL133">
            <v>4468</v>
          </cell>
          <cell r="FM133">
            <v>500</v>
          </cell>
          <cell r="FN133">
            <v>0</v>
          </cell>
          <cell r="FO133">
            <v>0</v>
          </cell>
          <cell r="FP133">
            <v>0</v>
          </cell>
          <cell r="FQ133">
            <v>3968</v>
          </cell>
          <cell r="FS133">
            <v>0</v>
          </cell>
          <cell r="FT133">
            <v>0</v>
          </cell>
          <cell r="FU133">
            <v>0</v>
          </cell>
          <cell r="FV133">
            <v>3968</v>
          </cell>
          <cell r="FW133">
            <v>0</v>
          </cell>
          <cell r="FX133">
            <v>30000</v>
          </cell>
          <cell r="FY133">
            <v>10000</v>
          </cell>
          <cell r="FZ133">
            <v>40000</v>
          </cell>
        </row>
        <row r="134">
          <cell r="A134" t="str">
            <v>0RJ4301C478</v>
          </cell>
          <cell r="B134">
            <v>10000</v>
          </cell>
          <cell r="C134">
            <v>6150</v>
          </cell>
          <cell r="E134">
            <v>0</v>
          </cell>
          <cell r="F134">
            <v>0</v>
          </cell>
          <cell r="G134">
            <v>0</v>
          </cell>
          <cell r="H134">
            <v>6150</v>
          </cell>
          <cell r="I134">
            <v>2000</v>
          </cell>
          <cell r="J134">
            <v>0</v>
          </cell>
          <cell r="K134">
            <v>0</v>
          </cell>
          <cell r="L134">
            <v>0</v>
          </cell>
          <cell r="M134">
            <v>4150</v>
          </cell>
          <cell r="N134">
            <v>500</v>
          </cell>
          <cell r="O134">
            <v>0</v>
          </cell>
          <cell r="P134">
            <v>0</v>
          </cell>
          <cell r="Q134">
            <v>0</v>
          </cell>
          <cell r="R134">
            <v>3650</v>
          </cell>
          <cell r="T134">
            <v>0</v>
          </cell>
          <cell r="U134">
            <v>0</v>
          </cell>
          <cell r="V134">
            <v>0</v>
          </cell>
          <cell r="W134">
            <v>3650</v>
          </cell>
          <cell r="Y134">
            <v>0</v>
          </cell>
          <cell r="Z134">
            <v>0</v>
          </cell>
          <cell r="AA134">
            <v>0</v>
          </cell>
          <cell r="AB134">
            <v>3650</v>
          </cell>
          <cell r="AD134">
            <v>0</v>
          </cell>
          <cell r="AE134">
            <v>0</v>
          </cell>
          <cell r="AF134">
            <v>0</v>
          </cell>
          <cell r="AG134">
            <v>3650</v>
          </cell>
          <cell r="AI134">
            <v>0</v>
          </cell>
          <cell r="AJ134">
            <v>0</v>
          </cell>
          <cell r="AK134">
            <v>0</v>
          </cell>
          <cell r="AL134">
            <v>3650</v>
          </cell>
          <cell r="AN134">
            <v>0</v>
          </cell>
          <cell r="AO134">
            <v>0</v>
          </cell>
          <cell r="AP134">
            <v>0</v>
          </cell>
          <cell r="AQ134">
            <v>3650</v>
          </cell>
          <cell r="AS134">
            <v>0</v>
          </cell>
          <cell r="AT134">
            <v>0</v>
          </cell>
          <cell r="AU134">
            <v>0</v>
          </cell>
          <cell r="AV134">
            <v>3650</v>
          </cell>
          <cell r="AX134">
            <v>0</v>
          </cell>
          <cell r="AY134">
            <v>0</v>
          </cell>
          <cell r="AZ134">
            <v>0</v>
          </cell>
          <cell r="BA134">
            <v>3650</v>
          </cell>
          <cell r="BB134">
            <v>500</v>
          </cell>
          <cell r="BC134">
            <v>0</v>
          </cell>
          <cell r="BD134">
            <v>0</v>
          </cell>
          <cell r="BE134">
            <v>0</v>
          </cell>
          <cell r="BF134">
            <v>3150</v>
          </cell>
          <cell r="BG134">
            <v>2000</v>
          </cell>
          <cell r="BH134">
            <v>0</v>
          </cell>
          <cell r="BI134">
            <v>0</v>
          </cell>
          <cell r="BJ134">
            <v>0</v>
          </cell>
          <cell r="BK134">
            <v>1150</v>
          </cell>
          <cell r="BL134">
            <v>1000</v>
          </cell>
          <cell r="BM134">
            <v>0</v>
          </cell>
          <cell r="BN134">
            <v>0</v>
          </cell>
          <cell r="BO134">
            <v>0</v>
          </cell>
          <cell r="BP134">
            <v>150</v>
          </cell>
          <cell r="BR134">
            <v>0</v>
          </cell>
          <cell r="BS134">
            <v>0</v>
          </cell>
          <cell r="BT134">
            <v>0</v>
          </cell>
          <cell r="BU134">
            <v>150</v>
          </cell>
          <cell r="BW134">
            <v>0</v>
          </cell>
          <cell r="BX134">
            <v>0</v>
          </cell>
          <cell r="BY134">
            <v>0</v>
          </cell>
          <cell r="BZ134">
            <v>150</v>
          </cell>
          <cell r="CB134">
            <v>0</v>
          </cell>
          <cell r="CC134">
            <v>0</v>
          </cell>
          <cell r="CD134">
            <v>0</v>
          </cell>
          <cell r="CE134">
            <v>150</v>
          </cell>
          <cell r="CG134">
            <v>0</v>
          </cell>
          <cell r="CH134">
            <v>0</v>
          </cell>
          <cell r="CI134">
            <v>0</v>
          </cell>
          <cell r="CJ134">
            <v>150</v>
          </cell>
          <cell r="CL134">
            <v>0</v>
          </cell>
          <cell r="CM134">
            <v>0</v>
          </cell>
          <cell r="CN134">
            <v>0</v>
          </cell>
          <cell r="CO134">
            <v>150</v>
          </cell>
          <cell r="CQ134">
            <v>0</v>
          </cell>
          <cell r="CR134">
            <v>0</v>
          </cell>
          <cell r="CS134">
            <v>0</v>
          </cell>
          <cell r="CT134">
            <v>150</v>
          </cell>
          <cell r="CV134">
            <v>0</v>
          </cell>
          <cell r="CW134">
            <v>0</v>
          </cell>
          <cell r="CX134">
            <v>0</v>
          </cell>
          <cell r="CY134">
            <v>150</v>
          </cell>
          <cell r="DA134">
            <v>0</v>
          </cell>
          <cell r="DB134">
            <v>0</v>
          </cell>
          <cell r="DC134">
            <v>0</v>
          </cell>
          <cell r="DD134">
            <v>150</v>
          </cell>
          <cell r="DF134">
            <v>0</v>
          </cell>
          <cell r="DG134">
            <v>0</v>
          </cell>
          <cell r="DH134">
            <v>0</v>
          </cell>
          <cell r="DI134">
            <v>150</v>
          </cell>
          <cell r="DK134">
            <v>0</v>
          </cell>
          <cell r="DL134">
            <v>0</v>
          </cell>
          <cell r="DM134">
            <v>0</v>
          </cell>
          <cell r="DN134">
            <v>150</v>
          </cell>
          <cell r="DP134">
            <v>0</v>
          </cell>
          <cell r="DQ134">
            <v>0</v>
          </cell>
          <cell r="DR134">
            <v>0</v>
          </cell>
          <cell r="DS134">
            <v>150</v>
          </cell>
          <cell r="DU134">
            <v>0</v>
          </cell>
          <cell r="DV134">
            <v>0</v>
          </cell>
          <cell r="DW134">
            <v>0</v>
          </cell>
          <cell r="DX134">
            <v>150</v>
          </cell>
          <cell r="DZ134">
            <v>0</v>
          </cell>
          <cell r="EA134">
            <v>0</v>
          </cell>
          <cell r="EB134">
            <v>0</v>
          </cell>
          <cell r="EC134">
            <v>150</v>
          </cell>
          <cell r="EE134">
            <v>0</v>
          </cell>
          <cell r="EF134">
            <v>0</v>
          </cell>
          <cell r="EG134">
            <v>0</v>
          </cell>
          <cell r="EH134">
            <v>150</v>
          </cell>
          <cell r="EJ134">
            <v>0</v>
          </cell>
          <cell r="EK134">
            <v>0</v>
          </cell>
          <cell r="EL134">
            <v>0</v>
          </cell>
          <cell r="EM134">
            <v>150</v>
          </cell>
          <cell r="EO134">
            <v>0</v>
          </cell>
          <cell r="EP134">
            <v>0</v>
          </cell>
          <cell r="EQ134">
            <v>0</v>
          </cell>
          <cell r="ER134">
            <v>150</v>
          </cell>
          <cell r="ET134">
            <v>0</v>
          </cell>
          <cell r="EU134">
            <v>0</v>
          </cell>
          <cell r="EV134">
            <v>0</v>
          </cell>
          <cell r="EW134">
            <v>150</v>
          </cell>
          <cell r="EY134">
            <v>0</v>
          </cell>
          <cell r="EZ134">
            <v>0</v>
          </cell>
          <cell r="FA134">
            <v>0</v>
          </cell>
          <cell r="FB134">
            <v>150</v>
          </cell>
          <cell r="FD134">
            <v>0</v>
          </cell>
          <cell r="FE134">
            <v>0</v>
          </cell>
          <cell r="FF134">
            <v>0</v>
          </cell>
          <cell r="FG134">
            <v>150</v>
          </cell>
          <cell r="FI134">
            <v>0</v>
          </cell>
          <cell r="FJ134">
            <v>0</v>
          </cell>
          <cell r="FK134">
            <v>0</v>
          </cell>
          <cell r="FL134">
            <v>150</v>
          </cell>
          <cell r="FN134">
            <v>0</v>
          </cell>
          <cell r="FO134">
            <v>0</v>
          </cell>
          <cell r="FP134">
            <v>0</v>
          </cell>
          <cell r="FQ134">
            <v>150</v>
          </cell>
          <cell r="FS134">
            <v>0</v>
          </cell>
          <cell r="FT134">
            <v>0</v>
          </cell>
          <cell r="FU134">
            <v>0</v>
          </cell>
          <cell r="FV134">
            <v>150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</row>
        <row r="135">
          <cell r="A135" t="str">
            <v>0RJ4302C478</v>
          </cell>
          <cell r="B135">
            <v>10000</v>
          </cell>
          <cell r="C135">
            <v>6450</v>
          </cell>
          <cell r="E135">
            <v>0</v>
          </cell>
          <cell r="F135">
            <v>0</v>
          </cell>
          <cell r="G135">
            <v>0</v>
          </cell>
          <cell r="H135">
            <v>6450</v>
          </cell>
          <cell r="I135">
            <v>8000</v>
          </cell>
          <cell r="J135">
            <v>10000</v>
          </cell>
          <cell r="K135">
            <v>10000</v>
          </cell>
          <cell r="L135">
            <v>0</v>
          </cell>
          <cell r="M135">
            <v>8450</v>
          </cell>
          <cell r="N135">
            <v>2000</v>
          </cell>
          <cell r="O135">
            <v>0</v>
          </cell>
          <cell r="P135">
            <v>0</v>
          </cell>
          <cell r="Q135">
            <v>0</v>
          </cell>
          <cell r="R135">
            <v>6450</v>
          </cell>
          <cell r="T135">
            <v>0</v>
          </cell>
          <cell r="U135">
            <v>0</v>
          </cell>
          <cell r="V135">
            <v>0</v>
          </cell>
          <cell r="W135">
            <v>6450</v>
          </cell>
          <cell r="Y135">
            <v>0</v>
          </cell>
          <cell r="Z135">
            <v>0</v>
          </cell>
          <cell r="AA135">
            <v>0</v>
          </cell>
          <cell r="AB135">
            <v>6450</v>
          </cell>
          <cell r="AD135">
            <v>0</v>
          </cell>
          <cell r="AE135">
            <v>0</v>
          </cell>
          <cell r="AF135">
            <v>0</v>
          </cell>
          <cell r="AG135">
            <v>6450</v>
          </cell>
          <cell r="AI135">
            <v>0</v>
          </cell>
          <cell r="AJ135">
            <v>0</v>
          </cell>
          <cell r="AK135">
            <v>0</v>
          </cell>
          <cell r="AL135">
            <v>6450</v>
          </cell>
          <cell r="AN135">
            <v>0</v>
          </cell>
          <cell r="AO135">
            <v>0</v>
          </cell>
          <cell r="AP135">
            <v>0</v>
          </cell>
          <cell r="AQ135">
            <v>6450</v>
          </cell>
          <cell r="AR135">
            <v>2000</v>
          </cell>
          <cell r="AS135">
            <v>0</v>
          </cell>
          <cell r="AT135">
            <v>0</v>
          </cell>
          <cell r="AU135">
            <v>0</v>
          </cell>
          <cell r="AV135">
            <v>4450</v>
          </cell>
          <cell r="AX135">
            <v>0</v>
          </cell>
          <cell r="AY135">
            <v>0</v>
          </cell>
          <cell r="AZ135">
            <v>0</v>
          </cell>
          <cell r="BA135">
            <v>4450</v>
          </cell>
          <cell r="BB135">
            <v>2000</v>
          </cell>
          <cell r="BC135">
            <v>0</v>
          </cell>
          <cell r="BD135">
            <v>0</v>
          </cell>
          <cell r="BE135">
            <v>0</v>
          </cell>
          <cell r="BF135">
            <v>2450</v>
          </cell>
          <cell r="BG135">
            <v>8000</v>
          </cell>
          <cell r="BH135">
            <v>10000</v>
          </cell>
          <cell r="BI135">
            <v>10000</v>
          </cell>
          <cell r="BJ135">
            <v>0</v>
          </cell>
          <cell r="BK135">
            <v>4450</v>
          </cell>
          <cell r="BL135">
            <v>4000</v>
          </cell>
          <cell r="BM135">
            <v>0</v>
          </cell>
          <cell r="BN135">
            <v>0</v>
          </cell>
          <cell r="BO135">
            <v>0</v>
          </cell>
          <cell r="BP135">
            <v>450</v>
          </cell>
          <cell r="BR135">
            <v>0</v>
          </cell>
          <cell r="BS135">
            <v>0</v>
          </cell>
          <cell r="BT135">
            <v>0</v>
          </cell>
          <cell r="BU135">
            <v>450</v>
          </cell>
          <cell r="BV135">
            <v>1000</v>
          </cell>
          <cell r="BW135">
            <v>10000</v>
          </cell>
          <cell r="BX135">
            <v>10000</v>
          </cell>
          <cell r="BY135">
            <v>0</v>
          </cell>
          <cell r="BZ135">
            <v>9450</v>
          </cell>
          <cell r="CA135">
            <v>1000</v>
          </cell>
          <cell r="CB135">
            <v>0</v>
          </cell>
          <cell r="CC135">
            <v>0</v>
          </cell>
          <cell r="CD135">
            <v>0</v>
          </cell>
          <cell r="CE135">
            <v>8450</v>
          </cell>
          <cell r="CF135">
            <v>1000</v>
          </cell>
          <cell r="CG135">
            <v>0</v>
          </cell>
          <cell r="CH135">
            <v>0</v>
          </cell>
          <cell r="CI135">
            <v>0</v>
          </cell>
          <cell r="CJ135">
            <v>7450</v>
          </cell>
          <cell r="CL135">
            <v>0</v>
          </cell>
          <cell r="CM135">
            <v>0</v>
          </cell>
          <cell r="CN135">
            <v>0</v>
          </cell>
          <cell r="CO135">
            <v>7450</v>
          </cell>
          <cell r="CQ135">
            <v>0</v>
          </cell>
          <cell r="CR135">
            <v>0</v>
          </cell>
          <cell r="CS135">
            <v>0</v>
          </cell>
          <cell r="CT135">
            <v>7450</v>
          </cell>
          <cell r="CV135">
            <v>0</v>
          </cell>
          <cell r="CW135">
            <v>0</v>
          </cell>
          <cell r="CX135">
            <v>0</v>
          </cell>
          <cell r="CY135">
            <v>7450</v>
          </cell>
          <cell r="DA135">
            <v>0</v>
          </cell>
          <cell r="DB135">
            <v>0</v>
          </cell>
          <cell r="DC135">
            <v>0</v>
          </cell>
          <cell r="DD135">
            <v>7450</v>
          </cell>
          <cell r="DF135">
            <v>0</v>
          </cell>
          <cell r="DG135">
            <v>0</v>
          </cell>
          <cell r="DH135">
            <v>0</v>
          </cell>
          <cell r="DI135">
            <v>7450</v>
          </cell>
          <cell r="DK135">
            <v>0</v>
          </cell>
          <cell r="DL135">
            <v>0</v>
          </cell>
          <cell r="DM135">
            <v>0</v>
          </cell>
          <cell r="DN135">
            <v>7450</v>
          </cell>
          <cell r="DP135">
            <v>0</v>
          </cell>
          <cell r="DQ135">
            <v>0</v>
          </cell>
          <cell r="DR135">
            <v>0</v>
          </cell>
          <cell r="DS135">
            <v>7450</v>
          </cell>
          <cell r="DU135">
            <v>0</v>
          </cell>
          <cell r="DV135">
            <v>0</v>
          </cell>
          <cell r="DW135">
            <v>0</v>
          </cell>
          <cell r="DX135">
            <v>7450</v>
          </cell>
          <cell r="DZ135">
            <v>0</v>
          </cell>
          <cell r="EA135">
            <v>0</v>
          </cell>
          <cell r="EB135">
            <v>0</v>
          </cell>
          <cell r="EC135">
            <v>7450</v>
          </cell>
          <cell r="EE135">
            <v>0</v>
          </cell>
          <cell r="EF135">
            <v>0</v>
          </cell>
          <cell r="EG135">
            <v>0</v>
          </cell>
          <cell r="EH135">
            <v>7450</v>
          </cell>
          <cell r="EI135">
            <v>2000</v>
          </cell>
          <cell r="EJ135">
            <v>0</v>
          </cell>
          <cell r="EK135">
            <v>0</v>
          </cell>
          <cell r="EL135">
            <v>0</v>
          </cell>
          <cell r="EM135">
            <v>5450</v>
          </cell>
          <cell r="EN135">
            <v>4000</v>
          </cell>
          <cell r="EO135">
            <v>0</v>
          </cell>
          <cell r="EP135">
            <v>0</v>
          </cell>
          <cell r="EQ135">
            <v>0</v>
          </cell>
          <cell r="ER135">
            <v>1450</v>
          </cell>
          <cell r="ES135">
            <v>400</v>
          </cell>
          <cell r="ET135">
            <v>0</v>
          </cell>
          <cell r="EU135">
            <v>0</v>
          </cell>
          <cell r="EV135">
            <v>0</v>
          </cell>
          <cell r="EW135">
            <v>1050</v>
          </cell>
          <cell r="EY135">
            <v>0</v>
          </cell>
          <cell r="EZ135">
            <v>0</v>
          </cell>
          <cell r="FA135">
            <v>0</v>
          </cell>
          <cell r="FB135">
            <v>1050</v>
          </cell>
          <cell r="FC135">
            <v>300</v>
          </cell>
          <cell r="FD135">
            <v>0</v>
          </cell>
          <cell r="FE135">
            <v>0</v>
          </cell>
          <cell r="FF135">
            <v>0</v>
          </cell>
          <cell r="FG135">
            <v>750</v>
          </cell>
          <cell r="FI135">
            <v>0</v>
          </cell>
          <cell r="FJ135">
            <v>0</v>
          </cell>
          <cell r="FK135">
            <v>0</v>
          </cell>
          <cell r="FL135">
            <v>750</v>
          </cell>
          <cell r="FN135">
            <v>0</v>
          </cell>
          <cell r="FO135">
            <v>0</v>
          </cell>
          <cell r="FP135">
            <v>0</v>
          </cell>
          <cell r="FQ135">
            <v>750</v>
          </cell>
          <cell r="FR135">
            <v>2000</v>
          </cell>
          <cell r="FS135">
            <v>10000</v>
          </cell>
          <cell r="FT135">
            <v>10000</v>
          </cell>
          <cell r="FU135">
            <v>0</v>
          </cell>
          <cell r="FV135">
            <v>8750</v>
          </cell>
          <cell r="FW135">
            <v>0</v>
          </cell>
          <cell r="FX135">
            <v>20000</v>
          </cell>
          <cell r="FY135">
            <v>20000</v>
          </cell>
          <cell r="FZ135">
            <v>40000</v>
          </cell>
        </row>
        <row r="136">
          <cell r="A136" t="str">
            <v>0RJ4700C678</v>
          </cell>
          <cell r="B136">
            <v>10000</v>
          </cell>
          <cell r="C136">
            <v>9230</v>
          </cell>
          <cell r="D136">
            <v>1000</v>
          </cell>
          <cell r="E136">
            <v>0</v>
          </cell>
          <cell r="F136">
            <v>0</v>
          </cell>
          <cell r="G136">
            <v>0</v>
          </cell>
          <cell r="H136">
            <v>8230</v>
          </cell>
          <cell r="I136">
            <v>2000</v>
          </cell>
          <cell r="J136">
            <v>0</v>
          </cell>
          <cell r="K136">
            <v>0</v>
          </cell>
          <cell r="L136">
            <v>0</v>
          </cell>
          <cell r="M136">
            <v>6230</v>
          </cell>
          <cell r="N136">
            <v>500</v>
          </cell>
          <cell r="O136">
            <v>0</v>
          </cell>
          <cell r="P136">
            <v>0</v>
          </cell>
          <cell r="Q136">
            <v>0</v>
          </cell>
          <cell r="R136">
            <v>5730</v>
          </cell>
          <cell r="S136">
            <v>4000</v>
          </cell>
          <cell r="T136">
            <v>0</v>
          </cell>
          <cell r="U136">
            <v>0</v>
          </cell>
          <cell r="V136">
            <v>0</v>
          </cell>
          <cell r="W136">
            <v>1730</v>
          </cell>
          <cell r="X136">
            <v>4000</v>
          </cell>
          <cell r="Y136">
            <v>10000</v>
          </cell>
          <cell r="Z136">
            <v>10000</v>
          </cell>
          <cell r="AA136">
            <v>0</v>
          </cell>
          <cell r="AB136">
            <v>7730</v>
          </cell>
          <cell r="AC136">
            <v>2000</v>
          </cell>
          <cell r="AD136">
            <v>0</v>
          </cell>
          <cell r="AE136">
            <v>0</v>
          </cell>
          <cell r="AF136">
            <v>0</v>
          </cell>
          <cell r="AG136">
            <v>5730</v>
          </cell>
          <cell r="AH136">
            <v>4000</v>
          </cell>
          <cell r="AI136">
            <v>0</v>
          </cell>
          <cell r="AJ136">
            <v>0</v>
          </cell>
          <cell r="AK136">
            <v>0</v>
          </cell>
          <cell r="AL136">
            <v>1730</v>
          </cell>
          <cell r="AM136">
            <v>4000</v>
          </cell>
          <cell r="AN136">
            <v>10000</v>
          </cell>
          <cell r="AO136">
            <v>10000</v>
          </cell>
          <cell r="AP136">
            <v>0</v>
          </cell>
          <cell r="AQ136">
            <v>7730</v>
          </cell>
          <cell r="AS136">
            <v>0</v>
          </cell>
          <cell r="AT136">
            <v>0</v>
          </cell>
          <cell r="AU136">
            <v>0</v>
          </cell>
          <cell r="AV136">
            <v>7730</v>
          </cell>
          <cell r="AW136">
            <v>2000</v>
          </cell>
          <cell r="AX136">
            <v>0</v>
          </cell>
          <cell r="AY136">
            <v>0</v>
          </cell>
          <cell r="AZ136">
            <v>0</v>
          </cell>
          <cell r="BA136">
            <v>5730</v>
          </cell>
          <cell r="BB136">
            <v>500</v>
          </cell>
          <cell r="BC136">
            <v>0</v>
          </cell>
          <cell r="BD136">
            <v>0</v>
          </cell>
          <cell r="BE136">
            <v>0</v>
          </cell>
          <cell r="BF136">
            <v>5230</v>
          </cell>
          <cell r="BG136">
            <v>2000</v>
          </cell>
          <cell r="BH136">
            <v>0</v>
          </cell>
          <cell r="BI136">
            <v>0</v>
          </cell>
          <cell r="BJ136">
            <v>0</v>
          </cell>
          <cell r="BK136">
            <v>3230</v>
          </cell>
          <cell r="BL136">
            <v>1000</v>
          </cell>
          <cell r="BM136">
            <v>0</v>
          </cell>
          <cell r="BN136">
            <v>0</v>
          </cell>
          <cell r="BO136">
            <v>0</v>
          </cell>
          <cell r="BP136">
            <v>2230</v>
          </cell>
          <cell r="BQ136">
            <v>50</v>
          </cell>
          <cell r="BR136">
            <v>0</v>
          </cell>
          <cell r="BS136">
            <v>0</v>
          </cell>
          <cell r="BT136">
            <v>0</v>
          </cell>
          <cell r="BU136">
            <v>2180</v>
          </cell>
          <cell r="BV136">
            <v>1000</v>
          </cell>
          <cell r="BW136">
            <v>0</v>
          </cell>
          <cell r="BX136">
            <v>0</v>
          </cell>
          <cell r="BY136">
            <v>0</v>
          </cell>
          <cell r="BZ136">
            <v>1180</v>
          </cell>
          <cell r="CB136">
            <v>0</v>
          </cell>
          <cell r="CC136">
            <v>0</v>
          </cell>
          <cell r="CD136">
            <v>0</v>
          </cell>
          <cell r="CE136">
            <v>1180</v>
          </cell>
          <cell r="CF136">
            <v>1000</v>
          </cell>
          <cell r="CG136">
            <v>0</v>
          </cell>
          <cell r="CH136">
            <v>0</v>
          </cell>
          <cell r="CI136">
            <v>0</v>
          </cell>
          <cell r="CJ136">
            <v>180</v>
          </cell>
          <cell r="CK136">
            <v>4000</v>
          </cell>
          <cell r="CL136">
            <v>10000</v>
          </cell>
          <cell r="CM136">
            <v>10000</v>
          </cell>
          <cell r="CN136">
            <v>0</v>
          </cell>
          <cell r="CO136">
            <v>6180</v>
          </cell>
          <cell r="CP136">
            <v>4000</v>
          </cell>
          <cell r="CQ136">
            <v>0</v>
          </cell>
          <cell r="CR136">
            <v>0</v>
          </cell>
          <cell r="CS136">
            <v>0</v>
          </cell>
          <cell r="CT136">
            <v>2180</v>
          </cell>
          <cell r="CU136">
            <v>464</v>
          </cell>
          <cell r="CV136">
            <v>0</v>
          </cell>
          <cell r="CW136">
            <v>0</v>
          </cell>
          <cell r="CX136">
            <v>0</v>
          </cell>
          <cell r="CY136">
            <v>1716</v>
          </cell>
          <cell r="CZ136">
            <v>4000</v>
          </cell>
          <cell r="DA136">
            <v>10000</v>
          </cell>
          <cell r="DB136">
            <v>10000</v>
          </cell>
          <cell r="DC136">
            <v>0</v>
          </cell>
          <cell r="DD136">
            <v>7716</v>
          </cell>
          <cell r="DE136">
            <v>2880</v>
          </cell>
          <cell r="DF136">
            <v>0</v>
          </cell>
          <cell r="DG136">
            <v>0</v>
          </cell>
          <cell r="DH136">
            <v>0</v>
          </cell>
          <cell r="DI136">
            <v>4836</v>
          </cell>
          <cell r="DJ136">
            <v>4000</v>
          </cell>
          <cell r="DK136">
            <v>0</v>
          </cell>
          <cell r="DL136">
            <v>0</v>
          </cell>
          <cell r="DM136">
            <v>0</v>
          </cell>
          <cell r="DN136">
            <v>836</v>
          </cell>
          <cell r="DO136">
            <v>4000</v>
          </cell>
          <cell r="DP136">
            <v>10000</v>
          </cell>
          <cell r="DQ136">
            <v>10000</v>
          </cell>
          <cell r="DR136">
            <v>0</v>
          </cell>
          <cell r="DS136">
            <v>6836</v>
          </cell>
          <cell r="DT136">
            <v>4000</v>
          </cell>
          <cell r="DU136">
            <v>0</v>
          </cell>
          <cell r="DV136">
            <v>0</v>
          </cell>
          <cell r="DW136">
            <v>0</v>
          </cell>
          <cell r="DX136">
            <v>2836</v>
          </cell>
          <cell r="DY136">
            <v>4000</v>
          </cell>
          <cell r="DZ136">
            <v>10000</v>
          </cell>
          <cell r="EA136">
            <v>10000</v>
          </cell>
          <cell r="EB136">
            <v>0</v>
          </cell>
          <cell r="EC136">
            <v>8836</v>
          </cell>
          <cell r="ED136">
            <v>1168</v>
          </cell>
          <cell r="EE136">
            <v>0</v>
          </cell>
          <cell r="EF136">
            <v>0</v>
          </cell>
          <cell r="EG136">
            <v>0</v>
          </cell>
          <cell r="EH136">
            <v>7668</v>
          </cell>
          <cell r="EJ136">
            <v>0</v>
          </cell>
          <cell r="EK136">
            <v>0</v>
          </cell>
          <cell r="EL136">
            <v>0</v>
          </cell>
          <cell r="EM136">
            <v>7668</v>
          </cell>
          <cell r="EO136">
            <v>0</v>
          </cell>
          <cell r="EP136">
            <v>0</v>
          </cell>
          <cell r="EQ136">
            <v>0</v>
          </cell>
          <cell r="ER136">
            <v>7668</v>
          </cell>
          <cell r="ET136">
            <v>0</v>
          </cell>
          <cell r="EU136">
            <v>0</v>
          </cell>
          <cell r="EV136">
            <v>0</v>
          </cell>
          <cell r="EW136">
            <v>7668</v>
          </cell>
          <cell r="EX136">
            <v>4000</v>
          </cell>
          <cell r="EY136">
            <v>0</v>
          </cell>
          <cell r="EZ136">
            <v>0</v>
          </cell>
          <cell r="FA136">
            <v>0</v>
          </cell>
          <cell r="FB136">
            <v>3668</v>
          </cell>
          <cell r="FC136">
            <v>300</v>
          </cell>
          <cell r="FD136">
            <v>0</v>
          </cell>
          <cell r="FE136">
            <v>0</v>
          </cell>
          <cell r="FF136">
            <v>0</v>
          </cell>
          <cell r="FG136">
            <v>3368</v>
          </cell>
          <cell r="FH136">
            <v>200</v>
          </cell>
          <cell r="FI136">
            <v>0</v>
          </cell>
          <cell r="FJ136">
            <v>0</v>
          </cell>
          <cell r="FK136">
            <v>0</v>
          </cell>
          <cell r="FL136">
            <v>3168</v>
          </cell>
          <cell r="FM136">
            <v>500</v>
          </cell>
          <cell r="FN136">
            <v>0</v>
          </cell>
          <cell r="FO136">
            <v>0</v>
          </cell>
          <cell r="FP136">
            <v>0</v>
          </cell>
          <cell r="FQ136">
            <v>2668</v>
          </cell>
          <cell r="FR136">
            <v>2000</v>
          </cell>
          <cell r="FS136">
            <v>0</v>
          </cell>
          <cell r="FT136">
            <v>0</v>
          </cell>
          <cell r="FU136">
            <v>0</v>
          </cell>
          <cell r="FV136">
            <v>668</v>
          </cell>
          <cell r="FW136">
            <v>0</v>
          </cell>
          <cell r="FX136">
            <v>20000</v>
          </cell>
          <cell r="FY136">
            <v>20000</v>
          </cell>
          <cell r="FZ136">
            <v>40000</v>
          </cell>
        </row>
        <row r="137">
          <cell r="A137" t="str">
            <v>0RJ4701C678</v>
          </cell>
          <cell r="B137">
            <v>10000</v>
          </cell>
          <cell r="C137">
            <v>2560</v>
          </cell>
          <cell r="D137">
            <v>2000</v>
          </cell>
          <cell r="E137">
            <v>0</v>
          </cell>
          <cell r="F137">
            <v>0</v>
          </cell>
          <cell r="G137">
            <v>0</v>
          </cell>
          <cell r="H137">
            <v>560</v>
          </cell>
          <cell r="I137">
            <v>18000</v>
          </cell>
          <cell r="J137">
            <v>20000</v>
          </cell>
          <cell r="K137">
            <v>20000</v>
          </cell>
          <cell r="L137">
            <v>0</v>
          </cell>
          <cell r="M137">
            <v>2560</v>
          </cell>
          <cell r="N137">
            <v>4500</v>
          </cell>
          <cell r="O137">
            <v>10000</v>
          </cell>
          <cell r="P137">
            <v>10000</v>
          </cell>
          <cell r="Q137">
            <v>0</v>
          </cell>
          <cell r="R137">
            <v>8060</v>
          </cell>
          <cell r="S137">
            <v>8000</v>
          </cell>
          <cell r="T137">
            <v>0</v>
          </cell>
          <cell r="U137">
            <v>0</v>
          </cell>
          <cell r="V137">
            <v>0</v>
          </cell>
          <cell r="W137">
            <v>60</v>
          </cell>
          <cell r="X137">
            <v>8000</v>
          </cell>
          <cell r="Y137">
            <v>10000</v>
          </cell>
          <cell r="Z137">
            <v>10000</v>
          </cell>
          <cell r="AA137">
            <v>0</v>
          </cell>
          <cell r="AB137">
            <v>2060</v>
          </cell>
          <cell r="AC137">
            <v>4000</v>
          </cell>
          <cell r="AD137">
            <v>10000</v>
          </cell>
          <cell r="AE137">
            <v>10000</v>
          </cell>
          <cell r="AF137">
            <v>0</v>
          </cell>
          <cell r="AG137">
            <v>8060</v>
          </cell>
          <cell r="AH137">
            <v>8000</v>
          </cell>
          <cell r="AI137">
            <v>0</v>
          </cell>
          <cell r="AJ137">
            <v>0</v>
          </cell>
          <cell r="AK137">
            <v>0</v>
          </cell>
          <cell r="AL137">
            <v>60</v>
          </cell>
          <cell r="AM137">
            <v>8000</v>
          </cell>
          <cell r="AN137">
            <v>10000</v>
          </cell>
          <cell r="AO137">
            <v>10000</v>
          </cell>
          <cell r="AP137">
            <v>0</v>
          </cell>
          <cell r="AQ137">
            <v>2060</v>
          </cell>
          <cell r="AR137">
            <v>20000</v>
          </cell>
          <cell r="AS137">
            <v>20000</v>
          </cell>
          <cell r="AT137">
            <v>20000</v>
          </cell>
          <cell r="AU137">
            <v>0</v>
          </cell>
          <cell r="AV137">
            <v>2060</v>
          </cell>
          <cell r="AW137">
            <v>4000</v>
          </cell>
          <cell r="AX137">
            <v>10000</v>
          </cell>
          <cell r="AY137">
            <v>10000</v>
          </cell>
          <cell r="AZ137">
            <v>0</v>
          </cell>
          <cell r="BA137">
            <v>8060</v>
          </cell>
          <cell r="BB137">
            <v>4500</v>
          </cell>
          <cell r="BC137">
            <v>0</v>
          </cell>
          <cell r="BD137">
            <v>0</v>
          </cell>
          <cell r="BE137">
            <v>0</v>
          </cell>
          <cell r="BF137">
            <v>3560</v>
          </cell>
          <cell r="BG137">
            <v>18000</v>
          </cell>
          <cell r="BH137">
            <v>20000</v>
          </cell>
          <cell r="BI137">
            <v>20000</v>
          </cell>
          <cell r="BJ137">
            <v>0</v>
          </cell>
          <cell r="BK137">
            <v>5560</v>
          </cell>
          <cell r="BL137">
            <v>9000</v>
          </cell>
          <cell r="BM137">
            <v>10000</v>
          </cell>
          <cell r="BN137">
            <v>10000</v>
          </cell>
          <cell r="BO137">
            <v>0</v>
          </cell>
          <cell r="BP137">
            <v>6560</v>
          </cell>
          <cell r="BQ137">
            <v>100</v>
          </cell>
          <cell r="BR137">
            <v>0</v>
          </cell>
          <cell r="BS137">
            <v>0</v>
          </cell>
          <cell r="BT137">
            <v>0</v>
          </cell>
          <cell r="BU137">
            <v>6460</v>
          </cell>
          <cell r="BV137">
            <v>15000</v>
          </cell>
          <cell r="BW137">
            <v>10000</v>
          </cell>
          <cell r="BX137">
            <v>10000</v>
          </cell>
          <cell r="BY137">
            <v>0</v>
          </cell>
          <cell r="BZ137">
            <v>1460</v>
          </cell>
          <cell r="CA137">
            <v>10000</v>
          </cell>
          <cell r="CB137">
            <v>10000</v>
          </cell>
          <cell r="CC137">
            <v>10000</v>
          </cell>
          <cell r="CD137">
            <v>0</v>
          </cell>
          <cell r="CE137">
            <v>1460</v>
          </cell>
          <cell r="CF137">
            <v>15000</v>
          </cell>
          <cell r="CG137">
            <v>20000</v>
          </cell>
          <cell r="CH137">
            <v>20000</v>
          </cell>
          <cell r="CI137">
            <v>0</v>
          </cell>
          <cell r="CJ137">
            <v>6460</v>
          </cell>
          <cell r="CK137">
            <v>8000</v>
          </cell>
          <cell r="CL137">
            <v>10000</v>
          </cell>
          <cell r="CM137">
            <v>10000</v>
          </cell>
          <cell r="CN137">
            <v>0</v>
          </cell>
          <cell r="CO137">
            <v>8460</v>
          </cell>
          <cell r="CP137">
            <v>8000</v>
          </cell>
          <cell r="CQ137">
            <v>0</v>
          </cell>
          <cell r="CR137">
            <v>0</v>
          </cell>
          <cell r="CS137">
            <v>0</v>
          </cell>
          <cell r="CT137">
            <v>460</v>
          </cell>
          <cell r="CU137">
            <v>928</v>
          </cell>
          <cell r="CV137">
            <v>10000</v>
          </cell>
          <cell r="CW137">
            <v>10000</v>
          </cell>
          <cell r="CX137">
            <v>0</v>
          </cell>
          <cell r="CY137">
            <v>9532</v>
          </cell>
          <cell r="CZ137">
            <v>8000</v>
          </cell>
          <cell r="DA137">
            <v>0</v>
          </cell>
          <cell r="DB137">
            <v>0</v>
          </cell>
          <cell r="DC137">
            <v>0</v>
          </cell>
          <cell r="DD137">
            <v>1532</v>
          </cell>
          <cell r="DE137">
            <v>5760</v>
          </cell>
          <cell r="DF137">
            <v>10000</v>
          </cell>
          <cell r="DG137">
            <v>10000</v>
          </cell>
          <cell r="DH137">
            <v>0</v>
          </cell>
          <cell r="DI137">
            <v>5772</v>
          </cell>
          <cell r="DJ137">
            <v>8000</v>
          </cell>
          <cell r="DK137">
            <v>10000</v>
          </cell>
          <cell r="DL137">
            <v>10000</v>
          </cell>
          <cell r="DM137">
            <v>0</v>
          </cell>
          <cell r="DN137">
            <v>7772</v>
          </cell>
          <cell r="DO137">
            <v>8000</v>
          </cell>
          <cell r="DP137">
            <v>10000</v>
          </cell>
          <cell r="DQ137">
            <v>10000</v>
          </cell>
          <cell r="DR137">
            <v>0</v>
          </cell>
          <cell r="DS137">
            <v>9772</v>
          </cell>
          <cell r="DT137">
            <v>8000</v>
          </cell>
          <cell r="DU137">
            <v>0</v>
          </cell>
          <cell r="DV137">
            <v>0</v>
          </cell>
          <cell r="DW137">
            <v>0</v>
          </cell>
          <cell r="DX137">
            <v>1772</v>
          </cell>
          <cell r="DY137">
            <v>8000</v>
          </cell>
          <cell r="DZ137">
            <v>10000</v>
          </cell>
          <cell r="EA137">
            <v>10000</v>
          </cell>
          <cell r="EB137">
            <v>0</v>
          </cell>
          <cell r="EC137">
            <v>3772</v>
          </cell>
          <cell r="ED137">
            <v>2336</v>
          </cell>
          <cell r="EE137">
            <v>0</v>
          </cell>
          <cell r="EF137">
            <v>0</v>
          </cell>
          <cell r="EG137">
            <v>0</v>
          </cell>
          <cell r="EH137">
            <v>1436</v>
          </cell>
          <cell r="EI137">
            <v>20000</v>
          </cell>
          <cell r="EJ137">
            <v>20000</v>
          </cell>
          <cell r="EK137">
            <v>20000</v>
          </cell>
          <cell r="EL137">
            <v>0</v>
          </cell>
          <cell r="EM137">
            <v>1436</v>
          </cell>
          <cell r="EN137">
            <v>40000</v>
          </cell>
          <cell r="EO137">
            <v>40000</v>
          </cell>
          <cell r="EP137">
            <v>40000</v>
          </cell>
          <cell r="EQ137">
            <v>0</v>
          </cell>
          <cell r="ER137">
            <v>1436</v>
          </cell>
          <cell r="ES137">
            <v>4000</v>
          </cell>
          <cell r="ET137">
            <v>10000</v>
          </cell>
          <cell r="EU137">
            <v>10000</v>
          </cell>
          <cell r="EV137">
            <v>0</v>
          </cell>
          <cell r="EW137">
            <v>7436</v>
          </cell>
          <cell r="EX137">
            <v>8000</v>
          </cell>
          <cell r="EY137">
            <v>10000</v>
          </cell>
          <cell r="EZ137">
            <v>10000</v>
          </cell>
          <cell r="FA137">
            <v>0</v>
          </cell>
          <cell r="FB137">
            <v>9436</v>
          </cell>
          <cell r="FC137">
            <v>4500</v>
          </cell>
          <cell r="FD137">
            <v>0</v>
          </cell>
          <cell r="FE137">
            <v>0</v>
          </cell>
          <cell r="FF137">
            <v>0</v>
          </cell>
          <cell r="FG137">
            <v>4936</v>
          </cell>
          <cell r="FH137">
            <v>400</v>
          </cell>
          <cell r="FI137">
            <v>0</v>
          </cell>
          <cell r="FJ137">
            <v>0</v>
          </cell>
          <cell r="FK137">
            <v>0</v>
          </cell>
          <cell r="FL137">
            <v>4536</v>
          </cell>
          <cell r="FM137">
            <v>1000</v>
          </cell>
          <cell r="FN137">
            <v>0</v>
          </cell>
          <cell r="FO137">
            <v>0</v>
          </cell>
          <cell r="FP137">
            <v>0</v>
          </cell>
          <cell r="FQ137">
            <v>3536</v>
          </cell>
          <cell r="FR137">
            <v>30000</v>
          </cell>
          <cell r="FS137">
            <v>30000</v>
          </cell>
          <cell r="FT137">
            <v>30000</v>
          </cell>
          <cell r="FU137">
            <v>0</v>
          </cell>
          <cell r="FV137">
            <v>3536</v>
          </cell>
          <cell r="FW137">
            <v>0</v>
          </cell>
          <cell r="FX137">
            <v>190000</v>
          </cell>
          <cell r="FY137">
            <v>110000</v>
          </cell>
          <cell r="FZ137">
            <v>300000</v>
          </cell>
        </row>
        <row r="138">
          <cell r="A138" t="str">
            <v>0RJ4702C478</v>
          </cell>
          <cell r="B138">
            <v>10000</v>
          </cell>
          <cell r="C138">
            <v>4765</v>
          </cell>
          <cell r="D138">
            <v>500</v>
          </cell>
          <cell r="E138">
            <v>0</v>
          </cell>
          <cell r="F138">
            <v>0</v>
          </cell>
          <cell r="G138">
            <v>0</v>
          </cell>
          <cell r="H138">
            <v>4265</v>
          </cell>
          <cell r="I138">
            <v>4000</v>
          </cell>
          <cell r="J138">
            <v>0</v>
          </cell>
          <cell r="K138">
            <v>0</v>
          </cell>
          <cell r="L138">
            <v>0</v>
          </cell>
          <cell r="M138">
            <v>265</v>
          </cell>
          <cell r="N138">
            <v>1000</v>
          </cell>
          <cell r="O138">
            <v>10000</v>
          </cell>
          <cell r="P138">
            <v>10000</v>
          </cell>
          <cell r="Q138">
            <v>0</v>
          </cell>
          <cell r="R138">
            <v>9265</v>
          </cell>
          <cell r="S138">
            <v>2000</v>
          </cell>
          <cell r="T138">
            <v>0</v>
          </cell>
          <cell r="U138">
            <v>0</v>
          </cell>
          <cell r="V138">
            <v>0</v>
          </cell>
          <cell r="W138">
            <v>7265</v>
          </cell>
          <cell r="X138">
            <v>2000</v>
          </cell>
          <cell r="Y138">
            <v>0</v>
          </cell>
          <cell r="Z138">
            <v>0</v>
          </cell>
          <cell r="AA138">
            <v>0</v>
          </cell>
          <cell r="AB138">
            <v>5265</v>
          </cell>
          <cell r="AC138">
            <v>1000</v>
          </cell>
          <cell r="AD138">
            <v>0</v>
          </cell>
          <cell r="AE138">
            <v>0</v>
          </cell>
          <cell r="AF138">
            <v>0</v>
          </cell>
          <cell r="AG138">
            <v>4265</v>
          </cell>
          <cell r="AH138">
            <v>2000</v>
          </cell>
          <cell r="AI138">
            <v>0</v>
          </cell>
          <cell r="AJ138">
            <v>0</v>
          </cell>
          <cell r="AK138">
            <v>0</v>
          </cell>
          <cell r="AL138">
            <v>2265</v>
          </cell>
          <cell r="AM138">
            <v>2000</v>
          </cell>
          <cell r="AN138">
            <v>0</v>
          </cell>
          <cell r="AO138">
            <v>0</v>
          </cell>
          <cell r="AP138">
            <v>0</v>
          </cell>
          <cell r="AQ138">
            <v>265</v>
          </cell>
          <cell r="AR138">
            <v>1000</v>
          </cell>
          <cell r="AS138">
            <v>10000</v>
          </cell>
          <cell r="AT138">
            <v>10000</v>
          </cell>
          <cell r="AU138">
            <v>0</v>
          </cell>
          <cell r="AV138">
            <v>9265</v>
          </cell>
          <cell r="AW138">
            <v>1000</v>
          </cell>
          <cell r="AX138">
            <v>0</v>
          </cell>
          <cell r="AY138">
            <v>0</v>
          </cell>
          <cell r="AZ138">
            <v>0</v>
          </cell>
          <cell r="BA138">
            <v>8265</v>
          </cell>
          <cell r="BB138">
            <v>1000</v>
          </cell>
          <cell r="BC138">
            <v>0</v>
          </cell>
          <cell r="BD138">
            <v>0</v>
          </cell>
          <cell r="BE138">
            <v>0</v>
          </cell>
          <cell r="BF138">
            <v>7265</v>
          </cell>
          <cell r="BG138">
            <v>4000</v>
          </cell>
          <cell r="BH138">
            <v>0</v>
          </cell>
          <cell r="BI138">
            <v>0</v>
          </cell>
          <cell r="BJ138">
            <v>0</v>
          </cell>
          <cell r="BK138">
            <v>3265</v>
          </cell>
          <cell r="BL138">
            <v>2000</v>
          </cell>
          <cell r="BM138">
            <v>0</v>
          </cell>
          <cell r="BN138">
            <v>0</v>
          </cell>
          <cell r="BO138">
            <v>0</v>
          </cell>
          <cell r="BP138">
            <v>1265</v>
          </cell>
          <cell r="BQ138">
            <v>25</v>
          </cell>
          <cell r="BR138">
            <v>0</v>
          </cell>
          <cell r="BS138">
            <v>0</v>
          </cell>
          <cell r="BT138">
            <v>0</v>
          </cell>
          <cell r="BU138">
            <v>1240</v>
          </cell>
          <cell r="BV138">
            <v>1000</v>
          </cell>
          <cell r="BW138">
            <v>0</v>
          </cell>
          <cell r="BX138">
            <v>0</v>
          </cell>
          <cell r="BY138">
            <v>0</v>
          </cell>
          <cell r="BZ138">
            <v>240</v>
          </cell>
          <cell r="CA138">
            <v>500</v>
          </cell>
          <cell r="CB138">
            <v>10000</v>
          </cell>
          <cell r="CC138">
            <v>10000</v>
          </cell>
          <cell r="CD138">
            <v>0</v>
          </cell>
          <cell r="CE138">
            <v>9740</v>
          </cell>
          <cell r="CF138">
            <v>1000</v>
          </cell>
          <cell r="CG138">
            <v>0</v>
          </cell>
          <cell r="CH138">
            <v>0</v>
          </cell>
          <cell r="CI138">
            <v>0</v>
          </cell>
          <cell r="CJ138">
            <v>8740</v>
          </cell>
          <cell r="CK138">
            <v>2000</v>
          </cell>
          <cell r="CL138">
            <v>0</v>
          </cell>
          <cell r="CM138">
            <v>0</v>
          </cell>
          <cell r="CN138">
            <v>0</v>
          </cell>
          <cell r="CO138">
            <v>6740</v>
          </cell>
          <cell r="CP138">
            <v>2000</v>
          </cell>
          <cell r="CQ138">
            <v>0</v>
          </cell>
          <cell r="CR138">
            <v>0</v>
          </cell>
          <cell r="CS138">
            <v>0</v>
          </cell>
          <cell r="CT138">
            <v>4740</v>
          </cell>
          <cell r="CU138">
            <v>232</v>
          </cell>
          <cell r="CV138">
            <v>0</v>
          </cell>
          <cell r="CW138">
            <v>0</v>
          </cell>
          <cell r="CX138">
            <v>0</v>
          </cell>
          <cell r="CY138">
            <v>4508</v>
          </cell>
          <cell r="CZ138">
            <v>2000</v>
          </cell>
          <cell r="DA138">
            <v>0</v>
          </cell>
          <cell r="DB138">
            <v>0</v>
          </cell>
          <cell r="DC138">
            <v>0</v>
          </cell>
          <cell r="DD138">
            <v>2508</v>
          </cell>
          <cell r="DE138">
            <v>1440</v>
          </cell>
          <cell r="DF138">
            <v>0</v>
          </cell>
          <cell r="DG138">
            <v>0</v>
          </cell>
          <cell r="DH138">
            <v>0</v>
          </cell>
          <cell r="DI138">
            <v>1068</v>
          </cell>
          <cell r="DJ138">
            <v>2000</v>
          </cell>
          <cell r="DK138">
            <v>10000</v>
          </cell>
          <cell r="DL138">
            <v>10000</v>
          </cell>
          <cell r="DM138">
            <v>0</v>
          </cell>
          <cell r="DN138">
            <v>9068</v>
          </cell>
          <cell r="DO138">
            <v>2000</v>
          </cell>
          <cell r="DP138">
            <v>0</v>
          </cell>
          <cell r="DQ138">
            <v>0</v>
          </cell>
          <cell r="DR138">
            <v>0</v>
          </cell>
          <cell r="DS138">
            <v>7068</v>
          </cell>
          <cell r="DT138">
            <v>2000</v>
          </cell>
          <cell r="DU138">
            <v>0</v>
          </cell>
          <cell r="DV138">
            <v>0</v>
          </cell>
          <cell r="DW138">
            <v>0</v>
          </cell>
          <cell r="DX138">
            <v>5068</v>
          </cell>
          <cell r="DY138">
            <v>2000</v>
          </cell>
          <cell r="DZ138">
            <v>0</v>
          </cell>
          <cell r="EA138">
            <v>0</v>
          </cell>
          <cell r="EB138">
            <v>0</v>
          </cell>
          <cell r="EC138">
            <v>3068</v>
          </cell>
          <cell r="ED138">
            <v>584</v>
          </cell>
          <cell r="EE138">
            <v>0</v>
          </cell>
          <cell r="EF138">
            <v>0</v>
          </cell>
          <cell r="EG138">
            <v>0</v>
          </cell>
          <cell r="EH138">
            <v>2484</v>
          </cell>
          <cell r="EI138">
            <v>1000</v>
          </cell>
          <cell r="EJ138">
            <v>0</v>
          </cell>
          <cell r="EK138">
            <v>0</v>
          </cell>
          <cell r="EL138">
            <v>0</v>
          </cell>
          <cell r="EM138">
            <v>1484</v>
          </cell>
          <cell r="EN138">
            <v>2000</v>
          </cell>
          <cell r="EO138">
            <v>10000</v>
          </cell>
          <cell r="EP138">
            <v>10000</v>
          </cell>
          <cell r="EQ138">
            <v>0</v>
          </cell>
          <cell r="ER138">
            <v>9484</v>
          </cell>
          <cell r="ES138">
            <v>200</v>
          </cell>
          <cell r="ET138">
            <v>0</v>
          </cell>
          <cell r="EU138">
            <v>0</v>
          </cell>
          <cell r="EV138">
            <v>0</v>
          </cell>
          <cell r="EW138">
            <v>9284</v>
          </cell>
          <cell r="EX138">
            <v>2000</v>
          </cell>
          <cell r="EY138">
            <v>0</v>
          </cell>
          <cell r="EZ138">
            <v>0</v>
          </cell>
          <cell r="FA138">
            <v>0</v>
          </cell>
          <cell r="FB138">
            <v>7284</v>
          </cell>
          <cell r="FC138">
            <v>300</v>
          </cell>
          <cell r="FD138">
            <v>0</v>
          </cell>
          <cell r="FE138">
            <v>0</v>
          </cell>
          <cell r="FF138">
            <v>0</v>
          </cell>
          <cell r="FG138">
            <v>6984</v>
          </cell>
          <cell r="FH138">
            <v>100</v>
          </cell>
          <cell r="FI138">
            <v>0</v>
          </cell>
          <cell r="FJ138">
            <v>0</v>
          </cell>
          <cell r="FK138">
            <v>0</v>
          </cell>
          <cell r="FL138">
            <v>6884</v>
          </cell>
          <cell r="FM138">
            <v>250</v>
          </cell>
          <cell r="FN138">
            <v>0</v>
          </cell>
          <cell r="FO138">
            <v>0</v>
          </cell>
          <cell r="FP138">
            <v>0</v>
          </cell>
          <cell r="FQ138">
            <v>6634</v>
          </cell>
          <cell r="FR138">
            <v>2000</v>
          </cell>
          <cell r="FS138">
            <v>0</v>
          </cell>
          <cell r="FT138">
            <v>0</v>
          </cell>
          <cell r="FU138">
            <v>0</v>
          </cell>
          <cell r="FV138">
            <v>4634</v>
          </cell>
          <cell r="FW138">
            <v>0</v>
          </cell>
          <cell r="FX138">
            <v>20000</v>
          </cell>
          <cell r="FY138">
            <v>20000</v>
          </cell>
          <cell r="FZ138">
            <v>40000</v>
          </cell>
        </row>
        <row r="139">
          <cell r="A139" t="str">
            <v>0RJ4702C678</v>
          </cell>
          <cell r="B139">
            <v>10000</v>
          </cell>
          <cell r="C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2000</v>
          </cell>
          <cell r="J139">
            <v>10000</v>
          </cell>
          <cell r="K139">
            <v>10000</v>
          </cell>
          <cell r="L139">
            <v>0</v>
          </cell>
          <cell r="M139">
            <v>8000</v>
          </cell>
          <cell r="N139">
            <v>500</v>
          </cell>
          <cell r="O139">
            <v>0</v>
          </cell>
          <cell r="P139">
            <v>0</v>
          </cell>
          <cell r="Q139">
            <v>0</v>
          </cell>
          <cell r="R139">
            <v>7500</v>
          </cell>
          <cell r="T139">
            <v>0</v>
          </cell>
          <cell r="U139">
            <v>0</v>
          </cell>
          <cell r="V139">
            <v>0</v>
          </cell>
          <cell r="W139">
            <v>7500</v>
          </cell>
          <cell r="Y139">
            <v>0</v>
          </cell>
          <cell r="Z139">
            <v>0</v>
          </cell>
          <cell r="AA139">
            <v>0</v>
          </cell>
          <cell r="AB139">
            <v>7500</v>
          </cell>
          <cell r="AD139">
            <v>0</v>
          </cell>
          <cell r="AE139">
            <v>0</v>
          </cell>
          <cell r="AF139">
            <v>0</v>
          </cell>
          <cell r="AG139">
            <v>7500</v>
          </cell>
          <cell r="AI139">
            <v>0</v>
          </cell>
          <cell r="AJ139">
            <v>0</v>
          </cell>
          <cell r="AK139">
            <v>0</v>
          </cell>
          <cell r="AL139">
            <v>7500</v>
          </cell>
          <cell r="AN139">
            <v>0</v>
          </cell>
          <cell r="AO139">
            <v>0</v>
          </cell>
          <cell r="AP139">
            <v>0</v>
          </cell>
          <cell r="AQ139">
            <v>7500</v>
          </cell>
          <cell r="AR139">
            <v>6000</v>
          </cell>
          <cell r="AS139">
            <v>0</v>
          </cell>
          <cell r="AT139">
            <v>0</v>
          </cell>
          <cell r="AU139">
            <v>0</v>
          </cell>
          <cell r="AV139">
            <v>1500</v>
          </cell>
          <cell r="AX139">
            <v>0</v>
          </cell>
          <cell r="AY139">
            <v>0</v>
          </cell>
          <cell r="AZ139">
            <v>0</v>
          </cell>
          <cell r="BA139">
            <v>1500</v>
          </cell>
          <cell r="BB139">
            <v>500</v>
          </cell>
          <cell r="BC139">
            <v>0</v>
          </cell>
          <cell r="BD139">
            <v>0</v>
          </cell>
          <cell r="BE139">
            <v>0</v>
          </cell>
          <cell r="BF139">
            <v>1000</v>
          </cell>
          <cell r="BG139">
            <v>2000</v>
          </cell>
          <cell r="BH139">
            <v>10000</v>
          </cell>
          <cell r="BI139">
            <v>10000</v>
          </cell>
          <cell r="BJ139">
            <v>0</v>
          </cell>
          <cell r="BK139">
            <v>9000</v>
          </cell>
          <cell r="BL139">
            <v>1000</v>
          </cell>
          <cell r="BM139">
            <v>0</v>
          </cell>
          <cell r="BN139">
            <v>0</v>
          </cell>
          <cell r="BO139">
            <v>0</v>
          </cell>
          <cell r="BP139">
            <v>8000</v>
          </cell>
          <cell r="BR139">
            <v>0</v>
          </cell>
          <cell r="BS139">
            <v>0</v>
          </cell>
          <cell r="BT139">
            <v>0</v>
          </cell>
          <cell r="BU139">
            <v>8000</v>
          </cell>
          <cell r="BV139">
            <v>1000</v>
          </cell>
          <cell r="BW139">
            <v>0</v>
          </cell>
          <cell r="BX139">
            <v>0</v>
          </cell>
          <cell r="BY139">
            <v>0</v>
          </cell>
          <cell r="BZ139">
            <v>7000</v>
          </cell>
          <cell r="CA139">
            <v>3000</v>
          </cell>
          <cell r="CB139">
            <v>0</v>
          </cell>
          <cell r="CC139">
            <v>0</v>
          </cell>
          <cell r="CD139">
            <v>0</v>
          </cell>
          <cell r="CE139">
            <v>4000</v>
          </cell>
          <cell r="CF139">
            <v>1000</v>
          </cell>
          <cell r="CG139">
            <v>0</v>
          </cell>
          <cell r="CH139">
            <v>0</v>
          </cell>
          <cell r="CI139">
            <v>0</v>
          </cell>
          <cell r="CJ139">
            <v>3000</v>
          </cell>
          <cell r="CL139">
            <v>0</v>
          </cell>
          <cell r="CM139">
            <v>0</v>
          </cell>
          <cell r="CN139">
            <v>0</v>
          </cell>
          <cell r="CO139">
            <v>3000</v>
          </cell>
          <cell r="CQ139">
            <v>0</v>
          </cell>
          <cell r="CR139">
            <v>0</v>
          </cell>
          <cell r="CS139">
            <v>0</v>
          </cell>
          <cell r="CT139">
            <v>3000</v>
          </cell>
          <cell r="CV139">
            <v>0</v>
          </cell>
          <cell r="CW139">
            <v>0</v>
          </cell>
          <cell r="CX139">
            <v>0</v>
          </cell>
          <cell r="CY139">
            <v>3000</v>
          </cell>
          <cell r="DA139">
            <v>0</v>
          </cell>
          <cell r="DB139">
            <v>0</v>
          </cell>
          <cell r="DC139">
            <v>0</v>
          </cell>
          <cell r="DD139">
            <v>3000</v>
          </cell>
          <cell r="DF139">
            <v>0</v>
          </cell>
          <cell r="DG139">
            <v>0</v>
          </cell>
          <cell r="DH139">
            <v>0</v>
          </cell>
          <cell r="DI139">
            <v>3000</v>
          </cell>
          <cell r="DK139">
            <v>0</v>
          </cell>
          <cell r="DL139">
            <v>0</v>
          </cell>
          <cell r="DM139">
            <v>0</v>
          </cell>
          <cell r="DN139">
            <v>3000</v>
          </cell>
          <cell r="DP139">
            <v>0</v>
          </cell>
          <cell r="DQ139">
            <v>0</v>
          </cell>
          <cell r="DR139">
            <v>0</v>
          </cell>
          <cell r="DS139">
            <v>3000</v>
          </cell>
          <cell r="DU139">
            <v>0</v>
          </cell>
          <cell r="DV139">
            <v>0</v>
          </cell>
          <cell r="DW139">
            <v>0</v>
          </cell>
          <cell r="DX139">
            <v>3000</v>
          </cell>
          <cell r="DZ139">
            <v>0</v>
          </cell>
          <cell r="EA139">
            <v>0</v>
          </cell>
          <cell r="EB139">
            <v>0</v>
          </cell>
          <cell r="EC139">
            <v>3000</v>
          </cell>
          <cell r="EE139">
            <v>0</v>
          </cell>
          <cell r="EF139">
            <v>0</v>
          </cell>
          <cell r="EG139">
            <v>0</v>
          </cell>
          <cell r="EH139">
            <v>3000</v>
          </cell>
          <cell r="EI139">
            <v>6000</v>
          </cell>
          <cell r="EJ139">
            <v>10000</v>
          </cell>
          <cell r="EK139">
            <v>10000</v>
          </cell>
          <cell r="EL139">
            <v>0</v>
          </cell>
          <cell r="EM139">
            <v>7000</v>
          </cell>
          <cell r="EN139">
            <v>12000</v>
          </cell>
          <cell r="EO139">
            <v>10000</v>
          </cell>
          <cell r="EP139">
            <v>10000</v>
          </cell>
          <cell r="EQ139">
            <v>0</v>
          </cell>
          <cell r="ER139">
            <v>5000</v>
          </cell>
          <cell r="ES139">
            <v>1200</v>
          </cell>
          <cell r="ET139">
            <v>0</v>
          </cell>
          <cell r="EU139">
            <v>0</v>
          </cell>
          <cell r="EV139">
            <v>0</v>
          </cell>
          <cell r="EW139">
            <v>3800</v>
          </cell>
          <cell r="EY139">
            <v>0</v>
          </cell>
          <cell r="EZ139">
            <v>0</v>
          </cell>
          <cell r="FA139">
            <v>0</v>
          </cell>
          <cell r="FB139">
            <v>3800</v>
          </cell>
          <cell r="FC139">
            <v>300</v>
          </cell>
          <cell r="FD139">
            <v>0</v>
          </cell>
          <cell r="FE139">
            <v>0</v>
          </cell>
          <cell r="FF139">
            <v>0</v>
          </cell>
          <cell r="FG139">
            <v>3500</v>
          </cell>
          <cell r="FI139">
            <v>0</v>
          </cell>
          <cell r="FJ139">
            <v>0</v>
          </cell>
          <cell r="FK139">
            <v>0</v>
          </cell>
          <cell r="FL139">
            <v>3500</v>
          </cell>
          <cell r="FN139">
            <v>0</v>
          </cell>
          <cell r="FO139">
            <v>0</v>
          </cell>
          <cell r="FP139">
            <v>0</v>
          </cell>
          <cell r="FQ139">
            <v>3500</v>
          </cell>
          <cell r="FR139">
            <v>2000</v>
          </cell>
          <cell r="FS139">
            <v>0</v>
          </cell>
          <cell r="FT139">
            <v>0</v>
          </cell>
          <cell r="FU139">
            <v>0</v>
          </cell>
          <cell r="FV139">
            <v>1500</v>
          </cell>
          <cell r="FW139">
            <v>0</v>
          </cell>
          <cell r="FX139">
            <v>20000</v>
          </cell>
          <cell r="FY139">
            <v>20000</v>
          </cell>
          <cell r="FZ139">
            <v>40000</v>
          </cell>
        </row>
        <row r="140">
          <cell r="A140" t="str">
            <v>0RJ4703C678</v>
          </cell>
          <cell r="B140">
            <v>10000</v>
          </cell>
          <cell r="C140">
            <v>9693</v>
          </cell>
          <cell r="D140">
            <v>2500</v>
          </cell>
          <cell r="E140">
            <v>0</v>
          </cell>
          <cell r="F140">
            <v>0</v>
          </cell>
          <cell r="G140">
            <v>0</v>
          </cell>
          <cell r="H140">
            <v>7193</v>
          </cell>
          <cell r="J140">
            <v>0</v>
          </cell>
          <cell r="K140">
            <v>0</v>
          </cell>
          <cell r="L140">
            <v>0</v>
          </cell>
          <cell r="M140">
            <v>7193</v>
          </cell>
          <cell r="O140">
            <v>0</v>
          </cell>
          <cell r="P140">
            <v>0</v>
          </cell>
          <cell r="Q140">
            <v>0</v>
          </cell>
          <cell r="R140">
            <v>7193</v>
          </cell>
          <cell r="S140">
            <v>10000</v>
          </cell>
          <cell r="T140">
            <v>10000</v>
          </cell>
          <cell r="U140">
            <v>10000</v>
          </cell>
          <cell r="V140">
            <v>0</v>
          </cell>
          <cell r="W140">
            <v>7193</v>
          </cell>
          <cell r="X140">
            <v>10000</v>
          </cell>
          <cell r="Y140">
            <v>10000</v>
          </cell>
          <cell r="Z140">
            <v>10000</v>
          </cell>
          <cell r="AA140">
            <v>0</v>
          </cell>
          <cell r="AB140">
            <v>7193</v>
          </cell>
          <cell r="AC140">
            <v>5000</v>
          </cell>
          <cell r="AD140">
            <v>0</v>
          </cell>
          <cell r="AE140">
            <v>0</v>
          </cell>
          <cell r="AF140">
            <v>0</v>
          </cell>
          <cell r="AG140">
            <v>2193</v>
          </cell>
          <cell r="AH140">
            <v>10000</v>
          </cell>
          <cell r="AI140">
            <v>10000</v>
          </cell>
          <cell r="AJ140">
            <v>10000</v>
          </cell>
          <cell r="AK140">
            <v>0</v>
          </cell>
          <cell r="AL140">
            <v>2193</v>
          </cell>
          <cell r="AM140">
            <v>10000</v>
          </cell>
          <cell r="AN140">
            <v>10000</v>
          </cell>
          <cell r="AO140">
            <v>10000</v>
          </cell>
          <cell r="AP140">
            <v>0</v>
          </cell>
          <cell r="AQ140">
            <v>2193</v>
          </cell>
          <cell r="AS140">
            <v>0</v>
          </cell>
          <cell r="AT140">
            <v>0</v>
          </cell>
          <cell r="AU140">
            <v>0</v>
          </cell>
          <cell r="AV140">
            <v>2193</v>
          </cell>
          <cell r="AW140">
            <v>5000</v>
          </cell>
          <cell r="AX140">
            <v>10000</v>
          </cell>
          <cell r="AY140">
            <v>10000</v>
          </cell>
          <cell r="AZ140">
            <v>0</v>
          </cell>
          <cell r="BA140">
            <v>7193</v>
          </cell>
          <cell r="BC140">
            <v>0</v>
          </cell>
          <cell r="BD140">
            <v>0</v>
          </cell>
          <cell r="BE140">
            <v>0</v>
          </cell>
          <cell r="BF140">
            <v>7193</v>
          </cell>
          <cell r="BH140">
            <v>0</v>
          </cell>
          <cell r="BI140">
            <v>0</v>
          </cell>
          <cell r="BJ140">
            <v>0</v>
          </cell>
          <cell r="BK140">
            <v>7193</v>
          </cell>
          <cell r="BM140">
            <v>0</v>
          </cell>
          <cell r="BN140">
            <v>0</v>
          </cell>
          <cell r="BO140">
            <v>0</v>
          </cell>
          <cell r="BP140">
            <v>7193</v>
          </cell>
          <cell r="BQ140">
            <v>175</v>
          </cell>
          <cell r="BR140">
            <v>0</v>
          </cell>
          <cell r="BS140">
            <v>0</v>
          </cell>
          <cell r="BT140">
            <v>0</v>
          </cell>
          <cell r="BU140">
            <v>7018</v>
          </cell>
          <cell r="BW140">
            <v>0</v>
          </cell>
          <cell r="BX140">
            <v>0</v>
          </cell>
          <cell r="BY140">
            <v>0</v>
          </cell>
          <cell r="BZ140">
            <v>7018</v>
          </cell>
          <cell r="CB140">
            <v>0</v>
          </cell>
          <cell r="CC140">
            <v>0</v>
          </cell>
          <cell r="CD140">
            <v>0</v>
          </cell>
          <cell r="CE140">
            <v>7018</v>
          </cell>
          <cell r="CG140">
            <v>0</v>
          </cell>
          <cell r="CH140">
            <v>0</v>
          </cell>
          <cell r="CI140">
            <v>0</v>
          </cell>
          <cell r="CJ140">
            <v>7018</v>
          </cell>
          <cell r="CK140">
            <v>14000</v>
          </cell>
          <cell r="CL140">
            <v>10000</v>
          </cell>
          <cell r="CM140">
            <v>10000</v>
          </cell>
          <cell r="CN140">
            <v>0</v>
          </cell>
          <cell r="CO140">
            <v>3018</v>
          </cell>
          <cell r="CP140">
            <v>14000</v>
          </cell>
          <cell r="CQ140">
            <v>20000</v>
          </cell>
          <cell r="CR140">
            <v>20000</v>
          </cell>
          <cell r="CS140">
            <v>0</v>
          </cell>
          <cell r="CT140">
            <v>9018</v>
          </cell>
          <cell r="CU140">
            <v>1624</v>
          </cell>
          <cell r="CV140">
            <v>0</v>
          </cell>
          <cell r="CW140">
            <v>0</v>
          </cell>
          <cell r="CX140">
            <v>0</v>
          </cell>
          <cell r="CY140">
            <v>7394</v>
          </cell>
          <cell r="CZ140">
            <v>14000</v>
          </cell>
          <cell r="DA140">
            <v>10000</v>
          </cell>
          <cell r="DB140">
            <v>10000</v>
          </cell>
          <cell r="DC140">
            <v>0</v>
          </cell>
          <cell r="DD140">
            <v>3394</v>
          </cell>
          <cell r="DE140">
            <v>10080</v>
          </cell>
          <cell r="DF140">
            <v>10000</v>
          </cell>
          <cell r="DG140">
            <v>10000</v>
          </cell>
          <cell r="DH140">
            <v>0</v>
          </cell>
          <cell r="DI140">
            <v>3314</v>
          </cell>
          <cell r="DJ140">
            <v>14000</v>
          </cell>
          <cell r="DK140">
            <v>20000</v>
          </cell>
          <cell r="DL140">
            <v>20000</v>
          </cell>
          <cell r="DM140">
            <v>0</v>
          </cell>
          <cell r="DN140">
            <v>9314</v>
          </cell>
          <cell r="DO140">
            <v>14000</v>
          </cell>
          <cell r="DP140">
            <v>10000</v>
          </cell>
          <cell r="DQ140">
            <v>10000</v>
          </cell>
          <cell r="DR140">
            <v>0</v>
          </cell>
          <cell r="DS140">
            <v>5314</v>
          </cell>
          <cell r="DT140">
            <v>14000</v>
          </cell>
          <cell r="DU140">
            <v>10000</v>
          </cell>
          <cell r="DV140">
            <v>10000</v>
          </cell>
          <cell r="DW140">
            <v>0</v>
          </cell>
          <cell r="DX140">
            <v>1314</v>
          </cell>
          <cell r="DY140">
            <v>14000</v>
          </cell>
          <cell r="DZ140">
            <v>20000</v>
          </cell>
          <cell r="EA140">
            <v>20000</v>
          </cell>
          <cell r="EB140">
            <v>0</v>
          </cell>
          <cell r="EC140">
            <v>7314</v>
          </cell>
          <cell r="ED140">
            <v>4088</v>
          </cell>
          <cell r="EE140">
            <v>0</v>
          </cell>
          <cell r="EF140">
            <v>0</v>
          </cell>
          <cell r="EG140">
            <v>0</v>
          </cell>
          <cell r="EH140">
            <v>3226</v>
          </cell>
          <cell r="EJ140">
            <v>0</v>
          </cell>
          <cell r="EK140">
            <v>0</v>
          </cell>
          <cell r="EL140">
            <v>0</v>
          </cell>
          <cell r="EM140">
            <v>3226</v>
          </cell>
          <cell r="EO140">
            <v>0</v>
          </cell>
          <cell r="EP140">
            <v>0</v>
          </cell>
          <cell r="EQ140">
            <v>0</v>
          </cell>
          <cell r="ER140">
            <v>3226</v>
          </cell>
          <cell r="ET140">
            <v>0</v>
          </cell>
          <cell r="EU140">
            <v>0</v>
          </cell>
          <cell r="EV140">
            <v>0</v>
          </cell>
          <cell r="EW140">
            <v>3226</v>
          </cell>
          <cell r="EX140">
            <v>14000</v>
          </cell>
          <cell r="EY140">
            <v>20000</v>
          </cell>
          <cell r="EZ140">
            <v>20000</v>
          </cell>
          <cell r="FA140">
            <v>0</v>
          </cell>
          <cell r="FB140">
            <v>9226</v>
          </cell>
          <cell r="FD140">
            <v>0</v>
          </cell>
          <cell r="FE140">
            <v>0</v>
          </cell>
          <cell r="FF140">
            <v>0</v>
          </cell>
          <cell r="FG140">
            <v>9226</v>
          </cell>
          <cell r="FH140">
            <v>500</v>
          </cell>
          <cell r="FI140">
            <v>0</v>
          </cell>
          <cell r="FJ140">
            <v>0</v>
          </cell>
          <cell r="FK140">
            <v>0</v>
          </cell>
          <cell r="FL140">
            <v>8726</v>
          </cell>
          <cell r="FM140">
            <v>1250</v>
          </cell>
          <cell r="FN140">
            <v>0</v>
          </cell>
          <cell r="FO140">
            <v>0</v>
          </cell>
          <cell r="FP140">
            <v>0</v>
          </cell>
          <cell r="FQ140">
            <v>7476</v>
          </cell>
          <cell r="FS140">
            <v>0</v>
          </cell>
          <cell r="FT140">
            <v>0</v>
          </cell>
          <cell r="FU140">
            <v>0</v>
          </cell>
          <cell r="FV140">
            <v>7476</v>
          </cell>
          <cell r="FW140">
            <v>0</v>
          </cell>
          <cell r="FX140">
            <v>80000</v>
          </cell>
          <cell r="FY140">
            <v>40000</v>
          </cell>
          <cell r="FZ140">
            <v>120000</v>
          </cell>
        </row>
        <row r="141">
          <cell r="A141" t="str">
            <v>0RJ5101C478</v>
          </cell>
          <cell r="B141">
            <v>10000</v>
          </cell>
          <cell r="C141">
            <v>1650</v>
          </cell>
          <cell r="E141">
            <v>0</v>
          </cell>
          <cell r="F141">
            <v>0</v>
          </cell>
          <cell r="G141">
            <v>0</v>
          </cell>
          <cell r="H141">
            <v>1650</v>
          </cell>
          <cell r="I141">
            <v>2000</v>
          </cell>
          <cell r="J141">
            <v>10000</v>
          </cell>
          <cell r="K141">
            <v>10000</v>
          </cell>
          <cell r="L141">
            <v>0</v>
          </cell>
          <cell r="M141">
            <v>9650</v>
          </cell>
          <cell r="N141">
            <v>500</v>
          </cell>
          <cell r="O141">
            <v>0</v>
          </cell>
          <cell r="P141">
            <v>0</v>
          </cell>
          <cell r="Q141">
            <v>0</v>
          </cell>
          <cell r="R141">
            <v>9150</v>
          </cell>
          <cell r="T141">
            <v>0</v>
          </cell>
          <cell r="U141">
            <v>0</v>
          </cell>
          <cell r="V141">
            <v>0</v>
          </cell>
          <cell r="W141">
            <v>9150</v>
          </cell>
          <cell r="Y141">
            <v>0</v>
          </cell>
          <cell r="Z141">
            <v>0</v>
          </cell>
          <cell r="AA141">
            <v>0</v>
          </cell>
          <cell r="AB141">
            <v>9150</v>
          </cell>
          <cell r="AD141">
            <v>0</v>
          </cell>
          <cell r="AE141">
            <v>0</v>
          </cell>
          <cell r="AF141">
            <v>0</v>
          </cell>
          <cell r="AG141">
            <v>9150</v>
          </cell>
          <cell r="AI141">
            <v>0</v>
          </cell>
          <cell r="AJ141">
            <v>0</v>
          </cell>
          <cell r="AK141">
            <v>0</v>
          </cell>
          <cell r="AL141">
            <v>9150</v>
          </cell>
          <cell r="AN141">
            <v>0</v>
          </cell>
          <cell r="AO141">
            <v>0</v>
          </cell>
          <cell r="AP141">
            <v>0</v>
          </cell>
          <cell r="AQ141">
            <v>9150</v>
          </cell>
          <cell r="AR141">
            <v>1000</v>
          </cell>
          <cell r="AS141">
            <v>0</v>
          </cell>
          <cell r="AT141">
            <v>0</v>
          </cell>
          <cell r="AU141">
            <v>0</v>
          </cell>
          <cell r="AV141">
            <v>8150</v>
          </cell>
          <cell r="AX141">
            <v>0</v>
          </cell>
          <cell r="AY141">
            <v>0</v>
          </cell>
          <cell r="AZ141">
            <v>0</v>
          </cell>
          <cell r="BA141">
            <v>8150</v>
          </cell>
          <cell r="BB141">
            <v>500</v>
          </cell>
          <cell r="BC141">
            <v>0</v>
          </cell>
          <cell r="BD141">
            <v>0</v>
          </cell>
          <cell r="BE141">
            <v>0</v>
          </cell>
          <cell r="BF141">
            <v>7650</v>
          </cell>
          <cell r="BG141">
            <v>2000</v>
          </cell>
          <cell r="BH141">
            <v>0</v>
          </cell>
          <cell r="BI141">
            <v>0</v>
          </cell>
          <cell r="BJ141">
            <v>0</v>
          </cell>
          <cell r="BK141">
            <v>5650</v>
          </cell>
          <cell r="BL141">
            <v>1000</v>
          </cell>
          <cell r="BM141">
            <v>0</v>
          </cell>
          <cell r="BN141">
            <v>0</v>
          </cell>
          <cell r="BO141">
            <v>0</v>
          </cell>
          <cell r="BP141">
            <v>4650</v>
          </cell>
          <cell r="BR141">
            <v>0</v>
          </cell>
          <cell r="BS141">
            <v>0</v>
          </cell>
          <cell r="BT141">
            <v>0</v>
          </cell>
          <cell r="BU141">
            <v>4650</v>
          </cell>
          <cell r="BW141">
            <v>0</v>
          </cell>
          <cell r="BX141">
            <v>0</v>
          </cell>
          <cell r="BY141">
            <v>0</v>
          </cell>
          <cell r="BZ141">
            <v>4650</v>
          </cell>
          <cell r="CA141">
            <v>500</v>
          </cell>
          <cell r="CB141">
            <v>0</v>
          </cell>
          <cell r="CC141">
            <v>0</v>
          </cell>
          <cell r="CD141">
            <v>0</v>
          </cell>
          <cell r="CE141">
            <v>4150</v>
          </cell>
          <cell r="CG141">
            <v>0</v>
          </cell>
          <cell r="CH141">
            <v>0</v>
          </cell>
          <cell r="CI141">
            <v>0</v>
          </cell>
          <cell r="CJ141">
            <v>4150</v>
          </cell>
          <cell r="CL141">
            <v>0</v>
          </cell>
          <cell r="CM141">
            <v>0</v>
          </cell>
          <cell r="CN141">
            <v>0</v>
          </cell>
          <cell r="CO141">
            <v>4150</v>
          </cell>
          <cell r="CQ141">
            <v>0</v>
          </cell>
          <cell r="CR141">
            <v>0</v>
          </cell>
          <cell r="CS141">
            <v>0</v>
          </cell>
          <cell r="CT141">
            <v>4150</v>
          </cell>
          <cell r="CV141">
            <v>0</v>
          </cell>
          <cell r="CW141">
            <v>0</v>
          </cell>
          <cell r="CX141">
            <v>0</v>
          </cell>
          <cell r="CY141">
            <v>4150</v>
          </cell>
          <cell r="DA141">
            <v>0</v>
          </cell>
          <cell r="DB141">
            <v>0</v>
          </cell>
          <cell r="DC141">
            <v>0</v>
          </cell>
          <cell r="DD141">
            <v>4150</v>
          </cell>
          <cell r="DF141">
            <v>0</v>
          </cell>
          <cell r="DG141">
            <v>0</v>
          </cell>
          <cell r="DH141">
            <v>0</v>
          </cell>
          <cell r="DI141">
            <v>4150</v>
          </cell>
          <cell r="DK141">
            <v>0</v>
          </cell>
          <cell r="DL141">
            <v>0</v>
          </cell>
          <cell r="DM141">
            <v>0</v>
          </cell>
          <cell r="DN141">
            <v>4150</v>
          </cell>
          <cell r="DP141">
            <v>0</v>
          </cell>
          <cell r="DQ141">
            <v>0</v>
          </cell>
          <cell r="DR141">
            <v>0</v>
          </cell>
          <cell r="DS141">
            <v>4150</v>
          </cell>
          <cell r="DU141">
            <v>0</v>
          </cell>
          <cell r="DV141">
            <v>0</v>
          </cell>
          <cell r="DW141">
            <v>0</v>
          </cell>
          <cell r="DX141">
            <v>4150</v>
          </cell>
          <cell r="DZ141">
            <v>0</v>
          </cell>
          <cell r="EA141">
            <v>0</v>
          </cell>
          <cell r="EB141">
            <v>0</v>
          </cell>
          <cell r="EC141">
            <v>4150</v>
          </cell>
          <cell r="EE141">
            <v>0</v>
          </cell>
          <cell r="EF141">
            <v>0</v>
          </cell>
          <cell r="EG141">
            <v>0</v>
          </cell>
          <cell r="EH141">
            <v>4150</v>
          </cell>
          <cell r="EI141">
            <v>1000</v>
          </cell>
          <cell r="EJ141">
            <v>0</v>
          </cell>
          <cell r="EK141">
            <v>0</v>
          </cell>
          <cell r="EL141">
            <v>0</v>
          </cell>
          <cell r="EM141">
            <v>3150</v>
          </cell>
          <cell r="EN141">
            <v>2000</v>
          </cell>
          <cell r="EO141">
            <v>0</v>
          </cell>
          <cell r="EP141">
            <v>0</v>
          </cell>
          <cell r="EQ141">
            <v>0</v>
          </cell>
          <cell r="ER141">
            <v>1150</v>
          </cell>
          <cell r="ES141">
            <v>200</v>
          </cell>
          <cell r="ET141">
            <v>0</v>
          </cell>
          <cell r="EU141">
            <v>0</v>
          </cell>
          <cell r="EV141">
            <v>0</v>
          </cell>
          <cell r="EW141">
            <v>950</v>
          </cell>
          <cell r="EY141">
            <v>0</v>
          </cell>
          <cell r="EZ141">
            <v>0</v>
          </cell>
          <cell r="FA141">
            <v>0</v>
          </cell>
          <cell r="FB141">
            <v>950</v>
          </cell>
          <cell r="FD141">
            <v>0</v>
          </cell>
          <cell r="FE141">
            <v>0</v>
          </cell>
          <cell r="FF141">
            <v>0</v>
          </cell>
          <cell r="FG141">
            <v>950</v>
          </cell>
          <cell r="FI141">
            <v>0</v>
          </cell>
          <cell r="FJ141">
            <v>0</v>
          </cell>
          <cell r="FK141">
            <v>0</v>
          </cell>
          <cell r="FL141">
            <v>950</v>
          </cell>
          <cell r="FN141">
            <v>0</v>
          </cell>
          <cell r="FO141">
            <v>0</v>
          </cell>
          <cell r="FP141">
            <v>0</v>
          </cell>
          <cell r="FQ141">
            <v>950</v>
          </cell>
          <cell r="FS141">
            <v>0</v>
          </cell>
          <cell r="FT141">
            <v>0</v>
          </cell>
          <cell r="FU141">
            <v>0</v>
          </cell>
          <cell r="FV141">
            <v>950</v>
          </cell>
          <cell r="FW141">
            <v>0</v>
          </cell>
          <cell r="FX141">
            <v>0</v>
          </cell>
          <cell r="FY141">
            <v>10000</v>
          </cell>
          <cell r="FZ141">
            <v>10000</v>
          </cell>
        </row>
        <row r="142">
          <cell r="A142" t="str">
            <v>0RJ5101C678</v>
          </cell>
          <cell r="B142">
            <v>10000</v>
          </cell>
          <cell r="C142">
            <v>6600</v>
          </cell>
          <cell r="E142">
            <v>0</v>
          </cell>
          <cell r="F142">
            <v>0</v>
          </cell>
          <cell r="G142">
            <v>0</v>
          </cell>
          <cell r="H142">
            <v>6600</v>
          </cell>
          <cell r="I142">
            <v>8000</v>
          </cell>
          <cell r="J142">
            <v>10000</v>
          </cell>
          <cell r="K142">
            <v>10000</v>
          </cell>
          <cell r="L142">
            <v>0</v>
          </cell>
          <cell r="M142">
            <v>8600</v>
          </cell>
          <cell r="N142">
            <v>2000</v>
          </cell>
          <cell r="O142">
            <v>0</v>
          </cell>
          <cell r="P142">
            <v>0</v>
          </cell>
          <cell r="Q142">
            <v>0</v>
          </cell>
          <cell r="R142">
            <v>6600</v>
          </cell>
          <cell r="T142">
            <v>0</v>
          </cell>
          <cell r="U142">
            <v>0</v>
          </cell>
          <cell r="V142">
            <v>0</v>
          </cell>
          <cell r="W142">
            <v>6600</v>
          </cell>
          <cell r="Y142">
            <v>0</v>
          </cell>
          <cell r="Z142">
            <v>0</v>
          </cell>
          <cell r="AA142">
            <v>0</v>
          </cell>
          <cell r="AB142">
            <v>6600</v>
          </cell>
          <cell r="AD142">
            <v>0</v>
          </cell>
          <cell r="AE142">
            <v>0</v>
          </cell>
          <cell r="AF142">
            <v>0</v>
          </cell>
          <cell r="AG142">
            <v>6600</v>
          </cell>
          <cell r="AI142">
            <v>0</v>
          </cell>
          <cell r="AJ142">
            <v>0</v>
          </cell>
          <cell r="AK142">
            <v>0</v>
          </cell>
          <cell r="AL142">
            <v>6600</v>
          </cell>
          <cell r="AN142">
            <v>0</v>
          </cell>
          <cell r="AO142">
            <v>0</v>
          </cell>
          <cell r="AP142">
            <v>0</v>
          </cell>
          <cell r="AQ142">
            <v>6600</v>
          </cell>
          <cell r="AR142">
            <v>4000</v>
          </cell>
          <cell r="AS142">
            <v>0</v>
          </cell>
          <cell r="AT142">
            <v>0</v>
          </cell>
          <cell r="AU142">
            <v>0</v>
          </cell>
          <cell r="AV142">
            <v>2600</v>
          </cell>
          <cell r="AX142">
            <v>0</v>
          </cell>
          <cell r="AY142">
            <v>0</v>
          </cell>
          <cell r="AZ142">
            <v>0</v>
          </cell>
          <cell r="BA142">
            <v>2600</v>
          </cell>
          <cell r="BB142">
            <v>2000</v>
          </cell>
          <cell r="BC142">
            <v>0</v>
          </cell>
          <cell r="BD142">
            <v>0</v>
          </cell>
          <cell r="BE142">
            <v>0</v>
          </cell>
          <cell r="BF142">
            <v>600</v>
          </cell>
          <cell r="BG142">
            <v>8000</v>
          </cell>
          <cell r="BH142">
            <v>10000</v>
          </cell>
          <cell r="BI142">
            <v>10000</v>
          </cell>
          <cell r="BJ142">
            <v>0</v>
          </cell>
          <cell r="BK142">
            <v>2600</v>
          </cell>
          <cell r="BL142">
            <v>4000</v>
          </cell>
          <cell r="BM142">
            <v>10000</v>
          </cell>
          <cell r="BN142">
            <v>10000</v>
          </cell>
          <cell r="BO142">
            <v>0</v>
          </cell>
          <cell r="BP142">
            <v>8600</v>
          </cell>
          <cell r="BR142">
            <v>0</v>
          </cell>
          <cell r="BS142">
            <v>0</v>
          </cell>
          <cell r="BT142">
            <v>0</v>
          </cell>
          <cell r="BU142">
            <v>8600</v>
          </cell>
          <cell r="BW142">
            <v>0</v>
          </cell>
          <cell r="BX142">
            <v>0</v>
          </cell>
          <cell r="BY142">
            <v>0</v>
          </cell>
          <cell r="BZ142">
            <v>8600</v>
          </cell>
          <cell r="CA142">
            <v>2000</v>
          </cell>
          <cell r="CB142">
            <v>0</v>
          </cell>
          <cell r="CC142">
            <v>0</v>
          </cell>
          <cell r="CD142">
            <v>0</v>
          </cell>
          <cell r="CE142">
            <v>6600</v>
          </cell>
          <cell r="CG142">
            <v>0</v>
          </cell>
          <cell r="CH142">
            <v>0</v>
          </cell>
          <cell r="CI142">
            <v>0</v>
          </cell>
          <cell r="CJ142">
            <v>6600</v>
          </cell>
          <cell r="CL142">
            <v>0</v>
          </cell>
          <cell r="CM142">
            <v>0</v>
          </cell>
          <cell r="CN142">
            <v>0</v>
          </cell>
          <cell r="CO142">
            <v>6600</v>
          </cell>
          <cell r="CQ142">
            <v>0</v>
          </cell>
          <cell r="CR142">
            <v>0</v>
          </cell>
          <cell r="CS142">
            <v>0</v>
          </cell>
          <cell r="CT142">
            <v>6600</v>
          </cell>
          <cell r="CV142">
            <v>0</v>
          </cell>
          <cell r="CW142">
            <v>0</v>
          </cell>
          <cell r="CX142">
            <v>0</v>
          </cell>
          <cell r="CY142">
            <v>6600</v>
          </cell>
          <cell r="DA142">
            <v>0</v>
          </cell>
          <cell r="DB142">
            <v>0</v>
          </cell>
          <cell r="DC142">
            <v>0</v>
          </cell>
          <cell r="DD142">
            <v>6600</v>
          </cell>
          <cell r="DF142">
            <v>0</v>
          </cell>
          <cell r="DG142">
            <v>0</v>
          </cell>
          <cell r="DH142">
            <v>0</v>
          </cell>
          <cell r="DI142">
            <v>6600</v>
          </cell>
          <cell r="DK142">
            <v>0</v>
          </cell>
          <cell r="DL142">
            <v>0</v>
          </cell>
          <cell r="DM142">
            <v>0</v>
          </cell>
          <cell r="DN142">
            <v>6600</v>
          </cell>
          <cell r="DP142">
            <v>0</v>
          </cell>
          <cell r="DQ142">
            <v>0</v>
          </cell>
          <cell r="DR142">
            <v>0</v>
          </cell>
          <cell r="DS142">
            <v>6600</v>
          </cell>
          <cell r="DU142">
            <v>0</v>
          </cell>
          <cell r="DV142">
            <v>0</v>
          </cell>
          <cell r="DW142">
            <v>0</v>
          </cell>
          <cell r="DX142">
            <v>6600</v>
          </cell>
          <cell r="DZ142">
            <v>0</v>
          </cell>
          <cell r="EA142">
            <v>0</v>
          </cell>
          <cell r="EB142">
            <v>0</v>
          </cell>
          <cell r="EC142">
            <v>6600</v>
          </cell>
          <cell r="EE142">
            <v>0</v>
          </cell>
          <cell r="EF142">
            <v>0</v>
          </cell>
          <cell r="EG142">
            <v>0</v>
          </cell>
          <cell r="EH142">
            <v>6600</v>
          </cell>
          <cell r="EI142">
            <v>4000</v>
          </cell>
          <cell r="EJ142">
            <v>0</v>
          </cell>
          <cell r="EK142">
            <v>0</v>
          </cell>
          <cell r="EL142">
            <v>0</v>
          </cell>
          <cell r="EM142">
            <v>2600</v>
          </cell>
          <cell r="EN142">
            <v>8000</v>
          </cell>
          <cell r="EO142">
            <v>10000</v>
          </cell>
          <cell r="EP142">
            <v>10000</v>
          </cell>
          <cell r="EQ142">
            <v>0</v>
          </cell>
          <cell r="ER142">
            <v>4600</v>
          </cell>
          <cell r="ES142">
            <v>800</v>
          </cell>
          <cell r="ET142">
            <v>0</v>
          </cell>
          <cell r="EU142">
            <v>0</v>
          </cell>
          <cell r="EV142">
            <v>0</v>
          </cell>
          <cell r="EW142">
            <v>3800</v>
          </cell>
          <cell r="EY142">
            <v>0</v>
          </cell>
          <cell r="EZ142">
            <v>0</v>
          </cell>
          <cell r="FA142">
            <v>0</v>
          </cell>
          <cell r="FB142">
            <v>3800</v>
          </cell>
          <cell r="FD142">
            <v>0</v>
          </cell>
          <cell r="FE142">
            <v>0</v>
          </cell>
          <cell r="FF142">
            <v>0</v>
          </cell>
          <cell r="FG142">
            <v>3800</v>
          </cell>
          <cell r="FI142">
            <v>0</v>
          </cell>
          <cell r="FJ142">
            <v>0</v>
          </cell>
          <cell r="FK142">
            <v>0</v>
          </cell>
          <cell r="FL142">
            <v>3800</v>
          </cell>
          <cell r="FN142">
            <v>0</v>
          </cell>
          <cell r="FO142">
            <v>0</v>
          </cell>
          <cell r="FP142">
            <v>0</v>
          </cell>
          <cell r="FQ142">
            <v>3800</v>
          </cell>
          <cell r="FS142">
            <v>0</v>
          </cell>
          <cell r="FT142">
            <v>0</v>
          </cell>
          <cell r="FU142">
            <v>0</v>
          </cell>
          <cell r="FV142">
            <v>3800</v>
          </cell>
          <cell r="FW142">
            <v>0</v>
          </cell>
          <cell r="FX142">
            <v>20000</v>
          </cell>
          <cell r="FY142">
            <v>20000</v>
          </cell>
          <cell r="FZ142">
            <v>40000</v>
          </cell>
        </row>
        <row r="143">
          <cell r="A143" t="str">
            <v>0RJ5102C478</v>
          </cell>
          <cell r="B143">
            <v>10000</v>
          </cell>
          <cell r="C143">
            <v>3950</v>
          </cell>
          <cell r="E143">
            <v>0</v>
          </cell>
          <cell r="F143">
            <v>0</v>
          </cell>
          <cell r="G143">
            <v>0</v>
          </cell>
          <cell r="H143">
            <v>3950</v>
          </cell>
          <cell r="I143">
            <v>6000</v>
          </cell>
          <cell r="J143">
            <v>10000</v>
          </cell>
          <cell r="K143">
            <v>10000</v>
          </cell>
          <cell r="L143">
            <v>0</v>
          </cell>
          <cell r="M143">
            <v>7950</v>
          </cell>
          <cell r="N143">
            <v>1500</v>
          </cell>
          <cell r="O143">
            <v>0</v>
          </cell>
          <cell r="P143">
            <v>0</v>
          </cell>
          <cell r="Q143">
            <v>0</v>
          </cell>
          <cell r="R143">
            <v>6450</v>
          </cell>
          <cell r="T143">
            <v>0</v>
          </cell>
          <cell r="U143">
            <v>0</v>
          </cell>
          <cell r="V143">
            <v>0</v>
          </cell>
          <cell r="W143">
            <v>6450</v>
          </cell>
          <cell r="Y143">
            <v>0</v>
          </cell>
          <cell r="Z143">
            <v>0</v>
          </cell>
          <cell r="AA143">
            <v>0</v>
          </cell>
          <cell r="AB143">
            <v>6450</v>
          </cell>
          <cell r="AD143">
            <v>0</v>
          </cell>
          <cell r="AE143">
            <v>0</v>
          </cell>
          <cell r="AF143">
            <v>0</v>
          </cell>
          <cell r="AG143">
            <v>6450</v>
          </cell>
          <cell r="AI143">
            <v>0</v>
          </cell>
          <cell r="AJ143">
            <v>0</v>
          </cell>
          <cell r="AK143">
            <v>0</v>
          </cell>
          <cell r="AL143">
            <v>6450</v>
          </cell>
          <cell r="AN143">
            <v>0</v>
          </cell>
          <cell r="AO143">
            <v>0</v>
          </cell>
          <cell r="AP143">
            <v>0</v>
          </cell>
          <cell r="AQ143">
            <v>6450</v>
          </cell>
          <cell r="AR143">
            <v>1000</v>
          </cell>
          <cell r="AS143">
            <v>0</v>
          </cell>
          <cell r="AT143">
            <v>0</v>
          </cell>
          <cell r="AU143">
            <v>0</v>
          </cell>
          <cell r="AV143">
            <v>5450</v>
          </cell>
          <cell r="AX143">
            <v>0</v>
          </cell>
          <cell r="AY143">
            <v>0</v>
          </cell>
          <cell r="AZ143">
            <v>0</v>
          </cell>
          <cell r="BA143">
            <v>5450</v>
          </cell>
          <cell r="BB143">
            <v>1500</v>
          </cell>
          <cell r="BC143">
            <v>0</v>
          </cell>
          <cell r="BD143">
            <v>0</v>
          </cell>
          <cell r="BE143">
            <v>0</v>
          </cell>
          <cell r="BF143">
            <v>3950</v>
          </cell>
          <cell r="BG143">
            <v>6000</v>
          </cell>
          <cell r="BH143">
            <v>10000</v>
          </cell>
          <cell r="BI143">
            <v>10000</v>
          </cell>
          <cell r="BJ143">
            <v>0</v>
          </cell>
          <cell r="BK143">
            <v>7950</v>
          </cell>
          <cell r="BL143">
            <v>3000</v>
          </cell>
          <cell r="BM143">
            <v>0</v>
          </cell>
          <cell r="BN143">
            <v>0</v>
          </cell>
          <cell r="BO143">
            <v>0</v>
          </cell>
          <cell r="BP143">
            <v>4950</v>
          </cell>
          <cell r="BR143">
            <v>0</v>
          </cell>
          <cell r="BS143">
            <v>0</v>
          </cell>
          <cell r="BT143">
            <v>0</v>
          </cell>
          <cell r="BU143">
            <v>4950</v>
          </cell>
          <cell r="BW143">
            <v>0</v>
          </cell>
          <cell r="BX143">
            <v>0</v>
          </cell>
          <cell r="BY143">
            <v>0</v>
          </cell>
          <cell r="BZ143">
            <v>4950</v>
          </cell>
          <cell r="CA143">
            <v>500</v>
          </cell>
          <cell r="CB143">
            <v>0</v>
          </cell>
          <cell r="CC143">
            <v>0</v>
          </cell>
          <cell r="CD143">
            <v>0</v>
          </cell>
          <cell r="CE143">
            <v>4450</v>
          </cell>
          <cell r="CG143">
            <v>0</v>
          </cell>
          <cell r="CH143">
            <v>0</v>
          </cell>
          <cell r="CI143">
            <v>0</v>
          </cell>
          <cell r="CJ143">
            <v>4450</v>
          </cell>
          <cell r="CL143">
            <v>0</v>
          </cell>
          <cell r="CM143">
            <v>0</v>
          </cell>
          <cell r="CN143">
            <v>0</v>
          </cell>
          <cell r="CO143">
            <v>4450</v>
          </cell>
          <cell r="CQ143">
            <v>0</v>
          </cell>
          <cell r="CR143">
            <v>0</v>
          </cell>
          <cell r="CS143">
            <v>0</v>
          </cell>
          <cell r="CT143">
            <v>4450</v>
          </cell>
          <cell r="CV143">
            <v>0</v>
          </cell>
          <cell r="CW143">
            <v>0</v>
          </cell>
          <cell r="CX143">
            <v>0</v>
          </cell>
          <cell r="CY143">
            <v>4450</v>
          </cell>
          <cell r="DA143">
            <v>0</v>
          </cell>
          <cell r="DB143">
            <v>0</v>
          </cell>
          <cell r="DC143">
            <v>0</v>
          </cell>
          <cell r="DD143">
            <v>4450</v>
          </cell>
          <cell r="DF143">
            <v>0</v>
          </cell>
          <cell r="DG143">
            <v>0</v>
          </cell>
          <cell r="DH143">
            <v>0</v>
          </cell>
          <cell r="DI143">
            <v>4450</v>
          </cell>
          <cell r="DK143">
            <v>0</v>
          </cell>
          <cell r="DL143">
            <v>0</v>
          </cell>
          <cell r="DM143">
            <v>0</v>
          </cell>
          <cell r="DN143">
            <v>4450</v>
          </cell>
          <cell r="DP143">
            <v>0</v>
          </cell>
          <cell r="DQ143">
            <v>0</v>
          </cell>
          <cell r="DR143">
            <v>0</v>
          </cell>
          <cell r="DS143">
            <v>4450</v>
          </cell>
          <cell r="DU143">
            <v>0</v>
          </cell>
          <cell r="DV143">
            <v>0</v>
          </cell>
          <cell r="DW143">
            <v>0</v>
          </cell>
          <cell r="DX143">
            <v>4450</v>
          </cell>
          <cell r="DZ143">
            <v>0</v>
          </cell>
          <cell r="EA143">
            <v>0</v>
          </cell>
          <cell r="EB143">
            <v>0</v>
          </cell>
          <cell r="EC143">
            <v>4450</v>
          </cell>
          <cell r="EE143">
            <v>0</v>
          </cell>
          <cell r="EF143">
            <v>0</v>
          </cell>
          <cell r="EG143">
            <v>0</v>
          </cell>
          <cell r="EH143">
            <v>4450</v>
          </cell>
          <cell r="EI143">
            <v>1000</v>
          </cell>
          <cell r="EJ143">
            <v>0</v>
          </cell>
          <cell r="EK143">
            <v>0</v>
          </cell>
          <cell r="EL143">
            <v>0</v>
          </cell>
          <cell r="EM143">
            <v>3450</v>
          </cell>
          <cell r="EN143">
            <v>2000</v>
          </cell>
          <cell r="EO143">
            <v>0</v>
          </cell>
          <cell r="EP143">
            <v>0</v>
          </cell>
          <cell r="EQ143">
            <v>0</v>
          </cell>
          <cell r="ER143">
            <v>1450</v>
          </cell>
          <cell r="ES143">
            <v>200</v>
          </cell>
          <cell r="ET143">
            <v>0</v>
          </cell>
          <cell r="EU143">
            <v>0</v>
          </cell>
          <cell r="EV143">
            <v>0</v>
          </cell>
          <cell r="EW143">
            <v>1250</v>
          </cell>
          <cell r="EY143">
            <v>0</v>
          </cell>
          <cell r="EZ143">
            <v>0</v>
          </cell>
          <cell r="FA143">
            <v>0</v>
          </cell>
          <cell r="FB143">
            <v>1250</v>
          </cell>
          <cell r="FD143">
            <v>0</v>
          </cell>
          <cell r="FE143">
            <v>0</v>
          </cell>
          <cell r="FF143">
            <v>0</v>
          </cell>
          <cell r="FG143">
            <v>1250</v>
          </cell>
          <cell r="FI143">
            <v>0</v>
          </cell>
          <cell r="FJ143">
            <v>0</v>
          </cell>
          <cell r="FK143">
            <v>0</v>
          </cell>
          <cell r="FL143">
            <v>1250</v>
          </cell>
          <cell r="FN143">
            <v>0</v>
          </cell>
          <cell r="FO143">
            <v>0</v>
          </cell>
          <cell r="FP143">
            <v>0</v>
          </cell>
          <cell r="FQ143">
            <v>1250</v>
          </cell>
          <cell r="FS143">
            <v>0</v>
          </cell>
          <cell r="FT143">
            <v>0</v>
          </cell>
          <cell r="FU143">
            <v>0</v>
          </cell>
          <cell r="FV143">
            <v>1250</v>
          </cell>
          <cell r="FW143">
            <v>0</v>
          </cell>
          <cell r="FX143">
            <v>0</v>
          </cell>
          <cell r="FY143">
            <v>20000</v>
          </cell>
          <cell r="FZ143">
            <v>20000</v>
          </cell>
        </row>
        <row r="144">
          <cell r="A144" t="str">
            <v>0RJ5600C478</v>
          </cell>
          <cell r="B144">
            <v>10000</v>
          </cell>
          <cell r="C144">
            <v>6150</v>
          </cell>
          <cell r="E144">
            <v>0</v>
          </cell>
          <cell r="F144">
            <v>0</v>
          </cell>
          <cell r="G144">
            <v>0</v>
          </cell>
          <cell r="H144">
            <v>6150</v>
          </cell>
          <cell r="I144">
            <v>2000</v>
          </cell>
          <cell r="J144">
            <v>0</v>
          </cell>
          <cell r="K144">
            <v>0</v>
          </cell>
          <cell r="L144">
            <v>0</v>
          </cell>
          <cell r="M144">
            <v>4150</v>
          </cell>
          <cell r="N144">
            <v>500</v>
          </cell>
          <cell r="O144">
            <v>0</v>
          </cell>
          <cell r="P144">
            <v>0</v>
          </cell>
          <cell r="Q144">
            <v>0</v>
          </cell>
          <cell r="R144">
            <v>3650</v>
          </cell>
          <cell r="T144">
            <v>0</v>
          </cell>
          <cell r="U144">
            <v>0</v>
          </cell>
          <cell r="V144">
            <v>0</v>
          </cell>
          <cell r="W144">
            <v>3650</v>
          </cell>
          <cell r="Y144">
            <v>0</v>
          </cell>
          <cell r="Z144">
            <v>0</v>
          </cell>
          <cell r="AA144">
            <v>0</v>
          </cell>
          <cell r="AB144">
            <v>3650</v>
          </cell>
          <cell r="AD144">
            <v>0</v>
          </cell>
          <cell r="AE144">
            <v>0</v>
          </cell>
          <cell r="AF144">
            <v>0</v>
          </cell>
          <cell r="AG144">
            <v>3650</v>
          </cell>
          <cell r="AI144">
            <v>0</v>
          </cell>
          <cell r="AJ144">
            <v>0</v>
          </cell>
          <cell r="AK144">
            <v>0</v>
          </cell>
          <cell r="AL144">
            <v>3650</v>
          </cell>
          <cell r="AN144">
            <v>0</v>
          </cell>
          <cell r="AO144">
            <v>0</v>
          </cell>
          <cell r="AP144">
            <v>0</v>
          </cell>
          <cell r="AQ144">
            <v>3650</v>
          </cell>
          <cell r="AS144">
            <v>0</v>
          </cell>
          <cell r="AT144">
            <v>0</v>
          </cell>
          <cell r="AU144">
            <v>0</v>
          </cell>
          <cell r="AV144">
            <v>3650</v>
          </cell>
          <cell r="AX144">
            <v>0</v>
          </cell>
          <cell r="AY144">
            <v>0</v>
          </cell>
          <cell r="AZ144">
            <v>0</v>
          </cell>
          <cell r="BA144">
            <v>3650</v>
          </cell>
          <cell r="BB144">
            <v>500</v>
          </cell>
          <cell r="BC144">
            <v>0</v>
          </cell>
          <cell r="BD144">
            <v>0</v>
          </cell>
          <cell r="BE144">
            <v>0</v>
          </cell>
          <cell r="BF144">
            <v>3150</v>
          </cell>
          <cell r="BG144">
            <v>2000</v>
          </cell>
          <cell r="BH144">
            <v>0</v>
          </cell>
          <cell r="BI144">
            <v>0</v>
          </cell>
          <cell r="BJ144">
            <v>0</v>
          </cell>
          <cell r="BK144">
            <v>1150</v>
          </cell>
          <cell r="BL144">
            <v>1000</v>
          </cell>
          <cell r="BM144">
            <v>0</v>
          </cell>
          <cell r="BN144">
            <v>0</v>
          </cell>
          <cell r="BO144">
            <v>0</v>
          </cell>
          <cell r="BP144">
            <v>150</v>
          </cell>
          <cell r="BR144">
            <v>0</v>
          </cell>
          <cell r="BS144">
            <v>0</v>
          </cell>
          <cell r="BT144">
            <v>0</v>
          </cell>
          <cell r="BU144">
            <v>150</v>
          </cell>
          <cell r="BW144">
            <v>0</v>
          </cell>
          <cell r="BX144">
            <v>0</v>
          </cell>
          <cell r="BY144">
            <v>0</v>
          </cell>
          <cell r="BZ144">
            <v>150</v>
          </cell>
          <cell r="CB144">
            <v>0</v>
          </cell>
          <cell r="CC144">
            <v>0</v>
          </cell>
          <cell r="CD144">
            <v>0</v>
          </cell>
          <cell r="CE144">
            <v>150</v>
          </cell>
          <cell r="CG144">
            <v>0</v>
          </cell>
          <cell r="CH144">
            <v>0</v>
          </cell>
          <cell r="CI144">
            <v>0</v>
          </cell>
          <cell r="CJ144">
            <v>150</v>
          </cell>
          <cell r="CL144">
            <v>0</v>
          </cell>
          <cell r="CM144">
            <v>0</v>
          </cell>
          <cell r="CN144">
            <v>0</v>
          </cell>
          <cell r="CO144">
            <v>150</v>
          </cell>
          <cell r="CQ144">
            <v>0</v>
          </cell>
          <cell r="CR144">
            <v>0</v>
          </cell>
          <cell r="CS144">
            <v>0</v>
          </cell>
          <cell r="CT144">
            <v>150</v>
          </cell>
          <cell r="CV144">
            <v>0</v>
          </cell>
          <cell r="CW144">
            <v>0</v>
          </cell>
          <cell r="CX144">
            <v>0</v>
          </cell>
          <cell r="CY144">
            <v>150</v>
          </cell>
          <cell r="DA144">
            <v>0</v>
          </cell>
          <cell r="DB144">
            <v>0</v>
          </cell>
          <cell r="DC144">
            <v>0</v>
          </cell>
          <cell r="DD144">
            <v>150</v>
          </cell>
          <cell r="DF144">
            <v>0</v>
          </cell>
          <cell r="DG144">
            <v>0</v>
          </cell>
          <cell r="DH144">
            <v>0</v>
          </cell>
          <cell r="DI144">
            <v>150</v>
          </cell>
          <cell r="DK144">
            <v>0</v>
          </cell>
          <cell r="DL144">
            <v>0</v>
          </cell>
          <cell r="DM144">
            <v>0</v>
          </cell>
          <cell r="DN144">
            <v>150</v>
          </cell>
          <cell r="DP144">
            <v>0</v>
          </cell>
          <cell r="DQ144">
            <v>0</v>
          </cell>
          <cell r="DR144">
            <v>0</v>
          </cell>
          <cell r="DS144">
            <v>150</v>
          </cell>
          <cell r="DU144">
            <v>0</v>
          </cell>
          <cell r="DV144">
            <v>0</v>
          </cell>
          <cell r="DW144">
            <v>0</v>
          </cell>
          <cell r="DX144">
            <v>150</v>
          </cell>
          <cell r="DZ144">
            <v>0</v>
          </cell>
          <cell r="EA144">
            <v>0</v>
          </cell>
          <cell r="EB144">
            <v>0</v>
          </cell>
          <cell r="EC144">
            <v>150</v>
          </cell>
          <cell r="EE144">
            <v>0</v>
          </cell>
          <cell r="EF144">
            <v>0</v>
          </cell>
          <cell r="EG144">
            <v>0</v>
          </cell>
          <cell r="EH144">
            <v>150</v>
          </cell>
          <cell r="EJ144">
            <v>0</v>
          </cell>
          <cell r="EK144">
            <v>0</v>
          </cell>
          <cell r="EL144">
            <v>0</v>
          </cell>
          <cell r="EM144">
            <v>150</v>
          </cell>
          <cell r="EO144">
            <v>0</v>
          </cell>
          <cell r="EP144">
            <v>0</v>
          </cell>
          <cell r="EQ144">
            <v>0</v>
          </cell>
          <cell r="ER144">
            <v>150</v>
          </cell>
          <cell r="ET144">
            <v>0</v>
          </cell>
          <cell r="EU144">
            <v>0</v>
          </cell>
          <cell r="EV144">
            <v>0</v>
          </cell>
          <cell r="EW144">
            <v>150</v>
          </cell>
          <cell r="EY144">
            <v>0</v>
          </cell>
          <cell r="EZ144">
            <v>0</v>
          </cell>
          <cell r="FA144">
            <v>0</v>
          </cell>
          <cell r="FB144">
            <v>150</v>
          </cell>
          <cell r="FD144">
            <v>0</v>
          </cell>
          <cell r="FE144">
            <v>0</v>
          </cell>
          <cell r="FF144">
            <v>0</v>
          </cell>
          <cell r="FG144">
            <v>150</v>
          </cell>
          <cell r="FI144">
            <v>0</v>
          </cell>
          <cell r="FJ144">
            <v>0</v>
          </cell>
          <cell r="FK144">
            <v>0</v>
          </cell>
          <cell r="FL144">
            <v>150</v>
          </cell>
          <cell r="FN144">
            <v>0</v>
          </cell>
          <cell r="FO144">
            <v>0</v>
          </cell>
          <cell r="FP144">
            <v>0</v>
          </cell>
          <cell r="FQ144">
            <v>150</v>
          </cell>
          <cell r="FS144">
            <v>0</v>
          </cell>
          <cell r="FT144">
            <v>0</v>
          </cell>
          <cell r="FU144">
            <v>0</v>
          </cell>
          <cell r="FV144">
            <v>150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</row>
        <row r="145">
          <cell r="A145" t="str">
            <v>0RJ5601C678</v>
          </cell>
          <cell r="B145">
            <v>10000</v>
          </cell>
          <cell r="C145">
            <v>5980</v>
          </cell>
          <cell r="D145">
            <v>1000</v>
          </cell>
          <cell r="E145">
            <v>0</v>
          </cell>
          <cell r="F145">
            <v>0</v>
          </cell>
          <cell r="G145">
            <v>0</v>
          </cell>
          <cell r="H145">
            <v>4980</v>
          </cell>
          <cell r="J145">
            <v>0</v>
          </cell>
          <cell r="K145">
            <v>0</v>
          </cell>
          <cell r="L145">
            <v>0</v>
          </cell>
          <cell r="M145">
            <v>4980</v>
          </cell>
          <cell r="O145">
            <v>0</v>
          </cell>
          <cell r="P145">
            <v>0</v>
          </cell>
          <cell r="Q145">
            <v>0</v>
          </cell>
          <cell r="R145">
            <v>4980</v>
          </cell>
          <cell r="S145">
            <v>4000</v>
          </cell>
          <cell r="T145">
            <v>0</v>
          </cell>
          <cell r="U145">
            <v>0</v>
          </cell>
          <cell r="V145">
            <v>0</v>
          </cell>
          <cell r="W145">
            <v>980</v>
          </cell>
          <cell r="X145">
            <v>4000</v>
          </cell>
          <cell r="Y145">
            <v>10000</v>
          </cell>
          <cell r="Z145">
            <v>10000</v>
          </cell>
          <cell r="AA145">
            <v>0</v>
          </cell>
          <cell r="AB145">
            <v>6980</v>
          </cell>
          <cell r="AC145">
            <v>2000</v>
          </cell>
          <cell r="AD145">
            <v>0</v>
          </cell>
          <cell r="AE145">
            <v>0</v>
          </cell>
          <cell r="AF145">
            <v>0</v>
          </cell>
          <cell r="AG145">
            <v>4980</v>
          </cell>
          <cell r="AH145">
            <v>4000</v>
          </cell>
          <cell r="AI145">
            <v>0</v>
          </cell>
          <cell r="AJ145">
            <v>0</v>
          </cell>
          <cell r="AK145">
            <v>0</v>
          </cell>
          <cell r="AL145">
            <v>980</v>
          </cell>
          <cell r="AM145">
            <v>4000</v>
          </cell>
          <cell r="AN145">
            <v>10000</v>
          </cell>
          <cell r="AO145">
            <v>10000</v>
          </cell>
          <cell r="AP145">
            <v>0</v>
          </cell>
          <cell r="AQ145">
            <v>6980</v>
          </cell>
          <cell r="AR145">
            <v>1000</v>
          </cell>
          <cell r="AS145">
            <v>0</v>
          </cell>
          <cell r="AT145">
            <v>0</v>
          </cell>
          <cell r="AU145">
            <v>0</v>
          </cell>
          <cell r="AV145">
            <v>5980</v>
          </cell>
          <cell r="AW145">
            <v>2000</v>
          </cell>
          <cell r="AX145">
            <v>0</v>
          </cell>
          <cell r="AY145">
            <v>0</v>
          </cell>
          <cell r="AZ145">
            <v>0</v>
          </cell>
          <cell r="BA145">
            <v>3980</v>
          </cell>
          <cell r="BC145">
            <v>0</v>
          </cell>
          <cell r="BD145">
            <v>0</v>
          </cell>
          <cell r="BE145">
            <v>0</v>
          </cell>
          <cell r="BF145">
            <v>3980</v>
          </cell>
          <cell r="BH145">
            <v>0</v>
          </cell>
          <cell r="BI145">
            <v>0</v>
          </cell>
          <cell r="BJ145">
            <v>0</v>
          </cell>
          <cell r="BK145">
            <v>3980</v>
          </cell>
          <cell r="BM145">
            <v>0</v>
          </cell>
          <cell r="BN145">
            <v>0</v>
          </cell>
          <cell r="BO145">
            <v>0</v>
          </cell>
          <cell r="BP145">
            <v>3980</v>
          </cell>
          <cell r="BQ145">
            <v>50</v>
          </cell>
          <cell r="BR145">
            <v>0</v>
          </cell>
          <cell r="BS145">
            <v>0</v>
          </cell>
          <cell r="BT145">
            <v>0</v>
          </cell>
          <cell r="BU145">
            <v>3930</v>
          </cell>
          <cell r="BV145">
            <v>5000</v>
          </cell>
          <cell r="BW145">
            <v>10000</v>
          </cell>
          <cell r="BX145">
            <v>10000</v>
          </cell>
          <cell r="BY145">
            <v>0</v>
          </cell>
          <cell r="BZ145">
            <v>8930</v>
          </cell>
          <cell r="CA145">
            <v>500</v>
          </cell>
          <cell r="CB145">
            <v>0</v>
          </cell>
          <cell r="CC145">
            <v>0</v>
          </cell>
          <cell r="CD145">
            <v>0</v>
          </cell>
          <cell r="CE145">
            <v>8430</v>
          </cell>
          <cell r="CF145">
            <v>5000</v>
          </cell>
          <cell r="CG145">
            <v>0</v>
          </cell>
          <cell r="CH145">
            <v>0</v>
          </cell>
          <cell r="CI145">
            <v>0</v>
          </cell>
          <cell r="CJ145">
            <v>3430</v>
          </cell>
          <cell r="CK145">
            <v>4000</v>
          </cell>
          <cell r="CL145">
            <v>10000</v>
          </cell>
          <cell r="CM145">
            <v>10000</v>
          </cell>
          <cell r="CN145">
            <v>0</v>
          </cell>
          <cell r="CO145">
            <v>9430</v>
          </cell>
          <cell r="CP145">
            <v>4000</v>
          </cell>
          <cell r="CQ145">
            <v>0</v>
          </cell>
          <cell r="CR145">
            <v>0</v>
          </cell>
          <cell r="CS145">
            <v>0</v>
          </cell>
          <cell r="CT145">
            <v>5430</v>
          </cell>
          <cell r="CU145">
            <v>464</v>
          </cell>
          <cell r="CV145">
            <v>0</v>
          </cell>
          <cell r="CW145">
            <v>0</v>
          </cell>
          <cell r="CX145">
            <v>0</v>
          </cell>
          <cell r="CY145">
            <v>4966</v>
          </cell>
          <cell r="CZ145">
            <v>4000</v>
          </cell>
          <cell r="DA145">
            <v>0</v>
          </cell>
          <cell r="DB145">
            <v>0</v>
          </cell>
          <cell r="DC145">
            <v>0</v>
          </cell>
          <cell r="DD145">
            <v>966</v>
          </cell>
          <cell r="DE145">
            <v>2880</v>
          </cell>
          <cell r="DF145">
            <v>10000</v>
          </cell>
          <cell r="DG145">
            <v>10000</v>
          </cell>
          <cell r="DH145">
            <v>0</v>
          </cell>
          <cell r="DI145">
            <v>8086</v>
          </cell>
          <cell r="DJ145">
            <v>4000</v>
          </cell>
          <cell r="DK145">
            <v>0</v>
          </cell>
          <cell r="DL145">
            <v>0</v>
          </cell>
          <cell r="DM145">
            <v>0</v>
          </cell>
          <cell r="DN145">
            <v>4086</v>
          </cell>
          <cell r="DO145">
            <v>4000</v>
          </cell>
          <cell r="DP145">
            <v>0</v>
          </cell>
          <cell r="DQ145">
            <v>0</v>
          </cell>
          <cell r="DR145">
            <v>0</v>
          </cell>
          <cell r="DS145">
            <v>86</v>
          </cell>
          <cell r="DT145">
            <v>4000</v>
          </cell>
          <cell r="DU145">
            <v>10000</v>
          </cell>
          <cell r="DV145">
            <v>10000</v>
          </cell>
          <cell r="DW145">
            <v>0</v>
          </cell>
          <cell r="DX145">
            <v>6086</v>
          </cell>
          <cell r="DY145">
            <v>4000</v>
          </cell>
          <cell r="DZ145">
            <v>0</v>
          </cell>
          <cell r="EA145">
            <v>0</v>
          </cell>
          <cell r="EB145">
            <v>0</v>
          </cell>
          <cell r="EC145">
            <v>2086</v>
          </cell>
          <cell r="ED145">
            <v>1168</v>
          </cell>
          <cell r="EE145">
            <v>0</v>
          </cell>
          <cell r="EF145">
            <v>0</v>
          </cell>
          <cell r="EG145">
            <v>0</v>
          </cell>
          <cell r="EH145">
            <v>918</v>
          </cell>
          <cell r="EI145">
            <v>1000</v>
          </cell>
          <cell r="EJ145">
            <v>10000</v>
          </cell>
          <cell r="EK145">
            <v>10000</v>
          </cell>
          <cell r="EL145">
            <v>0</v>
          </cell>
          <cell r="EM145">
            <v>9918</v>
          </cell>
          <cell r="EN145">
            <v>2000</v>
          </cell>
          <cell r="EO145">
            <v>0</v>
          </cell>
          <cell r="EP145">
            <v>0</v>
          </cell>
          <cell r="EQ145">
            <v>0</v>
          </cell>
          <cell r="ER145">
            <v>7918</v>
          </cell>
          <cell r="ES145">
            <v>200</v>
          </cell>
          <cell r="ET145">
            <v>0</v>
          </cell>
          <cell r="EU145">
            <v>0</v>
          </cell>
          <cell r="EV145">
            <v>0</v>
          </cell>
          <cell r="EW145">
            <v>7718</v>
          </cell>
          <cell r="EX145">
            <v>4000</v>
          </cell>
          <cell r="EY145">
            <v>0</v>
          </cell>
          <cell r="EZ145">
            <v>0</v>
          </cell>
          <cell r="FA145">
            <v>0</v>
          </cell>
          <cell r="FB145">
            <v>3718</v>
          </cell>
          <cell r="FC145">
            <v>1500</v>
          </cell>
          <cell r="FD145">
            <v>0</v>
          </cell>
          <cell r="FE145">
            <v>0</v>
          </cell>
          <cell r="FF145">
            <v>0</v>
          </cell>
          <cell r="FG145">
            <v>2218</v>
          </cell>
          <cell r="FH145">
            <v>200</v>
          </cell>
          <cell r="FI145">
            <v>0</v>
          </cell>
          <cell r="FJ145">
            <v>0</v>
          </cell>
          <cell r="FK145">
            <v>0</v>
          </cell>
          <cell r="FL145">
            <v>2018</v>
          </cell>
          <cell r="FM145">
            <v>500</v>
          </cell>
          <cell r="FN145">
            <v>0</v>
          </cell>
          <cell r="FO145">
            <v>0</v>
          </cell>
          <cell r="FP145">
            <v>0</v>
          </cell>
          <cell r="FQ145">
            <v>1518</v>
          </cell>
          <cell r="FR145">
            <v>10000</v>
          </cell>
          <cell r="FS145">
            <v>10000</v>
          </cell>
          <cell r="FT145">
            <v>10000</v>
          </cell>
          <cell r="FU145">
            <v>0</v>
          </cell>
          <cell r="FV145">
            <v>1518</v>
          </cell>
          <cell r="FW145">
            <v>0</v>
          </cell>
          <cell r="FX145">
            <v>50000</v>
          </cell>
          <cell r="FY145">
            <v>20000</v>
          </cell>
          <cell r="FZ145">
            <v>70000</v>
          </cell>
        </row>
        <row r="146">
          <cell r="A146" t="str">
            <v>0RJ5602C478</v>
          </cell>
          <cell r="B146">
            <v>10000</v>
          </cell>
          <cell r="C146">
            <v>5500</v>
          </cell>
          <cell r="E146">
            <v>0</v>
          </cell>
          <cell r="F146">
            <v>0</v>
          </cell>
          <cell r="G146">
            <v>0</v>
          </cell>
          <cell r="H146">
            <v>5500</v>
          </cell>
          <cell r="J146">
            <v>0</v>
          </cell>
          <cell r="K146">
            <v>0</v>
          </cell>
          <cell r="L146">
            <v>0</v>
          </cell>
          <cell r="M146">
            <v>5500</v>
          </cell>
          <cell r="O146">
            <v>0</v>
          </cell>
          <cell r="P146">
            <v>0</v>
          </cell>
          <cell r="Q146">
            <v>0</v>
          </cell>
          <cell r="R146">
            <v>5500</v>
          </cell>
          <cell r="T146">
            <v>0</v>
          </cell>
          <cell r="U146">
            <v>0</v>
          </cell>
          <cell r="V146">
            <v>0</v>
          </cell>
          <cell r="W146">
            <v>5500</v>
          </cell>
          <cell r="Y146">
            <v>0</v>
          </cell>
          <cell r="Z146">
            <v>0</v>
          </cell>
          <cell r="AA146">
            <v>0</v>
          </cell>
          <cell r="AB146">
            <v>5500</v>
          </cell>
          <cell r="AD146">
            <v>0</v>
          </cell>
          <cell r="AE146">
            <v>0</v>
          </cell>
          <cell r="AF146">
            <v>0</v>
          </cell>
          <cell r="AG146">
            <v>5500</v>
          </cell>
          <cell r="AI146">
            <v>0</v>
          </cell>
          <cell r="AJ146">
            <v>0</v>
          </cell>
          <cell r="AK146">
            <v>0</v>
          </cell>
          <cell r="AL146">
            <v>5500</v>
          </cell>
          <cell r="AN146">
            <v>0</v>
          </cell>
          <cell r="AO146">
            <v>0</v>
          </cell>
          <cell r="AP146">
            <v>0</v>
          </cell>
          <cell r="AQ146">
            <v>5500</v>
          </cell>
          <cell r="AR146">
            <v>1000</v>
          </cell>
          <cell r="AS146">
            <v>0</v>
          </cell>
          <cell r="AT146">
            <v>0</v>
          </cell>
          <cell r="AU146">
            <v>0</v>
          </cell>
          <cell r="AV146">
            <v>4500</v>
          </cell>
          <cell r="AX146">
            <v>0</v>
          </cell>
          <cell r="AY146">
            <v>0</v>
          </cell>
          <cell r="AZ146">
            <v>0</v>
          </cell>
          <cell r="BA146">
            <v>4500</v>
          </cell>
          <cell r="BC146">
            <v>0</v>
          </cell>
          <cell r="BD146">
            <v>0</v>
          </cell>
          <cell r="BE146">
            <v>0</v>
          </cell>
          <cell r="BF146">
            <v>4500</v>
          </cell>
          <cell r="BH146">
            <v>0</v>
          </cell>
          <cell r="BI146">
            <v>0</v>
          </cell>
          <cell r="BJ146">
            <v>0</v>
          </cell>
          <cell r="BK146">
            <v>4500</v>
          </cell>
          <cell r="BM146">
            <v>0</v>
          </cell>
          <cell r="BN146">
            <v>0</v>
          </cell>
          <cell r="BO146">
            <v>0</v>
          </cell>
          <cell r="BP146">
            <v>4500</v>
          </cell>
          <cell r="BR146">
            <v>0</v>
          </cell>
          <cell r="BS146">
            <v>0</v>
          </cell>
          <cell r="BT146">
            <v>0</v>
          </cell>
          <cell r="BU146">
            <v>4500</v>
          </cell>
          <cell r="BW146">
            <v>0</v>
          </cell>
          <cell r="BX146">
            <v>0</v>
          </cell>
          <cell r="BY146">
            <v>0</v>
          </cell>
          <cell r="BZ146">
            <v>4500</v>
          </cell>
          <cell r="CA146">
            <v>500</v>
          </cell>
          <cell r="CB146">
            <v>0</v>
          </cell>
          <cell r="CC146">
            <v>0</v>
          </cell>
          <cell r="CD146">
            <v>0</v>
          </cell>
          <cell r="CE146">
            <v>4000</v>
          </cell>
          <cell r="CG146">
            <v>0</v>
          </cell>
          <cell r="CH146">
            <v>0</v>
          </cell>
          <cell r="CI146">
            <v>0</v>
          </cell>
          <cell r="CJ146">
            <v>4000</v>
          </cell>
          <cell r="CL146">
            <v>0</v>
          </cell>
          <cell r="CM146">
            <v>0</v>
          </cell>
          <cell r="CN146">
            <v>0</v>
          </cell>
          <cell r="CO146">
            <v>4000</v>
          </cell>
          <cell r="CQ146">
            <v>0</v>
          </cell>
          <cell r="CR146">
            <v>0</v>
          </cell>
          <cell r="CS146">
            <v>0</v>
          </cell>
          <cell r="CT146">
            <v>4000</v>
          </cell>
          <cell r="CV146">
            <v>0</v>
          </cell>
          <cell r="CW146">
            <v>0</v>
          </cell>
          <cell r="CX146">
            <v>0</v>
          </cell>
          <cell r="CY146">
            <v>4000</v>
          </cell>
          <cell r="DA146">
            <v>0</v>
          </cell>
          <cell r="DB146">
            <v>0</v>
          </cell>
          <cell r="DC146">
            <v>0</v>
          </cell>
          <cell r="DD146">
            <v>4000</v>
          </cell>
          <cell r="DF146">
            <v>0</v>
          </cell>
          <cell r="DG146">
            <v>0</v>
          </cell>
          <cell r="DH146">
            <v>0</v>
          </cell>
          <cell r="DI146">
            <v>4000</v>
          </cell>
          <cell r="DK146">
            <v>0</v>
          </cell>
          <cell r="DL146">
            <v>0</v>
          </cell>
          <cell r="DM146">
            <v>0</v>
          </cell>
          <cell r="DN146">
            <v>4000</v>
          </cell>
          <cell r="DP146">
            <v>0</v>
          </cell>
          <cell r="DQ146">
            <v>0</v>
          </cell>
          <cell r="DR146">
            <v>0</v>
          </cell>
          <cell r="DS146">
            <v>4000</v>
          </cell>
          <cell r="DU146">
            <v>0</v>
          </cell>
          <cell r="DV146">
            <v>0</v>
          </cell>
          <cell r="DW146">
            <v>0</v>
          </cell>
          <cell r="DX146">
            <v>4000</v>
          </cell>
          <cell r="DZ146">
            <v>0</v>
          </cell>
          <cell r="EA146">
            <v>0</v>
          </cell>
          <cell r="EB146">
            <v>0</v>
          </cell>
          <cell r="EC146">
            <v>4000</v>
          </cell>
          <cell r="EE146">
            <v>0</v>
          </cell>
          <cell r="EF146">
            <v>0</v>
          </cell>
          <cell r="EG146">
            <v>0</v>
          </cell>
          <cell r="EH146">
            <v>4000</v>
          </cell>
          <cell r="EI146">
            <v>1000</v>
          </cell>
          <cell r="EJ146">
            <v>0</v>
          </cell>
          <cell r="EK146">
            <v>0</v>
          </cell>
          <cell r="EL146">
            <v>0</v>
          </cell>
          <cell r="EM146">
            <v>3000</v>
          </cell>
          <cell r="EN146">
            <v>2000</v>
          </cell>
          <cell r="EO146">
            <v>0</v>
          </cell>
          <cell r="EP146">
            <v>0</v>
          </cell>
          <cell r="EQ146">
            <v>0</v>
          </cell>
          <cell r="ER146">
            <v>1000</v>
          </cell>
          <cell r="ES146">
            <v>200</v>
          </cell>
          <cell r="ET146">
            <v>0</v>
          </cell>
          <cell r="EU146">
            <v>0</v>
          </cell>
          <cell r="EV146">
            <v>0</v>
          </cell>
          <cell r="EW146">
            <v>800</v>
          </cell>
          <cell r="EY146">
            <v>0</v>
          </cell>
          <cell r="EZ146">
            <v>0</v>
          </cell>
          <cell r="FA146">
            <v>0</v>
          </cell>
          <cell r="FB146">
            <v>800</v>
          </cell>
          <cell r="FD146">
            <v>0</v>
          </cell>
          <cell r="FE146">
            <v>0</v>
          </cell>
          <cell r="FF146">
            <v>0</v>
          </cell>
          <cell r="FG146">
            <v>800</v>
          </cell>
          <cell r="FI146">
            <v>0</v>
          </cell>
          <cell r="FJ146">
            <v>0</v>
          </cell>
          <cell r="FK146">
            <v>0</v>
          </cell>
          <cell r="FL146">
            <v>800</v>
          </cell>
          <cell r="FN146">
            <v>0</v>
          </cell>
          <cell r="FO146">
            <v>0</v>
          </cell>
          <cell r="FP146">
            <v>0</v>
          </cell>
          <cell r="FQ146">
            <v>800</v>
          </cell>
          <cell r="FS146">
            <v>0</v>
          </cell>
          <cell r="FT146">
            <v>0</v>
          </cell>
          <cell r="FU146">
            <v>0</v>
          </cell>
          <cell r="FV146">
            <v>800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</row>
        <row r="147">
          <cell r="A147" t="str">
            <v>0RJ6201C478</v>
          </cell>
          <cell r="B147">
            <v>10000</v>
          </cell>
          <cell r="C147">
            <v>6115</v>
          </cell>
          <cell r="D147">
            <v>500</v>
          </cell>
          <cell r="E147">
            <v>0</v>
          </cell>
          <cell r="F147">
            <v>0</v>
          </cell>
          <cell r="G147">
            <v>0</v>
          </cell>
          <cell r="H147">
            <v>5615</v>
          </cell>
          <cell r="J147">
            <v>0</v>
          </cell>
          <cell r="K147">
            <v>0</v>
          </cell>
          <cell r="L147">
            <v>0</v>
          </cell>
          <cell r="M147">
            <v>5615</v>
          </cell>
          <cell r="O147">
            <v>0</v>
          </cell>
          <cell r="P147">
            <v>0</v>
          </cell>
          <cell r="Q147">
            <v>0</v>
          </cell>
          <cell r="R147">
            <v>5615</v>
          </cell>
          <cell r="S147">
            <v>2000</v>
          </cell>
          <cell r="T147">
            <v>0</v>
          </cell>
          <cell r="U147">
            <v>0</v>
          </cell>
          <cell r="V147">
            <v>0</v>
          </cell>
          <cell r="W147">
            <v>3615</v>
          </cell>
          <cell r="X147">
            <v>2000</v>
          </cell>
          <cell r="Y147">
            <v>0</v>
          </cell>
          <cell r="Z147">
            <v>0</v>
          </cell>
          <cell r="AA147">
            <v>0</v>
          </cell>
          <cell r="AB147">
            <v>1615</v>
          </cell>
          <cell r="AC147">
            <v>1000</v>
          </cell>
          <cell r="AD147">
            <v>0</v>
          </cell>
          <cell r="AE147">
            <v>0</v>
          </cell>
          <cell r="AF147">
            <v>0</v>
          </cell>
          <cell r="AG147">
            <v>615</v>
          </cell>
          <cell r="AH147">
            <v>2000</v>
          </cell>
          <cell r="AI147">
            <v>10000</v>
          </cell>
          <cell r="AJ147">
            <v>10000</v>
          </cell>
          <cell r="AK147">
            <v>0</v>
          </cell>
          <cell r="AL147">
            <v>8615</v>
          </cell>
          <cell r="AM147">
            <v>2000</v>
          </cell>
          <cell r="AN147">
            <v>0</v>
          </cell>
          <cell r="AO147">
            <v>0</v>
          </cell>
          <cell r="AP147">
            <v>0</v>
          </cell>
          <cell r="AQ147">
            <v>6615</v>
          </cell>
          <cell r="AS147">
            <v>0</v>
          </cell>
          <cell r="AT147">
            <v>0</v>
          </cell>
          <cell r="AU147">
            <v>0</v>
          </cell>
          <cell r="AV147">
            <v>6615</v>
          </cell>
          <cell r="AW147">
            <v>1000</v>
          </cell>
          <cell r="AX147">
            <v>0</v>
          </cell>
          <cell r="AY147">
            <v>0</v>
          </cell>
          <cell r="AZ147">
            <v>0</v>
          </cell>
          <cell r="BA147">
            <v>5615</v>
          </cell>
          <cell r="BC147">
            <v>0</v>
          </cell>
          <cell r="BD147">
            <v>0</v>
          </cell>
          <cell r="BE147">
            <v>0</v>
          </cell>
          <cell r="BF147">
            <v>5615</v>
          </cell>
          <cell r="BH147">
            <v>0</v>
          </cell>
          <cell r="BI147">
            <v>0</v>
          </cell>
          <cell r="BJ147">
            <v>0</v>
          </cell>
          <cell r="BK147">
            <v>5615</v>
          </cell>
          <cell r="BM147">
            <v>0</v>
          </cell>
          <cell r="BN147">
            <v>0</v>
          </cell>
          <cell r="BO147">
            <v>0</v>
          </cell>
          <cell r="BP147">
            <v>5615</v>
          </cell>
          <cell r="BQ147">
            <v>25</v>
          </cell>
          <cell r="BR147">
            <v>0</v>
          </cell>
          <cell r="BS147">
            <v>0</v>
          </cell>
          <cell r="BT147">
            <v>0</v>
          </cell>
          <cell r="BU147">
            <v>5590</v>
          </cell>
          <cell r="BW147">
            <v>0</v>
          </cell>
          <cell r="BX147">
            <v>0</v>
          </cell>
          <cell r="BY147">
            <v>0</v>
          </cell>
          <cell r="BZ147">
            <v>5590</v>
          </cell>
          <cell r="CB147">
            <v>0</v>
          </cell>
          <cell r="CC147">
            <v>0</v>
          </cell>
          <cell r="CD147">
            <v>0</v>
          </cell>
          <cell r="CE147">
            <v>5590</v>
          </cell>
          <cell r="CG147">
            <v>0</v>
          </cell>
          <cell r="CH147">
            <v>0</v>
          </cell>
          <cell r="CI147">
            <v>0</v>
          </cell>
          <cell r="CJ147">
            <v>5590</v>
          </cell>
          <cell r="CK147">
            <v>2000</v>
          </cell>
          <cell r="CL147">
            <v>0</v>
          </cell>
          <cell r="CM147">
            <v>0</v>
          </cell>
          <cell r="CN147">
            <v>0</v>
          </cell>
          <cell r="CO147">
            <v>3590</v>
          </cell>
          <cell r="CP147">
            <v>2000</v>
          </cell>
          <cell r="CQ147">
            <v>0</v>
          </cell>
          <cell r="CR147">
            <v>0</v>
          </cell>
          <cell r="CS147">
            <v>0</v>
          </cell>
          <cell r="CT147">
            <v>1590</v>
          </cell>
          <cell r="CU147">
            <v>232</v>
          </cell>
          <cell r="CV147">
            <v>0</v>
          </cell>
          <cell r="CW147">
            <v>0</v>
          </cell>
          <cell r="CX147">
            <v>0</v>
          </cell>
          <cell r="CY147">
            <v>1358</v>
          </cell>
          <cell r="CZ147">
            <v>2000</v>
          </cell>
          <cell r="DA147">
            <v>10000</v>
          </cell>
          <cell r="DB147">
            <v>10000</v>
          </cell>
          <cell r="DC147">
            <v>0</v>
          </cell>
          <cell r="DD147">
            <v>9358</v>
          </cell>
          <cell r="DE147">
            <v>1440</v>
          </cell>
          <cell r="DF147">
            <v>0</v>
          </cell>
          <cell r="DG147">
            <v>0</v>
          </cell>
          <cell r="DH147">
            <v>0</v>
          </cell>
          <cell r="DI147">
            <v>7918</v>
          </cell>
          <cell r="DJ147">
            <v>2000</v>
          </cell>
          <cell r="DK147">
            <v>0</v>
          </cell>
          <cell r="DL147">
            <v>0</v>
          </cell>
          <cell r="DM147">
            <v>0</v>
          </cell>
          <cell r="DN147">
            <v>5918</v>
          </cell>
          <cell r="DO147">
            <v>2000</v>
          </cell>
          <cell r="DP147">
            <v>0</v>
          </cell>
          <cell r="DQ147">
            <v>0</v>
          </cell>
          <cell r="DR147">
            <v>0</v>
          </cell>
          <cell r="DS147">
            <v>3918</v>
          </cell>
          <cell r="DT147">
            <v>2000</v>
          </cell>
          <cell r="DU147">
            <v>0</v>
          </cell>
          <cell r="DV147">
            <v>0</v>
          </cell>
          <cell r="DW147">
            <v>0</v>
          </cell>
          <cell r="DX147">
            <v>1918</v>
          </cell>
          <cell r="DY147">
            <v>2000</v>
          </cell>
          <cell r="DZ147">
            <v>10000</v>
          </cell>
          <cell r="EA147">
            <v>10000</v>
          </cell>
          <cell r="EB147">
            <v>0</v>
          </cell>
          <cell r="EC147">
            <v>9918</v>
          </cell>
          <cell r="ED147">
            <v>584</v>
          </cell>
          <cell r="EE147">
            <v>0</v>
          </cell>
          <cell r="EF147">
            <v>0</v>
          </cell>
          <cell r="EG147">
            <v>0</v>
          </cell>
          <cell r="EH147">
            <v>9334</v>
          </cell>
          <cell r="EJ147">
            <v>0</v>
          </cell>
          <cell r="EK147">
            <v>0</v>
          </cell>
          <cell r="EL147">
            <v>0</v>
          </cell>
          <cell r="EM147">
            <v>9334</v>
          </cell>
          <cell r="EO147">
            <v>0</v>
          </cell>
          <cell r="EP147">
            <v>0</v>
          </cell>
          <cell r="EQ147">
            <v>0</v>
          </cell>
          <cell r="ER147">
            <v>9334</v>
          </cell>
          <cell r="ET147">
            <v>0</v>
          </cell>
          <cell r="EU147">
            <v>0</v>
          </cell>
          <cell r="EV147">
            <v>0</v>
          </cell>
          <cell r="EW147">
            <v>9334</v>
          </cell>
          <cell r="EX147">
            <v>2000</v>
          </cell>
          <cell r="EY147">
            <v>0</v>
          </cell>
          <cell r="EZ147">
            <v>0</v>
          </cell>
          <cell r="FA147">
            <v>0</v>
          </cell>
          <cell r="FB147">
            <v>7334</v>
          </cell>
          <cell r="FD147">
            <v>0</v>
          </cell>
          <cell r="FE147">
            <v>0</v>
          </cell>
          <cell r="FF147">
            <v>0</v>
          </cell>
          <cell r="FG147">
            <v>7334</v>
          </cell>
          <cell r="FH147">
            <v>100</v>
          </cell>
          <cell r="FI147">
            <v>0</v>
          </cell>
          <cell r="FJ147">
            <v>0</v>
          </cell>
          <cell r="FK147">
            <v>0</v>
          </cell>
          <cell r="FL147">
            <v>7234</v>
          </cell>
          <cell r="FM147">
            <v>250</v>
          </cell>
          <cell r="FN147">
            <v>0</v>
          </cell>
          <cell r="FO147">
            <v>0</v>
          </cell>
          <cell r="FP147">
            <v>0</v>
          </cell>
          <cell r="FQ147">
            <v>6984</v>
          </cell>
          <cell r="FS147">
            <v>0</v>
          </cell>
          <cell r="FT147">
            <v>0</v>
          </cell>
          <cell r="FU147">
            <v>0</v>
          </cell>
          <cell r="FV147">
            <v>6984</v>
          </cell>
          <cell r="FW147">
            <v>0</v>
          </cell>
          <cell r="FX147">
            <v>10000</v>
          </cell>
          <cell r="FY147">
            <v>10000</v>
          </cell>
          <cell r="FZ147">
            <v>20000</v>
          </cell>
        </row>
        <row r="148">
          <cell r="A148" t="str">
            <v>0RJ6202C678</v>
          </cell>
          <cell r="B148">
            <v>10000</v>
          </cell>
          <cell r="C148">
            <v>850</v>
          </cell>
          <cell r="E148">
            <v>0</v>
          </cell>
          <cell r="F148">
            <v>0</v>
          </cell>
          <cell r="G148">
            <v>0</v>
          </cell>
          <cell r="H148">
            <v>850</v>
          </cell>
          <cell r="J148">
            <v>0</v>
          </cell>
          <cell r="K148">
            <v>0</v>
          </cell>
          <cell r="L148">
            <v>0</v>
          </cell>
          <cell r="M148">
            <v>850</v>
          </cell>
          <cell r="O148">
            <v>0</v>
          </cell>
          <cell r="P148">
            <v>0</v>
          </cell>
          <cell r="Q148">
            <v>0</v>
          </cell>
          <cell r="R148">
            <v>850</v>
          </cell>
          <cell r="T148">
            <v>0</v>
          </cell>
          <cell r="U148">
            <v>0</v>
          </cell>
          <cell r="V148">
            <v>0</v>
          </cell>
          <cell r="W148">
            <v>850</v>
          </cell>
          <cell r="Y148">
            <v>0</v>
          </cell>
          <cell r="Z148">
            <v>0</v>
          </cell>
          <cell r="AA148">
            <v>0</v>
          </cell>
          <cell r="AB148">
            <v>850</v>
          </cell>
          <cell r="AD148">
            <v>0</v>
          </cell>
          <cell r="AE148">
            <v>0</v>
          </cell>
          <cell r="AF148">
            <v>0</v>
          </cell>
          <cell r="AG148">
            <v>850</v>
          </cell>
          <cell r="AI148">
            <v>0</v>
          </cell>
          <cell r="AJ148">
            <v>0</v>
          </cell>
          <cell r="AK148">
            <v>0</v>
          </cell>
          <cell r="AL148">
            <v>850</v>
          </cell>
          <cell r="AN148">
            <v>0</v>
          </cell>
          <cell r="AO148">
            <v>0</v>
          </cell>
          <cell r="AP148">
            <v>0</v>
          </cell>
          <cell r="AQ148">
            <v>850</v>
          </cell>
          <cell r="AS148">
            <v>0</v>
          </cell>
          <cell r="AT148">
            <v>0</v>
          </cell>
          <cell r="AU148">
            <v>0</v>
          </cell>
          <cell r="AV148">
            <v>850</v>
          </cell>
          <cell r="AX148">
            <v>0</v>
          </cell>
          <cell r="AY148">
            <v>0</v>
          </cell>
          <cell r="AZ148">
            <v>0</v>
          </cell>
          <cell r="BA148">
            <v>850</v>
          </cell>
          <cell r="BC148">
            <v>0</v>
          </cell>
          <cell r="BD148">
            <v>0</v>
          </cell>
          <cell r="BE148">
            <v>0</v>
          </cell>
          <cell r="BF148">
            <v>850</v>
          </cell>
          <cell r="BH148">
            <v>0</v>
          </cell>
          <cell r="BI148">
            <v>0</v>
          </cell>
          <cell r="BJ148">
            <v>0</v>
          </cell>
          <cell r="BK148">
            <v>850</v>
          </cell>
          <cell r="BM148">
            <v>0</v>
          </cell>
          <cell r="BN148">
            <v>0</v>
          </cell>
          <cell r="BO148">
            <v>0</v>
          </cell>
          <cell r="BP148">
            <v>850</v>
          </cell>
          <cell r="BR148">
            <v>0</v>
          </cell>
          <cell r="BS148">
            <v>0</v>
          </cell>
          <cell r="BT148">
            <v>0</v>
          </cell>
          <cell r="BU148">
            <v>850</v>
          </cell>
          <cell r="BV148">
            <v>1000</v>
          </cell>
          <cell r="BW148">
            <v>10000</v>
          </cell>
          <cell r="BX148">
            <v>10000</v>
          </cell>
          <cell r="BY148">
            <v>0</v>
          </cell>
          <cell r="BZ148">
            <v>9850</v>
          </cell>
          <cell r="CB148">
            <v>0</v>
          </cell>
          <cell r="CC148">
            <v>0</v>
          </cell>
          <cell r="CD148">
            <v>0</v>
          </cell>
          <cell r="CE148">
            <v>9850</v>
          </cell>
          <cell r="CF148">
            <v>1000</v>
          </cell>
          <cell r="CG148">
            <v>0</v>
          </cell>
          <cell r="CH148">
            <v>0</v>
          </cell>
          <cell r="CI148">
            <v>0</v>
          </cell>
          <cell r="CJ148">
            <v>8850</v>
          </cell>
          <cell r="CL148">
            <v>0</v>
          </cell>
          <cell r="CM148">
            <v>0</v>
          </cell>
          <cell r="CN148">
            <v>0</v>
          </cell>
          <cell r="CO148">
            <v>8850</v>
          </cell>
          <cell r="CQ148">
            <v>0</v>
          </cell>
          <cell r="CR148">
            <v>0</v>
          </cell>
          <cell r="CS148">
            <v>0</v>
          </cell>
          <cell r="CT148">
            <v>8850</v>
          </cell>
          <cell r="CV148">
            <v>0</v>
          </cell>
          <cell r="CW148">
            <v>0</v>
          </cell>
          <cell r="CX148">
            <v>0</v>
          </cell>
          <cell r="CY148">
            <v>8850</v>
          </cell>
          <cell r="DA148">
            <v>0</v>
          </cell>
          <cell r="DB148">
            <v>0</v>
          </cell>
          <cell r="DC148">
            <v>0</v>
          </cell>
          <cell r="DD148">
            <v>8850</v>
          </cell>
          <cell r="DF148">
            <v>0</v>
          </cell>
          <cell r="DG148">
            <v>0</v>
          </cell>
          <cell r="DH148">
            <v>0</v>
          </cell>
          <cell r="DI148">
            <v>8850</v>
          </cell>
          <cell r="DK148">
            <v>0</v>
          </cell>
          <cell r="DL148">
            <v>0</v>
          </cell>
          <cell r="DM148">
            <v>0</v>
          </cell>
          <cell r="DN148">
            <v>8850</v>
          </cell>
          <cell r="DP148">
            <v>0</v>
          </cell>
          <cell r="DQ148">
            <v>0</v>
          </cell>
          <cell r="DR148">
            <v>0</v>
          </cell>
          <cell r="DS148">
            <v>8850</v>
          </cell>
          <cell r="DU148">
            <v>0</v>
          </cell>
          <cell r="DV148">
            <v>0</v>
          </cell>
          <cell r="DW148">
            <v>0</v>
          </cell>
          <cell r="DX148">
            <v>8850</v>
          </cell>
          <cell r="DZ148">
            <v>0</v>
          </cell>
          <cell r="EA148">
            <v>0</v>
          </cell>
          <cell r="EB148">
            <v>0</v>
          </cell>
          <cell r="EC148">
            <v>8850</v>
          </cell>
          <cell r="EE148">
            <v>0</v>
          </cell>
          <cell r="EF148">
            <v>0</v>
          </cell>
          <cell r="EG148">
            <v>0</v>
          </cell>
          <cell r="EH148">
            <v>8850</v>
          </cell>
          <cell r="EJ148">
            <v>0</v>
          </cell>
          <cell r="EK148">
            <v>0</v>
          </cell>
          <cell r="EL148">
            <v>0</v>
          </cell>
          <cell r="EM148">
            <v>8850</v>
          </cell>
          <cell r="EO148">
            <v>0</v>
          </cell>
          <cell r="EP148">
            <v>0</v>
          </cell>
          <cell r="EQ148">
            <v>0</v>
          </cell>
          <cell r="ER148">
            <v>8850</v>
          </cell>
          <cell r="ET148">
            <v>0</v>
          </cell>
          <cell r="EU148">
            <v>0</v>
          </cell>
          <cell r="EV148">
            <v>0</v>
          </cell>
          <cell r="EW148">
            <v>8850</v>
          </cell>
          <cell r="EY148">
            <v>0</v>
          </cell>
          <cell r="EZ148">
            <v>0</v>
          </cell>
          <cell r="FA148">
            <v>0</v>
          </cell>
          <cell r="FB148">
            <v>8850</v>
          </cell>
          <cell r="FC148">
            <v>300</v>
          </cell>
          <cell r="FD148">
            <v>0</v>
          </cell>
          <cell r="FE148">
            <v>0</v>
          </cell>
          <cell r="FF148">
            <v>0</v>
          </cell>
          <cell r="FG148">
            <v>8550</v>
          </cell>
          <cell r="FI148">
            <v>0</v>
          </cell>
          <cell r="FJ148">
            <v>0</v>
          </cell>
          <cell r="FK148">
            <v>0</v>
          </cell>
          <cell r="FL148">
            <v>8550</v>
          </cell>
          <cell r="FN148">
            <v>0</v>
          </cell>
          <cell r="FO148">
            <v>0</v>
          </cell>
          <cell r="FP148">
            <v>0</v>
          </cell>
          <cell r="FQ148">
            <v>8550</v>
          </cell>
          <cell r="FR148">
            <v>2000</v>
          </cell>
          <cell r="FS148">
            <v>0</v>
          </cell>
          <cell r="FT148">
            <v>0</v>
          </cell>
          <cell r="FU148">
            <v>0</v>
          </cell>
          <cell r="FV148">
            <v>6550</v>
          </cell>
          <cell r="FW148">
            <v>0</v>
          </cell>
          <cell r="FX148">
            <v>10000</v>
          </cell>
          <cell r="FY148">
            <v>0</v>
          </cell>
          <cell r="FZ148">
            <v>10000</v>
          </cell>
        </row>
        <row r="149">
          <cell r="A149" t="str">
            <v>0RJ6801C478</v>
          </cell>
          <cell r="B149">
            <v>10000</v>
          </cell>
          <cell r="C149">
            <v>1650</v>
          </cell>
          <cell r="E149">
            <v>0</v>
          </cell>
          <cell r="F149">
            <v>0</v>
          </cell>
          <cell r="G149">
            <v>0</v>
          </cell>
          <cell r="H149">
            <v>1650</v>
          </cell>
          <cell r="I149">
            <v>2000</v>
          </cell>
          <cell r="J149">
            <v>10000</v>
          </cell>
          <cell r="K149">
            <v>10000</v>
          </cell>
          <cell r="L149">
            <v>0</v>
          </cell>
          <cell r="M149">
            <v>9650</v>
          </cell>
          <cell r="N149">
            <v>500</v>
          </cell>
          <cell r="O149">
            <v>0</v>
          </cell>
          <cell r="P149">
            <v>0</v>
          </cell>
          <cell r="Q149">
            <v>0</v>
          </cell>
          <cell r="R149">
            <v>9150</v>
          </cell>
          <cell r="T149">
            <v>0</v>
          </cell>
          <cell r="U149">
            <v>0</v>
          </cell>
          <cell r="V149">
            <v>0</v>
          </cell>
          <cell r="W149">
            <v>9150</v>
          </cell>
          <cell r="Y149">
            <v>0</v>
          </cell>
          <cell r="Z149">
            <v>0</v>
          </cell>
          <cell r="AA149">
            <v>0</v>
          </cell>
          <cell r="AB149">
            <v>9150</v>
          </cell>
          <cell r="AD149">
            <v>0</v>
          </cell>
          <cell r="AE149">
            <v>0</v>
          </cell>
          <cell r="AF149">
            <v>0</v>
          </cell>
          <cell r="AG149">
            <v>9150</v>
          </cell>
          <cell r="AI149">
            <v>0</v>
          </cell>
          <cell r="AJ149">
            <v>0</v>
          </cell>
          <cell r="AK149">
            <v>0</v>
          </cell>
          <cell r="AL149">
            <v>9150</v>
          </cell>
          <cell r="AN149">
            <v>0</v>
          </cell>
          <cell r="AO149">
            <v>0</v>
          </cell>
          <cell r="AP149">
            <v>0</v>
          </cell>
          <cell r="AQ149">
            <v>9150</v>
          </cell>
          <cell r="AR149">
            <v>1000</v>
          </cell>
          <cell r="AS149">
            <v>0</v>
          </cell>
          <cell r="AT149">
            <v>0</v>
          </cell>
          <cell r="AU149">
            <v>0</v>
          </cell>
          <cell r="AV149">
            <v>8150</v>
          </cell>
          <cell r="AX149">
            <v>0</v>
          </cell>
          <cell r="AY149">
            <v>0</v>
          </cell>
          <cell r="AZ149">
            <v>0</v>
          </cell>
          <cell r="BA149">
            <v>8150</v>
          </cell>
          <cell r="BB149">
            <v>500</v>
          </cell>
          <cell r="BC149">
            <v>0</v>
          </cell>
          <cell r="BD149">
            <v>0</v>
          </cell>
          <cell r="BE149">
            <v>0</v>
          </cell>
          <cell r="BF149">
            <v>7650</v>
          </cell>
          <cell r="BG149">
            <v>2000</v>
          </cell>
          <cell r="BH149">
            <v>0</v>
          </cell>
          <cell r="BI149">
            <v>0</v>
          </cell>
          <cell r="BJ149">
            <v>0</v>
          </cell>
          <cell r="BK149">
            <v>5650</v>
          </cell>
          <cell r="BL149">
            <v>1000</v>
          </cell>
          <cell r="BM149">
            <v>0</v>
          </cell>
          <cell r="BN149">
            <v>0</v>
          </cell>
          <cell r="BO149">
            <v>0</v>
          </cell>
          <cell r="BP149">
            <v>4650</v>
          </cell>
          <cell r="BR149">
            <v>0</v>
          </cell>
          <cell r="BS149">
            <v>0</v>
          </cell>
          <cell r="BT149">
            <v>0</v>
          </cell>
          <cell r="BU149">
            <v>4650</v>
          </cell>
          <cell r="BW149">
            <v>0</v>
          </cell>
          <cell r="BX149">
            <v>0</v>
          </cell>
          <cell r="BY149">
            <v>0</v>
          </cell>
          <cell r="BZ149">
            <v>4650</v>
          </cell>
          <cell r="CA149">
            <v>500</v>
          </cell>
          <cell r="CB149">
            <v>0</v>
          </cell>
          <cell r="CC149">
            <v>0</v>
          </cell>
          <cell r="CD149">
            <v>0</v>
          </cell>
          <cell r="CE149">
            <v>4150</v>
          </cell>
          <cell r="CG149">
            <v>0</v>
          </cell>
          <cell r="CH149">
            <v>0</v>
          </cell>
          <cell r="CI149">
            <v>0</v>
          </cell>
          <cell r="CJ149">
            <v>4150</v>
          </cell>
          <cell r="CL149">
            <v>0</v>
          </cell>
          <cell r="CM149">
            <v>0</v>
          </cell>
          <cell r="CN149">
            <v>0</v>
          </cell>
          <cell r="CO149">
            <v>4150</v>
          </cell>
          <cell r="CQ149">
            <v>0</v>
          </cell>
          <cell r="CR149">
            <v>0</v>
          </cell>
          <cell r="CS149">
            <v>0</v>
          </cell>
          <cell r="CT149">
            <v>4150</v>
          </cell>
          <cell r="CV149">
            <v>0</v>
          </cell>
          <cell r="CW149">
            <v>0</v>
          </cell>
          <cell r="CX149">
            <v>0</v>
          </cell>
          <cell r="CY149">
            <v>4150</v>
          </cell>
          <cell r="DA149">
            <v>0</v>
          </cell>
          <cell r="DB149">
            <v>0</v>
          </cell>
          <cell r="DC149">
            <v>0</v>
          </cell>
          <cell r="DD149">
            <v>4150</v>
          </cell>
          <cell r="DF149">
            <v>0</v>
          </cell>
          <cell r="DG149">
            <v>0</v>
          </cell>
          <cell r="DH149">
            <v>0</v>
          </cell>
          <cell r="DI149">
            <v>4150</v>
          </cell>
          <cell r="DK149">
            <v>0</v>
          </cell>
          <cell r="DL149">
            <v>0</v>
          </cell>
          <cell r="DM149">
            <v>0</v>
          </cell>
          <cell r="DN149">
            <v>4150</v>
          </cell>
          <cell r="DP149">
            <v>0</v>
          </cell>
          <cell r="DQ149">
            <v>0</v>
          </cell>
          <cell r="DR149">
            <v>0</v>
          </cell>
          <cell r="DS149">
            <v>4150</v>
          </cell>
          <cell r="DU149">
            <v>0</v>
          </cell>
          <cell r="DV149">
            <v>0</v>
          </cell>
          <cell r="DW149">
            <v>0</v>
          </cell>
          <cell r="DX149">
            <v>4150</v>
          </cell>
          <cell r="DZ149">
            <v>0</v>
          </cell>
          <cell r="EA149">
            <v>0</v>
          </cell>
          <cell r="EB149">
            <v>0</v>
          </cell>
          <cell r="EC149">
            <v>4150</v>
          </cell>
          <cell r="EE149">
            <v>0</v>
          </cell>
          <cell r="EF149">
            <v>0</v>
          </cell>
          <cell r="EG149">
            <v>0</v>
          </cell>
          <cell r="EH149">
            <v>4150</v>
          </cell>
          <cell r="EI149">
            <v>1000</v>
          </cell>
          <cell r="EJ149">
            <v>0</v>
          </cell>
          <cell r="EK149">
            <v>0</v>
          </cell>
          <cell r="EL149">
            <v>0</v>
          </cell>
          <cell r="EM149">
            <v>3150</v>
          </cell>
          <cell r="EN149">
            <v>2000</v>
          </cell>
          <cell r="EO149">
            <v>0</v>
          </cell>
          <cell r="EP149">
            <v>0</v>
          </cell>
          <cell r="EQ149">
            <v>0</v>
          </cell>
          <cell r="ER149">
            <v>1150</v>
          </cell>
          <cell r="ES149">
            <v>200</v>
          </cell>
          <cell r="ET149">
            <v>0</v>
          </cell>
          <cell r="EU149">
            <v>0</v>
          </cell>
          <cell r="EV149">
            <v>0</v>
          </cell>
          <cell r="EW149">
            <v>950</v>
          </cell>
          <cell r="EY149">
            <v>0</v>
          </cell>
          <cell r="EZ149">
            <v>0</v>
          </cell>
          <cell r="FA149">
            <v>0</v>
          </cell>
          <cell r="FB149">
            <v>950</v>
          </cell>
          <cell r="FD149">
            <v>0</v>
          </cell>
          <cell r="FE149">
            <v>0</v>
          </cell>
          <cell r="FF149">
            <v>0</v>
          </cell>
          <cell r="FG149">
            <v>950</v>
          </cell>
          <cell r="FI149">
            <v>0</v>
          </cell>
          <cell r="FJ149">
            <v>0</v>
          </cell>
          <cell r="FK149">
            <v>0</v>
          </cell>
          <cell r="FL149">
            <v>950</v>
          </cell>
          <cell r="FN149">
            <v>0</v>
          </cell>
          <cell r="FO149">
            <v>0</v>
          </cell>
          <cell r="FP149">
            <v>0</v>
          </cell>
          <cell r="FQ149">
            <v>950</v>
          </cell>
          <cell r="FS149">
            <v>0</v>
          </cell>
          <cell r="FT149">
            <v>0</v>
          </cell>
          <cell r="FU149">
            <v>0</v>
          </cell>
          <cell r="FV149">
            <v>950</v>
          </cell>
          <cell r="FW149">
            <v>0</v>
          </cell>
          <cell r="FX149">
            <v>0</v>
          </cell>
          <cell r="FY149">
            <v>10000</v>
          </cell>
          <cell r="FZ149">
            <v>10000</v>
          </cell>
        </row>
        <row r="150">
          <cell r="A150" t="str">
            <v>0RJ6801C678</v>
          </cell>
          <cell r="B150">
            <v>10000</v>
          </cell>
          <cell r="C150">
            <v>1700</v>
          </cell>
          <cell r="E150">
            <v>0</v>
          </cell>
          <cell r="F150">
            <v>0</v>
          </cell>
          <cell r="G150">
            <v>0</v>
          </cell>
          <cell r="H150">
            <v>1700</v>
          </cell>
          <cell r="J150">
            <v>0</v>
          </cell>
          <cell r="K150">
            <v>0</v>
          </cell>
          <cell r="L150">
            <v>0</v>
          </cell>
          <cell r="M150">
            <v>1700</v>
          </cell>
          <cell r="O150">
            <v>0</v>
          </cell>
          <cell r="P150">
            <v>0</v>
          </cell>
          <cell r="Q150">
            <v>0</v>
          </cell>
          <cell r="R150">
            <v>1700</v>
          </cell>
          <cell r="T150">
            <v>0</v>
          </cell>
          <cell r="U150">
            <v>0</v>
          </cell>
          <cell r="V150">
            <v>0</v>
          </cell>
          <cell r="W150">
            <v>1700</v>
          </cell>
          <cell r="Y150">
            <v>0</v>
          </cell>
          <cell r="Z150">
            <v>0</v>
          </cell>
          <cell r="AA150">
            <v>0</v>
          </cell>
          <cell r="AB150">
            <v>1700</v>
          </cell>
          <cell r="AD150">
            <v>0</v>
          </cell>
          <cell r="AE150">
            <v>0</v>
          </cell>
          <cell r="AF150">
            <v>0</v>
          </cell>
          <cell r="AG150">
            <v>1700</v>
          </cell>
          <cell r="AI150">
            <v>0</v>
          </cell>
          <cell r="AJ150">
            <v>0</v>
          </cell>
          <cell r="AK150">
            <v>0</v>
          </cell>
          <cell r="AL150">
            <v>1700</v>
          </cell>
          <cell r="AN150">
            <v>0</v>
          </cell>
          <cell r="AO150">
            <v>0</v>
          </cell>
          <cell r="AP150">
            <v>0</v>
          </cell>
          <cell r="AQ150">
            <v>1700</v>
          </cell>
          <cell r="AS150">
            <v>0</v>
          </cell>
          <cell r="AT150">
            <v>0</v>
          </cell>
          <cell r="AU150">
            <v>0</v>
          </cell>
          <cell r="AV150">
            <v>1700</v>
          </cell>
          <cell r="AX150">
            <v>0</v>
          </cell>
          <cell r="AY150">
            <v>0</v>
          </cell>
          <cell r="AZ150">
            <v>0</v>
          </cell>
          <cell r="BA150">
            <v>1700</v>
          </cell>
          <cell r="BC150">
            <v>0</v>
          </cell>
          <cell r="BD150">
            <v>0</v>
          </cell>
          <cell r="BE150">
            <v>0</v>
          </cell>
          <cell r="BF150">
            <v>1700</v>
          </cell>
          <cell r="BH150">
            <v>0</v>
          </cell>
          <cell r="BI150">
            <v>0</v>
          </cell>
          <cell r="BJ150">
            <v>0</v>
          </cell>
          <cell r="BK150">
            <v>1700</v>
          </cell>
          <cell r="BM150">
            <v>0</v>
          </cell>
          <cell r="BN150">
            <v>0</v>
          </cell>
          <cell r="BO150">
            <v>0</v>
          </cell>
          <cell r="BP150">
            <v>1700</v>
          </cell>
          <cell r="BR150">
            <v>0</v>
          </cell>
          <cell r="BS150">
            <v>0</v>
          </cell>
          <cell r="BT150">
            <v>0</v>
          </cell>
          <cell r="BU150">
            <v>1700</v>
          </cell>
          <cell r="BV150">
            <v>2000</v>
          </cell>
          <cell r="BW150">
            <v>10000</v>
          </cell>
          <cell r="BX150">
            <v>10000</v>
          </cell>
          <cell r="BY150">
            <v>0</v>
          </cell>
          <cell r="BZ150">
            <v>9700</v>
          </cell>
          <cell r="CB150">
            <v>0</v>
          </cell>
          <cell r="CC150">
            <v>0</v>
          </cell>
          <cell r="CD150">
            <v>0</v>
          </cell>
          <cell r="CE150">
            <v>9700</v>
          </cell>
          <cell r="CF150">
            <v>2000</v>
          </cell>
          <cell r="CG150">
            <v>0</v>
          </cell>
          <cell r="CH150">
            <v>0</v>
          </cell>
          <cell r="CI150">
            <v>0</v>
          </cell>
          <cell r="CJ150">
            <v>7700</v>
          </cell>
          <cell r="CL150">
            <v>0</v>
          </cell>
          <cell r="CM150">
            <v>0</v>
          </cell>
          <cell r="CN150">
            <v>0</v>
          </cell>
          <cell r="CO150">
            <v>7700</v>
          </cell>
          <cell r="CQ150">
            <v>0</v>
          </cell>
          <cell r="CR150">
            <v>0</v>
          </cell>
          <cell r="CS150">
            <v>0</v>
          </cell>
          <cell r="CT150">
            <v>7700</v>
          </cell>
          <cell r="CV150">
            <v>0</v>
          </cell>
          <cell r="CW150">
            <v>0</v>
          </cell>
          <cell r="CX150">
            <v>0</v>
          </cell>
          <cell r="CY150">
            <v>7700</v>
          </cell>
          <cell r="DA150">
            <v>0</v>
          </cell>
          <cell r="DB150">
            <v>0</v>
          </cell>
          <cell r="DC150">
            <v>0</v>
          </cell>
          <cell r="DD150">
            <v>7700</v>
          </cell>
          <cell r="DF150">
            <v>0</v>
          </cell>
          <cell r="DG150">
            <v>0</v>
          </cell>
          <cell r="DH150">
            <v>0</v>
          </cell>
          <cell r="DI150">
            <v>7700</v>
          </cell>
          <cell r="DK150">
            <v>0</v>
          </cell>
          <cell r="DL150">
            <v>0</v>
          </cell>
          <cell r="DM150">
            <v>0</v>
          </cell>
          <cell r="DN150">
            <v>7700</v>
          </cell>
          <cell r="DP150">
            <v>0</v>
          </cell>
          <cell r="DQ150">
            <v>0</v>
          </cell>
          <cell r="DR150">
            <v>0</v>
          </cell>
          <cell r="DS150">
            <v>7700</v>
          </cell>
          <cell r="DU150">
            <v>0</v>
          </cell>
          <cell r="DV150">
            <v>0</v>
          </cell>
          <cell r="DW150">
            <v>0</v>
          </cell>
          <cell r="DX150">
            <v>7700</v>
          </cell>
          <cell r="DZ150">
            <v>0</v>
          </cell>
          <cell r="EA150">
            <v>0</v>
          </cell>
          <cell r="EB150">
            <v>0</v>
          </cell>
          <cell r="EC150">
            <v>7700</v>
          </cell>
          <cell r="EE150">
            <v>0</v>
          </cell>
          <cell r="EF150">
            <v>0</v>
          </cell>
          <cell r="EG150">
            <v>0</v>
          </cell>
          <cell r="EH150">
            <v>7700</v>
          </cell>
          <cell r="EJ150">
            <v>0</v>
          </cell>
          <cell r="EK150">
            <v>0</v>
          </cell>
          <cell r="EL150">
            <v>0</v>
          </cell>
          <cell r="EM150">
            <v>7700</v>
          </cell>
          <cell r="EO150">
            <v>0</v>
          </cell>
          <cell r="EP150">
            <v>0</v>
          </cell>
          <cell r="EQ150">
            <v>0</v>
          </cell>
          <cell r="ER150">
            <v>7700</v>
          </cell>
          <cell r="ET150">
            <v>0</v>
          </cell>
          <cell r="EU150">
            <v>0</v>
          </cell>
          <cell r="EV150">
            <v>0</v>
          </cell>
          <cell r="EW150">
            <v>7700</v>
          </cell>
          <cell r="EY150">
            <v>0</v>
          </cell>
          <cell r="EZ150">
            <v>0</v>
          </cell>
          <cell r="FA150">
            <v>0</v>
          </cell>
          <cell r="FB150">
            <v>7700</v>
          </cell>
          <cell r="FC150">
            <v>600</v>
          </cell>
          <cell r="FD150">
            <v>0</v>
          </cell>
          <cell r="FE150">
            <v>0</v>
          </cell>
          <cell r="FF150">
            <v>0</v>
          </cell>
          <cell r="FG150">
            <v>7100</v>
          </cell>
          <cell r="FI150">
            <v>0</v>
          </cell>
          <cell r="FJ150">
            <v>0</v>
          </cell>
          <cell r="FK150">
            <v>0</v>
          </cell>
          <cell r="FL150">
            <v>7100</v>
          </cell>
          <cell r="FN150">
            <v>0</v>
          </cell>
          <cell r="FO150">
            <v>0</v>
          </cell>
          <cell r="FP150">
            <v>0</v>
          </cell>
          <cell r="FQ150">
            <v>7100</v>
          </cell>
          <cell r="FR150">
            <v>4000</v>
          </cell>
          <cell r="FS150">
            <v>0</v>
          </cell>
          <cell r="FT150">
            <v>0</v>
          </cell>
          <cell r="FU150">
            <v>0</v>
          </cell>
          <cell r="FV150">
            <v>3100</v>
          </cell>
          <cell r="FW150">
            <v>0</v>
          </cell>
          <cell r="FX150">
            <v>10000</v>
          </cell>
          <cell r="FY150">
            <v>0</v>
          </cell>
          <cell r="FZ150">
            <v>10000</v>
          </cell>
        </row>
        <row r="151">
          <cell r="A151" t="str">
            <v>0RJ8200C678</v>
          </cell>
          <cell r="B151">
            <v>10000</v>
          </cell>
          <cell r="C151">
            <v>1650</v>
          </cell>
          <cell r="E151">
            <v>0</v>
          </cell>
          <cell r="F151">
            <v>0</v>
          </cell>
          <cell r="G151">
            <v>0</v>
          </cell>
          <cell r="H151">
            <v>1650</v>
          </cell>
          <cell r="I151">
            <v>2000</v>
          </cell>
          <cell r="J151">
            <v>10000</v>
          </cell>
          <cell r="K151">
            <v>10000</v>
          </cell>
          <cell r="L151">
            <v>0</v>
          </cell>
          <cell r="M151">
            <v>9650</v>
          </cell>
          <cell r="N151">
            <v>500</v>
          </cell>
          <cell r="O151">
            <v>0</v>
          </cell>
          <cell r="P151">
            <v>0</v>
          </cell>
          <cell r="Q151">
            <v>0</v>
          </cell>
          <cell r="R151">
            <v>9150</v>
          </cell>
          <cell r="T151">
            <v>0</v>
          </cell>
          <cell r="U151">
            <v>0</v>
          </cell>
          <cell r="V151">
            <v>0</v>
          </cell>
          <cell r="W151">
            <v>9150</v>
          </cell>
          <cell r="Y151">
            <v>0</v>
          </cell>
          <cell r="Z151">
            <v>0</v>
          </cell>
          <cell r="AA151">
            <v>0</v>
          </cell>
          <cell r="AB151">
            <v>9150</v>
          </cell>
          <cell r="AD151">
            <v>0</v>
          </cell>
          <cell r="AE151">
            <v>0</v>
          </cell>
          <cell r="AF151">
            <v>0</v>
          </cell>
          <cell r="AG151">
            <v>9150</v>
          </cell>
          <cell r="AI151">
            <v>0</v>
          </cell>
          <cell r="AJ151">
            <v>0</v>
          </cell>
          <cell r="AK151">
            <v>0</v>
          </cell>
          <cell r="AL151">
            <v>9150</v>
          </cell>
          <cell r="AN151">
            <v>0</v>
          </cell>
          <cell r="AO151">
            <v>0</v>
          </cell>
          <cell r="AP151">
            <v>0</v>
          </cell>
          <cell r="AQ151">
            <v>9150</v>
          </cell>
          <cell r="AR151">
            <v>1000</v>
          </cell>
          <cell r="AS151">
            <v>0</v>
          </cell>
          <cell r="AT151">
            <v>0</v>
          </cell>
          <cell r="AU151">
            <v>0</v>
          </cell>
          <cell r="AV151">
            <v>8150</v>
          </cell>
          <cell r="AX151">
            <v>0</v>
          </cell>
          <cell r="AY151">
            <v>0</v>
          </cell>
          <cell r="AZ151">
            <v>0</v>
          </cell>
          <cell r="BA151">
            <v>8150</v>
          </cell>
          <cell r="BB151">
            <v>500</v>
          </cell>
          <cell r="BC151">
            <v>0</v>
          </cell>
          <cell r="BD151">
            <v>0</v>
          </cell>
          <cell r="BE151">
            <v>0</v>
          </cell>
          <cell r="BF151">
            <v>7650</v>
          </cell>
          <cell r="BG151">
            <v>2000</v>
          </cell>
          <cell r="BH151">
            <v>0</v>
          </cell>
          <cell r="BI151">
            <v>0</v>
          </cell>
          <cell r="BJ151">
            <v>0</v>
          </cell>
          <cell r="BK151">
            <v>5650</v>
          </cell>
          <cell r="BL151">
            <v>1000</v>
          </cell>
          <cell r="BM151">
            <v>0</v>
          </cell>
          <cell r="BN151">
            <v>0</v>
          </cell>
          <cell r="BO151">
            <v>0</v>
          </cell>
          <cell r="BP151">
            <v>4650</v>
          </cell>
          <cell r="BR151">
            <v>0</v>
          </cell>
          <cell r="BS151">
            <v>0</v>
          </cell>
          <cell r="BT151">
            <v>0</v>
          </cell>
          <cell r="BU151">
            <v>4650</v>
          </cell>
          <cell r="BW151">
            <v>0</v>
          </cell>
          <cell r="BX151">
            <v>0</v>
          </cell>
          <cell r="BY151">
            <v>0</v>
          </cell>
          <cell r="BZ151">
            <v>4650</v>
          </cell>
          <cell r="CA151">
            <v>500</v>
          </cell>
          <cell r="CB151">
            <v>0</v>
          </cell>
          <cell r="CC151">
            <v>0</v>
          </cell>
          <cell r="CD151">
            <v>0</v>
          </cell>
          <cell r="CE151">
            <v>4150</v>
          </cell>
          <cell r="CG151">
            <v>0</v>
          </cell>
          <cell r="CH151">
            <v>0</v>
          </cell>
          <cell r="CI151">
            <v>0</v>
          </cell>
          <cell r="CJ151">
            <v>4150</v>
          </cell>
          <cell r="CL151">
            <v>0</v>
          </cell>
          <cell r="CM151">
            <v>0</v>
          </cell>
          <cell r="CN151">
            <v>0</v>
          </cell>
          <cell r="CO151">
            <v>4150</v>
          </cell>
          <cell r="CQ151">
            <v>0</v>
          </cell>
          <cell r="CR151">
            <v>0</v>
          </cell>
          <cell r="CS151">
            <v>0</v>
          </cell>
          <cell r="CT151">
            <v>4150</v>
          </cell>
          <cell r="CV151">
            <v>0</v>
          </cell>
          <cell r="CW151">
            <v>0</v>
          </cell>
          <cell r="CX151">
            <v>0</v>
          </cell>
          <cell r="CY151">
            <v>4150</v>
          </cell>
          <cell r="DA151">
            <v>0</v>
          </cell>
          <cell r="DB151">
            <v>0</v>
          </cell>
          <cell r="DC151">
            <v>0</v>
          </cell>
          <cell r="DD151">
            <v>4150</v>
          </cell>
          <cell r="DF151">
            <v>0</v>
          </cell>
          <cell r="DG151">
            <v>0</v>
          </cell>
          <cell r="DH151">
            <v>0</v>
          </cell>
          <cell r="DI151">
            <v>4150</v>
          </cell>
          <cell r="DK151">
            <v>0</v>
          </cell>
          <cell r="DL151">
            <v>0</v>
          </cell>
          <cell r="DM151">
            <v>0</v>
          </cell>
          <cell r="DN151">
            <v>4150</v>
          </cell>
          <cell r="DP151">
            <v>0</v>
          </cell>
          <cell r="DQ151">
            <v>0</v>
          </cell>
          <cell r="DR151">
            <v>0</v>
          </cell>
          <cell r="DS151">
            <v>4150</v>
          </cell>
          <cell r="DU151">
            <v>0</v>
          </cell>
          <cell r="DV151">
            <v>0</v>
          </cell>
          <cell r="DW151">
            <v>0</v>
          </cell>
          <cell r="DX151">
            <v>4150</v>
          </cell>
          <cell r="DZ151">
            <v>0</v>
          </cell>
          <cell r="EA151">
            <v>0</v>
          </cell>
          <cell r="EB151">
            <v>0</v>
          </cell>
          <cell r="EC151">
            <v>4150</v>
          </cell>
          <cell r="EE151">
            <v>0</v>
          </cell>
          <cell r="EF151">
            <v>0</v>
          </cell>
          <cell r="EG151">
            <v>0</v>
          </cell>
          <cell r="EH151">
            <v>4150</v>
          </cell>
          <cell r="EI151">
            <v>1000</v>
          </cell>
          <cell r="EJ151">
            <v>0</v>
          </cell>
          <cell r="EK151">
            <v>0</v>
          </cell>
          <cell r="EL151">
            <v>0</v>
          </cell>
          <cell r="EM151">
            <v>3150</v>
          </cell>
          <cell r="EN151">
            <v>2000</v>
          </cell>
          <cell r="EO151">
            <v>0</v>
          </cell>
          <cell r="EP151">
            <v>0</v>
          </cell>
          <cell r="EQ151">
            <v>0</v>
          </cell>
          <cell r="ER151">
            <v>1150</v>
          </cell>
          <cell r="ES151">
            <v>200</v>
          </cell>
          <cell r="ET151">
            <v>0</v>
          </cell>
          <cell r="EU151">
            <v>0</v>
          </cell>
          <cell r="EV151">
            <v>0</v>
          </cell>
          <cell r="EW151">
            <v>950</v>
          </cell>
          <cell r="EY151">
            <v>0</v>
          </cell>
          <cell r="EZ151">
            <v>0</v>
          </cell>
          <cell r="FA151">
            <v>0</v>
          </cell>
          <cell r="FB151">
            <v>950</v>
          </cell>
          <cell r="FD151">
            <v>0</v>
          </cell>
          <cell r="FE151">
            <v>0</v>
          </cell>
          <cell r="FF151">
            <v>0</v>
          </cell>
          <cell r="FG151">
            <v>950</v>
          </cell>
          <cell r="FI151">
            <v>0</v>
          </cell>
          <cell r="FJ151">
            <v>0</v>
          </cell>
          <cell r="FK151">
            <v>0</v>
          </cell>
          <cell r="FL151">
            <v>950</v>
          </cell>
          <cell r="FN151">
            <v>0</v>
          </cell>
          <cell r="FO151">
            <v>0</v>
          </cell>
          <cell r="FP151">
            <v>0</v>
          </cell>
          <cell r="FQ151">
            <v>950</v>
          </cell>
          <cell r="FS151">
            <v>0</v>
          </cell>
          <cell r="FT151">
            <v>0</v>
          </cell>
          <cell r="FU151">
            <v>0</v>
          </cell>
          <cell r="FV151">
            <v>950</v>
          </cell>
          <cell r="FW151">
            <v>0</v>
          </cell>
          <cell r="FX151">
            <v>0</v>
          </cell>
          <cell r="FY151">
            <v>10000</v>
          </cell>
          <cell r="FZ151">
            <v>10000</v>
          </cell>
        </row>
        <row r="152">
          <cell r="A152" t="str">
            <v>0RJ8201C478</v>
          </cell>
          <cell r="B152">
            <v>10000</v>
          </cell>
          <cell r="C152">
            <v>7000</v>
          </cell>
          <cell r="E152">
            <v>0</v>
          </cell>
          <cell r="F152">
            <v>0</v>
          </cell>
          <cell r="G152">
            <v>0</v>
          </cell>
          <cell r="H152">
            <v>7000</v>
          </cell>
          <cell r="I152">
            <v>2000</v>
          </cell>
          <cell r="J152">
            <v>0</v>
          </cell>
          <cell r="K152">
            <v>0</v>
          </cell>
          <cell r="L152">
            <v>0</v>
          </cell>
          <cell r="M152">
            <v>5000</v>
          </cell>
          <cell r="N152">
            <v>500</v>
          </cell>
          <cell r="O152">
            <v>0</v>
          </cell>
          <cell r="P152">
            <v>0</v>
          </cell>
          <cell r="Q152">
            <v>0</v>
          </cell>
          <cell r="R152">
            <v>4500</v>
          </cell>
          <cell r="T152">
            <v>0</v>
          </cell>
          <cell r="U152">
            <v>0</v>
          </cell>
          <cell r="V152">
            <v>0</v>
          </cell>
          <cell r="W152">
            <v>4500</v>
          </cell>
          <cell r="Y152">
            <v>0</v>
          </cell>
          <cell r="Z152">
            <v>0</v>
          </cell>
          <cell r="AA152">
            <v>0</v>
          </cell>
          <cell r="AB152">
            <v>4500</v>
          </cell>
          <cell r="AD152">
            <v>0</v>
          </cell>
          <cell r="AE152">
            <v>0</v>
          </cell>
          <cell r="AF152">
            <v>0</v>
          </cell>
          <cell r="AG152">
            <v>4500</v>
          </cell>
          <cell r="AI152">
            <v>0</v>
          </cell>
          <cell r="AJ152">
            <v>0</v>
          </cell>
          <cell r="AK152">
            <v>0</v>
          </cell>
          <cell r="AL152">
            <v>4500</v>
          </cell>
          <cell r="AN152">
            <v>0</v>
          </cell>
          <cell r="AO152">
            <v>0</v>
          </cell>
          <cell r="AP152">
            <v>0</v>
          </cell>
          <cell r="AQ152">
            <v>4500</v>
          </cell>
          <cell r="AS152">
            <v>0</v>
          </cell>
          <cell r="AT152">
            <v>0</v>
          </cell>
          <cell r="AU152">
            <v>0</v>
          </cell>
          <cell r="AV152">
            <v>4500</v>
          </cell>
          <cell r="AX152">
            <v>0</v>
          </cell>
          <cell r="AY152">
            <v>0</v>
          </cell>
          <cell r="AZ152">
            <v>0</v>
          </cell>
          <cell r="BA152">
            <v>4500</v>
          </cell>
          <cell r="BB152">
            <v>500</v>
          </cell>
          <cell r="BC152">
            <v>0</v>
          </cell>
          <cell r="BD152">
            <v>0</v>
          </cell>
          <cell r="BE152">
            <v>0</v>
          </cell>
          <cell r="BF152">
            <v>4000</v>
          </cell>
          <cell r="BG152">
            <v>2000</v>
          </cell>
          <cell r="BH152">
            <v>0</v>
          </cell>
          <cell r="BI152">
            <v>0</v>
          </cell>
          <cell r="BJ152">
            <v>0</v>
          </cell>
          <cell r="BK152">
            <v>2000</v>
          </cell>
          <cell r="BL152">
            <v>1000</v>
          </cell>
          <cell r="BM152">
            <v>0</v>
          </cell>
          <cell r="BN152">
            <v>0</v>
          </cell>
          <cell r="BO152">
            <v>0</v>
          </cell>
          <cell r="BP152">
            <v>1000</v>
          </cell>
          <cell r="BR152">
            <v>0</v>
          </cell>
          <cell r="BS152">
            <v>0</v>
          </cell>
          <cell r="BT152">
            <v>0</v>
          </cell>
          <cell r="BU152">
            <v>1000</v>
          </cell>
          <cell r="BV152">
            <v>1000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1000</v>
          </cell>
          <cell r="CG152">
            <v>10000</v>
          </cell>
          <cell r="CH152">
            <v>10000</v>
          </cell>
          <cell r="CI152">
            <v>0</v>
          </cell>
          <cell r="CJ152">
            <v>9000</v>
          </cell>
          <cell r="CL152">
            <v>0</v>
          </cell>
          <cell r="CM152">
            <v>0</v>
          </cell>
          <cell r="CN152">
            <v>0</v>
          </cell>
          <cell r="CO152">
            <v>9000</v>
          </cell>
          <cell r="CQ152">
            <v>0</v>
          </cell>
          <cell r="CR152">
            <v>0</v>
          </cell>
          <cell r="CS152">
            <v>0</v>
          </cell>
          <cell r="CT152">
            <v>9000</v>
          </cell>
          <cell r="CV152">
            <v>0</v>
          </cell>
          <cell r="CW152">
            <v>0</v>
          </cell>
          <cell r="CX152">
            <v>0</v>
          </cell>
          <cell r="CY152">
            <v>9000</v>
          </cell>
          <cell r="DA152">
            <v>0</v>
          </cell>
          <cell r="DB152">
            <v>0</v>
          </cell>
          <cell r="DC152">
            <v>0</v>
          </cell>
          <cell r="DD152">
            <v>9000</v>
          </cell>
          <cell r="DF152">
            <v>0</v>
          </cell>
          <cell r="DG152">
            <v>0</v>
          </cell>
          <cell r="DH152">
            <v>0</v>
          </cell>
          <cell r="DI152">
            <v>9000</v>
          </cell>
          <cell r="DK152">
            <v>0</v>
          </cell>
          <cell r="DL152">
            <v>0</v>
          </cell>
          <cell r="DM152">
            <v>0</v>
          </cell>
          <cell r="DN152">
            <v>9000</v>
          </cell>
          <cell r="DP152">
            <v>0</v>
          </cell>
          <cell r="DQ152">
            <v>0</v>
          </cell>
          <cell r="DR152">
            <v>0</v>
          </cell>
          <cell r="DS152">
            <v>9000</v>
          </cell>
          <cell r="DU152">
            <v>0</v>
          </cell>
          <cell r="DV152">
            <v>0</v>
          </cell>
          <cell r="DW152">
            <v>0</v>
          </cell>
          <cell r="DX152">
            <v>9000</v>
          </cell>
          <cell r="DZ152">
            <v>0</v>
          </cell>
          <cell r="EA152">
            <v>0</v>
          </cell>
          <cell r="EB152">
            <v>0</v>
          </cell>
          <cell r="EC152">
            <v>9000</v>
          </cell>
          <cell r="EE152">
            <v>0</v>
          </cell>
          <cell r="EF152">
            <v>0</v>
          </cell>
          <cell r="EG152">
            <v>0</v>
          </cell>
          <cell r="EH152">
            <v>9000</v>
          </cell>
          <cell r="EJ152">
            <v>0</v>
          </cell>
          <cell r="EK152">
            <v>0</v>
          </cell>
          <cell r="EL152">
            <v>0</v>
          </cell>
          <cell r="EM152">
            <v>9000</v>
          </cell>
          <cell r="EO152">
            <v>0</v>
          </cell>
          <cell r="EP152">
            <v>0</v>
          </cell>
          <cell r="EQ152">
            <v>0</v>
          </cell>
          <cell r="ER152">
            <v>9000</v>
          </cell>
          <cell r="ET152">
            <v>0</v>
          </cell>
          <cell r="EU152">
            <v>0</v>
          </cell>
          <cell r="EV152">
            <v>0</v>
          </cell>
          <cell r="EW152">
            <v>9000</v>
          </cell>
          <cell r="EY152">
            <v>0</v>
          </cell>
          <cell r="EZ152">
            <v>0</v>
          </cell>
          <cell r="FA152">
            <v>0</v>
          </cell>
          <cell r="FB152">
            <v>9000</v>
          </cell>
          <cell r="FC152">
            <v>300</v>
          </cell>
          <cell r="FD152">
            <v>0</v>
          </cell>
          <cell r="FE152">
            <v>0</v>
          </cell>
          <cell r="FF152">
            <v>0</v>
          </cell>
          <cell r="FG152">
            <v>8700</v>
          </cell>
          <cell r="FI152">
            <v>0</v>
          </cell>
          <cell r="FJ152">
            <v>0</v>
          </cell>
          <cell r="FK152">
            <v>0</v>
          </cell>
          <cell r="FL152">
            <v>8700</v>
          </cell>
          <cell r="FN152">
            <v>0</v>
          </cell>
          <cell r="FO152">
            <v>0</v>
          </cell>
          <cell r="FP152">
            <v>0</v>
          </cell>
          <cell r="FQ152">
            <v>8700</v>
          </cell>
          <cell r="FR152">
            <v>2000</v>
          </cell>
          <cell r="FS152">
            <v>0</v>
          </cell>
          <cell r="FT152">
            <v>0</v>
          </cell>
          <cell r="FU152">
            <v>0</v>
          </cell>
          <cell r="FV152">
            <v>6700</v>
          </cell>
          <cell r="FW152">
            <v>0</v>
          </cell>
          <cell r="FX152">
            <v>10000</v>
          </cell>
          <cell r="FY152">
            <v>0</v>
          </cell>
          <cell r="FZ152">
            <v>10000</v>
          </cell>
        </row>
        <row r="153">
          <cell r="A153" t="str">
            <v>0RJ9101C478</v>
          </cell>
          <cell r="B153">
            <v>10000</v>
          </cell>
          <cell r="C153">
            <v>6150</v>
          </cell>
          <cell r="E153">
            <v>0</v>
          </cell>
          <cell r="F153">
            <v>0</v>
          </cell>
          <cell r="G153">
            <v>0</v>
          </cell>
          <cell r="H153">
            <v>6150</v>
          </cell>
          <cell r="I153">
            <v>2000</v>
          </cell>
          <cell r="J153">
            <v>0</v>
          </cell>
          <cell r="K153">
            <v>0</v>
          </cell>
          <cell r="L153">
            <v>0</v>
          </cell>
          <cell r="M153">
            <v>4150</v>
          </cell>
          <cell r="N153">
            <v>500</v>
          </cell>
          <cell r="O153">
            <v>0</v>
          </cell>
          <cell r="P153">
            <v>0</v>
          </cell>
          <cell r="Q153">
            <v>0</v>
          </cell>
          <cell r="R153">
            <v>3650</v>
          </cell>
          <cell r="T153">
            <v>0</v>
          </cell>
          <cell r="U153">
            <v>0</v>
          </cell>
          <cell r="V153">
            <v>0</v>
          </cell>
          <cell r="W153">
            <v>3650</v>
          </cell>
          <cell r="Y153">
            <v>0</v>
          </cell>
          <cell r="Z153">
            <v>0</v>
          </cell>
          <cell r="AA153">
            <v>0</v>
          </cell>
          <cell r="AB153">
            <v>3650</v>
          </cell>
          <cell r="AD153">
            <v>0</v>
          </cell>
          <cell r="AE153">
            <v>0</v>
          </cell>
          <cell r="AF153">
            <v>0</v>
          </cell>
          <cell r="AG153">
            <v>3650</v>
          </cell>
          <cell r="AI153">
            <v>0</v>
          </cell>
          <cell r="AJ153">
            <v>0</v>
          </cell>
          <cell r="AK153">
            <v>0</v>
          </cell>
          <cell r="AL153">
            <v>3650</v>
          </cell>
          <cell r="AN153">
            <v>0</v>
          </cell>
          <cell r="AO153">
            <v>0</v>
          </cell>
          <cell r="AP153">
            <v>0</v>
          </cell>
          <cell r="AQ153">
            <v>3650</v>
          </cell>
          <cell r="AS153">
            <v>0</v>
          </cell>
          <cell r="AT153">
            <v>0</v>
          </cell>
          <cell r="AU153">
            <v>0</v>
          </cell>
          <cell r="AV153">
            <v>3650</v>
          </cell>
          <cell r="AX153">
            <v>0</v>
          </cell>
          <cell r="AY153">
            <v>0</v>
          </cell>
          <cell r="AZ153">
            <v>0</v>
          </cell>
          <cell r="BA153">
            <v>3650</v>
          </cell>
          <cell r="BB153">
            <v>500</v>
          </cell>
          <cell r="BC153">
            <v>0</v>
          </cell>
          <cell r="BD153">
            <v>0</v>
          </cell>
          <cell r="BE153">
            <v>0</v>
          </cell>
          <cell r="BF153">
            <v>3150</v>
          </cell>
          <cell r="BG153">
            <v>2000</v>
          </cell>
          <cell r="BH153">
            <v>0</v>
          </cell>
          <cell r="BI153">
            <v>0</v>
          </cell>
          <cell r="BJ153">
            <v>0</v>
          </cell>
          <cell r="BK153">
            <v>1150</v>
          </cell>
          <cell r="BL153">
            <v>1000</v>
          </cell>
          <cell r="BM153">
            <v>0</v>
          </cell>
          <cell r="BN153">
            <v>0</v>
          </cell>
          <cell r="BO153">
            <v>0</v>
          </cell>
          <cell r="BP153">
            <v>150</v>
          </cell>
          <cell r="BR153">
            <v>0</v>
          </cell>
          <cell r="BS153">
            <v>0</v>
          </cell>
          <cell r="BT153">
            <v>0</v>
          </cell>
          <cell r="BU153">
            <v>150</v>
          </cell>
          <cell r="BW153">
            <v>0</v>
          </cell>
          <cell r="BX153">
            <v>0</v>
          </cell>
          <cell r="BY153">
            <v>0</v>
          </cell>
          <cell r="BZ153">
            <v>150</v>
          </cell>
          <cell r="CB153">
            <v>0</v>
          </cell>
          <cell r="CC153">
            <v>0</v>
          </cell>
          <cell r="CD153">
            <v>0</v>
          </cell>
          <cell r="CE153">
            <v>150</v>
          </cell>
          <cell r="CG153">
            <v>0</v>
          </cell>
          <cell r="CH153">
            <v>0</v>
          </cell>
          <cell r="CI153">
            <v>0</v>
          </cell>
          <cell r="CJ153">
            <v>150</v>
          </cell>
          <cell r="CL153">
            <v>0</v>
          </cell>
          <cell r="CM153">
            <v>0</v>
          </cell>
          <cell r="CN153">
            <v>0</v>
          </cell>
          <cell r="CO153">
            <v>150</v>
          </cell>
          <cell r="CQ153">
            <v>0</v>
          </cell>
          <cell r="CR153">
            <v>0</v>
          </cell>
          <cell r="CS153">
            <v>0</v>
          </cell>
          <cell r="CT153">
            <v>150</v>
          </cell>
          <cell r="CV153">
            <v>0</v>
          </cell>
          <cell r="CW153">
            <v>0</v>
          </cell>
          <cell r="CX153">
            <v>0</v>
          </cell>
          <cell r="CY153">
            <v>150</v>
          </cell>
          <cell r="DA153">
            <v>0</v>
          </cell>
          <cell r="DB153">
            <v>0</v>
          </cell>
          <cell r="DC153">
            <v>0</v>
          </cell>
          <cell r="DD153">
            <v>150</v>
          </cell>
          <cell r="DF153">
            <v>0</v>
          </cell>
          <cell r="DG153">
            <v>0</v>
          </cell>
          <cell r="DH153">
            <v>0</v>
          </cell>
          <cell r="DI153">
            <v>150</v>
          </cell>
          <cell r="DK153">
            <v>0</v>
          </cell>
          <cell r="DL153">
            <v>0</v>
          </cell>
          <cell r="DM153">
            <v>0</v>
          </cell>
          <cell r="DN153">
            <v>150</v>
          </cell>
          <cell r="DP153">
            <v>0</v>
          </cell>
          <cell r="DQ153">
            <v>0</v>
          </cell>
          <cell r="DR153">
            <v>0</v>
          </cell>
          <cell r="DS153">
            <v>150</v>
          </cell>
          <cell r="DU153">
            <v>0</v>
          </cell>
          <cell r="DV153">
            <v>0</v>
          </cell>
          <cell r="DW153">
            <v>0</v>
          </cell>
          <cell r="DX153">
            <v>150</v>
          </cell>
          <cell r="DZ153">
            <v>0</v>
          </cell>
          <cell r="EA153">
            <v>0</v>
          </cell>
          <cell r="EB153">
            <v>0</v>
          </cell>
          <cell r="EC153">
            <v>150</v>
          </cell>
          <cell r="EE153">
            <v>0</v>
          </cell>
          <cell r="EF153">
            <v>0</v>
          </cell>
          <cell r="EG153">
            <v>0</v>
          </cell>
          <cell r="EH153">
            <v>150</v>
          </cell>
          <cell r="EJ153">
            <v>0</v>
          </cell>
          <cell r="EK153">
            <v>0</v>
          </cell>
          <cell r="EL153">
            <v>0</v>
          </cell>
          <cell r="EM153">
            <v>150</v>
          </cell>
          <cell r="EO153">
            <v>0</v>
          </cell>
          <cell r="EP153">
            <v>0</v>
          </cell>
          <cell r="EQ153">
            <v>0</v>
          </cell>
          <cell r="ER153">
            <v>150</v>
          </cell>
          <cell r="ET153">
            <v>0</v>
          </cell>
          <cell r="EU153">
            <v>0</v>
          </cell>
          <cell r="EV153">
            <v>0</v>
          </cell>
          <cell r="EW153">
            <v>150</v>
          </cell>
          <cell r="EY153">
            <v>0</v>
          </cell>
          <cell r="EZ153">
            <v>0</v>
          </cell>
          <cell r="FA153">
            <v>0</v>
          </cell>
          <cell r="FB153">
            <v>150</v>
          </cell>
          <cell r="FD153">
            <v>0</v>
          </cell>
          <cell r="FE153">
            <v>0</v>
          </cell>
          <cell r="FF153">
            <v>0</v>
          </cell>
          <cell r="FG153">
            <v>150</v>
          </cell>
          <cell r="FI153">
            <v>0</v>
          </cell>
          <cell r="FJ153">
            <v>0</v>
          </cell>
          <cell r="FK153">
            <v>0</v>
          </cell>
          <cell r="FL153">
            <v>150</v>
          </cell>
          <cell r="FN153">
            <v>0</v>
          </cell>
          <cell r="FO153">
            <v>0</v>
          </cell>
          <cell r="FP153">
            <v>0</v>
          </cell>
          <cell r="FQ153">
            <v>150</v>
          </cell>
          <cell r="FS153">
            <v>0</v>
          </cell>
          <cell r="FT153">
            <v>0</v>
          </cell>
          <cell r="FU153">
            <v>0</v>
          </cell>
          <cell r="FV153">
            <v>150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</row>
        <row r="154">
          <cell r="A154" t="str">
            <v>0RR0222T621</v>
          </cell>
          <cell r="B154">
            <v>10000</v>
          </cell>
          <cell r="C154">
            <v>8450</v>
          </cell>
          <cell r="E154">
            <v>0</v>
          </cell>
          <cell r="F154">
            <v>0</v>
          </cell>
          <cell r="G154">
            <v>0</v>
          </cell>
          <cell r="H154">
            <v>8450</v>
          </cell>
          <cell r="I154">
            <v>6000</v>
          </cell>
          <cell r="J154">
            <v>0</v>
          </cell>
          <cell r="K154">
            <v>0</v>
          </cell>
          <cell r="L154">
            <v>0</v>
          </cell>
          <cell r="M154">
            <v>2450</v>
          </cell>
          <cell r="N154">
            <v>1500</v>
          </cell>
          <cell r="O154">
            <v>0</v>
          </cell>
          <cell r="P154">
            <v>0</v>
          </cell>
          <cell r="Q154">
            <v>0</v>
          </cell>
          <cell r="R154">
            <v>950</v>
          </cell>
          <cell r="T154">
            <v>0</v>
          </cell>
          <cell r="U154">
            <v>0</v>
          </cell>
          <cell r="V154">
            <v>0</v>
          </cell>
          <cell r="W154">
            <v>950</v>
          </cell>
          <cell r="Y154">
            <v>0</v>
          </cell>
          <cell r="Z154">
            <v>0</v>
          </cell>
          <cell r="AA154">
            <v>0</v>
          </cell>
          <cell r="AB154">
            <v>950</v>
          </cell>
          <cell r="AD154">
            <v>0</v>
          </cell>
          <cell r="AE154">
            <v>0</v>
          </cell>
          <cell r="AF154">
            <v>0</v>
          </cell>
          <cell r="AG154">
            <v>950</v>
          </cell>
          <cell r="AI154">
            <v>0</v>
          </cell>
          <cell r="AJ154">
            <v>0</v>
          </cell>
          <cell r="AK154">
            <v>0</v>
          </cell>
          <cell r="AL154">
            <v>950</v>
          </cell>
          <cell r="AN154">
            <v>0</v>
          </cell>
          <cell r="AO154">
            <v>0</v>
          </cell>
          <cell r="AP154">
            <v>0</v>
          </cell>
          <cell r="AQ154">
            <v>950</v>
          </cell>
          <cell r="AS154">
            <v>0</v>
          </cell>
          <cell r="AT154">
            <v>0</v>
          </cell>
          <cell r="AU154">
            <v>0</v>
          </cell>
          <cell r="AV154">
            <v>950</v>
          </cell>
          <cell r="AX154">
            <v>0</v>
          </cell>
          <cell r="AY154">
            <v>0</v>
          </cell>
          <cell r="AZ154">
            <v>0</v>
          </cell>
          <cell r="BA154">
            <v>950</v>
          </cell>
          <cell r="BB154">
            <v>1500</v>
          </cell>
          <cell r="BC154">
            <v>10000</v>
          </cell>
          <cell r="BD154">
            <v>10000</v>
          </cell>
          <cell r="BE154">
            <v>0</v>
          </cell>
          <cell r="BF154">
            <v>9450</v>
          </cell>
          <cell r="BG154">
            <v>6000</v>
          </cell>
          <cell r="BH154">
            <v>0</v>
          </cell>
          <cell r="BI154">
            <v>0</v>
          </cell>
          <cell r="BJ154">
            <v>0</v>
          </cell>
          <cell r="BK154">
            <v>3450</v>
          </cell>
          <cell r="BL154">
            <v>3000</v>
          </cell>
          <cell r="BM154">
            <v>0</v>
          </cell>
          <cell r="BN154">
            <v>0</v>
          </cell>
          <cell r="BO154">
            <v>0</v>
          </cell>
          <cell r="BP154">
            <v>450</v>
          </cell>
          <cell r="BR154">
            <v>0</v>
          </cell>
          <cell r="BS154">
            <v>0</v>
          </cell>
          <cell r="BT154">
            <v>0</v>
          </cell>
          <cell r="BU154">
            <v>450</v>
          </cell>
          <cell r="BW154">
            <v>0</v>
          </cell>
          <cell r="BX154">
            <v>0</v>
          </cell>
          <cell r="BY154">
            <v>0</v>
          </cell>
          <cell r="BZ154">
            <v>450</v>
          </cell>
          <cell r="CB154">
            <v>0</v>
          </cell>
          <cell r="CC154">
            <v>0</v>
          </cell>
          <cell r="CD154">
            <v>0</v>
          </cell>
          <cell r="CE154">
            <v>450</v>
          </cell>
          <cell r="CG154">
            <v>0</v>
          </cell>
          <cell r="CH154">
            <v>0</v>
          </cell>
          <cell r="CI154">
            <v>0</v>
          </cell>
          <cell r="CJ154">
            <v>450</v>
          </cell>
          <cell r="CL154">
            <v>0</v>
          </cell>
          <cell r="CM154">
            <v>0</v>
          </cell>
          <cell r="CN154">
            <v>0</v>
          </cell>
          <cell r="CO154">
            <v>450</v>
          </cell>
          <cell r="CQ154">
            <v>0</v>
          </cell>
          <cell r="CR154">
            <v>0</v>
          </cell>
          <cell r="CS154">
            <v>0</v>
          </cell>
          <cell r="CT154">
            <v>450</v>
          </cell>
          <cell r="CV154">
            <v>0</v>
          </cell>
          <cell r="CW154">
            <v>0</v>
          </cell>
          <cell r="CX154">
            <v>0</v>
          </cell>
          <cell r="CY154">
            <v>450</v>
          </cell>
          <cell r="DA154">
            <v>0</v>
          </cell>
          <cell r="DB154">
            <v>0</v>
          </cell>
          <cell r="DC154">
            <v>0</v>
          </cell>
          <cell r="DD154">
            <v>450</v>
          </cell>
          <cell r="DF154">
            <v>0</v>
          </cell>
          <cell r="DG154">
            <v>0</v>
          </cell>
          <cell r="DH154">
            <v>0</v>
          </cell>
          <cell r="DI154">
            <v>450</v>
          </cell>
          <cell r="DK154">
            <v>0</v>
          </cell>
          <cell r="DL154">
            <v>0</v>
          </cell>
          <cell r="DM154">
            <v>0</v>
          </cell>
          <cell r="DN154">
            <v>450</v>
          </cell>
          <cell r="DP154">
            <v>0</v>
          </cell>
          <cell r="DQ154">
            <v>0</v>
          </cell>
          <cell r="DR154">
            <v>0</v>
          </cell>
          <cell r="DS154">
            <v>450</v>
          </cell>
          <cell r="DU154">
            <v>0</v>
          </cell>
          <cell r="DV154">
            <v>0</v>
          </cell>
          <cell r="DW154">
            <v>0</v>
          </cell>
          <cell r="DX154">
            <v>450</v>
          </cell>
          <cell r="DZ154">
            <v>0</v>
          </cell>
          <cell r="EA154">
            <v>0</v>
          </cell>
          <cell r="EB154">
            <v>0</v>
          </cell>
          <cell r="EC154">
            <v>450</v>
          </cell>
          <cell r="EE154">
            <v>0</v>
          </cell>
          <cell r="EF154">
            <v>0</v>
          </cell>
          <cell r="EG154">
            <v>0</v>
          </cell>
          <cell r="EH154">
            <v>450</v>
          </cell>
          <cell r="EJ154">
            <v>0</v>
          </cell>
          <cell r="EK154">
            <v>0</v>
          </cell>
          <cell r="EL154">
            <v>0</v>
          </cell>
          <cell r="EM154">
            <v>450</v>
          </cell>
          <cell r="EO154">
            <v>0</v>
          </cell>
          <cell r="EP154">
            <v>0</v>
          </cell>
          <cell r="EQ154">
            <v>0</v>
          </cell>
          <cell r="ER154">
            <v>450</v>
          </cell>
          <cell r="ET154">
            <v>0</v>
          </cell>
          <cell r="EU154">
            <v>0</v>
          </cell>
          <cell r="EV154">
            <v>0</v>
          </cell>
          <cell r="EW154">
            <v>450</v>
          </cell>
          <cell r="EY154">
            <v>0</v>
          </cell>
          <cell r="EZ154">
            <v>0</v>
          </cell>
          <cell r="FA154">
            <v>0</v>
          </cell>
          <cell r="FB154">
            <v>450</v>
          </cell>
          <cell r="FD154">
            <v>0</v>
          </cell>
          <cell r="FE154">
            <v>0</v>
          </cell>
          <cell r="FF154">
            <v>0</v>
          </cell>
          <cell r="FG154">
            <v>450</v>
          </cell>
          <cell r="FI154">
            <v>0</v>
          </cell>
          <cell r="FJ154">
            <v>0</v>
          </cell>
          <cell r="FK154">
            <v>0</v>
          </cell>
          <cell r="FL154">
            <v>450</v>
          </cell>
          <cell r="FN154">
            <v>0</v>
          </cell>
          <cell r="FO154">
            <v>0</v>
          </cell>
          <cell r="FP154">
            <v>0</v>
          </cell>
          <cell r="FQ154">
            <v>450</v>
          </cell>
          <cell r="FS154">
            <v>0</v>
          </cell>
          <cell r="FT154">
            <v>0</v>
          </cell>
          <cell r="FU154">
            <v>0</v>
          </cell>
          <cell r="FV154">
            <v>450</v>
          </cell>
          <cell r="FW154">
            <v>0</v>
          </cell>
          <cell r="FX154">
            <v>0</v>
          </cell>
          <cell r="FY154">
            <v>10000</v>
          </cell>
          <cell r="FZ154">
            <v>10000</v>
          </cell>
        </row>
        <row r="155">
          <cell r="A155" t="str">
            <v>0RZZH033273</v>
          </cell>
          <cell r="B155">
            <v>10000</v>
          </cell>
          <cell r="C155">
            <v>9150</v>
          </cell>
          <cell r="E155">
            <v>0</v>
          </cell>
          <cell r="F155">
            <v>0</v>
          </cell>
          <cell r="G155">
            <v>0</v>
          </cell>
          <cell r="H155">
            <v>9150</v>
          </cell>
          <cell r="I155">
            <v>2000</v>
          </cell>
          <cell r="J155">
            <v>0</v>
          </cell>
          <cell r="K155">
            <v>0</v>
          </cell>
          <cell r="L155">
            <v>0</v>
          </cell>
          <cell r="M155">
            <v>7150</v>
          </cell>
          <cell r="N155">
            <v>500</v>
          </cell>
          <cell r="O155">
            <v>0</v>
          </cell>
          <cell r="P155">
            <v>0</v>
          </cell>
          <cell r="Q155">
            <v>0</v>
          </cell>
          <cell r="R155">
            <v>6650</v>
          </cell>
          <cell r="T155">
            <v>0</v>
          </cell>
          <cell r="U155">
            <v>0</v>
          </cell>
          <cell r="V155">
            <v>0</v>
          </cell>
          <cell r="W155">
            <v>6650</v>
          </cell>
          <cell r="Y155">
            <v>0</v>
          </cell>
          <cell r="Z155">
            <v>0</v>
          </cell>
          <cell r="AA155">
            <v>0</v>
          </cell>
          <cell r="AB155">
            <v>6650</v>
          </cell>
          <cell r="AD155">
            <v>0</v>
          </cell>
          <cell r="AE155">
            <v>0</v>
          </cell>
          <cell r="AF155">
            <v>0</v>
          </cell>
          <cell r="AG155">
            <v>6650</v>
          </cell>
          <cell r="AI155">
            <v>0</v>
          </cell>
          <cell r="AJ155">
            <v>0</v>
          </cell>
          <cell r="AK155">
            <v>0</v>
          </cell>
          <cell r="AL155">
            <v>6650</v>
          </cell>
          <cell r="AN155">
            <v>0</v>
          </cell>
          <cell r="AO155">
            <v>0</v>
          </cell>
          <cell r="AP155">
            <v>0</v>
          </cell>
          <cell r="AQ155">
            <v>6650</v>
          </cell>
          <cell r="AS155">
            <v>0</v>
          </cell>
          <cell r="AT155">
            <v>0</v>
          </cell>
          <cell r="AU155">
            <v>0</v>
          </cell>
          <cell r="AV155">
            <v>6650</v>
          </cell>
          <cell r="AX155">
            <v>0</v>
          </cell>
          <cell r="AY155">
            <v>0</v>
          </cell>
          <cell r="AZ155">
            <v>0</v>
          </cell>
          <cell r="BA155">
            <v>6650</v>
          </cell>
          <cell r="BB155">
            <v>500</v>
          </cell>
          <cell r="BC155">
            <v>0</v>
          </cell>
          <cell r="BD155">
            <v>0</v>
          </cell>
          <cell r="BE155">
            <v>0</v>
          </cell>
          <cell r="BF155">
            <v>6150</v>
          </cell>
          <cell r="BG155">
            <v>2000</v>
          </cell>
          <cell r="BH155">
            <v>0</v>
          </cell>
          <cell r="BI155">
            <v>0</v>
          </cell>
          <cell r="BJ155">
            <v>0</v>
          </cell>
          <cell r="BK155">
            <v>4150</v>
          </cell>
          <cell r="BL155">
            <v>1000</v>
          </cell>
          <cell r="BM155">
            <v>0</v>
          </cell>
          <cell r="BN155">
            <v>0</v>
          </cell>
          <cell r="BO155">
            <v>0</v>
          </cell>
          <cell r="BP155">
            <v>3150</v>
          </cell>
          <cell r="BR155">
            <v>0</v>
          </cell>
          <cell r="BS155">
            <v>0</v>
          </cell>
          <cell r="BT155">
            <v>0</v>
          </cell>
          <cell r="BU155">
            <v>3150</v>
          </cell>
          <cell r="BW155">
            <v>0</v>
          </cell>
          <cell r="BX155">
            <v>0</v>
          </cell>
          <cell r="BY155">
            <v>0</v>
          </cell>
          <cell r="BZ155">
            <v>3150</v>
          </cell>
          <cell r="CB155">
            <v>0</v>
          </cell>
          <cell r="CC155">
            <v>0</v>
          </cell>
          <cell r="CD155">
            <v>0</v>
          </cell>
          <cell r="CE155">
            <v>3150</v>
          </cell>
          <cell r="CG155">
            <v>0</v>
          </cell>
          <cell r="CH155">
            <v>0</v>
          </cell>
          <cell r="CI155">
            <v>0</v>
          </cell>
          <cell r="CJ155">
            <v>3150</v>
          </cell>
          <cell r="CL155">
            <v>0</v>
          </cell>
          <cell r="CM155">
            <v>0</v>
          </cell>
          <cell r="CN155">
            <v>0</v>
          </cell>
          <cell r="CO155">
            <v>3150</v>
          </cell>
          <cell r="CQ155">
            <v>0</v>
          </cell>
          <cell r="CR155">
            <v>0</v>
          </cell>
          <cell r="CS155">
            <v>0</v>
          </cell>
          <cell r="CT155">
            <v>3150</v>
          </cell>
          <cell r="CV155">
            <v>0</v>
          </cell>
          <cell r="CW155">
            <v>0</v>
          </cell>
          <cell r="CX155">
            <v>0</v>
          </cell>
          <cell r="CY155">
            <v>3150</v>
          </cell>
          <cell r="DA155">
            <v>0</v>
          </cell>
          <cell r="DB155">
            <v>0</v>
          </cell>
          <cell r="DC155">
            <v>0</v>
          </cell>
          <cell r="DD155">
            <v>3150</v>
          </cell>
          <cell r="DF155">
            <v>0</v>
          </cell>
          <cell r="DG155">
            <v>0</v>
          </cell>
          <cell r="DH155">
            <v>0</v>
          </cell>
          <cell r="DI155">
            <v>3150</v>
          </cell>
          <cell r="DK155">
            <v>0</v>
          </cell>
          <cell r="DL155">
            <v>0</v>
          </cell>
          <cell r="DM155">
            <v>0</v>
          </cell>
          <cell r="DN155">
            <v>3150</v>
          </cell>
          <cell r="DP155">
            <v>0</v>
          </cell>
          <cell r="DQ155">
            <v>0</v>
          </cell>
          <cell r="DR155">
            <v>0</v>
          </cell>
          <cell r="DS155">
            <v>3150</v>
          </cell>
          <cell r="DU155">
            <v>0</v>
          </cell>
          <cell r="DV155">
            <v>0</v>
          </cell>
          <cell r="DW155">
            <v>0</v>
          </cell>
          <cell r="DX155">
            <v>3150</v>
          </cell>
          <cell r="DZ155">
            <v>0</v>
          </cell>
          <cell r="EA155">
            <v>0</v>
          </cell>
          <cell r="EB155">
            <v>0</v>
          </cell>
          <cell r="EC155">
            <v>3150</v>
          </cell>
          <cell r="EE155">
            <v>0</v>
          </cell>
          <cell r="EF155">
            <v>0</v>
          </cell>
          <cell r="EG155">
            <v>0</v>
          </cell>
          <cell r="EH155">
            <v>3150</v>
          </cell>
          <cell r="EJ155">
            <v>0</v>
          </cell>
          <cell r="EK155">
            <v>0</v>
          </cell>
          <cell r="EL155">
            <v>0</v>
          </cell>
          <cell r="EM155">
            <v>3150</v>
          </cell>
          <cell r="EO155">
            <v>0</v>
          </cell>
          <cell r="EP155">
            <v>0</v>
          </cell>
          <cell r="EQ155">
            <v>0</v>
          </cell>
          <cell r="ER155">
            <v>3150</v>
          </cell>
          <cell r="ET155">
            <v>0</v>
          </cell>
          <cell r="EU155">
            <v>0</v>
          </cell>
          <cell r="EV155">
            <v>0</v>
          </cell>
          <cell r="EW155">
            <v>3150</v>
          </cell>
          <cell r="EY155">
            <v>0</v>
          </cell>
          <cell r="EZ155">
            <v>0</v>
          </cell>
          <cell r="FA155">
            <v>0</v>
          </cell>
          <cell r="FB155">
            <v>3150</v>
          </cell>
          <cell r="FD155">
            <v>0</v>
          </cell>
          <cell r="FE155">
            <v>0</v>
          </cell>
          <cell r="FF155">
            <v>0</v>
          </cell>
          <cell r="FG155">
            <v>3150</v>
          </cell>
          <cell r="FI155">
            <v>0</v>
          </cell>
          <cell r="FJ155">
            <v>0</v>
          </cell>
          <cell r="FK155">
            <v>0</v>
          </cell>
          <cell r="FL155">
            <v>3150</v>
          </cell>
          <cell r="FN155">
            <v>0</v>
          </cell>
          <cell r="FO155">
            <v>0</v>
          </cell>
          <cell r="FP155">
            <v>0</v>
          </cell>
          <cell r="FQ155">
            <v>3150</v>
          </cell>
          <cell r="FS155">
            <v>0</v>
          </cell>
          <cell r="FT155">
            <v>0</v>
          </cell>
          <cell r="FU155">
            <v>0</v>
          </cell>
          <cell r="FV155">
            <v>3150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</row>
        <row r="156">
          <cell r="A156" t="str">
            <v>0TFON80004C</v>
          </cell>
          <cell r="B156">
            <v>3000</v>
          </cell>
          <cell r="C156">
            <v>2650</v>
          </cell>
          <cell r="E156">
            <v>0</v>
          </cell>
          <cell r="F156">
            <v>0</v>
          </cell>
          <cell r="G156">
            <v>0</v>
          </cell>
          <cell r="H156">
            <v>2650</v>
          </cell>
          <cell r="I156">
            <v>2000</v>
          </cell>
          <cell r="J156">
            <v>0</v>
          </cell>
          <cell r="K156">
            <v>0</v>
          </cell>
          <cell r="L156">
            <v>0</v>
          </cell>
          <cell r="M156">
            <v>650</v>
          </cell>
          <cell r="N156">
            <v>500</v>
          </cell>
          <cell r="O156">
            <v>0</v>
          </cell>
          <cell r="P156">
            <v>0</v>
          </cell>
          <cell r="Q156">
            <v>0</v>
          </cell>
          <cell r="R156">
            <v>150</v>
          </cell>
          <cell r="T156">
            <v>0</v>
          </cell>
          <cell r="U156">
            <v>0</v>
          </cell>
          <cell r="V156">
            <v>0</v>
          </cell>
          <cell r="W156">
            <v>150</v>
          </cell>
          <cell r="Y156">
            <v>0</v>
          </cell>
          <cell r="Z156">
            <v>0</v>
          </cell>
          <cell r="AA156">
            <v>0</v>
          </cell>
          <cell r="AB156">
            <v>150</v>
          </cell>
          <cell r="AD156">
            <v>0</v>
          </cell>
          <cell r="AE156">
            <v>0</v>
          </cell>
          <cell r="AF156">
            <v>0</v>
          </cell>
          <cell r="AG156">
            <v>150</v>
          </cell>
          <cell r="AI156">
            <v>0</v>
          </cell>
          <cell r="AJ156">
            <v>0</v>
          </cell>
          <cell r="AK156">
            <v>0</v>
          </cell>
          <cell r="AL156">
            <v>150</v>
          </cell>
          <cell r="AN156">
            <v>0</v>
          </cell>
          <cell r="AO156">
            <v>0</v>
          </cell>
          <cell r="AP156">
            <v>0</v>
          </cell>
          <cell r="AQ156">
            <v>150</v>
          </cell>
          <cell r="AR156">
            <v>1000</v>
          </cell>
          <cell r="AS156">
            <v>3000</v>
          </cell>
          <cell r="AT156">
            <v>3000</v>
          </cell>
          <cell r="AU156">
            <v>0</v>
          </cell>
          <cell r="AV156">
            <v>2150</v>
          </cell>
          <cell r="AX156">
            <v>0</v>
          </cell>
          <cell r="AY156">
            <v>0</v>
          </cell>
          <cell r="AZ156">
            <v>0</v>
          </cell>
          <cell r="BA156">
            <v>2150</v>
          </cell>
          <cell r="BB156">
            <v>500</v>
          </cell>
          <cell r="BC156">
            <v>0</v>
          </cell>
          <cell r="BD156">
            <v>0</v>
          </cell>
          <cell r="BE156">
            <v>0</v>
          </cell>
          <cell r="BF156">
            <v>1650</v>
          </cell>
          <cell r="BG156">
            <v>2000</v>
          </cell>
          <cell r="BH156">
            <v>3000</v>
          </cell>
          <cell r="BI156">
            <v>3000</v>
          </cell>
          <cell r="BJ156">
            <v>0</v>
          </cell>
          <cell r="BK156">
            <v>2650</v>
          </cell>
          <cell r="BL156">
            <v>1000</v>
          </cell>
          <cell r="BM156">
            <v>0</v>
          </cell>
          <cell r="BN156">
            <v>0</v>
          </cell>
          <cell r="BO156">
            <v>0</v>
          </cell>
          <cell r="BP156">
            <v>1650</v>
          </cell>
          <cell r="BR156">
            <v>0</v>
          </cell>
          <cell r="BS156">
            <v>0</v>
          </cell>
          <cell r="BT156">
            <v>0</v>
          </cell>
          <cell r="BU156">
            <v>1650</v>
          </cell>
          <cell r="BW156">
            <v>0</v>
          </cell>
          <cell r="BX156">
            <v>0</v>
          </cell>
          <cell r="BY156">
            <v>0</v>
          </cell>
          <cell r="BZ156">
            <v>1650</v>
          </cell>
          <cell r="CA156">
            <v>500</v>
          </cell>
          <cell r="CB156">
            <v>0</v>
          </cell>
          <cell r="CC156">
            <v>0</v>
          </cell>
          <cell r="CD156">
            <v>0</v>
          </cell>
          <cell r="CE156">
            <v>1150</v>
          </cell>
          <cell r="CG156">
            <v>0</v>
          </cell>
          <cell r="CH156">
            <v>0</v>
          </cell>
          <cell r="CI156">
            <v>0</v>
          </cell>
          <cell r="CJ156">
            <v>1150</v>
          </cell>
          <cell r="CL156">
            <v>0</v>
          </cell>
          <cell r="CM156">
            <v>0</v>
          </cell>
          <cell r="CN156">
            <v>0</v>
          </cell>
          <cell r="CO156">
            <v>1150</v>
          </cell>
          <cell r="CQ156">
            <v>0</v>
          </cell>
          <cell r="CR156">
            <v>0</v>
          </cell>
          <cell r="CS156">
            <v>0</v>
          </cell>
          <cell r="CT156">
            <v>1150</v>
          </cell>
          <cell r="CV156">
            <v>0</v>
          </cell>
          <cell r="CW156">
            <v>0</v>
          </cell>
          <cell r="CX156">
            <v>0</v>
          </cell>
          <cell r="CY156">
            <v>1150</v>
          </cell>
          <cell r="DA156">
            <v>0</v>
          </cell>
          <cell r="DB156">
            <v>0</v>
          </cell>
          <cell r="DC156">
            <v>0</v>
          </cell>
          <cell r="DD156">
            <v>1150</v>
          </cell>
          <cell r="DF156">
            <v>0</v>
          </cell>
          <cell r="DG156">
            <v>0</v>
          </cell>
          <cell r="DH156">
            <v>0</v>
          </cell>
          <cell r="DI156">
            <v>1150</v>
          </cell>
          <cell r="DK156">
            <v>0</v>
          </cell>
          <cell r="DL156">
            <v>0</v>
          </cell>
          <cell r="DM156">
            <v>0</v>
          </cell>
          <cell r="DN156">
            <v>1150</v>
          </cell>
          <cell r="DP156">
            <v>0</v>
          </cell>
          <cell r="DQ156">
            <v>0</v>
          </cell>
          <cell r="DR156">
            <v>0</v>
          </cell>
          <cell r="DS156">
            <v>1150</v>
          </cell>
          <cell r="DU156">
            <v>0</v>
          </cell>
          <cell r="DV156">
            <v>0</v>
          </cell>
          <cell r="DW156">
            <v>0</v>
          </cell>
          <cell r="DX156">
            <v>1150</v>
          </cell>
          <cell r="DZ156">
            <v>0</v>
          </cell>
          <cell r="EA156">
            <v>0</v>
          </cell>
          <cell r="EB156">
            <v>0</v>
          </cell>
          <cell r="EC156">
            <v>1150</v>
          </cell>
          <cell r="EE156">
            <v>0</v>
          </cell>
          <cell r="EF156">
            <v>0</v>
          </cell>
          <cell r="EG156">
            <v>0</v>
          </cell>
          <cell r="EH156">
            <v>1150</v>
          </cell>
          <cell r="EI156">
            <v>1000</v>
          </cell>
          <cell r="EJ156">
            <v>0</v>
          </cell>
          <cell r="EK156">
            <v>0</v>
          </cell>
          <cell r="EL156">
            <v>0</v>
          </cell>
          <cell r="EM156">
            <v>150</v>
          </cell>
          <cell r="EN156">
            <v>2000</v>
          </cell>
          <cell r="EO156">
            <v>3000</v>
          </cell>
          <cell r="EP156">
            <v>3000</v>
          </cell>
          <cell r="EQ156">
            <v>0</v>
          </cell>
          <cell r="ER156">
            <v>1150</v>
          </cell>
          <cell r="ES156">
            <v>200</v>
          </cell>
          <cell r="ET156">
            <v>0</v>
          </cell>
          <cell r="EU156">
            <v>0</v>
          </cell>
          <cell r="EV156">
            <v>0</v>
          </cell>
          <cell r="EW156">
            <v>950</v>
          </cell>
          <cell r="EY156">
            <v>0</v>
          </cell>
          <cell r="EZ156">
            <v>0</v>
          </cell>
          <cell r="FA156">
            <v>0</v>
          </cell>
          <cell r="FB156">
            <v>950</v>
          </cell>
          <cell r="FD156">
            <v>0</v>
          </cell>
          <cell r="FE156">
            <v>0</v>
          </cell>
          <cell r="FF156">
            <v>0</v>
          </cell>
          <cell r="FG156">
            <v>950</v>
          </cell>
          <cell r="FI156">
            <v>0</v>
          </cell>
          <cell r="FJ156">
            <v>0</v>
          </cell>
          <cell r="FK156">
            <v>0</v>
          </cell>
          <cell r="FL156">
            <v>950</v>
          </cell>
          <cell r="FN156">
            <v>0</v>
          </cell>
          <cell r="FO156">
            <v>0</v>
          </cell>
          <cell r="FP156">
            <v>0</v>
          </cell>
          <cell r="FQ156">
            <v>950</v>
          </cell>
          <cell r="FS156">
            <v>0</v>
          </cell>
          <cell r="FT156">
            <v>0</v>
          </cell>
          <cell r="FU156">
            <v>0</v>
          </cell>
          <cell r="FV156">
            <v>950</v>
          </cell>
          <cell r="FW156">
            <v>0</v>
          </cell>
          <cell r="FX156">
            <v>3000</v>
          </cell>
          <cell r="FY156">
            <v>6000</v>
          </cell>
          <cell r="FZ156">
            <v>9000</v>
          </cell>
        </row>
        <row r="157">
          <cell r="A157" t="str">
            <v>3850TBZ123Y</v>
          </cell>
          <cell r="B157">
            <v>1</v>
          </cell>
          <cell r="C157">
            <v>0</v>
          </cell>
          <cell r="D157">
            <v>500</v>
          </cell>
          <cell r="E157">
            <v>500</v>
          </cell>
          <cell r="F157">
            <v>500</v>
          </cell>
          <cell r="G157">
            <v>0</v>
          </cell>
          <cell r="H157">
            <v>0</v>
          </cell>
          <cell r="I157">
            <v>2000</v>
          </cell>
          <cell r="J157">
            <v>2000</v>
          </cell>
          <cell r="K157">
            <v>2000</v>
          </cell>
          <cell r="L157">
            <v>0</v>
          </cell>
          <cell r="M157">
            <v>0</v>
          </cell>
          <cell r="N157">
            <v>500</v>
          </cell>
          <cell r="O157">
            <v>500</v>
          </cell>
          <cell r="P157">
            <v>500</v>
          </cell>
          <cell r="Q157">
            <v>0</v>
          </cell>
          <cell r="R157">
            <v>0</v>
          </cell>
          <cell r="S157">
            <v>2000</v>
          </cell>
          <cell r="T157">
            <v>2000</v>
          </cell>
          <cell r="U157">
            <v>2000</v>
          </cell>
          <cell r="V157">
            <v>0</v>
          </cell>
          <cell r="W157">
            <v>0</v>
          </cell>
          <cell r="X157">
            <v>2000</v>
          </cell>
          <cell r="Y157">
            <v>2000</v>
          </cell>
          <cell r="Z157">
            <v>2000</v>
          </cell>
          <cell r="AA157">
            <v>0</v>
          </cell>
          <cell r="AB157">
            <v>0</v>
          </cell>
          <cell r="AC157">
            <v>1000</v>
          </cell>
          <cell r="AD157">
            <v>1000</v>
          </cell>
          <cell r="AE157">
            <v>1000</v>
          </cell>
          <cell r="AF157">
            <v>0</v>
          </cell>
          <cell r="AG157">
            <v>0</v>
          </cell>
          <cell r="AH157">
            <v>2000</v>
          </cell>
          <cell r="AI157">
            <v>2000</v>
          </cell>
          <cell r="AJ157">
            <v>2000</v>
          </cell>
          <cell r="AK157">
            <v>0</v>
          </cell>
          <cell r="AL157">
            <v>0</v>
          </cell>
          <cell r="AM157">
            <v>2000</v>
          </cell>
          <cell r="AN157">
            <v>2000</v>
          </cell>
          <cell r="AO157">
            <v>2000</v>
          </cell>
          <cell r="AP157">
            <v>0</v>
          </cell>
          <cell r="AQ157">
            <v>0</v>
          </cell>
          <cell r="AR157">
            <v>1000</v>
          </cell>
          <cell r="AS157">
            <v>1000</v>
          </cell>
          <cell r="AT157">
            <v>1000</v>
          </cell>
          <cell r="AU157">
            <v>0</v>
          </cell>
          <cell r="AV157">
            <v>0</v>
          </cell>
          <cell r="AW157">
            <v>1000</v>
          </cell>
          <cell r="AX157">
            <v>1000</v>
          </cell>
          <cell r="AY157">
            <v>1000</v>
          </cell>
          <cell r="AZ157">
            <v>0</v>
          </cell>
          <cell r="BA157">
            <v>0</v>
          </cell>
          <cell r="BB157">
            <v>500</v>
          </cell>
          <cell r="BC157">
            <v>500</v>
          </cell>
          <cell r="BD157">
            <v>500</v>
          </cell>
          <cell r="BE157">
            <v>0</v>
          </cell>
          <cell r="BF157">
            <v>0</v>
          </cell>
          <cell r="BG157">
            <v>2000</v>
          </cell>
          <cell r="BH157">
            <v>2000</v>
          </cell>
          <cell r="BI157">
            <v>2000</v>
          </cell>
          <cell r="BJ157">
            <v>0</v>
          </cell>
          <cell r="BK157">
            <v>0</v>
          </cell>
          <cell r="BL157">
            <v>1000</v>
          </cell>
          <cell r="BM157">
            <v>1000</v>
          </cell>
          <cell r="BN157">
            <v>1000</v>
          </cell>
          <cell r="BO157">
            <v>0</v>
          </cell>
          <cell r="BP157">
            <v>0</v>
          </cell>
          <cell r="BQ157">
            <v>50</v>
          </cell>
          <cell r="BR157">
            <v>50</v>
          </cell>
          <cell r="BS157">
            <v>50</v>
          </cell>
          <cell r="BT157">
            <v>0</v>
          </cell>
          <cell r="BU157">
            <v>0</v>
          </cell>
          <cell r="BV157">
            <v>1000</v>
          </cell>
          <cell r="BW157">
            <v>1000</v>
          </cell>
          <cell r="BX157">
            <v>1000</v>
          </cell>
          <cell r="BY157">
            <v>0</v>
          </cell>
          <cell r="BZ157">
            <v>0</v>
          </cell>
          <cell r="CA157">
            <v>500</v>
          </cell>
          <cell r="CB157">
            <v>500</v>
          </cell>
          <cell r="CC157">
            <v>500</v>
          </cell>
          <cell r="CD157">
            <v>0</v>
          </cell>
          <cell r="CE157">
            <v>0</v>
          </cell>
          <cell r="CF157">
            <v>1000</v>
          </cell>
          <cell r="CG157">
            <v>1000</v>
          </cell>
          <cell r="CH157">
            <v>1000</v>
          </cell>
          <cell r="CI157">
            <v>0</v>
          </cell>
          <cell r="CJ157">
            <v>0</v>
          </cell>
          <cell r="CK157">
            <v>4000</v>
          </cell>
          <cell r="CL157">
            <v>4000</v>
          </cell>
          <cell r="CM157">
            <v>4000</v>
          </cell>
          <cell r="CN157">
            <v>0</v>
          </cell>
          <cell r="CO157">
            <v>0</v>
          </cell>
          <cell r="CP157">
            <v>4000</v>
          </cell>
          <cell r="CQ157">
            <v>4000</v>
          </cell>
          <cell r="CR157">
            <v>4000</v>
          </cell>
          <cell r="CS157">
            <v>0</v>
          </cell>
          <cell r="CT157">
            <v>0</v>
          </cell>
          <cell r="CU157">
            <v>464</v>
          </cell>
          <cell r="CV157">
            <v>464</v>
          </cell>
          <cell r="CW157">
            <v>464</v>
          </cell>
          <cell r="CX157">
            <v>0</v>
          </cell>
          <cell r="CY157">
            <v>0</v>
          </cell>
          <cell r="CZ157">
            <v>4000</v>
          </cell>
          <cell r="DA157">
            <v>4000</v>
          </cell>
          <cell r="DB157">
            <v>4000</v>
          </cell>
          <cell r="DC157">
            <v>0</v>
          </cell>
          <cell r="DD157">
            <v>0</v>
          </cell>
          <cell r="DE157">
            <v>2880</v>
          </cell>
          <cell r="DF157">
            <v>2880</v>
          </cell>
          <cell r="DG157">
            <v>2880</v>
          </cell>
          <cell r="DH157">
            <v>0</v>
          </cell>
          <cell r="DI157">
            <v>0</v>
          </cell>
          <cell r="DJ157">
            <v>4000</v>
          </cell>
          <cell r="DK157">
            <v>4000</v>
          </cell>
          <cell r="DL157">
            <v>4000</v>
          </cell>
          <cell r="DM157">
            <v>0</v>
          </cell>
          <cell r="DN157">
            <v>0</v>
          </cell>
          <cell r="DO157">
            <v>4000</v>
          </cell>
          <cell r="DP157">
            <v>4000</v>
          </cell>
          <cell r="DQ157">
            <v>4000</v>
          </cell>
          <cell r="DR157">
            <v>0</v>
          </cell>
          <cell r="DS157">
            <v>0</v>
          </cell>
          <cell r="DT157">
            <v>4000</v>
          </cell>
          <cell r="DU157">
            <v>4000</v>
          </cell>
          <cell r="DV157">
            <v>4000</v>
          </cell>
          <cell r="DW157">
            <v>0</v>
          </cell>
          <cell r="DX157">
            <v>0</v>
          </cell>
          <cell r="DY157">
            <v>4000</v>
          </cell>
          <cell r="DZ157">
            <v>4000</v>
          </cell>
          <cell r="EA157">
            <v>4000</v>
          </cell>
          <cell r="EB157">
            <v>0</v>
          </cell>
          <cell r="EC157">
            <v>0</v>
          </cell>
          <cell r="ED157">
            <v>1168</v>
          </cell>
          <cell r="EE157">
            <v>1168</v>
          </cell>
          <cell r="EF157">
            <v>1168</v>
          </cell>
          <cell r="EG157">
            <v>0</v>
          </cell>
          <cell r="EH157">
            <v>0</v>
          </cell>
          <cell r="EI157">
            <v>1000</v>
          </cell>
          <cell r="EJ157">
            <v>1000</v>
          </cell>
          <cell r="EK157">
            <v>1000</v>
          </cell>
          <cell r="EL157">
            <v>0</v>
          </cell>
          <cell r="EM157">
            <v>0</v>
          </cell>
          <cell r="EN157">
            <v>2000</v>
          </cell>
          <cell r="EO157">
            <v>2000</v>
          </cell>
          <cell r="EP157">
            <v>2000</v>
          </cell>
          <cell r="EQ157">
            <v>0</v>
          </cell>
          <cell r="ER157">
            <v>0</v>
          </cell>
          <cell r="ES157">
            <v>200</v>
          </cell>
          <cell r="ET157">
            <v>200</v>
          </cell>
          <cell r="EU157">
            <v>200</v>
          </cell>
          <cell r="EV157">
            <v>0</v>
          </cell>
          <cell r="EW157">
            <v>0</v>
          </cell>
          <cell r="EX157">
            <v>4000</v>
          </cell>
          <cell r="EY157">
            <v>4000</v>
          </cell>
          <cell r="EZ157">
            <v>4000</v>
          </cell>
          <cell r="FA157">
            <v>0</v>
          </cell>
          <cell r="FB157">
            <v>0</v>
          </cell>
          <cell r="FC157">
            <v>300</v>
          </cell>
          <cell r="FD157">
            <v>300</v>
          </cell>
          <cell r="FE157">
            <v>300</v>
          </cell>
          <cell r="FF157">
            <v>0</v>
          </cell>
          <cell r="FG157">
            <v>0</v>
          </cell>
          <cell r="FH157">
            <v>50</v>
          </cell>
          <cell r="FI157">
            <v>50</v>
          </cell>
          <cell r="FJ157">
            <v>50</v>
          </cell>
          <cell r="FK157">
            <v>0</v>
          </cell>
          <cell r="FL157">
            <v>0</v>
          </cell>
          <cell r="FM157">
            <v>250</v>
          </cell>
          <cell r="FN157">
            <v>250</v>
          </cell>
          <cell r="FO157">
            <v>250</v>
          </cell>
          <cell r="FP157">
            <v>0</v>
          </cell>
          <cell r="FQ157">
            <v>0</v>
          </cell>
          <cell r="FR157">
            <v>2000</v>
          </cell>
          <cell r="FS157">
            <v>2000</v>
          </cell>
          <cell r="FT157">
            <v>2000</v>
          </cell>
          <cell r="FU157">
            <v>0</v>
          </cell>
          <cell r="FV157">
            <v>0</v>
          </cell>
          <cell r="FW157">
            <v>0</v>
          </cell>
          <cell r="FX157">
            <v>30444</v>
          </cell>
          <cell r="FY157">
            <v>14750</v>
          </cell>
          <cell r="FZ157">
            <v>45194</v>
          </cell>
        </row>
        <row r="158">
          <cell r="A158" t="str">
            <v>3850VK0001U</v>
          </cell>
          <cell r="B158">
            <v>1</v>
          </cell>
          <cell r="C158">
            <v>0</v>
          </cell>
          <cell r="D158">
            <v>1300</v>
          </cell>
          <cell r="E158">
            <v>1300</v>
          </cell>
          <cell r="F158">
            <v>1300</v>
          </cell>
          <cell r="G158">
            <v>0</v>
          </cell>
          <cell r="H158">
            <v>0</v>
          </cell>
          <cell r="I158">
            <v>5200</v>
          </cell>
          <cell r="J158">
            <v>5200</v>
          </cell>
          <cell r="K158">
            <v>5200</v>
          </cell>
          <cell r="L158">
            <v>0</v>
          </cell>
          <cell r="M158">
            <v>0</v>
          </cell>
          <cell r="N158">
            <v>1300</v>
          </cell>
          <cell r="O158">
            <v>1300</v>
          </cell>
          <cell r="P158">
            <v>1300</v>
          </cell>
          <cell r="Q158">
            <v>0</v>
          </cell>
          <cell r="R158">
            <v>0</v>
          </cell>
          <cell r="S158">
            <v>5200</v>
          </cell>
          <cell r="T158">
            <v>5200</v>
          </cell>
          <cell r="U158">
            <v>5200</v>
          </cell>
          <cell r="V158">
            <v>0</v>
          </cell>
          <cell r="W158">
            <v>0</v>
          </cell>
          <cell r="X158">
            <v>5200</v>
          </cell>
          <cell r="Y158">
            <v>5200</v>
          </cell>
          <cell r="Z158">
            <v>5200</v>
          </cell>
          <cell r="AA158">
            <v>0</v>
          </cell>
          <cell r="AB158">
            <v>0</v>
          </cell>
          <cell r="AC158">
            <v>2600</v>
          </cell>
          <cell r="AD158">
            <v>2600</v>
          </cell>
          <cell r="AE158">
            <v>2600</v>
          </cell>
          <cell r="AF158">
            <v>0</v>
          </cell>
          <cell r="AG158">
            <v>0</v>
          </cell>
          <cell r="AH158">
            <v>5200</v>
          </cell>
          <cell r="AI158">
            <v>5200</v>
          </cell>
          <cell r="AJ158">
            <v>5200</v>
          </cell>
          <cell r="AK158">
            <v>0</v>
          </cell>
          <cell r="AL158">
            <v>0</v>
          </cell>
          <cell r="AM158">
            <v>5200</v>
          </cell>
          <cell r="AN158">
            <v>5200</v>
          </cell>
          <cell r="AO158">
            <v>5200</v>
          </cell>
          <cell r="AP158">
            <v>0</v>
          </cell>
          <cell r="AQ158">
            <v>0</v>
          </cell>
          <cell r="AR158">
            <v>2600</v>
          </cell>
          <cell r="AS158">
            <v>2600</v>
          </cell>
          <cell r="AT158">
            <v>2600</v>
          </cell>
          <cell r="AU158">
            <v>0</v>
          </cell>
          <cell r="AV158">
            <v>0</v>
          </cell>
          <cell r="AW158">
            <v>2600</v>
          </cell>
          <cell r="AX158">
            <v>2600</v>
          </cell>
          <cell r="AY158">
            <v>2600</v>
          </cell>
          <cell r="AZ158">
            <v>0</v>
          </cell>
          <cell r="BA158">
            <v>0</v>
          </cell>
          <cell r="BB158">
            <v>1300</v>
          </cell>
          <cell r="BC158">
            <v>1300</v>
          </cell>
          <cell r="BD158">
            <v>1300</v>
          </cell>
          <cell r="BE158">
            <v>0</v>
          </cell>
          <cell r="BF158">
            <v>0</v>
          </cell>
          <cell r="BG158">
            <v>5200</v>
          </cell>
          <cell r="BH158">
            <v>5200</v>
          </cell>
          <cell r="BI158">
            <v>5200</v>
          </cell>
          <cell r="BJ158">
            <v>0</v>
          </cell>
          <cell r="BK158">
            <v>0</v>
          </cell>
          <cell r="BL158">
            <v>2600</v>
          </cell>
          <cell r="BM158">
            <v>2600</v>
          </cell>
          <cell r="BN158">
            <v>2600</v>
          </cell>
          <cell r="BO158">
            <v>0</v>
          </cell>
          <cell r="BP158">
            <v>0</v>
          </cell>
          <cell r="BQ158">
            <v>65</v>
          </cell>
          <cell r="BR158">
            <v>65</v>
          </cell>
          <cell r="BS158">
            <v>65</v>
          </cell>
          <cell r="BT158">
            <v>0</v>
          </cell>
          <cell r="BU158">
            <v>0</v>
          </cell>
          <cell r="BV158">
            <v>1300</v>
          </cell>
          <cell r="BW158">
            <v>1300</v>
          </cell>
          <cell r="BX158">
            <v>1300</v>
          </cell>
          <cell r="BY158">
            <v>0</v>
          </cell>
          <cell r="BZ158">
            <v>0</v>
          </cell>
          <cell r="CA158">
            <v>1300</v>
          </cell>
          <cell r="CB158">
            <v>1300</v>
          </cell>
          <cell r="CC158">
            <v>1300</v>
          </cell>
          <cell r="CD158">
            <v>0</v>
          </cell>
          <cell r="CE158">
            <v>0</v>
          </cell>
          <cell r="CF158">
            <v>1300</v>
          </cell>
          <cell r="CG158">
            <v>1300</v>
          </cell>
          <cell r="CH158">
            <v>1300</v>
          </cell>
          <cell r="CI158">
            <v>0</v>
          </cell>
          <cell r="CJ158">
            <v>0</v>
          </cell>
          <cell r="CK158">
            <v>5200</v>
          </cell>
          <cell r="CL158">
            <v>5200</v>
          </cell>
          <cell r="CM158">
            <v>5200</v>
          </cell>
          <cell r="CN158">
            <v>0</v>
          </cell>
          <cell r="CO158">
            <v>0</v>
          </cell>
          <cell r="CP158">
            <v>5200</v>
          </cell>
          <cell r="CQ158">
            <v>5200</v>
          </cell>
          <cell r="CR158">
            <v>5200</v>
          </cell>
          <cell r="CS158">
            <v>0</v>
          </cell>
          <cell r="CT158">
            <v>0</v>
          </cell>
          <cell r="CU158">
            <v>603.20000000000005</v>
          </cell>
          <cell r="CV158">
            <v>603.20000000000005</v>
          </cell>
          <cell r="CW158">
            <v>603.20000000000005</v>
          </cell>
          <cell r="CX158">
            <v>0</v>
          </cell>
          <cell r="CY158">
            <v>0</v>
          </cell>
          <cell r="CZ158">
            <v>5200</v>
          </cell>
          <cell r="DA158">
            <v>5200</v>
          </cell>
          <cell r="DB158">
            <v>5200</v>
          </cell>
          <cell r="DC158">
            <v>0</v>
          </cell>
          <cell r="DD158">
            <v>0</v>
          </cell>
          <cell r="DE158">
            <v>3744</v>
          </cell>
          <cell r="DF158">
            <v>3744</v>
          </cell>
          <cell r="DG158">
            <v>3744</v>
          </cell>
          <cell r="DH158">
            <v>0</v>
          </cell>
          <cell r="DI158">
            <v>0</v>
          </cell>
          <cell r="DJ158">
            <v>5200</v>
          </cell>
          <cell r="DK158">
            <v>5200</v>
          </cell>
          <cell r="DL158">
            <v>5200</v>
          </cell>
          <cell r="DM158">
            <v>0</v>
          </cell>
          <cell r="DN158">
            <v>0</v>
          </cell>
          <cell r="DO158">
            <v>5200</v>
          </cell>
          <cell r="DP158">
            <v>5200</v>
          </cell>
          <cell r="DQ158">
            <v>5200</v>
          </cell>
          <cell r="DR158">
            <v>0</v>
          </cell>
          <cell r="DS158">
            <v>0</v>
          </cell>
          <cell r="DT158">
            <v>5200</v>
          </cell>
          <cell r="DU158">
            <v>5200</v>
          </cell>
          <cell r="DV158">
            <v>5200</v>
          </cell>
          <cell r="DW158">
            <v>0</v>
          </cell>
          <cell r="DX158">
            <v>0</v>
          </cell>
          <cell r="DY158">
            <v>5200</v>
          </cell>
          <cell r="DZ158">
            <v>5200</v>
          </cell>
          <cell r="EA158">
            <v>5200</v>
          </cell>
          <cell r="EB158">
            <v>0</v>
          </cell>
          <cell r="EC158">
            <v>0</v>
          </cell>
          <cell r="ED158">
            <v>1518.4</v>
          </cell>
          <cell r="EE158">
            <v>1518.4</v>
          </cell>
          <cell r="EF158">
            <v>1518.4</v>
          </cell>
          <cell r="EG158">
            <v>0</v>
          </cell>
          <cell r="EH158">
            <v>0</v>
          </cell>
          <cell r="EI158">
            <v>2600</v>
          </cell>
          <cell r="EJ158">
            <v>2600</v>
          </cell>
          <cell r="EK158">
            <v>2600</v>
          </cell>
          <cell r="EL158">
            <v>0</v>
          </cell>
          <cell r="EM158">
            <v>0</v>
          </cell>
          <cell r="EN158">
            <v>5200</v>
          </cell>
          <cell r="EO158">
            <v>5200</v>
          </cell>
          <cell r="EP158">
            <v>5200</v>
          </cell>
          <cell r="EQ158">
            <v>0</v>
          </cell>
          <cell r="ER158">
            <v>0</v>
          </cell>
          <cell r="ES158">
            <v>520</v>
          </cell>
          <cell r="ET158">
            <v>520</v>
          </cell>
          <cell r="EU158">
            <v>520</v>
          </cell>
          <cell r="EV158">
            <v>0</v>
          </cell>
          <cell r="EW158">
            <v>0</v>
          </cell>
          <cell r="EX158">
            <v>5200</v>
          </cell>
          <cell r="EY158">
            <v>5200</v>
          </cell>
          <cell r="EZ158">
            <v>5200</v>
          </cell>
          <cell r="FA158">
            <v>0</v>
          </cell>
          <cell r="FB158">
            <v>0</v>
          </cell>
          <cell r="FC158">
            <v>390</v>
          </cell>
          <cell r="FD158">
            <v>390</v>
          </cell>
          <cell r="FE158">
            <v>390</v>
          </cell>
          <cell r="FF158">
            <v>0</v>
          </cell>
          <cell r="FG158">
            <v>0</v>
          </cell>
          <cell r="FH158">
            <v>130</v>
          </cell>
          <cell r="FI158">
            <v>130</v>
          </cell>
          <cell r="FJ158">
            <v>130</v>
          </cell>
          <cell r="FK158">
            <v>0</v>
          </cell>
          <cell r="FL158">
            <v>0</v>
          </cell>
          <cell r="FM158">
            <v>650</v>
          </cell>
          <cell r="FN158">
            <v>650</v>
          </cell>
          <cell r="FO158">
            <v>650</v>
          </cell>
          <cell r="FP158">
            <v>0</v>
          </cell>
          <cell r="FQ158">
            <v>0</v>
          </cell>
          <cell r="FR158">
            <v>2600</v>
          </cell>
          <cell r="FS158">
            <v>2600</v>
          </cell>
          <cell r="FT158">
            <v>2600</v>
          </cell>
          <cell r="FU158">
            <v>0</v>
          </cell>
          <cell r="FV158">
            <v>0</v>
          </cell>
          <cell r="FW158">
            <v>0</v>
          </cell>
          <cell r="FX158">
            <v>48352.2</v>
          </cell>
          <cell r="FY158">
            <v>38350</v>
          </cell>
          <cell r="FZ158">
            <v>86702.2</v>
          </cell>
        </row>
        <row r="159">
          <cell r="A159" t="str">
            <v>4812V00004D</v>
          </cell>
          <cell r="B159">
            <v>300</v>
          </cell>
          <cell r="C159">
            <v>273.0150000000001</v>
          </cell>
          <cell r="D159">
            <v>7.3</v>
          </cell>
          <cell r="E159">
            <v>0</v>
          </cell>
          <cell r="F159">
            <v>0</v>
          </cell>
          <cell r="G159">
            <v>0</v>
          </cell>
          <cell r="H159">
            <v>265.71500000000009</v>
          </cell>
          <cell r="I159">
            <v>29.2</v>
          </cell>
          <cell r="J159">
            <v>0</v>
          </cell>
          <cell r="K159">
            <v>0</v>
          </cell>
          <cell r="L159">
            <v>0</v>
          </cell>
          <cell r="M159">
            <v>236.5150000000001</v>
          </cell>
          <cell r="N159">
            <v>7.3</v>
          </cell>
          <cell r="O159">
            <v>0</v>
          </cell>
          <cell r="P159">
            <v>0</v>
          </cell>
          <cell r="Q159">
            <v>0</v>
          </cell>
          <cell r="R159">
            <v>229.21500000000009</v>
          </cell>
          <cell r="S159">
            <v>29.2</v>
          </cell>
          <cell r="T159">
            <v>0</v>
          </cell>
          <cell r="U159">
            <v>0</v>
          </cell>
          <cell r="V159">
            <v>0</v>
          </cell>
          <cell r="W159">
            <v>200.0150000000001</v>
          </cell>
          <cell r="X159">
            <v>29.2</v>
          </cell>
          <cell r="Y159">
            <v>0</v>
          </cell>
          <cell r="Z159">
            <v>0</v>
          </cell>
          <cell r="AA159">
            <v>0</v>
          </cell>
          <cell r="AB159">
            <v>170.81500000000011</v>
          </cell>
          <cell r="AC159">
            <v>14.6</v>
          </cell>
          <cell r="AD159">
            <v>0</v>
          </cell>
          <cell r="AE159">
            <v>0</v>
          </cell>
          <cell r="AF159">
            <v>0</v>
          </cell>
          <cell r="AG159">
            <v>156.21500000000012</v>
          </cell>
          <cell r="AH159">
            <v>29.2</v>
          </cell>
          <cell r="AI159">
            <v>0</v>
          </cell>
          <cell r="AJ159">
            <v>0</v>
          </cell>
          <cell r="AK159">
            <v>0</v>
          </cell>
          <cell r="AL159">
            <v>127.01500000000011</v>
          </cell>
          <cell r="AM159">
            <v>29.2</v>
          </cell>
          <cell r="AN159">
            <v>0</v>
          </cell>
          <cell r="AO159">
            <v>0</v>
          </cell>
          <cell r="AP159">
            <v>0</v>
          </cell>
          <cell r="AQ159">
            <v>97.815000000000111</v>
          </cell>
          <cell r="AR159">
            <v>14.6</v>
          </cell>
          <cell r="AS159">
            <v>0</v>
          </cell>
          <cell r="AT159">
            <v>0</v>
          </cell>
          <cell r="AU159">
            <v>0</v>
          </cell>
          <cell r="AV159">
            <v>83.215000000000117</v>
          </cell>
          <cell r="AW159">
            <v>14.6</v>
          </cell>
          <cell r="AX159">
            <v>0</v>
          </cell>
          <cell r="AY159">
            <v>0</v>
          </cell>
          <cell r="AZ159">
            <v>0</v>
          </cell>
          <cell r="BA159">
            <v>68.615000000000123</v>
          </cell>
          <cell r="BB159">
            <v>7.3</v>
          </cell>
          <cell r="BC159">
            <v>0</v>
          </cell>
          <cell r="BD159">
            <v>0</v>
          </cell>
          <cell r="BE159">
            <v>0</v>
          </cell>
          <cell r="BF159">
            <v>61.315000000000126</v>
          </cell>
          <cell r="BG159">
            <v>29.2</v>
          </cell>
          <cell r="BH159">
            <v>0</v>
          </cell>
          <cell r="BI159">
            <v>0</v>
          </cell>
          <cell r="BJ159">
            <v>0</v>
          </cell>
          <cell r="BK159">
            <v>32.115000000000123</v>
          </cell>
          <cell r="BL159">
            <v>14.6</v>
          </cell>
          <cell r="BM159">
            <v>0</v>
          </cell>
          <cell r="BN159">
            <v>0</v>
          </cell>
          <cell r="BO159">
            <v>0</v>
          </cell>
          <cell r="BP159">
            <v>17.515000000000121</v>
          </cell>
          <cell r="BQ159">
            <v>0.66500000000000004</v>
          </cell>
          <cell r="BR159">
            <v>0</v>
          </cell>
          <cell r="BS159">
            <v>0</v>
          </cell>
          <cell r="BT159">
            <v>0</v>
          </cell>
          <cell r="BU159">
            <v>16.850000000000122</v>
          </cell>
          <cell r="BV159">
            <v>13</v>
          </cell>
          <cell r="BW159">
            <v>0</v>
          </cell>
          <cell r="BX159">
            <v>0</v>
          </cell>
          <cell r="BY159">
            <v>0</v>
          </cell>
          <cell r="BZ159">
            <v>3.8500000000001222</v>
          </cell>
          <cell r="CA159">
            <v>7.3</v>
          </cell>
          <cell r="CB159">
            <v>300</v>
          </cell>
          <cell r="CC159">
            <v>300</v>
          </cell>
          <cell r="CD159">
            <v>0</v>
          </cell>
          <cell r="CE159">
            <v>296.55000000000013</v>
          </cell>
          <cell r="CF159">
            <v>13</v>
          </cell>
          <cell r="CG159">
            <v>0</v>
          </cell>
          <cell r="CH159">
            <v>0</v>
          </cell>
          <cell r="CI159">
            <v>0</v>
          </cell>
          <cell r="CJ159">
            <v>283.55000000000013</v>
          </cell>
          <cell r="CK159">
            <v>53.2</v>
          </cell>
          <cell r="CL159">
            <v>0</v>
          </cell>
          <cell r="CM159">
            <v>0</v>
          </cell>
          <cell r="CN159">
            <v>0</v>
          </cell>
          <cell r="CO159">
            <v>230.35000000000014</v>
          </cell>
          <cell r="CP159">
            <v>53.2</v>
          </cell>
          <cell r="CQ159">
            <v>0</v>
          </cell>
          <cell r="CR159">
            <v>0</v>
          </cell>
          <cell r="CS159">
            <v>0</v>
          </cell>
          <cell r="CT159">
            <v>177.15000000000015</v>
          </cell>
          <cell r="CU159">
            <v>6.1711999999999998</v>
          </cell>
          <cell r="CV159">
            <v>0</v>
          </cell>
          <cell r="CW159">
            <v>0</v>
          </cell>
          <cell r="CX159">
            <v>0</v>
          </cell>
          <cell r="CY159">
            <v>170.97880000000015</v>
          </cell>
          <cell r="CZ159">
            <v>53.2</v>
          </cell>
          <cell r="DA159">
            <v>0</v>
          </cell>
          <cell r="DB159">
            <v>0</v>
          </cell>
          <cell r="DC159">
            <v>0</v>
          </cell>
          <cell r="DD159">
            <v>117.77880000000015</v>
          </cell>
          <cell r="DE159">
            <v>38.304000000000002</v>
          </cell>
          <cell r="DF159">
            <v>0</v>
          </cell>
          <cell r="DG159">
            <v>0</v>
          </cell>
          <cell r="DH159">
            <v>0</v>
          </cell>
          <cell r="DI159">
            <v>79.474800000000144</v>
          </cell>
          <cell r="DJ159">
            <v>53.2</v>
          </cell>
          <cell r="DK159">
            <v>0</v>
          </cell>
          <cell r="DL159">
            <v>0</v>
          </cell>
          <cell r="DM159">
            <v>0</v>
          </cell>
          <cell r="DN159">
            <v>26.274800000000141</v>
          </cell>
          <cell r="DO159">
            <v>53.2</v>
          </cell>
          <cell r="DP159">
            <v>300</v>
          </cell>
          <cell r="DQ159">
            <v>300</v>
          </cell>
          <cell r="DR159">
            <v>0</v>
          </cell>
          <cell r="DS159">
            <v>273.07480000000015</v>
          </cell>
          <cell r="DT159">
            <v>53.2</v>
          </cell>
          <cell r="DU159">
            <v>0</v>
          </cell>
          <cell r="DV159">
            <v>0</v>
          </cell>
          <cell r="DW159">
            <v>0</v>
          </cell>
          <cell r="DX159">
            <v>219.87480000000016</v>
          </cell>
          <cell r="DY159">
            <v>53.2</v>
          </cell>
          <cell r="DZ159">
            <v>0</v>
          </cell>
          <cell r="EA159">
            <v>0</v>
          </cell>
          <cell r="EB159">
            <v>0</v>
          </cell>
          <cell r="EC159">
            <v>166.67480000000018</v>
          </cell>
          <cell r="ED159">
            <v>15.5344</v>
          </cell>
          <cell r="EE159">
            <v>0</v>
          </cell>
          <cell r="EF159">
            <v>0</v>
          </cell>
          <cell r="EG159">
            <v>0</v>
          </cell>
          <cell r="EH159">
            <v>151.14040000000017</v>
          </cell>
          <cell r="EI159">
            <v>14.6</v>
          </cell>
          <cell r="EJ159">
            <v>0</v>
          </cell>
          <cell r="EK159">
            <v>0</v>
          </cell>
          <cell r="EL159">
            <v>0</v>
          </cell>
          <cell r="EM159">
            <v>136.54040000000018</v>
          </cell>
          <cell r="EN159">
            <v>29.2</v>
          </cell>
          <cell r="EO159">
            <v>0</v>
          </cell>
          <cell r="EP159">
            <v>0</v>
          </cell>
          <cell r="EQ159">
            <v>0</v>
          </cell>
          <cell r="ER159">
            <v>107.34040000000017</v>
          </cell>
          <cell r="ES159">
            <v>2.92</v>
          </cell>
          <cell r="ET159">
            <v>0</v>
          </cell>
          <cell r="EU159">
            <v>0</v>
          </cell>
          <cell r="EV159">
            <v>0</v>
          </cell>
          <cell r="EW159">
            <v>104.42040000000017</v>
          </cell>
          <cell r="EX159">
            <v>53.2</v>
          </cell>
          <cell r="EY159">
            <v>0</v>
          </cell>
          <cell r="EZ159">
            <v>0</v>
          </cell>
          <cell r="FA159">
            <v>0</v>
          </cell>
          <cell r="FB159">
            <v>51.220400000000168</v>
          </cell>
          <cell r="FC159">
            <v>3.9</v>
          </cell>
          <cell r="FD159">
            <v>0</v>
          </cell>
          <cell r="FE159">
            <v>0</v>
          </cell>
          <cell r="FF159">
            <v>0</v>
          </cell>
          <cell r="FG159">
            <v>47.32040000000017</v>
          </cell>
          <cell r="FH159">
            <v>1.46</v>
          </cell>
          <cell r="FI159">
            <v>0</v>
          </cell>
          <cell r="FJ159">
            <v>0</v>
          </cell>
          <cell r="FK159">
            <v>0</v>
          </cell>
          <cell r="FL159">
            <v>45.860400000000169</v>
          </cell>
          <cell r="FM159">
            <v>3.65</v>
          </cell>
          <cell r="FN159">
            <v>0</v>
          </cell>
          <cell r="FO159">
            <v>0</v>
          </cell>
          <cell r="FP159">
            <v>0</v>
          </cell>
          <cell r="FQ159">
            <v>42.21040000000017</v>
          </cell>
          <cell r="FR159">
            <v>26</v>
          </cell>
          <cell r="FS159">
            <v>0</v>
          </cell>
          <cell r="FT159">
            <v>0</v>
          </cell>
          <cell r="FU159">
            <v>0</v>
          </cell>
          <cell r="FV159">
            <v>16.21040000000017</v>
          </cell>
          <cell r="FW159">
            <v>0</v>
          </cell>
          <cell r="FX159">
            <v>300</v>
          </cell>
          <cell r="FY159">
            <v>0</v>
          </cell>
          <cell r="FZ159">
            <v>300</v>
          </cell>
        </row>
        <row r="160">
          <cell r="A160" t="str">
            <v>6202TST001E</v>
          </cell>
          <cell r="B160">
            <v>1000</v>
          </cell>
          <cell r="C160">
            <v>115</v>
          </cell>
          <cell r="D160">
            <v>500</v>
          </cell>
          <cell r="E160">
            <v>1000</v>
          </cell>
          <cell r="F160">
            <v>1000</v>
          </cell>
          <cell r="G160">
            <v>0</v>
          </cell>
          <cell r="H160">
            <v>615</v>
          </cell>
          <cell r="J160">
            <v>0</v>
          </cell>
          <cell r="K160">
            <v>0</v>
          </cell>
          <cell r="L160">
            <v>0</v>
          </cell>
          <cell r="M160">
            <v>615</v>
          </cell>
          <cell r="O160">
            <v>0</v>
          </cell>
          <cell r="P160">
            <v>0</v>
          </cell>
          <cell r="Q160">
            <v>0</v>
          </cell>
          <cell r="R160">
            <v>615</v>
          </cell>
          <cell r="S160">
            <v>2000</v>
          </cell>
          <cell r="T160">
            <v>2000</v>
          </cell>
          <cell r="U160">
            <v>2000</v>
          </cell>
          <cell r="V160">
            <v>0</v>
          </cell>
          <cell r="W160">
            <v>615</v>
          </cell>
          <cell r="X160">
            <v>2000</v>
          </cell>
          <cell r="Y160">
            <v>2000</v>
          </cell>
          <cell r="Z160">
            <v>2000</v>
          </cell>
          <cell r="AA160">
            <v>0</v>
          </cell>
          <cell r="AB160">
            <v>615</v>
          </cell>
          <cell r="AC160">
            <v>1000</v>
          </cell>
          <cell r="AD160">
            <v>1000</v>
          </cell>
          <cell r="AE160">
            <v>1000</v>
          </cell>
          <cell r="AF160">
            <v>0</v>
          </cell>
          <cell r="AG160">
            <v>615</v>
          </cell>
          <cell r="AH160">
            <v>2000</v>
          </cell>
          <cell r="AI160">
            <v>2000</v>
          </cell>
          <cell r="AJ160">
            <v>2000</v>
          </cell>
          <cell r="AK160">
            <v>0</v>
          </cell>
          <cell r="AL160">
            <v>615</v>
          </cell>
          <cell r="AM160">
            <v>2000</v>
          </cell>
          <cell r="AN160">
            <v>2000</v>
          </cell>
          <cell r="AO160">
            <v>2000</v>
          </cell>
          <cell r="AP160">
            <v>0</v>
          </cell>
          <cell r="AQ160">
            <v>615</v>
          </cell>
          <cell r="AS160">
            <v>0</v>
          </cell>
          <cell r="AT160">
            <v>0</v>
          </cell>
          <cell r="AU160">
            <v>0</v>
          </cell>
          <cell r="AV160">
            <v>615</v>
          </cell>
          <cell r="AW160">
            <v>1000</v>
          </cell>
          <cell r="AX160">
            <v>1000</v>
          </cell>
          <cell r="AY160">
            <v>1000</v>
          </cell>
          <cell r="AZ160">
            <v>0</v>
          </cell>
          <cell r="BA160">
            <v>615</v>
          </cell>
          <cell r="BC160">
            <v>0</v>
          </cell>
          <cell r="BD160">
            <v>0</v>
          </cell>
          <cell r="BE160">
            <v>0</v>
          </cell>
          <cell r="BF160">
            <v>615</v>
          </cell>
          <cell r="BH160">
            <v>0</v>
          </cell>
          <cell r="BI160">
            <v>0</v>
          </cell>
          <cell r="BJ160">
            <v>0</v>
          </cell>
          <cell r="BK160">
            <v>615</v>
          </cell>
          <cell r="BM160">
            <v>0</v>
          </cell>
          <cell r="BN160">
            <v>0</v>
          </cell>
          <cell r="BO160">
            <v>0</v>
          </cell>
          <cell r="BP160">
            <v>615</v>
          </cell>
          <cell r="BQ160">
            <v>25</v>
          </cell>
          <cell r="BR160">
            <v>0</v>
          </cell>
          <cell r="BS160">
            <v>0</v>
          </cell>
          <cell r="BT160">
            <v>0</v>
          </cell>
          <cell r="BU160">
            <v>590</v>
          </cell>
          <cell r="BW160">
            <v>0</v>
          </cell>
          <cell r="BX160">
            <v>0</v>
          </cell>
          <cell r="BY160">
            <v>0</v>
          </cell>
          <cell r="BZ160">
            <v>590</v>
          </cell>
          <cell r="CB160">
            <v>0</v>
          </cell>
          <cell r="CC160">
            <v>0</v>
          </cell>
          <cell r="CD160">
            <v>0</v>
          </cell>
          <cell r="CE160">
            <v>590</v>
          </cell>
          <cell r="CG160">
            <v>0</v>
          </cell>
          <cell r="CH160">
            <v>0</v>
          </cell>
          <cell r="CI160">
            <v>0</v>
          </cell>
          <cell r="CJ160">
            <v>590</v>
          </cell>
          <cell r="CK160">
            <v>2000</v>
          </cell>
          <cell r="CL160">
            <v>2000</v>
          </cell>
          <cell r="CM160">
            <v>2000</v>
          </cell>
          <cell r="CN160">
            <v>0</v>
          </cell>
          <cell r="CO160">
            <v>590</v>
          </cell>
          <cell r="CP160">
            <v>2000</v>
          </cell>
          <cell r="CQ160">
            <v>2000</v>
          </cell>
          <cell r="CR160">
            <v>2000</v>
          </cell>
          <cell r="CS160">
            <v>0</v>
          </cell>
          <cell r="CT160">
            <v>590</v>
          </cell>
          <cell r="CU160">
            <v>232</v>
          </cell>
          <cell r="CV160">
            <v>0</v>
          </cell>
          <cell r="CW160">
            <v>0</v>
          </cell>
          <cell r="CX160">
            <v>0</v>
          </cell>
          <cell r="CY160">
            <v>358</v>
          </cell>
          <cell r="CZ160">
            <v>2000</v>
          </cell>
          <cell r="DA160">
            <v>2000</v>
          </cell>
          <cell r="DB160">
            <v>2000</v>
          </cell>
          <cell r="DC160">
            <v>0</v>
          </cell>
          <cell r="DD160">
            <v>358</v>
          </cell>
          <cell r="DE160">
            <v>1440</v>
          </cell>
          <cell r="DF160">
            <v>2000</v>
          </cell>
          <cell r="DG160">
            <v>2000</v>
          </cell>
          <cell r="DH160">
            <v>0</v>
          </cell>
          <cell r="DI160">
            <v>918</v>
          </cell>
          <cell r="DJ160">
            <v>2000</v>
          </cell>
          <cell r="DK160">
            <v>2000</v>
          </cell>
          <cell r="DL160">
            <v>2000</v>
          </cell>
          <cell r="DM160">
            <v>0</v>
          </cell>
          <cell r="DN160">
            <v>918</v>
          </cell>
          <cell r="DO160">
            <v>2000</v>
          </cell>
          <cell r="DP160">
            <v>2000</v>
          </cell>
          <cell r="DQ160">
            <v>2000</v>
          </cell>
          <cell r="DR160">
            <v>0</v>
          </cell>
          <cell r="DS160">
            <v>918</v>
          </cell>
          <cell r="DT160">
            <v>2000</v>
          </cell>
          <cell r="DU160">
            <v>2000</v>
          </cell>
          <cell r="DV160">
            <v>2000</v>
          </cell>
          <cell r="DW160">
            <v>0</v>
          </cell>
          <cell r="DX160">
            <v>918</v>
          </cell>
          <cell r="DY160">
            <v>2000</v>
          </cell>
          <cell r="DZ160">
            <v>2000</v>
          </cell>
          <cell r="EA160">
            <v>2000</v>
          </cell>
          <cell r="EB160">
            <v>0</v>
          </cell>
          <cell r="EC160">
            <v>918</v>
          </cell>
          <cell r="ED160">
            <v>584</v>
          </cell>
          <cell r="EE160">
            <v>0</v>
          </cell>
          <cell r="EF160">
            <v>0</v>
          </cell>
          <cell r="EG160">
            <v>0</v>
          </cell>
          <cell r="EH160">
            <v>334</v>
          </cell>
          <cell r="EJ160">
            <v>0</v>
          </cell>
          <cell r="EK160">
            <v>0</v>
          </cell>
          <cell r="EL160">
            <v>0</v>
          </cell>
          <cell r="EM160">
            <v>334</v>
          </cell>
          <cell r="EO160">
            <v>0</v>
          </cell>
          <cell r="EP160">
            <v>0</v>
          </cell>
          <cell r="EQ160">
            <v>0</v>
          </cell>
          <cell r="ER160">
            <v>334</v>
          </cell>
          <cell r="ET160">
            <v>0</v>
          </cell>
          <cell r="EU160">
            <v>0</v>
          </cell>
          <cell r="EV160">
            <v>0</v>
          </cell>
          <cell r="EW160">
            <v>334</v>
          </cell>
          <cell r="EX160">
            <v>2000</v>
          </cell>
          <cell r="EY160">
            <v>2000</v>
          </cell>
          <cell r="EZ160">
            <v>2000</v>
          </cell>
          <cell r="FA160">
            <v>0</v>
          </cell>
          <cell r="FB160">
            <v>334</v>
          </cell>
          <cell r="FD160">
            <v>0</v>
          </cell>
          <cell r="FE160">
            <v>0</v>
          </cell>
          <cell r="FF160">
            <v>0</v>
          </cell>
          <cell r="FG160">
            <v>334</v>
          </cell>
          <cell r="FH160">
            <v>50</v>
          </cell>
          <cell r="FI160">
            <v>0</v>
          </cell>
          <cell r="FJ160">
            <v>0</v>
          </cell>
          <cell r="FK160">
            <v>0</v>
          </cell>
          <cell r="FL160">
            <v>284</v>
          </cell>
          <cell r="FM160">
            <v>250</v>
          </cell>
          <cell r="FN160">
            <v>0</v>
          </cell>
          <cell r="FO160">
            <v>0</v>
          </cell>
          <cell r="FP160">
            <v>0</v>
          </cell>
          <cell r="FQ160">
            <v>34</v>
          </cell>
          <cell r="FS160">
            <v>0</v>
          </cell>
          <cell r="FT160">
            <v>0</v>
          </cell>
          <cell r="FU160">
            <v>0</v>
          </cell>
          <cell r="FV160">
            <v>34</v>
          </cell>
          <cell r="FW160">
            <v>0</v>
          </cell>
          <cell r="FX160">
            <v>12000</v>
          </cell>
          <cell r="FY160">
            <v>9000</v>
          </cell>
          <cell r="FZ160">
            <v>21000</v>
          </cell>
        </row>
        <row r="161">
          <cell r="A161" t="str">
            <v>6322A00028A</v>
          </cell>
          <cell r="B161">
            <v>4000</v>
          </cell>
          <cell r="C161">
            <v>150</v>
          </cell>
          <cell r="E161">
            <v>0</v>
          </cell>
          <cell r="F161">
            <v>0</v>
          </cell>
          <cell r="G161">
            <v>0</v>
          </cell>
          <cell r="H161">
            <v>150</v>
          </cell>
          <cell r="I161">
            <v>2000</v>
          </cell>
          <cell r="J161">
            <v>4000</v>
          </cell>
          <cell r="K161">
            <v>4000</v>
          </cell>
          <cell r="L161">
            <v>0</v>
          </cell>
          <cell r="M161">
            <v>2150</v>
          </cell>
          <cell r="N161">
            <v>500</v>
          </cell>
          <cell r="O161">
            <v>0</v>
          </cell>
          <cell r="P161">
            <v>0</v>
          </cell>
          <cell r="Q161">
            <v>0</v>
          </cell>
          <cell r="R161">
            <v>1650</v>
          </cell>
          <cell r="T161">
            <v>0</v>
          </cell>
          <cell r="U161">
            <v>0</v>
          </cell>
          <cell r="V161">
            <v>0</v>
          </cell>
          <cell r="W161">
            <v>1650</v>
          </cell>
          <cell r="Y161">
            <v>0</v>
          </cell>
          <cell r="Z161">
            <v>0</v>
          </cell>
          <cell r="AA161">
            <v>0</v>
          </cell>
          <cell r="AB161">
            <v>1650</v>
          </cell>
          <cell r="AD161">
            <v>0</v>
          </cell>
          <cell r="AE161">
            <v>0</v>
          </cell>
          <cell r="AF161">
            <v>0</v>
          </cell>
          <cell r="AG161">
            <v>1650</v>
          </cell>
          <cell r="AI161">
            <v>0</v>
          </cell>
          <cell r="AJ161">
            <v>0</v>
          </cell>
          <cell r="AK161">
            <v>0</v>
          </cell>
          <cell r="AL161">
            <v>1650</v>
          </cell>
          <cell r="AN161">
            <v>0</v>
          </cell>
          <cell r="AO161">
            <v>0</v>
          </cell>
          <cell r="AP161">
            <v>0</v>
          </cell>
          <cell r="AQ161">
            <v>1650</v>
          </cell>
          <cell r="AS161">
            <v>0</v>
          </cell>
          <cell r="AT161">
            <v>0</v>
          </cell>
          <cell r="AU161">
            <v>0</v>
          </cell>
          <cell r="AV161">
            <v>1650</v>
          </cell>
          <cell r="AX161">
            <v>0</v>
          </cell>
          <cell r="AY161">
            <v>0</v>
          </cell>
          <cell r="AZ161">
            <v>0</v>
          </cell>
          <cell r="BA161">
            <v>1650</v>
          </cell>
          <cell r="BB161">
            <v>500</v>
          </cell>
          <cell r="BC161">
            <v>0</v>
          </cell>
          <cell r="BD161">
            <v>0</v>
          </cell>
          <cell r="BE161">
            <v>0</v>
          </cell>
          <cell r="BF161">
            <v>1150</v>
          </cell>
          <cell r="BG161">
            <v>2000</v>
          </cell>
          <cell r="BH161">
            <v>4000</v>
          </cell>
          <cell r="BI161">
            <v>4000</v>
          </cell>
          <cell r="BJ161">
            <v>0</v>
          </cell>
          <cell r="BK161">
            <v>3150</v>
          </cell>
          <cell r="BL161">
            <v>1000</v>
          </cell>
          <cell r="BM161">
            <v>0</v>
          </cell>
          <cell r="BN161">
            <v>0</v>
          </cell>
          <cell r="BO161">
            <v>0</v>
          </cell>
          <cell r="BP161">
            <v>2150</v>
          </cell>
          <cell r="BR161">
            <v>0</v>
          </cell>
          <cell r="BS161">
            <v>0</v>
          </cell>
          <cell r="BT161">
            <v>0</v>
          </cell>
          <cell r="BU161">
            <v>2150</v>
          </cell>
          <cell r="BW161">
            <v>0</v>
          </cell>
          <cell r="BX161">
            <v>0</v>
          </cell>
          <cell r="BY161">
            <v>0</v>
          </cell>
          <cell r="BZ161">
            <v>2150</v>
          </cell>
          <cell r="CB161">
            <v>0</v>
          </cell>
          <cell r="CC161">
            <v>0</v>
          </cell>
          <cell r="CD161">
            <v>0</v>
          </cell>
          <cell r="CE161">
            <v>2150</v>
          </cell>
          <cell r="CG161">
            <v>0</v>
          </cell>
          <cell r="CH161">
            <v>0</v>
          </cell>
          <cell r="CI161">
            <v>0</v>
          </cell>
          <cell r="CJ161">
            <v>2150</v>
          </cell>
          <cell r="CL161">
            <v>0</v>
          </cell>
          <cell r="CM161">
            <v>0</v>
          </cell>
          <cell r="CN161">
            <v>0</v>
          </cell>
          <cell r="CO161">
            <v>2150</v>
          </cell>
          <cell r="CQ161">
            <v>0</v>
          </cell>
          <cell r="CR161">
            <v>0</v>
          </cell>
          <cell r="CS161">
            <v>0</v>
          </cell>
          <cell r="CT161">
            <v>2150</v>
          </cell>
          <cell r="CV161">
            <v>0</v>
          </cell>
          <cell r="CW161">
            <v>0</v>
          </cell>
          <cell r="CX161">
            <v>0</v>
          </cell>
          <cell r="CY161">
            <v>2150</v>
          </cell>
          <cell r="DA161">
            <v>0</v>
          </cell>
          <cell r="DB161">
            <v>0</v>
          </cell>
          <cell r="DC161">
            <v>0</v>
          </cell>
          <cell r="DD161">
            <v>2150</v>
          </cell>
          <cell r="DF161">
            <v>0</v>
          </cell>
          <cell r="DG161">
            <v>0</v>
          </cell>
          <cell r="DH161">
            <v>0</v>
          </cell>
          <cell r="DI161">
            <v>2150</v>
          </cell>
          <cell r="DK161">
            <v>0</v>
          </cell>
          <cell r="DL161">
            <v>0</v>
          </cell>
          <cell r="DM161">
            <v>0</v>
          </cell>
          <cell r="DN161">
            <v>2150</v>
          </cell>
          <cell r="DP161">
            <v>0</v>
          </cell>
          <cell r="DQ161">
            <v>0</v>
          </cell>
          <cell r="DR161">
            <v>0</v>
          </cell>
          <cell r="DS161">
            <v>2150</v>
          </cell>
          <cell r="DU161">
            <v>0</v>
          </cell>
          <cell r="DV161">
            <v>0</v>
          </cell>
          <cell r="DW161">
            <v>0</v>
          </cell>
          <cell r="DX161">
            <v>2150</v>
          </cell>
          <cell r="DZ161">
            <v>0</v>
          </cell>
          <cell r="EA161">
            <v>0</v>
          </cell>
          <cell r="EB161">
            <v>0</v>
          </cell>
          <cell r="EC161">
            <v>2150</v>
          </cell>
          <cell r="EE161">
            <v>0</v>
          </cell>
          <cell r="EF161">
            <v>0</v>
          </cell>
          <cell r="EG161">
            <v>0</v>
          </cell>
          <cell r="EH161">
            <v>2150</v>
          </cell>
          <cell r="EJ161">
            <v>0</v>
          </cell>
          <cell r="EK161">
            <v>0</v>
          </cell>
          <cell r="EL161">
            <v>0</v>
          </cell>
          <cell r="EM161">
            <v>2150</v>
          </cell>
          <cell r="EO161">
            <v>0</v>
          </cell>
          <cell r="EP161">
            <v>0</v>
          </cell>
          <cell r="EQ161">
            <v>0</v>
          </cell>
          <cell r="ER161">
            <v>2150</v>
          </cell>
          <cell r="ET161">
            <v>0</v>
          </cell>
          <cell r="EU161">
            <v>0</v>
          </cell>
          <cell r="EV161">
            <v>0</v>
          </cell>
          <cell r="EW161">
            <v>2150</v>
          </cell>
          <cell r="EY161">
            <v>0</v>
          </cell>
          <cell r="EZ161">
            <v>0</v>
          </cell>
          <cell r="FA161">
            <v>0</v>
          </cell>
          <cell r="FB161">
            <v>2150</v>
          </cell>
          <cell r="FD161">
            <v>0</v>
          </cell>
          <cell r="FE161">
            <v>0</v>
          </cell>
          <cell r="FF161">
            <v>0</v>
          </cell>
          <cell r="FG161">
            <v>2150</v>
          </cell>
          <cell r="FI161">
            <v>0</v>
          </cell>
          <cell r="FJ161">
            <v>0</v>
          </cell>
          <cell r="FK161">
            <v>0</v>
          </cell>
          <cell r="FL161">
            <v>2150</v>
          </cell>
          <cell r="FN161">
            <v>0</v>
          </cell>
          <cell r="FO161">
            <v>0</v>
          </cell>
          <cell r="FP161">
            <v>0</v>
          </cell>
          <cell r="FQ161">
            <v>2150</v>
          </cell>
          <cell r="FS161">
            <v>0</v>
          </cell>
          <cell r="FT161">
            <v>0</v>
          </cell>
          <cell r="FU161">
            <v>0</v>
          </cell>
          <cell r="FV161">
            <v>2150</v>
          </cell>
          <cell r="FW161">
            <v>0</v>
          </cell>
          <cell r="FX161">
            <v>0</v>
          </cell>
          <cell r="FY161">
            <v>8000</v>
          </cell>
          <cell r="FZ161">
            <v>8000</v>
          </cell>
        </row>
        <row r="162">
          <cell r="A162" t="str">
            <v>6600R00004C</v>
          </cell>
          <cell r="B162">
            <v>4000</v>
          </cell>
          <cell r="C162">
            <v>300</v>
          </cell>
          <cell r="E162">
            <v>0</v>
          </cell>
          <cell r="F162">
            <v>0</v>
          </cell>
          <cell r="G162">
            <v>0</v>
          </cell>
          <cell r="H162">
            <v>300</v>
          </cell>
          <cell r="I162">
            <v>4000</v>
          </cell>
          <cell r="J162">
            <v>4000</v>
          </cell>
          <cell r="K162">
            <v>4000</v>
          </cell>
          <cell r="L162">
            <v>0</v>
          </cell>
          <cell r="M162">
            <v>300</v>
          </cell>
          <cell r="N162">
            <v>1000</v>
          </cell>
          <cell r="O162">
            <v>4000</v>
          </cell>
          <cell r="P162">
            <v>4000</v>
          </cell>
          <cell r="Q162">
            <v>0</v>
          </cell>
          <cell r="R162">
            <v>3300</v>
          </cell>
          <cell r="T162">
            <v>0</v>
          </cell>
          <cell r="U162">
            <v>0</v>
          </cell>
          <cell r="V162">
            <v>0</v>
          </cell>
          <cell r="W162">
            <v>3300</v>
          </cell>
          <cell r="Y162">
            <v>0</v>
          </cell>
          <cell r="Z162">
            <v>0</v>
          </cell>
          <cell r="AA162">
            <v>0</v>
          </cell>
          <cell r="AB162">
            <v>3300</v>
          </cell>
          <cell r="AD162">
            <v>0</v>
          </cell>
          <cell r="AE162">
            <v>0</v>
          </cell>
          <cell r="AF162">
            <v>0</v>
          </cell>
          <cell r="AG162">
            <v>3300</v>
          </cell>
          <cell r="AI162">
            <v>0</v>
          </cell>
          <cell r="AJ162">
            <v>0</v>
          </cell>
          <cell r="AK162">
            <v>0</v>
          </cell>
          <cell r="AL162">
            <v>3300</v>
          </cell>
          <cell r="AN162">
            <v>0</v>
          </cell>
          <cell r="AO162">
            <v>0</v>
          </cell>
          <cell r="AP162">
            <v>0</v>
          </cell>
          <cell r="AQ162">
            <v>3300</v>
          </cell>
          <cell r="AS162">
            <v>0</v>
          </cell>
          <cell r="AT162">
            <v>0</v>
          </cell>
          <cell r="AU162">
            <v>0</v>
          </cell>
          <cell r="AV162">
            <v>3300</v>
          </cell>
          <cell r="AX162">
            <v>0</v>
          </cell>
          <cell r="AY162">
            <v>0</v>
          </cell>
          <cell r="AZ162">
            <v>0</v>
          </cell>
          <cell r="BA162">
            <v>3300</v>
          </cell>
          <cell r="BB162">
            <v>1000</v>
          </cell>
          <cell r="BC162">
            <v>0</v>
          </cell>
          <cell r="BD162">
            <v>0</v>
          </cell>
          <cell r="BE162">
            <v>0</v>
          </cell>
          <cell r="BF162">
            <v>2300</v>
          </cell>
          <cell r="BG162">
            <v>4000</v>
          </cell>
          <cell r="BH162">
            <v>4000</v>
          </cell>
          <cell r="BI162">
            <v>4000</v>
          </cell>
          <cell r="BJ162">
            <v>0</v>
          </cell>
          <cell r="BK162">
            <v>2300</v>
          </cell>
          <cell r="BL162">
            <v>2000</v>
          </cell>
          <cell r="BM162">
            <v>0</v>
          </cell>
          <cell r="BN162">
            <v>0</v>
          </cell>
          <cell r="BO162">
            <v>0</v>
          </cell>
          <cell r="BP162">
            <v>300</v>
          </cell>
          <cell r="BR162">
            <v>0</v>
          </cell>
          <cell r="BS162">
            <v>0</v>
          </cell>
          <cell r="BT162">
            <v>0</v>
          </cell>
          <cell r="BU162">
            <v>300</v>
          </cell>
          <cell r="BW162">
            <v>0</v>
          </cell>
          <cell r="BX162">
            <v>0</v>
          </cell>
          <cell r="BY162">
            <v>0</v>
          </cell>
          <cell r="BZ162">
            <v>300</v>
          </cell>
          <cell r="CB162">
            <v>0</v>
          </cell>
          <cell r="CC162">
            <v>0</v>
          </cell>
          <cell r="CD162">
            <v>0</v>
          </cell>
          <cell r="CE162">
            <v>300</v>
          </cell>
          <cell r="CG162">
            <v>0</v>
          </cell>
          <cell r="CH162">
            <v>0</v>
          </cell>
          <cell r="CI162">
            <v>0</v>
          </cell>
          <cell r="CJ162">
            <v>300</v>
          </cell>
          <cell r="CL162">
            <v>0</v>
          </cell>
          <cell r="CM162">
            <v>0</v>
          </cell>
          <cell r="CN162">
            <v>0</v>
          </cell>
          <cell r="CO162">
            <v>300</v>
          </cell>
          <cell r="CQ162">
            <v>0</v>
          </cell>
          <cell r="CR162">
            <v>0</v>
          </cell>
          <cell r="CS162">
            <v>0</v>
          </cell>
          <cell r="CT162">
            <v>300</v>
          </cell>
          <cell r="CV162">
            <v>0</v>
          </cell>
          <cell r="CW162">
            <v>0</v>
          </cell>
          <cell r="CX162">
            <v>0</v>
          </cell>
          <cell r="CY162">
            <v>300</v>
          </cell>
          <cell r="DA162">
            <v>0</v>
          </cell>
          <cell r="DB162">
            <v>0</v>
          </cell>
          <cell r="DC162">
            <v>0</v>
          </cell>
          <cell r="DD162">
            <v>300</v>
          </cell>
          <cell r="DF162">
            <v>0</v>
          </cell>
          <cell r="DG162">
            <v>0</v>
          </cell>
          <cell r="DH162">
            <v>0</v>
          </cell>
          <cell r="DI162">
            <v>300</v>
          </cell>
          <cell r="DK162">
            <v>0</v>
          </cell>
          <cell r="DL162">
            <v>0</v>
          </cell>
          <cell r="DM162">
            <v>0</v>
          </cell>
          <cell r="DN162">
            <v>300</v>
          </cell>
          <cell r="DP162">
            <v>0</v>
          </cell>
          <cell r="DQ162">
            <v>0</v>
          </cell>
          <cell r="DR162">
            <v>0</v>
          </cell>
          <cell r="DS162">
            <v>300</v>
          </cell>
          <cell r="DU162">
            <v>0</v>
          </cell>
          <cell r="DV162">
            <v>0</v>
          </cell>
          <cell r="DW162">
            <v>0</v>
          </cell>
          <cell r="DX162">
            <v>300</v>
          </cell>
          <cell r="DZ162">
            <v>0</v>
          </cell>
          <cell r="EA162">
            <v>0</v>
          </cell>
          <cell r="EB162">
            <v>0</v>
          </cell>
          <cell r="EC162">
            <v>300</v>
          </cell>
          <cell r="EE162">
            <v>0</v>
          </cell>
          <cell r="EF162">
            <v>0</v>
          </cell>
          <cell r="EG162">
            <v>0</v>
          </cell>
          <cell r="EH162">
            <v>300</v>
          </cell>
          <cell r="EJ162">
            <v>0</v>
          </cell>
          <cell r="EK162">
            <v>0</v>
          </cell>
          <cell r="EL162">
            <v>0</v>
          </cell>
          <cell r="EM162">
            <v>300</v>
          </cell>
          <cell r="EO162">
            <v>0</v>
          </cell>
          <cell r="EP162">
            <v>0</v>
          </cell>
          <cell r="EQ162">
            <v>0</v>
          </cell>
          <cell r="ER162">
            <v>300</v>
          </cell>
          <cell r="ET162">
            <v>0</v>
          </cell>
          <cell r="EU162">
            <v>0</v>
          </cell>
          <cell r="EV162">
            <v>0</v>
          </cell>
          <cell r="EW162">
            <v>300</v>
          </cell>
          <cell r="EY162">
            <v>0</v>
          </cell>
          <cell r="EZ162">
            <v>0</v>
          </cell>
          <cell r="FA162">
            <v>0</v>
          </cell>
          <cell r="FB162">
            <v>300</v>
          </cell>
          <cell r="FD162">
            <v>0</v>
          </cell>
          <cell r="FE162">
            <v>0</v>
          </cell>
          <cell r="FF162">
            <v>0</v>
          </cell>
          <cell r="FG162">
            <v>300</v>
          </cell>
          <cell r="FI162">
            <v>0</v>
          </cell>
          <cell r="FJ162">
            <v>0</v>
          </cell>
          <cell r="FK162">
            <v>0</v>
          </cell>
          <cell r="FL162">
            <v>300</v>
          </cell>
          <cell r="FN162">
            <v>0</v>
          </cell>
          <cell r="FO162">
            <v>0</v>
          </cell>
          <cell r="FP162">
            <v>0</v>
          </cell>
          <cell r="FQ162">
            <v>300</v>
          </cell>
          <cell r="FS162">
            <v>0</v>
          </cell>
          <cell r="FT162">
            <v>0</v>
          </cell>
          <cell r="FU162">
            <v>0</v>
          </cell>
          <cell r="FV162">
            <v>300</v>
          </cell>
          <cell r="FW162">
            <v>0</v>
          </cell>
          <cell r="FX162">
            <v>0</v>
          </cell>
          <cell r="FY162">
            <v>12000</v>
          </cell>
          <cell r="FZ162">
            <v>12000</v>
          </cell>
        </row>
        <row r="163">
          <cell r="A163" t="str">
            <v>6602T12004C</v>
          </cell>
          <cell r="B163">
            <v>1500</v>
          </cell>
          <cell r="C163">
            <v>350</v>
          </cell>
          <cell r="E163">
            <v>0</v>
          </cell>
          <cell r="F163">
            <v>0</v>
          </cell>
          <cell r="G163">
            <v>0</v>
          </cell>
          <cell r="H163">
            <v>350</v>
          </cell>
          <cell r="J163">
            <v>0</v>
          </cell>
          <cell r="K163">
            <v>0</v>
          </cell>
          <cell r="L163">
            <v>0</v>
          </cell>
          <cell r="M163">
            <v>350</v>
          </cell>
          <cell r="O163">
            <v>0</v>
          </cell>
          <cell r="P163">
            <v>0</v>
          </cell>
          <cell r="Q163">
            <v>0</v>
          </cell>
          <cell r="R163">
            <v>350</v>
          </cell>
          <cell r="T163">
            <v>0</v>
          </cell>
          <cell r="U163">
            <v>0</v>
          </cell>
          <cell r="V163">
            <v>0</v>
          </cell>
          <cell r="W163">
            <v>350</v>
          </cell>
          <cell r="Y163">
            <v>0</v>
          </cell>
          <cell r="Z163">
            <v>0</v>
          </cell>
          <cell r="AA163">
            <v>0</v>
          </cell>
          <cell r="AB163">
            <v>350</v>
          </cell>
          <cell r="AD163">
            <v>0</v>
          </cell>
          <cell r="AE163">
            <v>0</v>
          </cell>
          <cell r="AF163">
            <v>0</v>
          </cell>
          <cell r="AG163">
            <v>350</v>
          </cell>
          <cell r="AI163">
            <v>0</v>
          </cell>
          <cell r="AJ163">
            <v>0</v>
          </cell>
          <cell r="AK163">
            <v>0</v>
          </cell>
          <cell r="AL163">
            <v>350</v>
          </cell>
          <cell r="AN163">
            <v>0</v>
          </cell>
          <cell r="AO163">
            <v>0</v>
          </cell>
          <cell r="AP163">
            <v>0</v>
          </cell>
          <cell r="AQ163">
            <v>350</v>
          </cell>
          <cell r="AS163">
            <v>0</v>
          </cell>
          <cell r="AT163">
            <v>0</v>
          </cell>
          <cell r="AU163">
            <v>0</v>
          </cell>
          <cell r="AV163">
            <v>350</v>
          </cell>
          <cell r="AX163">
            <v>0</v>
          </cell>
          <cell r="AY163">
            <v>0</v>
          </cell>
          <cell r="AZ163">
            <v>0</v>
          </cell>
          <cell r="BA163">
            <v>350</v>
          </cell>
          <cell r="BC163">
            <v>0</v>
          </cell>
          <cell r="BD163">
            <v>0</v>
          </cell>
          <cell r="BE163">
            <v>0</v>
          </cell>
          <cell r="BF163">
            <v>350</v>
          </cell>
          <cell r="BH163">
            <v>0</v>
          </cell>
          <cell r="BI163">
            <v>0</v>
          </cell>
          <cell r="BJ163">
            <v>0</v>
          </cell>
          <cell r="BK163">
            <v>350</v>
          </cell>
          <cell r="BM163">
            <v>0</v>
          </cell>
          <cell r="BN163">
            <v>0</v>
          </cell>
          <cell r="BO163">
            <v>0</v>
          </cell>
          <cell r="BP163">
            <v>350</v>
          </cell>
          <cell r="BR163">
            <v>0</v>
          </cell>
          <cell r="BS163">
            <v>0</v>
          </cell>
          <cell r="BT163">
            <v>0</v>
          </cell>
          <cell r="BU163">
            <v>350</v>
          </cell>
          <cell r="BV163">
            <v>1000</v>
          </cell>
          <cell r="BW163">
            <v>1500</v>
          </cell>
          <cell r="BX163">
            <v>1500</v>
          </cell>
          <cell r="BY163">
            <v>0</v>
          </cell>
          <cell r="BZ163">
            <v>850</v>
          </cell>
          <cell r="CB163">
            <v>0</v>
          </cell>
          <cell r="CC163">
            <v>0</v>
          </cell>
          <cell r="CD163">
            <v>0</v>
          </cell>
          <cell r="CE163">
            <v>850</v>
          </cell>
          <cell r="CF163">
            <v>1000</v>
          </cell>
          <cell r="CG163">
            <v>1500</v>
          </cell>
          <cell r="CH163">
            <v>1500</v>
          </cell>
          <cell r="CI163">
            <v>0</v>
          </cell>
          <cell r="CJ163">
            <v>1350</v>
          </cell>
          <cell r="CL163">
            <v>0</v>
          </cell>
          <cell r="CM163">
            <v>0</v>
          </cell>
          <cell r="CN163">
            <v>0</v>
          </cell>
          <cell r="CO163">
            <v>1350</v>
          </cell>
          <cell r="CQ163">
            <v>0</v>
          </cell>
          <cell r="CR163">
            <v>0</v>
          </cell>
          <cell r="CS163">
            <v>0</v>
          </cell>
          <cell r="CT163">
            <v>1350</v>
          </cell>
          <cell r="CV163">
            <v>0</v>
          </cell>
          <cell r="CW163">
            <v>0</v>
          </cell>
          <cell r="CX163">
            <v>0</v>
          </cell>
          <cell r="CY163">
            <v>1350</v>
          </cell>
          <cell r="DA163">
            <v>0</v>
          </cell>
          <cell r="DB163">
            <v>0</v>
          </cell>
          <cell r="DC163">
            <v>0</v>
          </cell>
          <cell r="DD163">
            <v>1350</v>
          </cell>
          <cell r="DF163">
            <v>0</v>
          </cell>
          <cell r="DG163">
            <v>0</v>
          </cell>
          <cell r="DH163">
            <v>0</v>
          </cell>
          <cell r="DI163">
            <v>1350</v>
          </cell>
          <cell r="DK163">
            <v>0</v>
          </cell>
          <cell r="DL163">
            <v>0</v>
          </cell>
          <cell r="DM163">
            <v>0</v>
          </cell>
          <cell r="DN163">
            <v>1350</v>
          </cell>
          <cell r="DP163">
            <v>0</v>
          </cell>
          <cell r="DQ163">
            <v>0</v>
          </cell>
          <cell r="DR163">
            <v>0</v>
          </cell>
          <cell r="DS163">
            <v>1350</v>
          </cell>
          <cell r="DU163">
            <v>0</v>
          </cell>
          <cell r="DV163">
            <v>0</v>
          </cell>
          <cell r="DW163">
            <v>0</v>
          </cell>
          <cell r="DX163">
            <v>1350</v>
          </cell>
          <cell r="DZ163">
            <v>0</v>
          </cell>
          <cell r="EA163">
            <v>0</v>
          </cell>
          <cell r="EB163">
            <v>0</v>
          </cell>
          <cell r="EC163">
            <v>1350</v>
          </cell>
          <cell r="EE163">
            <v>0</v>
          </cell>
          <cell r="EF163">
            <v>0</v>
          </cell>
          <cell r="EG163">
            <v>0</v>
          </cell>
          <cell r="EH163">
            <v>1350</v>
          </cell>
          <cell r="EJ163">
            <v>0</v>
          </cell>
          <cell r="EK163">
            <v>0</v>
          </cell>
          <cell r="EL163">
            <v>0</v>
          </cell>
          <cell r="EM163">
            <v>1350</v>
          </cell>
          <cell r="EO163">
            <v>0</v>
          </cell>
          <cell r="EP163">
            <v>0</v>
          </cell>
          <cell r="EQ163">
            <v>0</v>
          </cell>
          <cell r="ER163">
            <v>1350</v>
          </cell>
          <cell r="ET163">
            <v>0</v>
          </cell>
          <cell r="EU163">
            <v>0</v>
          </cell>
          <cell r="EV163">
            <v>0</v>
          </cell>
          <cell r="EW163">
            <v>1350</v>
          </cell>
          <cell r="EY163">
            <v>0</v>
          </cell>
          <cell r="EZ163">
            <v>0</v>
          </cell>
          <cell r="FA163">
            <v>0</v>
          </cell>
          <cell r="FB163">
            <v>1350</v>
          </cell>
          <cell r="FC163">
            <v>300</v>
          </cell>
          <cell r="FD163">
            <v>0</v>
          </cell>
          <cell r="FE163">
            <v>0</v>
          </cell>
          <cell r="FF163">
            <v>0</v>
          </cell>
          <cell r="FG163">
            <v>1050</v>
          </cell>
          <cell r="FI163">
            <v>0</v>
          </cell>
          <cell r="FJ163">
            <v>0</v>
          </cell>
          <cell r="FK163">
            <v>0</v>
          </cell>
          <cell r="FL163">
            <v>1050</v>
          </cell>
          <cell r="FN163">
            <v>0</v>
          </cell>
          <cell r="FO163">
            <v>0</v>
          </cell>
          <cell r="FP163">
            <v>0</v>
          </cell>
          <cell r="FQ163">
            <v>1050</v>
          </cell>
          <cell r="FR163">
            <v>2000</v>
          </cell>
          <cell r="FS163">
            <v>1500</v>
          </cell>
          <cell r="FT163">
            <v>1500</v>
          </cell>
          <cell r="FU163">
            <v>0</v>
          </cell>
          <cell r="FV163">
            <v>550</v>
          </cell>
          <cell r="FW163">
            <v>0</v>
          </cell>
          <cell r="FX163">
            <v>4500</v>
          </cell>
          <cell r="FY163">
            <v>0</v>
          </cell>
          <cell r="FZ163">
            <v>4500</v>
          </cell>
        </row>
        <row r="164">
          <cell r="A164" t="str">
            <v>6630V90141E</v>
          </cell>
          <cell r="B164">
            <v>2300</v>
          </cell>
          <cell r="C164">
            <v>1600</v>
          </cell>
          <cell r="E164">
            <v>0</v>
          </cell>
          <cell r="F164">
            <v>0</v>
          </cell>
          <cell r="G164">
            <v>0</v>
          </cell>
          <cell r="H164">
            <v>1600</v>
          </cell>
          <cell r="J164">
            <v>0</v>
          </cell>
          <cell r="K164">
            <v>0</v>
          </cell>
          <cell r="L164">
            <v>0</v>
          </cell>
          <cell r="M164">
            <v>1600</v>
          </cell>
          <cell r="O164">
            <v>0</v>
          </cell>
          <cell r="P164">
            <v>0</v>
          </cell>
          <cell r="Q164">
            <v>0</v>
          </cell>
          <cell r="R164">
            <v>1600</v>
          </cell>
          <cell r="T164">
            <v>0</v>
          </cell>
          <cell r="U164">
            <v>0</v>
          </cell>
          <cell r="V164">
            <v>0</v>
          </cell>
          <cell r="W164">
            <v>1600</v>
          </cell>
          <cell r="Y164">
            <v>0</v>
          </cell>
          <cell r="Z164">
            <v>0</v>
          </cell>
          <cell r="AA164">
            <v>0</v>
          </cell>
          <cell r="AB164">
            <v>1600</v>
          </cell>
          <cell r="AD164">
            <v>0</v>
          </cell>
          <cell r="AE164">
            <v>0</v>
          </cell>
          <cell r="AF164">
            <v>0</v>
          </cell>
          <cell r="AG164">
            <v>1600</v>
          </cell>
          <cell r="AI164">
            <v>0</v>
          </cell>
          <cell r="AJ164">
            <v>0</v>
          </cell>
          <cell r="AK164">
            <v>0</v>
          </cell>
          <cell r="AL164">
            <v>1600</v>
          </cell>
          <cell r="AN164">
            <v>0</v>
          </cell>
          <cell r="AO164">
            <v>0</v>
          </cell>
          <cell r="AP164">
            <v>0</v>
          </cell>
          <cell r="AQ164">
            <v>1600</v>
          </cell>
          <cell r="AR164">
            <v>1000</v>
          </cell>
          <cell r="AS164">
            <v>0</v>
          </cell>
          <cell r="AT164">
            <v>0</v>
          </cell>
          <cell r="AU164">
            <v>0</v>
          </cell>
          <cell r="AV164">
            <v>600</v>
          </cell>
          <cell r="AX164">
            <v>0</v>
          </cell>
          <cell r="AY164">
            <v>0</v>
          </cell>
          <cell r="AZ164">
            <v>0</v>
          </cell>
          <cell r="BA164">
            <v>600</v>
          </cell>
          <cell r="BC164">
            <v>0</v>
          </cell>
          <cell r="BD164">
            <v>0</v>
          </cell>
          <cell r="BE164">
            <v>0</v>
          </cell>
          <cell r="BF164">
            <v>600</v>
          </cell>
          <cell r="BH164">
            <v>0</v>
          </cell>
          <cell r="BI164">
            <v>0</v>
          </cell>
          <cell r="BJ164">
            <v>0</v>
          </cell>
          <cell r="BK164">
            <v>600</v>
          </cell>
          <cell r="BM164">
            <v>0</v>
          </cell>
          <cell r="BN164">
            <v>0</v>
          </cell>
          <cell r="BO164">
            <v>0</v>
          </cell>
          <cell r="BP164">
            <v>600</v>
          </cell>
          <cell r="BR164">
            <v>0</v>
          </cell>
          <cell r="BS164">
            <v>0</v>
          </cell>
          <cell r="BT164">
            <v>0</v>
          </cell>
          <cell r="BU164">
            <v>600</v>
          </cell>
          <cell r="BW164">
            <v>0</v>
          </cell>
          <cell r="BX164">
            <v>0</v>
          </cell>
          <cell r="BY164">
            <v>0</v>
          </cell>
          <cell r="BZ164">
            <v>600</v>
          </cell>
          <cell r="CA164">
            <v>500</v>
          </cell>
          <cell r="CB164">
            <v>0</v>
          </cell>
          <cell r="CC164">
            <v>0</v>
          </cell>
          <cell r="CD164">
            <v>0</v>
          </cell>
          <cell r="CE164">
            <v>100</v>
          </cell>
          <cell r="CG164">
            <v>0</v>
          </cell>
          <cell r="CH164">
            <v>0</v>
          </cell>
          <cell r="CI164">
            <v>0</v>
          </cell>
          <cell r="CJ164">
            <v>100</v>
          </cell>
          <cell r="CL164">
            <v>0</v>
          </cell>
          <cell r="CM164">
            <v>0</v>
          </cell>
          <cell r="CN164">
            <v>0</v>
          </cell>
          <cell r="CO164">
            <v>100</v>
          </cell>
          <cell r="CQ164">
            <v>0</v>
          </cell>
          <cell r="CR164">
            <v>0</v>
          </cell>
          <cell r="CS164">
            <v>0</v>
          </cell>
          <cell r="CT164">
            <v>100</v>
          </cell>
          <cell r="CV164">
            <v>0</v>
          </cell>
          <cell r="CW164">
            <v>0</v>
          </cell>
          <cell r="CX164">
            <v>0</v>
          </cell>
          <cell r="CY164">
            <v>100</v>
          </cell>
          <cell r="DA164">
            <v>0</v>
          </cell>
          <cell r="DB164">
            <v>0</v>
          </cell>
          <cell r="DC164">
            <v>0</v>
          </cell>
          <cell r="DD164">
            <v>100</v>
          </cell>
          <cell r="DF164">
            <v>0</v>
          </cell>
          <cell r="DG164">
            <v>0</v>
          </cell>
          <cell r="DH164">
            <v>0</v>
          </cell>
          <cell r="DI164">
            <v>100</v>
          </cell>
          <cell r="DK164">
            <v>0</v>
          </cell>
          <cell r="DL164">
            <v>0</v>
          </cell>
          <cell r="DM164">
            <v>0</v>
          </cell>
          <cell r="DN164">
            <v>100</v>
          </cell>
          <cell r="DP164">
            <v>0</v>
          </cell>
          <cell r="DQ164">
            <v>0</v>
          </cell>
          <cell r="DR164">
            <v>0</v>
          </cell>
          <cell r="DS164">
            <v>100</v>
          </cell>
          <cell r="DU164">
            <v>0</v>
          </cell>
          <cell r="DV164">
            <v>0</v>
          </cell>
          <cell r="DW164">
            <v>0</v>
          </cell>
          <cell r="DX164">
            <v>100</v>
          </cell>
          <cell r="DZ164">
            <v>0</v>
          </cell>
          <cell r="EA164">
            <v>0</v>
          </cell>
          <cell r="EB164">
            <v>0</v>
          </cell>
          <cell r="EC164">
            <v>100</v>
          </cell>
          <cell r="EE164">
            <v>0</v>
          </cell>
          <cell r="EF164">
            <v>0</v>
          </cell>
          <cell r="EG164">
            <v>0</v>
          </cell>
          <cell r="EH164">
            <v>100</v>
          </cell>
          <cell r="EI164">
            <v>1000</v>
          </cell>
          <cell r="EJ164">
            <v>2300</v>
          </cell>
          <cell r="EK164">
            <v>2300</v>
          </cell>
          <cell r="EL164">
            <v>0</v>
          </cell>
          <cell r="EM164">
            <v>1400</v>
          </cell>
          <cell r="EN164">
            <v>2000</v>
          </cell>
          <cell r="EO164">
            <v>2300</v>
          </cell>
          <cell r="EP164">
            <v>2300</v>
          </cell>
          <cell r="EQ164">
            <v>0</v>
          </cell>
          <cell r="ER164">
            <v>1700</v>
          </cell>
          <cell r="ES164">
            <v>200</v>
          </cell>
          <cell r="ET164">
            <v>0</v>
          </cell>
          <cell r="EU164">
            <v>0</v>
          </cell>
          <cell r="EV164">
            <v>0</v>
          </cell>
          <cell r="EW164">
            <v>1500</v>
          </cell>
          <cell r="EY164">
            <v>0</v>
          </cell>
          <cell r="EZ164">
            <v>0</v>
          </cell>
          <cell r="FA164">
            <v>0</v>
          </cell>
          <cell r="FB164">
            <v>1500</v>
          </cell>
          <cell r="FD164">
            <v>0</v>
          </cell>
          <cell r="FE164">
            <v>0</v>
          </cell>
          <cell r="FF164">
            <v>0</v>
          </cell>
          <cell r="FG164">
            <v>1500</v>
          </cell>
          <cell r="FI164">
            <v>0</v>
          </cell>
          <cell r="FJ164">
            <v>0</v>
          </cell>
          <cell r="FK164">
            <v>0</v>
          </cell>
          <cell r="FL164">
            <v>1500</v>
          </cell>
          <cell r="FN164">
            <v>0</v>
          </cell>
          <cell r="FO164">
            <v>0</v>
          </cell>
          <cell r="FP164">
            <v>0</v>
          </cell>
          <cell r="FQ164">
            <v>1500</v>
          </cell>
          <cell r="FS164">
            <v>0</v>
          </cell>
          <cell r="FT164">
            <v>0</v>
          </cell>
          <cell r="FU164">
            <v>0</v>
          </cell>
          <cell r="FV164">
            <v>1500</v>
          </cell>
          <cell r="FW164">
            <v>0</v>
          </cell>
          <cell r="FX164">
            <v>4600</v>
          </cell>
          <cell r="FY164">
            <v>0</v>
          </cell>
          <cell r="FZ164">
            <v>4600</v>
          </cell>
        </row>
        <row r="165">
          <cell r="A165" t="str">
            <v>6630V90141F</v>
          </cell>
          <cell r="B165">
            <v>2300</v>
          </cell>
          <cell r="C165">
            <v>1865</v>
          </cell>
          <cell r="D165">
            <v>500</v>
          </cell>
          <cell r="E165">
            <v>0</v>
          </cell>
          <cell r="F165">
            <v>0</v>
          </cell>
          <cell r="G165">
            <v>0</v>
          </cell>
          <cell r="H165">
            <v>1365</v>
          </cell>
          <cell r="J165">
            <v>0</v>
          </cell>
          <cell r="K165">
            <v>0</v>
          </cell>
          <cell r="L165">
            <v>0</v>
          </cell>
          <cell r="M165">
            <v>1365</v>
          </cell>
          <cell r="O165">
            <v>0</v>
          </cell>
          <cell r="P165">
            <v>0</v>
          </cell>
          <cell r="Q165">
            <v>0</v>
          </cell>
          <cell r="R165">
            <v>1365</v>
          </cell>
          <cell r="S165">
            <v>2000</v>
          </cell>
          <cell r="T165">
            <v>2300</v>
          </cell>
          <cell r="U165">
            <v>2300</v>
          </cell>
          <cell r="V165">
            <v>0</v>
          </cell>
          <cell r="W165">
            <v>1665</v>
          </cell>
          <cell r="X165">
            <v>2000</v>
          </cell>
          <cell r="Y165">
            <v>2300</v>
          </cell>
          <cell r="Z165">
            <v>2300</v>
          </cell>
          <cell r="AA165">
            <v>0</v>
          </cell>
          <cell r="AB165">
            <v>1965</v>
          </cell>
          <cell r="AC165">
            <v>1000</v>
          </cell>
          <cell r="AD165">
            <v>0</v>
          </cell>
          <cell r="AE165">
            <v>0</v>
          </cell>
          <cell r="AF165">
            <v>0</v>
          </cell>
          <cell r="AG165">
            <v>965</v>
          </cell>
          <cell r="AH165">
            <v>2000</v>
          </cell>
          <cell r="AI165">
            <v>2300</v>
          </cell>
          <cell r="AJ165">
            <v>2300</v>
          </cell>
          <cell r="AK165">
            <v>0</v>
          </cell>
          <cell r="AL165">
            <v>1265</v>
          </cell>
          <cell r="AM165">
            <v>2000</v>
          </cell>
          <cell r="AN165">
            <v>2300</v>
          </cell>
          <cell r="AO165">
            <v>2300</v>
          </cell>
          <cell r="AP165">
            <v>0</v>
          </cell>
          <cell r="AQ165">
            <v>1565</v>
          </cell>
          <cell r="AR165">
            <v>1000</v>
          </cell>
          <cell r="AS165">
            <v>0</v>
          </cell>
          <cell r="AT165">
            <v>0</v>
          </cell>
          <cell r="AU165">
            <v>0</v>
          </cell>
          <cell r="AV165">
            <v>565</v>
          </cell>
          <cell r="AW165">
            <v>1000</v>
          </cell>
          <cell r="AX165">
            <v>2300</v>
          </cell>
          <cell r="AY165">
            <v>2300</v>
          </cell>
          <cell r="AZ165">
            <v>0</v>
          </cell>
          <cell r="BA165">
            <v>1865</v>
          </cell>
          <cell r="BC165">
            <v>0</v>
          </cell>
          <cell r="BD165">
            <v>0</v>
          </cell>
          <cell r="BE165">
            <v>0</v>
          </cell>
          <cell r="BF165">
            <v>1865</v>
          </cell>
          <cell r="BH165">
            <v>0</v>
          </cell>
          <cell r="BI165">
            <v>0</v>
          </cell>
          <cell r="BJ165">
            <v>0</v>
          </cell>
          <cell r="BK165">
            <v>1865</v>
          </cell>
          <cell r="BM165">
            <v>0</v>
          </cell>
          <cell r="BN165">
            <v>0</v>
          </cell>
          <cell r="BO165">
            <v>0</v>
          </cell>
          <cell r="BP165">
            <v>1865</v>
          </cell>
          <cell r="BQ165">
            <v>25</v>
          </cell>
          <cell r="BR165">
            <v>0</v>
          </cell>
          <cell r="BS165">
            <v>0</v>
          </cell>
          <cell r="BT165">
            <v>0</v>
          </cell>
          <cell r="BU165">
            <v>1840</v>
          </cell>
          <cell r="BV165">
            <v>1000</v>
          </cell>
          <cell r="BW165">
            <v>0</v>
          </cell>
          <cell r="BX165">
            <v>0</v>
          </cell>
          <cell r="BY165">
            <v>0</v>
          </cell>
          <cell r="BZ165">
            <v>840</v>
          </cell>
          <cell r="CA165">
            <v>500</v>
          </cell>
          <cell r="CB165">
            <v>0</v>
          </cell>
          <cell r="CC165">
            <v>0</v>
          </cell>
          <cell r="CD165">
            <v>0</v>
          </cell>
          <cell r="CE165">
            <v>340</v>
          </cell>
          <cell r="CF165">
            <v>1000</v>
          </cell>
          <cell r="CG165">
            <v>2300</v>
          </cell>
          <cell r="CH165">
            <v>2300</v>
          </cell>
          <cell r="CI165">
            <v>0</v>
          </cell>
          <cell r="CJ165">
            <v>1640</v>
          </cell>
          <cell r="CK165">
            <v>2000</v>
          </cell>
          <cell r="CL165">
            <v>2300</v>
          </cell>
          <cell r="CM165">
            <v>2300</v>
          </cell>
          <cell r="CN165">
            <v>0</v>
          </cell>
          <cell r="CO165">
            <v>1940</v>
          </cell>
          <cell r="CP165">
            <v>2000</v>
          </cell>
          <cell r="CQ165">
            <v>2300</v>
          </cell>
          <cell r="CR165">
            <v>2300</v>
          </cell>
          <cell r="CS165">
            <v>0</v>
          </cell>
          <cell r="CT165">
            <v>2240</v>
          </cell>
          <cell r="CU165">
            <v>232</v>
          </cell>
          <cell r="CV165">
            <v>0</v>
          </cell>
          <cell r="CW165">
            <v>0</v>
          </cell>
          <cell r="CX165">
            <v>0</v>
          </cell>
          <cell r="CY165">
            <v>2008</v>
          </cell>
          <cell r="CZ165">
            <v>2000</v>
          </cell>
          <cell r="DA165">
            <v>0</v>
          </cell>
          <cell r="DB165">
            <v>0</v>
          </cell>
          <cell r="DC165">
            <v>0</v>
          </cell>
          <cell r="DD165">
            <v>8</v>
          </cell>
          <cell r="DE165">
            <v>1440</v>
          </cell>
          <cell r="DF165">
            <v>2300</v>
          </cell>
          <cell r="DG165">
            <v>2300</v>
          </cell>
          <cell r="DH165">
            <v>0</v>
          </cell>
          <cell r="DI165">
            <v>868</v>
          </cell>
          <cell r="DJ165">
            <v>2000</v>
          </cell>
          <cell r="DK165">
            <v>2300</v>
          </cell>
          <cell r="DL165">
            <v>2300</v>
          </cell>
          <cell r="DM165">
            <v>0</v>
          </cell>
          <cell r="DN165">
            <v>1168</v>
          </cell>
          <cell r="DO165">
            <v>2000</v>
          </cell>
          <cell r="DP165">
            <v>2300</v>
          </cell>
          <cell r="DQ165">
            <v>2300</v>
          </cell>
          <cell r="DR165">
            <v>0</v>
          </cell>
          <cell r="DS165">
            <v>1468</v>
          </cell>
          <cell r="DT165">
            <v>2000</v>
          </cell>
          <cell r="DU165">
            <v>2300</v>
          </cell>
          <cell r="DV165">
            <v>2300</v>
          </cell>
          <cell r="DW165">
            <v>0</v>
          </cell>
          <cell r="DX165">
            <v>1768</v>
          </cell>
          <cell r="DY165">
            <v>2000</v>
          </cell>
          <cell r="DZ165">
            <v>2300</v>
          </cell>
          <cell r="EA165">
            <v>2300</v>
          </cell>
          <cell r="EB165">
            <v>0</v>
          </cell>
          <cell r="EC165">
            <v>2068</v>
          </cell>
          <cell r="ED165">
            <v>584</v>
          </cell>
          <cell r="EE165">
            <v>0</v>
          </cell>
          <cell r="EF165">
            <v>0</v>
          </cell>
          <cell r="EG165">
            <v>0</v>
          </cell>
          <cell r="EH165">
            <v>1484</v>
          </cell>
          <cell r="EI165">
            <v>1000</v>
          </cell>
          <cell r="EJ165">
            <v>0</v>
          </cell>
          <cell r="EK165">
            <v>0</v>
          </cell>
          <cell r="EL165">
            <v>0</v>
          </cell>
          <cell r="EM165">
            <v>484</v>
          </cell>
          <cell r="EN165">
            <v>2000</v>
          </cell>
          <cell r="EO165">
            <v>2300</v>
          </cell>
          <cell r="EP165">
            <v>2300</v>
          </cell>
          <cell r="EQ165">
            <v>0</v>
          </cell>
          <cell r="ER165">
            <v>784</v>
          </cell>
          <cell r="ES165">
            <v>200</v>
          </cell>
          <cell r="ET165">
            <v>0</v>
          </cell>
          <cell r="EU165">
            <v>0</v>
          </cell>
          <cell r="EV165">
            <v>0</v>
          </cell>
          <cell r="EW165">
            <v>584</v>
          </cell>
          <cell r="EX165">
            <v>2000</v>
          </cell>
          <cell r="EY165">
            <v>2300</v>
          </cell>
          <cell r="EZ165">
            <v>2300</v>
          </cell>
          <cell r="FA165">
            <v>0</v>
          </cell>
          <cell r="FB165">
            <v>884</v>
          </cell>
          <cell r="FC165">
            <v>300</v>
          </cell>
          <cell r="FD165">
            <v>0</v>
          </cell>
          <cell r="FE165">
            <v>0</v>
          </cell>
          <cell r="FF165">
            <v>0</v>
          </cell>
          <cell r="FG165">
            <v>584</v>
          </cell>
          <cell r="FH165">
            <v>100</v>
          </cell>
          <cell r="FI165">
            <v>0</v>
          </cell>
          <cell r="FJ165">
            <v>0</v>
          </cell>
          <cell r="FK165">
            <v>0</v>
          </cell>
          <cell r="FL165">
            <v>484</v>
          </cell>
          <cell r="FM165">
            <v>250</v>
          </cell>
          <cell r="FN165">
            <v>0</v>
          </cell>
          <cell r="FO165">
            <v>0</v>
          </cell>
          <cell r="FP165">
            <v>0</v>
          </cell>
          <cell r="FQ165">
            <v>234</v>
          </cell>
          <cell r="FR165">
            <v>2000</v>
          </cell>
          <cell r="FS165">
            <v>2300</v>
          </cell>
          <cell r="FT165">
            <v>2300</v>
          </cell>
          <cell r="FU165">
            <v>0</v>
          </cell>
          <cell r="FV165">
            <v>534</v>
          </cell>
          <cell r="FW165">
            <v>0</v>
          </cell>
          <cell r="FX165">
            <v>18400</v>
          </cell>
          <cell r="FY165">
            <v>9200</v>
          </cell>
          <cell r="FZ165">
            <v>27600</v>
          </cell>
        </row>
        <row r="166">
          <cell r="A166" t="str">
            <v>6630V93270J</v>
          </cell>
          <cell r="B166">
            <v>1500</v>
          </cell>
          <cell r="C166">
            <v>40</v>
          </cell>
          <cell r="D166">
            <v>500</v>
          </cell>
          <cell r="E166">
            <v>1500</v>
          </cell>
          <cell r="F166">
            <v>1500</v>
          </cell>
          <cell r="G166">
            <v>0</v>
          </cell>
          <cell r="H166">
            <v>1040</v>
          </cell>
          <cell r="J166">
            <v>0</v>
          </cell>
          <cell r="K166">
            <v>0</v>
          </cell>
          <cell r="L166">
            <v>0</v>
          </cell>
          <cell r="M166">
            <v>1040</v>
          </cell>
          <cell r="O166">
            <v>0</v>
          </cell>
          <cell r="P166">
            <v>0</v>
          </cell>
          <cell r="Q166">
            <v>0</v>
          </cell>
          <cell r="R166">
            <v>1040</v>
          </cell>
          <cell r="S166">
            <v>2000</v>
          </cell>
          <cell r="T166">
            <v>1500</v>
          </cell>
          <cell r="U166">
            <v>1500</v>
          </cell>
          <cell r="V166">
            <v>0</v>
          </cell>
          <cell r="W166">
            <v>540</v>
          </cell>
          <cell r="X166">
            <v>2000</v>
          </cell>
          <cell r="Y166">
            <v>1500</v>
          </cell>
          <cell r="Z166">
            <v>1500</v>
          </cell>
          <cell r="AA166">
            <v>0</v>
          </cell>
          <cell r="AB166">
            <v>40</v>
          </cell>
          <cell r="AC166">
            <v>1000</v>
          </cell>
          <cell r="AD166">
            <v>1500</v>
          </cell>
          <cell r="AE166">
            <v>1500</v>
          </cell>
          <cell r="AF166">
            <v>0</v>
          </cell>
          <cell r="AG166">
            <v>540</v>
          </cell>
          <cell r="AI166">
            <v>0</v>
          </cell>
          <cell r="AJ166">
            <v>0</v>
          </cell>
          <cell r="AK166">
            <v>0</v>
          </cell>
          <cell r="AL166">
            <v>540</v>
          </cell>
          <cell r="AN166">
            <v>0</v>
          </cell>
          <cell r="AO166">
            <v>0</v>
          </cell>
          <cell r="AP166">
            <v>0</v>
          </cell>
          <cell r="AQ166">
            <v>540</v>
          </cell>
          <cell r="AR166">
            <v>1000</v>
          </cell>
          <cell r="AS166">
            <v>1500</v>
          </cell>
          <cell r="AT166">
            <v>1500</v>
          </cell>
          <cell r="AU166">
            <v>0</v>
          </cell>
          <cell r="AV166">
            <v>1040</v>
          </cell>
          <cell r="AX166">
            <v>0</v>
          </cell>
          <cell r="AY166">
            <v>0</v>
          </cell>
          <cell r="AZ166">
            <v>0</v>
          </cell>
          <cell r="BA166">
            <v>1040</v>
          </cell>
          <cell r="BC166">
            <v>0</v>
          </cell>
          <cell r="BD166">
            <v>0</v>
          </cell>
          <cell r="BE166">
            <v>0</v>
          </cell>
          <cell r="BF166">
            <v>1040</v>
          </cell>
          <cell r="BH166">
            <v>0</v>
          </cell>
          <cell r="BI166">
            <v>0</v>
          </cell>
          <cell r="BJ166">
            <v>0</v>
          </cell>
          <cell r="BK166">
            <v>1040</v>
          </cell>
          <cell r="BM166">
            <v>0</v>
          </cell>
          <cell r="BN166">
            <v>0</v>
          </cell>
          <cell r="BO166">
            <v>0</v>
          </cell>
          <cell r="BP166">
            <v>1040</v>
          </cell>
          <cell r="BR166">
            <v>0</v>
          </cell>
          <cell r="BS166">
            <v>0</v>
          </cell>
          <cell r="BT166">
            <v>0</v>
          </cell>
          <cell r="BU166">
            <v>1040</v>
          </cell>
          <cell r="BW166">
            <v>0</v>
          </cell>
          <cell r="BX166">
            <v>0</v>
          </cell>
          <cell r="BY166">
            <v>0</v>
          </cell>
          <cell r="BZ166">
            <v>1040</v>
          </cell>
          <cell r="CB166">
            <v>0</v>
          </cell>
          <cell r="CC166">
            <v>0</v>
          </cell>
          <cell r="CD166">
            <v>0</v>
          </cell>
          <cell r="CE166">
            <v>1040</v>
          </cell>
          <cell r="CF166">
            <v>1000</v>
          </cell>
          <cell r="CG166">
            <v>0</v>
          </cell>
          <cell r="CH166">
            <v>0</v>
          </cell>
          <cell r="CI166">
            <v>0</v>
          </cell>
          <cell r="CJ166">
            <v>40</v>
          </cell>
          <cell r="CK166">
            <v>2000</v>
          </cell>
          <cell r="CL166">
            <v>3000</v>
          </cell>
          <cell r="CM166">
            <v>3000</v>
          </cell>
          <cell r="CN166">
            <v>0</v>
          </cell>
          <cell r="CO166">
            <v>1040</v>
          </cell>
          <cell r="CP166">
            <v>2000</v>
          </cell>
          <cell r="CQ166">
            <v>1500</v>
          </cell>
          <cell r="CR166">
            <v>1500</v>
          </cell>
          <cell r="CS166">
            <v>0</v>
          </cell>
          <cell r="CT166">
            <v>540</v>
          </cell>
          <cell r="CU166">
            <v>232</v>
          </cell>
          <cell r="CV166">
            <v>0</v>
          </cell>
          <cell r="CW166">
            <v>0</v>
          </cell>
          <cell r="CX166">
            <v>0</v>
          </cell>
          <cell r="CY166">
            <v>308</v>
          </cell>
          <cell r="DA166">
            <v>0</v>
          </cell>
          <cell r="DB166">
            <v>0</v>
          </cell>
          <cell r="DC166">
            <v>0</v>
          </cell>
          <cell r="DD166">
            <v>308</v>
          </cell>
          <cell r="DF166">
            <v>0</v>
          </cell>
          <cell r="DG166">
            <v>0</v>
          </cell>
          <cell r="DH166">
            <v>0</v>
          </cell>
          <cell r="DI166">
            <v>308</v>
          </cell>
          <cell r="DJ166">
            <v>2000</v>
          </cell>
          <cell r="DK166">
            <v>3000</v>
          </cell>
          <cell r="DL166">
            <v>3000</v>
          </cell>
          <cell r="DM166">
            <v>0</v>
          </cell>
          <cell r="DN166">
            <v>1308</v>
          </cell>
          <cell r="DO166">
            <v>2000</v>
          </cell>
          <cell r="DP166">
            <v>1500</v>
          </cell>
          <cell r="DQ166">
            <v>1500</v>
          </cell>
          <cell r="DR166">
            <v>0</v>
          </cell>
          <cell r="DS166">
            <v>808</v>
          </cell>
          <cell r="DT166">
            <v>2000</v>
          </cell>
          <cell r="DU166">
            <v>1500</v>
          </cell>
          <cell r="DV166">
            <v>1500</v>
          </cell>
          <cell r="DW166">
            <v>0</v>
          </cell>
          <cell r="DX166">
            <v>308</v>
          </cell>
          <cell r="DY166">
            <v>2000</v>
          </cell>
          <cell r="DZ166">
            <v>3000</v>
          </cell>
          <cell r="EA166">
            <v>3000</v>
          </cell>
          <cell r="EB166">
            <v>0</v>
          </cell>
          <cell r="EC166">
            <v>1308</v>
          </cell>
          <cell r="ED166">
            <v>584</v>
          </cell>
          <cell r="EE166">
            <v>0</v>
          </cell>
          <cell r="EF166">
            <v>0</v>
          </cell>
          <cell r="EG166">
            <v>0</v>
          </cell>
          <cell r="EH166">
            <v>724</v>
          </cell>
          <cell r="EI166">
            <v>1000</v>
          </cell>
          <cell r="EJ166">
            <v>1500</v>
          </cell>
          <cell r="EK166">
            <v>1500</v>
          </cell>
          <cell r="EL166">
            <v>0</v>
          </cell>
          <cell r="EM166">
            <v>1224</v>
          </cell>
          <cell r="EN166">
            <v>2000</v>
          </cell>
          <cell r="EO166">
            <v>1500</v>
          </cell>
          <cell r="EP166">
            <v>1500</v>
          </cell>
          <cell r="EQ166">
            <v>0</v>
          </cell>
          <cell r="ER166">
            <v>724</v>
          </cell>
          <cell r="ES166">
            <v>200</v>
          </cell>
          <cell r="ET166">
            <v>0</v>
          </cell>
          <cell r="EU166">
            <v>0</v>
          </cell>
          <cell r="EV166">
            <v>0</v>
          </cell>
          <cell r="EW166">
            <v>524</v>
          </cell>
          <cell r="EX166">
            <v>2000</v>
          </cell>
          <cell r="EY166">
            <v>1500</v>
          </cell>
          <cell r="EZ166">
            <v>1500</v>
          </cell>
          <cell r="FA166">
            <v>0</v>
          </cell>
          <cell r="FB166">
            <v>24</v>
          </cell>
          <cell r="FC166">
            <v>300</v>
          </cell>
          <cell r="FD166">
            <v>1500</v>
          </cell>
          <cell r="FE166">
            <v>1500</v>
          </cell>
          <cell r="FF166">
            <v>0</v>
          </cell>
          <cell r="FG166">
            <v>1224</v>
          </cell>
          <cell r="FH166">
            <v>100</v>
          </cell>
          <cell r="FI166">
            <v>0</v>
          </cell>
          <cell r="FJ166">
            <v>0</v>
          </cell>
          <cell r="FK166">
            <v>0</v>
          </cell>
          <cell r="FL166">
            <v>1124</v>
          </cell>
          <cell r="FM166">
            <v>250</v>
          </cell>
          <cell r="FN166">
            <v>0</v>
          </cell>
          <cell r="FO166">
            <v>0</v>
          </cell>
          <cell r="FP166">
            <v>0</v>
          </cell>
          <cell r="FQ166">
            <v>874</v>
          </cell>
          <cell r="FS166">
            <v>0</v>
          </cell>
          <cell r="FT166">
            <v>0</v>
          </cell>
          <cell r="FU166">
            <v>0</v>
          </cell>
          <cell r="FV166">
            <v>874</v>
          </cell>
          <cell r="FW166">
            <v>0</v>
          </cell>
          <cell r="FX166">
            <v>12000</v>
          </cell>
          <cell r="FY166">
            <v>6000</v>
          </cell>
          <cell r="FZ166">
            <v>18000</v>
          </cell>
        </row>
        <row r="167">
          <cell r="A167" t="str">
            <v>EAE30276501</v>
          </cell>
          <cell r="B167">
            <v>10000</v>
          </cell>
          <cell r="C167">
            <v>1000</v>
          </cell>
          <cell r="E167">
            <v>0</v>
          </cell>
          <cell r="F167">
            <v>0</v>
          </cell>
          <cell r="G167">
            <v>0</v>
          </cell>
          <cell r="H167">
            <v>1000</v>
          </cell>
          <cell r="J167">
            <v>0</v>
          </cell>
          <cell r="K167">
            <v>0</v>
          </cell>
          <cell r="L167">
            <v>0</v>
          </cell>
          <cell r="M167">
            <v>1000</v>
          </cell>
          <cell r="O167">
            <v>0</v>
          </cell>
          <cell r="P167">
            <v>0</v>
          </cell>
          <cell r="Q167">
            <v>0</v>
          </cell>
          <cell r="R167">
            <v>1000</v>
          </cell>
          <cell r="T167">
            <v>0</v>
          </cell>
          <cell r="U167">
            <v>0</v>
          </cell>
          <cell r="V167">
            <v>0</v>
          </cell>
          <cell r="W167">
            <v>1000</v>
          </cell>
          <cell r="Y167">
            <v>0</v>
          </cell>
          <cell r="Z167">
            <v>0</v>
          </cell>
          <cell r="AA167">
            <v>0</v>
          </cell>
          <cell r="AB167">
            <v>1000</v>
          </cell>
          <cell r="AD167">
            <v>0</v>
          </cell>
          <cell r="AE167">
            <v>0</v>
          </cell>
          <cell r="AF167">
            <v>0</v>
          </cell>
          <cell r="AG167">
            <v>1000</v>
          </cell>
          <cell r="AI167">
            <v>0</v>
          </cell>
          <cell r="AJ167">
            <v>0</v>
          </cell>
          <cell r="AK167">
            <v>0</v>
          </cell>
          <cell r="AL167">
            <v>1000</v>
          </cell>
          <cell r="AN167">
            <v>0</v>
          </cell>
          <cell r="AO167">
            <v>0</v>
          </cell>
          <cell r="AP167">
            <v>0</v>
          </cell>
          <cell r="AQ167">
            <v>1000</v>
          </cell>
          <cell r="AR167">
            <v>2000</v>
          </cell>
          <cell r="AS167">
            <v>10000</v>
          </cell>
          <cell r="AT167">
            <v>10000</v>
          </cell>
          <cell r="AU167">
            <v>0</v>
          </cell>
          <cell r="AV167">
            <v>9000</v>
          </cell>
          <cell r="AX167">
            <v>0</v>
          </cell>
          <cell r="AY167">
            <v>0</v>
          </cell>
          <cell r="AZ167">
            <v>0</v>
          </cell>
          <cell r="BA167">
            <v>9000</v>
          </cell>
          <cell r="BC167">
            <v>0</v>
          </cell>
          <cell r="BD167">
            <v>0</v>
          </cell>
          <cell r="BE167">
            <v>0</v>
          </cell>
          <cell r="BF167">
            <v>9000</v>
          </cell>
          <cell r="BH167">
            <v>0</v>
          </cell>
          <cell r="BI167">
            <v>0</v>
          </cell>
          <cell r="BJ167">
            <v>0</v>
          </cell>
          <cell r="BK167">
            <v>9000</v>
          </cell>
          <cell r="BM167">
            <v>0</v>
          </cell>
          <cell r="BN167">
            <v>0</v>
          </cell>
          <cell r="BO167">
            <v>0</v>
          </cell>
          <cell r="BP167">
            <v>9000</v>
          </cell>
          <cell r="BR167">
            <v>0</v>
          </cell>
          <cell r="BS167">
            <v>0</v>
          </cell>
          <cell r="BT167">
            <v>0</v>
          </cell>
          <cell r="BU167">
            <v>9000</v>
          </cell>
          <cell r="BW167">
            <v>0</v>
          </cell>
          <cell r="BX167">
            <v>0</v>
          </cell>
          <cell r="BY167">
            <v>0</v>
          </cell>
          <cell r="BZ167">
            <v>9000</v>
          </cell>
          <cell r="CA167">
            <v>1000</v>
          </cell>
          <cell r="CB167">
            <v>0</v>
          </cell>
          <cell r="CC167">
            <v>0</v>
          </cell>
          <cell r="CD167">
            <v>0</v>
          </cell>
          <cell r="CE167">
            <v>8000</v>
          </cell>
          <cell r="CG167">
            <v>0</v>
          </cell>
          <cell r="CH167">
            <v>0</v>
          </cell>
          <cell r="CI167">
            <v>0</v>
          </cell>
          <cell r="CJ167">
            <v>8000</v>
          </cell>
          <cell r="CL167">
            <v>0</v>
          </cell>
          <cell r="CM167">
            <v>0</v>
          </cell>
          <cell r="CN167">
            <v>0</v>
          </cell>
          <cell r="CO167">
            <v>8000</v>
          </cell>
          <cell r="CQ167">
            <v>0</v>
          </cell>
          <cell r="CR167">
            <v>0</v>
          </cell>
          <cell r="CS167">
            <v>0</v>
          </cell>
          <cell r="CT167">
            <v>8000</v>
          </cell>
          <cell r="CV167">
            <v>0</v>
          </cell>
          <cell r="CW167">
            <v>0</v>
          </cell>
          <cell r="CX167">
            <v>0</v>
          </cell>
          <cell r="CY167">
            <v>8000</v>
          </cell>
          <cell r="DA167">
            <v>0</v>
          </cell>
          <cell r="DB167">
            <v>0</v>
          </cell>
          <cell r="DC167">
            <v>0</v>
          </cell>
          <cell r="DD167">
            <v>8000</v>
          </cell>
          <cell r="DF167">
            <v>0</v>
          </cell>
          <cell r="DG167">
            <v>0</v>
          </cell>
          <cell r="DH167">
            <v>0</v>
          </cell>
          <cell r="DI167">
            <v>8000</v>
          </cell>
          <cell r="DK167">
            <v>0</v>
          </cell>
          <cell r="DL167">
            <v>0</v>
          </cell>
          <cell r="DM167">
            <v>0</v>
          </cell>
          <cell r="DN167">
            <v>8000</v>
          </cell>
          <cell r="DP167">
            <v>0</v>
          </cell>
          <cell r="DQ167">
            <v>0</v>
          </cell>
          <cell r="DR167">
            <v>0</v>
          </cell>
          <cell r="DS167">
            <v>8000</v>
          </cell>
          <cell r="DU167">
            <v>0</v>
          </cell>
          <cell r="DV167">
            <v>0</v>
          </cell>
          <cell r="DW167">
            <v>0</v>
          </cell>
          <cell r="DX167">
            <v>8000</v>
          </cell>
          <cell r="DZ167">
            <v>0</v>
          </cell>
          <cell r="EA167">
            <v>0</v>
          </cell>
          <cell r="EB167">
            <v>0</v>
          </cell>
          <cell r="EC167">
            <v>8000</v>
          </cell>
          <cell r="EE167">
            <v>0</v>
          </cell>
          <cell r="EF167">
            <v>0</v>
          </cell>
          <cell r="EG167">
            <v>0</v>
          </cell>
          <cell r="EH167">
            <v>8000</v>
          </cell>
          <cell r="EI167">
            <v>2000</v>
          </cell>
          <cell r="EJ167">
            <v>0</v>
          </cell>
          <cell r="EK167">
            <v>0</v>
          </cell>
          <cell r="EL167">
            <v>0</v>
          </cell>
          <cell r="EM167">
            <v>6000</v>
          </cell>
          <cell r="EN167">
            <v>4000</v>
          </cell>
          <cell r="EO167">
            <v>0</v>
          </cell>
          <cell r="EP167">
            <v>0</v>
          </cell>
          <cell r="EQ167">
            <v>0</v>
          </cell>
          <cell r="ER167">
            <v>2000</v>
          </cell>
          <cell r="ES167">
            <v>400</v>
          </cell>
          <cell r="ET167">
            <v>0</v>
          </cell>
          <cell r="EU167">
            <v>0</v>
          </cell>
          <cell r="EV167">
            <v>0</v>
          </cell>
          <cell r="EW167">
            <v>1600</v>
          </cell>
          <cell r="EY167">
            <v>0</v>
          </cell>
          <cell r="EZ167">
            <v>0</v>
          </cell>
          <cell r="FA167">
            <v>0</v>
          </cell>
          <cell r="FB167">
            <v>1600</v>
          </cell>
          <cell r="FD167">
            <v>0</v>
          </cell>
          <cell r="FE167">
            <v>0</v>
          </cell>
          <cell r="FF167">
            <v>0</v>
          </cell>
          <cell r="FG167">
            <v>1600</v>
          </cell>
          <cell r="FI167">
            <v>0</v>
          </cell>
          <cell r="FJ167">
            <v>0</v>
          </cell>
          <cell r="FK167">
            <v>0</v>
          </cell>
          <cell r="FL167">
            <v>1600</v>
          </cell>
          <cell r="FN167">
            <v>0</v>
          </cell>
          <cell r="FO167">
            <v>0</v>
          </cell>
          <cell r="FP167">
            <v>0</v>
          </cell>
          <cell r="FQ167">
            <v>1600</v>
          </cell>
          <cell r="FS167">
            <v>0</v>
          </cell>
          <cell r="FT167">
            <v>0</v>
          </cell>
          <cell r="FU167">
            <v>0</v>
          </cell>
          <cell r="FV167">
            <v>1600</v>
          </cell>
          <cell r="FW167">
            <v>0</v>
          </cell>
          <cell r="FX167">
            <v>0</v>
          </cell>
          <cell r="FY167">
            <v>10000</v>
          </cell>
          <cell r="FZ167">
            <v>10000</v>
          </cell>
        </row>
        <row r="168">
          <cell r="A168" t="str">
            <v>EAE30281301</v>
          </cell>
          <cell r="B168">
            <v>10000</v>
          </cell>
          <cell r="C168">
            <v>2472</v>
          </cell>
          <cell r="E168">
            <v>0</v>
          </cell>
          <cell r="F168">
            <v>0</v>
          </cell>
          <cell r="G168">
            <v>0</v>
          </cell>
          <cell r="H168">
            <v>2472</v>
          </cell>
          <cell r="J168">
            <v>0</v>
          </cell>
          <cell r="K168">
            <v>0</v>
          </cell>
          <cell r="L168">
            <v>0</v>
          </cell>
          <cell r="M168">
            <v>2472</v>
          </cell>
          <cell r="O168">
            <v>0</v>
          </cell>
          <cell r="P168">
            <v>0</v>
          </cell>
          <cell r="Q168">
            <v>0</v>
          </cell>
          <cell r="R168">
            <v>2472</v>
          </cell>
          <cell r="T168">
            <v>0</v>
          </cell>
          <cell r="U168">
            <v>0</v>
          </cell>
          <cell r="V168">
            <v>0</v>
          </cell>
          <cell r="W168">
            <v>2472</v>
          </cell>
          <cell r="Y168">
            <v>0</v>
          </cell>
          <cell r="Z168">
            <v>0</v>
          </cell>
          <cell r="AA168">
            <v>0</v>
          </cell>
          <cell r="AB168">
            <v>2472</v>
          </cell>
          <cell r="AD168">
            <v>0</v>
          </cell>
          <cell r="AE168">
            <v>0</v>
          </cell>
          <cell r="AF168">
            <v>0</v>
          </cell>
          <cell r="AG168">
            <v>2472</v>
          </cell>
          <cell r="AI168">
            <v>0</v>
          </cell>
          <cell r="AJ168">
            <v>0</v>
          </cell>
          <cell r="AK168">
            <v>0</v>
          </cell>
          <cell r="AL168">
            <v>2472</v>
          </cell>
          <cell r="AN168">
            <v>0</v>
          </cell>
          <cell r="AO168">
            <v>0</v>
          </cell>
          <cell r="AP168">
            <v>0</v>
          </cell>
          <cell r="AQ168">
            <v>2472</v>
          </cell>
          <cell r="AS168">
            <v>0</v>
          </cell>
          <cell r="AT168">
            <v>0</v>
          </cell>
          <cell r="AU168">
            <v>0</v>
          </cell>
          <cell r="AV168">
            <v>2472</v>
          </cell>
          <cell r="AX168">
            <v>0</v>
          </cell>
          <cell r="AY168">
            <v>0</v>
          </cell>
          <cell r="AZ168">
            <v>0</v>
          </cell>
          <cell r="BA168">
            <v>2472</v>
          </cell>
          <cell r="BC168">
            <v>0</v>
          </cell>
          <cell r="BD168">
            <v>0</v>
          </cell>
          <cell r="BE168">
            <v>0</v>
          </cell>
          <cell r="BF168">
            <v>2472</v>
          </cell>
          <cell r="BH168">
            <v>0</v>
          </cell>
          <cell r="BI168">
            <v>0</v>
          </cell>
          <cell r="BJ168">
            <v>0</v>
          </cell>
          <cell r="BK168">
            <v>2472</v>
          </cell>
          <cell r="BM168">
            <v>0</v>
          </cell>
          <cell r="BN168">
            <v>0</v>
          </cell>
          <cell r="BO168">
            <v>0</v>
          </cell>
          <cell r="BP168">
            <v>2472</v>
          </cell>
          <cell r="BQ168">
            <v>200</v>
          </cell>
          <cell r="BR168">
            <v>0</v>
          </cell>
          <cell r="BS168">
            <v>0</v>
          </cell>
          <cell r="BT168">
            <v>0</v>
          </cell>
          <cell r="BU168">
            <v>2272</v>
          </cell>
          <cell r="BW168">
            <v>0</v>
          </cell>
          <cell r="BX168">
            <v>0</v>
          </cell>
          <cell r="BY168">
            <v>0</v>
          </cell>
          <cell r="BZ168">
            <v>2272</v>
          </cell>
          <cell r="CB168">
            <v>0</v>
          </cell>
          <cell r="CC168">
            <v>0</v>
          </cell>
          <cell r="CD168">
            <v>0</v>
          </cell>
          <cell r="CE168">
            <v>2272</v>
          </cell>
          <cell r="CG168">
            <v>0</v>
          </cell>
          <cell r="CH168">
            <v>0</v>
          </cell>
          <cell r="CI168">
            <v>0</v>
          </cell>
          <cell r="CJ168">
            <v>2272</v>
          </cell>
          <cell r="CK168">
            <v>16000</v>
          </cell>
          <cell r="CL168">
            <v>20000</v>
          </cell>
          <cell r="CM168">
            <v>20000</v>
          </cell>
          <cell r="CN168">
            <v>0</v>
          </cell>
          <cell r="CO168">
            <v>6272</v>
          </cell>
          <cell r="CP168">
            <v>16000</v>
          </cell>
          <cell r="CQ168">
            <v>10000</v>
          </cell>
          <cell r="CR168">
            <v>10000</v>
          </cell>
          <cell r="CS168">
            <v>0</v>
          </cell>
          <cell r="CT168">
            <v>272</v>
          </cell>
          <cell r="CU168">
            <v>1856</v>
          </cell>
          <cell r="CV168">
            <v>10000</v>
          </cell>
          <cell r="CW168">
            <v>10000</v>
          </cell>
          <cell r="CX168">
            <v>0</v>
          </cell>
          <cell r="CY168">
            <v>8416</v>
          </cell>
          <cell r="CZ168">
            <v>16000</v>
          </cell>
          <cell r="DA168">
            <v>10000</v>
          </cell>
          <cell r="DB168">
            <v>10000</v>
          </cell>
          <cell r="DC168">
            <v>0</v>
          </cell>
          <cell r="DD168">
            <v>2416</v>
          </cell>
          <cell r="DE168">
            <v>11520</v>
          </cell>
          <cell r="DF168">
            <v>10000</v>
          </cell>
          <cell r="DG168">
            <v>10000</v>
          </cell>
          <cell r="DH168">
            <v>0</v>
          </cell>
          <cell r="DI168">
            <v>896</v>
          </cell>
          <cell r="DJ168">
            <v>16000</v>
          </cell>
          <cell r="DK168">
            <v>20000</v>
          </cell>
          <cell r="DL168">
            <v>20000</v>
          </cell>
          <cell r="DM168">
            <v>0</v>
          </cell>
          <cell r="DN168">
            <v>4896</v>
          </cell>
          <cell r="DO168">
            <v>16000</v>
          </cell>
          <cell r="DP168">
            <v>20000</v>
          </cell>
          <cell r="DQ168">
            <v>20000</v>
          </cell>
          <cell r="DR168">
            <v>0</v>
          </cell>
          <cell r="DS168">
            <v>8896</v>
          </cell>
          <cell r="DT168">
            <v>16000</v>
          </cell>
          <cell r="DU168">
            <v>10000</v>
          </cell>
          <cell r="DV168">
            <v>10000</v>
          </cell>
          <cell r="DW168">
            <v>0</v>
          </cell>
          <cell r="DX168">
            <v>2896</v>
          </cell>
          <cell r="DY168">
            <v>16000</v>
          </cell>
          <cell r="DZ168">
            <v>20000</v>
          </cell>
          <cell r="EA168">
            <v>20000</v>
          </cell>
          <cell r="EB168">
            <v>0</v>
          </cell>
          <cell r="EC168">
            <v>6896</v>
          </cell>
          <cell r="ED168">
            <v>4672</v>
          </cell>
          <cell r="EE168">
            <v>0</v>
          </cell>
          <cell r="EF168">
            <v>0</v>
          </cell>
          <cell r="EG168">
            <v>0</v>
          </cell>
          <cell r="EH168">
            <v>2224</v>
          </cell>
          <cell r="EJ168">
            <v>0</v>
          </cell>
          <cell r="EK168">
            <v>0</v>
          </cell>
          <cell r="EL168">
            <v>0</v>
          </cell>
          <cell r="EM168">
            <v>2224</v>
          </cell>
          <cell r="EO168">
            <v>0</v>
          </cell>
          <cell r="EP168">
            <v>0</v>
          </cell>
          <cell r="EQ168">
            <v>0</v>
          </cell>
          <cell r="ER168">
            <v>2224</v>
          </cell>
          <cell r="ET168">
            <v>0</v>
          </cell>
          <cell r="EU168">
            <v>0</v>
          </cell>
          <cell r="EV168">
            <v>0</v>
          </cell>
          <cell r="EW168">
            <v>2224</v>
          </cell>
          <cell r="EX168">
            <v>16000</v>
          </cell>
          <cell r="EY168">
            <v>20000</v>
          </cell>
          <cell r="EZ168">
            <v>20000</v>
          </cell>
          <cell r="FA168">
            <v>0</v>
          </cell>
          <cell r="FB168">
            <v>6224</v>
          </cell>
          <cell r="FD168">
            <v>0</v>
          </cell>
          <cell r="FE168">
            <v>0</v>
          </cell>
          <cell r="FF168">
            <v>0</v>
          </cell>
          <cell r="FG168">
            <v>6224</v>
          </cell>
          <cell r="FI168">
            <v>0</v>
          </cell>
          <cell r="FJ168">
            <v>0</v>
          </cell>
          <cell r="FK168">
            <v>0</v>
          </cell>
          <cell r="FL168">
            <v>6224</v>
          </cell>
          <cell r="FN168">
            <v>0</v>
          </cell>
          <cell r="FO168">
            <v>0</v>
          </cell>
          <cell r="FP168">
            <v>0</v>
          </cell>
          <cell r="FQ168">
            <v>6224</v>
          </cell>
          <cell r="FS168">
            <v>0</v>
          </cell>
          <cell r="FT168">
            <v>0</v>
          </cell>
          <cell r="FU168">
            <v>0</v>
          </cell>
          <cell r="FV168">
            <v>6224</v>
          </cell>
          <cell r="FW168">
            <v>0</v>
          </cell>
          <cell r="FX168">
            <v>80000</v>
          </cell>
          <cell r="FY168">
            <v>0</v>
          </cell>
          <cell r="FZ168">
            <v>80000</v>
          </cell>
        </row>
        <row r="169">
          <cell r="A169" t="str">
            <v>EAE30383301</v>
          </cell>
          <cell r="B169">
            <v>10000</v>
          </cell>
          <cell r="C169">
            <v>3300</v>
          </cell>
          <cell r="E169">
            <v>0</v>
          </cell>
          <cell r="F169">
            <v>0</v>
          </cell>
          <cell r="G169">
            <v>0</v>
          </cell>
          <cell r="H169">
            <v>3300</v>
          </cell>
          <cell r="I169">
            <v>4000</v>
          </cell>
          <cell r="J169">
            <v>10000</v>
          </cell>
          <cell r="K169">
            <v>10000</v>
          </cell>
          <cell r="L169">
            <v>0</v>
          </cell>
          <cell r="M169">
            <v>9300</v>
          </cell>
          <cell r="N169">
            <v>1000</v>
          </cell>
          <cell r="O169">
            <v>0</v>
          </cell>
          <cell r="P169">
            <v>0</v>
          </cell>
          <cell r="Q169">
            <v>0</v>
          </cell>
          <cell r="R169">
            <v>8300</v>
          </cell>
          <cell r="T169">
            <v>0</v>
          </cell>
          <cell r="U169">
            <v>0</v>
          </cell>
          <cell r="V169">
            <v>0</v>
          </cell>
          <cell r="W169">
            <v>8300</v>
          </cell>
          <cell r="Y169">
            <v>0</v>
          </cell>
          <cell r="Z169">
            <v>0</v>
          </cell>
          <cell r="AA169">
            <v>0</v>
          </cell>
          <cell r="AB169">
            <v>8300</v>
          </cell>
          <cell r="AD169">
            <v>0</v>
          </cell>
          <cell r="AE169">
            <v>0</v>
          </cell>
          <cell r="AF169">
            <v>0</v>
          </cell>
          <cell r="AG169">
            <v>8300</v>
          </cell>
          <cell r="AI169">
            <v>0</v>
          </cell>
          <cell r="AJ169">
            <v>0</v>
          </cell>
          <cell r="AK169">
            <v>0</v>
          </cell>
          <cell r="AL169">
            <v>8300</v>
          </cell>
          <cell r="AN169">
            <v>0</v>
          </cell>
          <cell r="AO169">
            <v>0</v>
          </cell>
          <cell r="AP169">
            <v>0</v>
          </cell>
          <cell r="AQ169">
            <v>8300</v>
          </cell>
          <cell r="AR169">
            <v>2000</v>
          </cell>
          <cell r="AS169">
            <v>0</v>
          </cell>
          <cell r="AT169">
            <v>0</v>
          </cell>
          <cell r="AU169">
            <v>0</v>
          </cell>
          <cell r="AV169">
            <v>6300</v>
          </cell>
          <cell r="AX169">
            <v>0</v>
          </cell>
          <cell r="AY169">
            <v>0</v>
          </cell>
          <cell r="AZ169">
            <v>0</v>
          </cell>
          <cell r="BA169">
            <v>6300</v>
          </cell>
          <cell r="BB169">
            <v>1000</v>
          </cell>
          <cell r="BC169">
            <v>0</v>
          </cell>
          <cell r="BD169">
            <v>0</v>
          </cell>
          <cell r="BE169">
            <v>0</v>
          </cell>
          <cell r="BF169">
            <v>5300</v>
          </cell>
          <cell r="BG169">
            <v>4000</v>
          </cell>
          <cell r="BH169">
            <v>0</v>
          </cell>
          <cell r="BI169">
            <v>0</v>
          </cell>
          <cell r="BJ169">
            <v>0</v>
          </cell>
          <cell r="BK169">
            <v>1300</v>
          </cell>
          <cell r="BL169">
            <v>2000</v>
          </cell>
          <cell r="BM169">
            <v>10000</v>
          </cell>
          <cell r="BN169">
            <v>10000</v>
          </cell>
          <cell r="BO169">
            <v>0</v>
          </cell>
          <cell r="BP169">
            <v>9300</v>
          </cell>
          <cell r="BR169">
            <v>0</v>
          </cell>
          <cell r="BS169">
            <v>0</v>
          </cell>
          <cell r="BT169">
            <v>0</v>
          </cell>
          <cell r="BU169">
            <v>9300</v>
          </cell>
          <cell r="BW169">
            <v>0</v>
          </cell>
          <cell r="BX169">
            <v>0</v>
          </cell>
          <cell r="BY169">
            <v>0</v>
          </cell>
          <cell r="BZ169">
            <v>9300</v>
          </cell>
          <cell r="CA169">
            <v>1000</v>
          </cell>
          <cell r="CB169">
            <v>0</v>
          </cell>
          <cell r="CC169">
            <v>0</v>
          </cell>
          <cell r="CD169">
            <v>0</v>
          </cell>
          <cell r="CE169">
            <v>8300</v>
          </cell>
          <cell r="CG169">
            <v>0</v>
          </cell>
          <cell r="CH169">
            <v>0</v>
          </cell>
          <cell r="CI169">
            <v>0</v>
          </cell>
          <cell r="CJ169">
            <v>8300</v>
          </cell>
          <cell r="CL169">
            <v>0</v>
          </cell>
          <cell r="CM169">
            <v>0</v>
          </cell>
          <cell r="CN169">
            <v>0</v>
          </cell>
          <cell r="CO169">
            <v>8300</v>
          </cell>
          <cell r="CQ169">
            <v>0</v>
          </cell>
          <cell r="CR169">
            <v>0</v>
          </cell>
          <cell r="CS169">
            <v>0</v>
          </cell>
          <cell r="CT169">
            <v>8300</v>
          </cell>
          <cell r="CV169">
            <v>0</v>
          </cell>
          <cell r="CW169">
            <v>0</v>
          </cell>
          <cell r="CX169">
            <v>0</v>
          </cell>
          <cell r="CY169">
            <v>8300</v>
          </cell>
          <cell r="DA169">
            <v>0</v>
          </cell>
          <cell r="DB169">
            <v>0</v>
          </cell>
          <cell r="DC169">
            <v>0</v>
          </cell>
          <cell r="DD169">
            <v>8300</v>
          </cell>
          <cell r="DF169">
            <v>0</v>
          </cell>
          <cell r="DG169">
            <v>0</v>
          </cell>
          <cell r="DH169">
            <v>0</v>
          </cell>
          <cell r="DI169">
            <v>8300</v>
          </cell>
          <cell r="DK169">
            <v>0</v>
          </cell>
          <cell r="DL169">
            <v>0</v>
          </cell>
          <cell r="DM169">
            <v>0</v>
          </cell>
          <cell r="DN169">
            <v>8300</v>
          </cell>
          <cell r="DP169">
            <v>0</v>
          </cell>
          <cell r="DQ169">
            <v>0</v>
          </cell>
          <cell r="DR169">
            <v>0</v>
          </cell>
          <cell r="DS169">
            <v>8300</v>
          </cell>
          <cell r="DU169">
            <v>0</v>
          </cell>
          <cell r="DV169">
            <v>0</v>
          </cell>
          <cell r="DW169">
            <v>0</v>
          </cell>
          <cell r="DX169">
            <v>8300</v>
          </cell>
          <cell r="DZ169">
            <v>0</v>
          </cell>
          <cell r="EA169">
            <v>0</v>
          </cell>
          <cell r="EB169">
            <v>0</v>
          </cell>
          <cell r="EC169">
            <v>8300</v>
          </cell>
          <cell r="EE169">
            <v>0</v>
          </cell>
          <cell r="EF169">
            <v>0</v>
          </cell>
          <cell r="EG169">
            <v>0</v>
          </cell>
          <cell r="EH169">
            <v>8300</v>
          </cell>
          <cell r="EI169">
            <v>2000</v>
          </cell>
          <cell r="EJ169">
            <v>0</v>
          </cell>
          <cell r="EK169">
            <v>0</v>
          </cell>
          <cell r="EL169">
            <v>0</v>
          </cell>
          <cell r="EM169">
            <v>6300</v>
          </cell>
          <cell r="EN169">
            <v>4000</v>
          </cell>
          <cell r="EO169">
            <v>0</v>
          </cell>
          <cell r="EP169">
            <v>0</v>
          </cell>
          <cell r="EQ169">
            <v>0</v>
          </cell>
          <cell r="ER169">
            <v>2300</v>
          </cell>
          <cell r="ES169">
            <v>400</v>
          </cell>
          <cell r="ET169">
            <v>0</v>
          </cell>
          <cell r="EU169">
            <v>0</v>
          </cell>
          <cell r="EV169">
            <v>0</v>
          </cell>
          <cell r="EW169">
            <v>1900</v>
          </cell>
          <cell r="EY169">
            <v>0</v>
          </cell>
          <cell r="EZ169">
            <v>0</v>
          </cell>
          <cell r="FA169">
            <v>0</v>
          </cell>
          <cell r="FB169">
            <v>1900</v>
          </cell>
          <cell r="FD169">
            <v>0</v>
          </cell>
          <cell r="FE169">
            <v>0</v>
          </cell>
          <cell r="FF169">
            <v>0</v>
          </cell>
          <cell r="FG169">
            <v>1900</v>
          </cell>
          <cell r="FI169">
            <v>0</v>
          </cell>
          <cell r="FJ169">
            <v>0</v>
          </cell>
          <cell r="FK169">
            <v>0</v>
          </cell>
          <cell r="FL169">
            <v>1900</v>
          </cell>
          <cell r="FN169">
            <v>0</v>
          </cell>
          <cell r="FO169">
            <v>0</v>
          </cell>
          <cell r="FP169">
            <v>0</v>
          </cell>
          <cell r="FQ169">
            <v>1900</v>
          </cell>
          <cell r="FS169">
            <v>0</v>
          </cell>
          <cell r="FT169">
            <v>0</v>
          </cell>
          <cell r="FU169">
            <v>0</v>
          </cell>
          <cell r="FV169">
            <v>1900</v>
          </cell>
          <cell r="FW169">
            <v>0</v>
          </cell>
          <cell r="FX169">
            <v>10000</v>
          </cell>
          <cell r="FY169">
            <v>10000</v>
          </cell>
          <cell r="FZ169">
            <v>20000</v>
          </cell>
        </row>
        <row r="170">
          <cell r="A170" t="str">
            <v>EAE31360401</v>
          </cell>
          <cell r="B170">
            <v>3000</v>
          </cell>
          <cell r="C170">
            <v>545</v>
          </cell>
          <cell r="D170">
            <v>1500</v>
          </cell>
          <cell r="E170">
            <v>2000</v>
          </cell>
          <cell r="F170">
            <v>2000</v>
          </cell>
          <cell r="G170">
            <v>0</v>
          </cell>
          <cell r="H170">
            <v>1045</v>
          </cell>
          <cell r="J170">
            <v>0</v>
          </cell>
          <cell r="K170">
            <v>0</v>
          </cell>
          <cell r="L170">
            <v>0</v>
          </cell>
          <cell r="M170">
            <v>1045</v>
          </cell>
          <cell r="O170">
            <v>0</v>
          </cell>
          <cell r="P170">
            <v>0</v>
          </cell>
          <cell r="Q170">
            <v>0</v>
          </cell>
          <cell r="R170">
            <v>1045</v>
          </cell>
          <cell r="S170">
            <v>6000</v>
          </cell>
          <cell r="T170">
            <v>6000</v>
          </cell>
          <cell r="U170">
            <v>6000</v>
          </cell>
          <cell r="V170">
            <v>0</v>
          </cell>
          <cell r="W170">
            <v>1045</v>
          </cell>
          <cell r="X170">
            <v>6000</v>
          </cell>
          <cell r="Y170">
            <v>6000</v>
          </cell>
          <cell r="Z170">
            <v>6000</v>
          </cell>
          <cell r="AA170">
            <v>0</v>
          </cell>
          <cell r="AB170">
            <v>1045</v>
          </cell>
          <cell r="AC170">
            <v>3000</v>
          </cell>
          <cell r="AD170">
            <v>2000</v>
          </cell>
          <cell r="AE170">
            <v>2000</v>
          </cell>
          <cell r="AF170">
            <v>0</v>
          </cell>
          <cell r="AG170">
            <v>45</v>
          </cell>
          <cell r="AH170">
            <v>6000</v>
          </cell>
          <cell r="AI170">
            <v>6000</v>
          </cell>
          <cell r="AJ170">
            <v>6000</v>
          </cell>
          <cell r="AK170">
            <v>0</v>
          </cell>
          <cell r="AL170">
            <v>45</v>
          </cell>
          <cell r="AM170">
            <v>6000</v>
          </cell>
          <cell r="AN170">
            <v>6000</v>
          </cell>
          <cell r="AO170">
            <v>6000</v>
          </cell>
          <cell r="AP170">
            <v>0</v>
          </cell>
          <cell r="AQ170">
            <v>45</v>
          </cell>
          <cell r="AR170">
            <v>7000</v>
          </cell>
          <cell r="AS170">
            <v>8000</v>
          </cell>
          <cell r="AT170">
            <v>8000</v>
          </cell>
          <cell r="AU170">
            <v>0</v>
          </cell>
          <cell r="AV170">
            <v>1045</v>
          </cell>
          <cell r="AW170">
            <v>3000</v>
          </cell>
          <cell r="AX170">
            <v>2000</v>
          </cell>
          <cell r="AY170">
            <v>2000</v>
          </cell>
          <cell r="AZ170">
            <v>0</v>
          </cell>
          <cell r="BA170">
            <v>45</v>
          </cell>
          <cell r="BC170">
            <v>0</v>
          </cell>
          <cell r="BD170">
            <v>0</v>
          </cell>
          <cell r="BE170">
            <v>0</v>
          </cell>
          <cell r="BF170">
            <v>45</v>
          </cell>
          <cell r="BH170">
            <v>0</v>
          </cell>
          <cell r="BI170">
            <v>0</v>
          </cell>
          <cell r="BJ170">
            <v>0</v>
          </cell>
          <cell r="BK170">
            <v>45</v>
          </cell>
          <cell r="BM170">
            <v>0</v>
          </cell>
          <cell r="BN170">
            <v>0</v>
          </cell>
          <cell r="BO170">
            <v>0</v>
          </cell>
          <cell r="BP170">
            <v>45</v>
          </cell>
          <cell r="BQ170">
            <v>75</v>
          </cell>
          <cell r="BR170">
            <v>2000</v>
          </cell>
          <cell r="BS170">
            <v>2000</v>
          </cell>
          <cell r="BT170">
            <v>0</v>
          </cell>
          <cell r="BU170">
            <v>1970</v>
          </cell>
          <cell r="BW170">
            <v>0</v>
          </cell>
          <cell r="BX170">
            <v>0</v>
          </cell>
          <cell r="BY170">
            <v>0</v>
          </cell>
          <cell r="BZ170">
            <v>1970</v>
          </cell>
          <cell r="CA170">
            <v>3000</v>
          </cell>
          <cell r="CB170">
            <v>2000</v>
          </cell>
          <cell r="CC170">
            <v>2000</v>
          </cell>
          <cell r="CD170">
            <v>0</v>
          </cell>
          <cell r="CE170">
            <v>970</v>
          </cell>
          <cell r="CG170">
            <v>0</v>
          </cell>
          <cell r="CH170">
            <v>0</v>
          </cell>
          <cell r="CI170">
            <v>0</v>
          </cell>
          <cell r="CJ170">
            <v>970</v>
          </cell>
          <cell r="CK170">
            <v>6000</v>
          </cell>
          <cell r="CL170">
            <v>6000</v>
          </cell>
          <cell r="CM170">
            <v>6000</v>
          </cell>
          <cell r="CN170">
            <v>0</v>
          </cell>
          <cell r="CO170">
            <v>970</v>
          </cell>
          <cell r="CP170">
            <v>6000</v>
          </cell>
          <cell r="CQ170">
            <v>6000</v>
          </cell>
          <cell r="CR170">
            <v>6000</v>
          </cell>
          <cell r="CS170">
            <v>0</v>
          </cell>
          <cell r="CT170">
            <v>970</v>
          </cell>
          <cell r="CU170">
            <v>696</v>
          </cell>
          <cell r="CV170">
            <v>0</v>
          </cell>
          <cell r="CW170">
            <v>0</v>
          </cell>
          <cell r="CX170">
            <v>0</v>
          </cell>
          <cell r="CY170">
            <v>274</v>
          </cell>
          <cell r="CZ170">
            <v>6000</v>
          </cell>
          <cell r="DA170">
            <v>6000</v>
          </cell>
          <cell r="DB170">
            <v>6000</v>
          </cell>
          <cell r="DC170">
            <v>0</v>
          </cell>
          <cell r="DD170">
            <v>274</v>
          </cell>
          <cell r="DE170">
            <v>4320</v>
          </cell>
          <cell r="DF170">
            <v>6000</v>
          </cell>
          <cell r="DG170">
            <v>6000</v>
          </cell>
          <cell r="DH170">
            <v>0</v>
          </cell>
          <cell r="DI170">
            <v>1954</v>
          </cell>
          <cell r="DJ170">
            <v>6000</v>
          </cell>
          <cell r="DK170">
            <v>6000</v>
          </cell>
          <cell r="DL170">
            <v>6000</v>
          </cell>
          <cell r="DM170">
            <v>0</v>
          </cell>
          <cell r="DN170">
            <v>1954</v>
          </cell>
          <cell r="DO170">
            <v>6000</v>
          </cell>
          <cell r="DP170">
            <v>6000</v>
          </cell>
          <cell r="DQ170">
            <v>6000</v>
          </cell>
          <cell r="DR170">
            <v>0</v>
          </cell>
          <cell r="DS170">
            <v>1954</v>
          </cell>
          <cell r="DT170">
            <v>6000</v>
          </cell>
          <cell r="DU170">
            <v>6000</v>
          </cell>
          <cell r="DV170">
            <v>6000</v>
          </cell>
          <cell r="DW170">
            <v>0</v>
          </cell>
          <cell r="DX170">
            <v>1954</v>
          </cell>
          <cell r="DY170">
            <v>6000</v>
          </cell>
          <cell r="DZ170">
            <v>6000</v>
          </cell>
          <cell r="EA170">
            <v>6000</v>
          </cell>
          <cell r="EB170">
            <v>0</v>
          </cell>
          <cell r="EC170">
            <v>1954</v>
          </cell>
          <cell r="ED170">
            <v>1752</v>
          </cell>
          <cell r="EE170">
            <v>0</v>
          </cell>
          <cell r="EF170">
            <v>0</v>
          </cell>
          <cell r="EG170">
            <v>0</v>
          </cell>
          <cell r="EH170">
            <v>202</v>
          </cell>
          <cell r="EI170">
            <v>7000</v>
          </cell>
          <cell r="EJ170">
            <v>8000</v>
          </cell>
          <cell r="EK170">
            <v>8000</v>
          </cell>
          <cell r="EL170">
            <v>0</v>
          </cell>
          <cell r="EM170">
            <v>1202</v>
          </cell>
          <cell r="EN170">
            <v>12000</v>
          </cell>
          <cell r="EO170">
            <v>12000</v>
          </cell>
          <cell r="EP170">
            <v>12000</v>
          </cell>
          <cell r="EQ170">
            <v>0</v>
          </cell>
          <cell r="ER170">
            <v>1202</v>
          </cell>
          <cell r="ES170">
            <v>1200</v>
          </cell>
          <cell r="ET170">
            <v>0</v>
          </cell>
          <cell r="EU170">
            <v>0</v>
          </cell>
          <cell r="EV170">
            <v>0</v>
          </cell>
          <cell r="EW170">
            <v>2</v>
          </cell>
          <cell r="EX170">
            <v>6000</v>
          </cell>
          <cell r="EY170">
            <v>6000</v>
          </cell>
          <cell r="EZ170">
            <v>6000</v>
          </cell>
          <cell r="FA170">
            <v>0</v>
          </cell>
          <cell r="FB170">
            <v>2</v>
          </cell>
          <cell r="FD170">
            <v>0</v>
          </cell>
          <cell r="FE170">
            <v>0</v>
          </cell>
          <cell r="FF170">
            <v>0</v>
          </cell>
          <cell r="FG170">
            <v>2</v>
          </cell>
          <cell r="FH170">
            <v>300</v>
          </cell>
          <cell r="FI170">
            <v>2000</v>
          </cell>
          <cell r="FJ170">
            <v>2000</v>
          </cell>
          <cell r="FK170">
            <v>0</v>
          </cell>
          <cell r="FL170">
            <v>1702</v>
          </cell>
          <cell r="FM170">
            <v>750</v>
          </cell>
          <cell r="FN170">
            <v>0</v>
          </cell>
          <cell r="FO170">
            <v>0</v>
          </cell>
          <cell r="FP170">
            <v>0</v>
          </cell>
          <cell r="FQ170">
            <v>952</v>
          </cell>
          <cell r="FS170">
            <v>0</v>
          </cell>
          <cell r="FT170">
            <v>0</v>
          </cell>
          <cell r="FU170">
            <v>0</v>
          </cell>
          <cell r="FV170">
            <v>952</v>
          </cell>
          <cell r="FW170">
            <v>0</v>
          </cell>
          <cell r="FX170">
            <v>62000</v>
          </cell>
          <cell r="FY170">
            <v>32000</v>
          </cell>
          <cell r="FZ170">
            <v>94000</v>
          </cell>
        </row>
        <row r="171">
          <cell r="A171" t="str">
            <v>EAE31992101</v>
          </cell>
          <cell r="B171">
            <v>4000</v>
          </cell>
          <cell r="C171">
            <v>460</v>
          </cell>
          <cell r="D171">
            <v>2000</v>
          </cell>
          <cell r="E171">
            <v>4000</v>
          </cell>
          <cell r="F171">
            <v>4000</v>
          </cell>
          <cell r="G171">
            <v>0</v>
          </cell>
          <cell r="H171">
            <v>2460</v>
          </cell>
          <cell r="J171">
            <v>0</v>
          </cell>
          <cell r="K171">
            <v>0</v>
          </cell>
          <cell r="L171">
            <v>0</v>
          </cell>
          <cell r="M171">
            <v>2460</v>
          </cell>
          <cell r="O171">
            <v>0</v>
          </cell>
          <cell r="P171">
            <v>0</v>
          </cell>
          <cell r="Q171">
            <v>0</v>
          </cell>
          <cell r="R171">
            <v>2460</v>
          </cell>
          <cell r="S171">
            <v>8000</v>
          </cell>
          <cell r="T171">
            <v>8000</v>
          </cell>
          <cell r="U171">
            <v>8000</v>
          </cell>
          <cell r="V171">
            <v>0</v>
          </cell>
          <cell r="W171">
            <v>2460</v>
          </cell>
          <cell r="X171">
            <v>8000</v>
          </cell>
          <cell r="Y171">
            <v>8000</v>
          </cell>
          <cell r="Z171">
            <v>8000</v>
          </cell>
          <cell r="AA171">
            <v>0</v>
          </cell>
          <cell r="AB171">
            <v>2460</v>
          </cell>
          <cell r="AC171">
            <v>4000</v>
          </cell>
          <cell r="AD171">
            <v>4000</v>
          </cell>
          <cell r="AE171">
            <v>4000</v>
          </cell>
          <cell r="AF171">
            <v>0</v>
          </cell>
          <cell r="AG171">
            <v>2460</v>
          </cell>
          <cell r="AH171">
            <v>8000</v>
          </cell>
          <cell r="AI171">
            <v>8000</v>
          </cell>
          <cell r="AJ171">
            <v>8000</v>
          </cell>
          <cell r="AK171">
            <v>0</v>
          </cell>
          <cell r="AL171">
            <v>2460</v>
          </cell>
          <cell r="AM171">
            <v>8000</v>
          </cell>
          <cell r="AN171">
            <v>8000</v>
          </cell>
          <cell r="AO171">
            <v>8000</v>
          </cell>
          <cell r="AP171">
            <v>0</v>
          </cell>
          <cell r="AQ171">
            <v>2460</v>
          </cell>
          <cell r="AS171">
            <v>0</v>
          </cell>
          <cell r="AT171">
            <v>0</v>
          </cell>
          <cell r="AU171">
            <v>0</v>
          </cell>
          <cell r="AV171">
            <v>2460</v>
          </cell>
          <cell r="AW171">
            <v>4000</v>
          </cell>
          <cell r="AX171">
            <v>4000</v>
          </cell>
          <cell r="AY171">
            <v>4000</v>
          </cell>
          <cell r="AZ171">
            <v>0</v>
          </cell>
          <cell r="BA171">
            <v>2460</v>
          </cell>
          <cell r="BC171">
            <v>0</v>
          </cell>
          <cell r="BD171">
            <v>0</v>
          </cell>
          <cell r="BE171">
            <v>0</v>
          </cell>
          <cell r="BF171">
            <v>2460</v>
          </cell>
          <cell r="BH171">
            <v>0</v>
          </cell>
          <cell r="BI171">
            <v>0</v>
          </cell>
          <cell r="BJ171">
            <v>0</v>
          </cell>
          <cell r="BK171">
            <v>2460</v>
          </cell>
          <cell r="BM171">
            <v>0</v>
          </cell>
          <cell r="BN171">
            <v>0</v>
          </cell>
          <cell r="BO171">
            <v>0</v>
          </cell>
          <cell r="BP171">
            <v>2460</v>
          </cell>
          <cell r="BQ171">
            <v>100</v>
          </cell>
          <cell r="BR171">
            <v>0</v>
          </cell>
          <cell r="BS171">
            <v>0</v>
          </cell>
          <cell r="BT171">
            <v>0</v>
          </cell>
          <cell r="BU171">
            <v>2360</v>
          </cell>
          <cell r="BW171">
            <v>0</v>
          </cell>
          <cell r="BX171">
            <v>0</v>
          </cell>
          <cell r="BY171">
            <v>0</v>
          </cell>
          <cell r="BZ171">
            <v>2360</v>
          </cell>
          <cell r="CB171">
            <v>0</v>
          </cell>
          <cell r="CC171">
            <v>0</v>
          </cell>
          <cell r="CD171">
            <v>0</v>
          </cell>
          <cell r="CE171">
            <v>2360</v>
          </cell>
          <cell r="CG171">
            <v>0</v>
          </cell>
          <cell r="CH171">
            <v>0</v>
          </cell>
          <cell r="CI171">
            <v>0</v>
          </cell>
          <cell r="CJ171">
            <v>2360</v>
          </cell>
          <cell r="CK171">
            <v>8000</v>
          </cell>
          <cell r="CL171">
            <v>8000</v>
          </cell>
          <cell r="CM171">
            <v>8000</v>
          </cell>
          <cell r="CN171">
            <v>0</v>
          </cell>
          <cell r="CO171">
            <v>2360</v>
          </cell>
          <cell r="CP171">
            <v>8000</v>
          </cell>
          <cell r="CQ171">
            <v>8000</v>
          </cell>
          <cell r="CR171">
            <v>8000</v>
          </cell>
          <cell r="CS171">
            <v>0</v>
          </cell>
          <cell r="CT171">
            <v>2360</v>
          </cell>
          <cell r="CU171">
            <v>928</v>
          </cell>
          <cell r="CV171">
            <v>0</v>
          </cell>
          <cell r="CW171">
            <v>0</v>
          </cell>
          <cell r="CX171">
            <v>0</v>
          </cell>
          <cell r="CY171">
            <v>1432</v>
          </cell>
          <cell r="CZ171">
            <v>8000</v>
          </cell>
          <cell r="DA171">
            <v>8000</v>
          </cell>
          <cell r="DB171">
            <v>8000</v>
          </cell>
          <cell r="DC171">
            <v>0</v>
          </cell>
          <cell r="DD171">
            <v>1432</v>
          </cell>
          <cell r="DE171">
            <v>5760</v>
          </cell>
          <cell r="DF171">
            <v>8000</v>
          </cell>
          <cell r="DG171">
            <v>8000</v>
          </cell>
          <cell r="DH171">
            <v>0</v>
          </cell>
          <cell r="DI171">
            <v>3672</v>
          </cell>
          <cell r="DJ171">
            <v>8000</v>
          </cell>
          <cell r="DK171">
            <v>8000</v>
          </cell>
          <cell r="DL171">
            <v>8000</v>
          </cell>
          <cell r="DM171">
            <v>0</v>
          </cell>
          <cell r="DN171">
            <v>3672</v>
          </cell>
          <cell r="DO171">
            <v>8000</v>
          </cell>
          <cell r="DP171">
            <v>8000</v>
          </cell>
          <cell r="DQ171">
            <v>8000</v>
          </cell>
          <cell r="DR171">
            <v>0</v>
          </cell>
          <cell r="DS171">
            <v>3672</v>
          </cell>
          <cell r="DT171">
            <v>8000</v>
          </cell>
          <cell r="DU171">
            <v>8000</v>
          </cell>
          <cell r="DV171">
            <v>8000</v>
          </cell>
          <cell r="DW171">
            <v>0</v>
          </cell>
          <cell r="DX171">
            <v>3672</v>
          </cell>
          <cell r="DY171">
            <v>8000</v>
          </cell>
          <cell r="DZ171">
            <v>8000</v>
          </cell>
          <cell r="EA171">
            <v>8000</v>
          </cell>
          <cell r="EB171">
            <v>0</v>
          </cell>
          <cell r="EC171">
            <v>3672</v>
          </cell>
          <cell r="ED171">
            <v>2336</v>
          </cell>
          <cell r="EE171">
            <v>0</v>
          </cell>
          <cell r="EF171">
            <v>0</v>
          </cell>
          <cell r="EG171">
            <v>0</v>
          </cell>
          <cell r="EH171">
            <v>1336</v>
          </cell>
          <cell r="EJ171">
            <v>0</v>
          </cell>
          <cell r="EK171">
            <v>0</v>
          </cell>
          <cell r="EL171">
            <v>0</v>
          </cell>
          <cell r="EM171">
            <v>1336</v>
          </cell>
          <cell r="EO171">
            <v>0</v>
          </cell>
          <cell r="EP171">
            <v>0</v>
          </cell>
          <cell r="EQ171">
            <v>0</v>
          </cell>
          <cell r="ER171">
            <v>1336</v>
          </cell>
          <cell r="ET171">
            <v>0</v>
          </cell>
          <cell r="EU171">
            <v>0</v>
          </cell>
          <cell r="EV171">
            <v>0</v>
          </cell>
          <cell r="EW171">
            <v>1336</v>
          </cell>
          <cell r="EX171">
            <v>8000</v>
          </cell>
          <cell r="EY171">
            <v>8000</v>
          </cell>
          <cell r="EZ171">
            <v>8000</v>
          </cell>
          <cell r="FA171">
            <v>0</v>
          </cell>
          <cell r="FB171">
            <v>1336</v>
          </cell>
          <cell r="FD171">
            <v>0</v>
          </cell>
          <cell r="FE171">
            <v>0</v>
          </cell>
          <cell r="FF171">
            <v>0</v>
          </cell>
          <cell r="FG171">
            <v>1336</v>
          </cell>
          <cell r="FH171">
            <v>200</v>
          </cell>
          <cell r="FI171">
            <v>0</v>
          </cell>
          <cell r="FJ171">
            <v>0</v>
          </cell>
          <cell r="FK171">
            <v>0</v>
          </cell>
          <cell r="FL171">
            <v>1136</v>
          </cell>
          <cell r="FM171">
            <v>1000</v>
          </cell>
          <cell r="FN171">
            <v>0</v>
          </cell>
          <cell r="FO171">
            <v>0</v>
          </cell>
          <cell r="FP171">
            <v>0</v>
          </cell>
          <cell r="FQ171">
            <v>136</v>
          </cell>
          <cell r="FS171">
            <v>0</v>
          </cell>
          <cell r="FT171">
            <v>0</v>
          </cell>
          <cell r="FU171">
            <v>0</v>
          </cell>
          <cell r="FV171">
            <v>136</v>
          </cell>
          <cell r="FW171">
            <v>0</v>
          </cell>
          <cell r="FX171">
            <v>48000</v>
          </cell>
          <cell r="FY171">
            <v>36000</v>
          </cell>
          <cell r="FZ171">
            <v>84000</v>
          </cell>
        </row>
        <row r="172">
          <cell r="A172" t="str">
            <v>EAE32166101</v>
          </cell>
          <cell r="B172">
            <v>10000</v>
          </cell>
          <cell r="C172">
            <v>7710</v>
          </cell>
          <cell r="D172">
            <v>7000</v>
          </cell>
          <cell r="E172">
            <v>0</v>
          </cell>
          <cell r="F172">
            <v>0</v>
          </cell>
          <cell r="G172">
            <v>0</v>
          </cell>
          <cell r="H172">
            <v>710</v>
          </cell>
          <cell r="I172">
            <v>22000</v>
          </cell>
          <cell r="J172">
            <v>30000</v>
          </cell>
          <cell r="K172">
            <v>30000</v>
          </cell>
          <cell r="L172">
            <v>0</v>
          </cell>
          <cell r="M172">
            <v>8710</v>
          </cell>
          <cell r="N172">
            <v>5500</v>
          </cell>
          <cell r="O172">
            <v>0</v>
          </cell>
          <cell r="P172">
            <v>0</v>
          </cell>
          <cell r="Q172">
            <v>0</v>
          </cell>
          <cell r="R172">
            <v>3210</v>
          </cell>
          <cell r="S172">
            <v>28000</v>
          </cell>
          <cell r="T172">
            <v>30000</v>
          </cell>
          <cell r="U172">
            <v>30000</v>
          </cell>
          <cell r="V172">
            <v>0</v>
          </cell>
          <cell r="W172">
            <v>5210</v>
          </cell>
          <cell r="X172">
            <v>28000</v>
          </cell>
          <cell r="Y172">
            <v>30000</v>
          </cell>
          <cell r="Z172">
            <v>30000</v>
          </cell>
          <cell r="AA172">
            <v>0</v>
          </cell>
          <cell r="AB172">
            <v>7210</v>
          </cell>
          <cell r="AC172">
            <v>14000</v>
          </cell>
          <cell r="AD172">
            <v>10000</v>
          </cell>
          <cell r="AE172">
            <v>10000</v>
          </cell>
          <cell r="AF172">
            <v>0</v>
          </cell>
          <cell r="AG172">
            <v>3210</v>
          </cell>
          <cell r="AH172">
            <v>28000</v>
          </cell>
          <cell r="AI172">
            <v>30000</v>
          </cell>
          <cell r="AJ172">
            <v>30000</v>
          </cell>
          <cell r="AK172">
            <v>0</v>
          </cell>
          <cell r="AL172">
            <v>5210</v>
          </cell>
          <cell r="AM172">
            <v>28000</v>
          </cell>
          <cell r="AN172">
            <v>30000</v>
          </cell>
          <cell r="AO172">
            <v>30000</v>
          </cell>
          <cell r="AP172">
            <v>0</v>
          </cell>
          <cell r="AQ172">
            <v>7210</v>
          </cell>
          <cell r="AR172">
            <v>3000</v>
          </cell>
          <cell r="AS172">
            <v>0</v>
          </cell>
          <cell r="AT172">
            <v>0</v>
          </cell>
          <cell r="AU172">
            <v>0</v>
          </cell>
          <cell r="AV172">
            <v>4210</v>
          </cell>
          <cell r="AW172">
            <v>14000</v>
          </cell>
          <cell r="AX172">
            <v>10000</v>
          </cell>
          <cell r="AY172">
            <v>10000</v>
          </cell>
          <cell r="AZ172">
            <v>0</v>
          </cell>
          <cell r="BA172">
            <v>210</v>
          </cell>
          <cell r="BB172">
            <v>5500</v>
          </cell>
          <cell r="BC172">
            <v>10000</v>
          </cell>
          <cell r="BD172">
            <v>10000</v>
          </cell>
          <cell r="BE172">
            <v>0</v>
          </cell>
          <cell r="BF172">
            <v>4710</v>
          </cell>
          <cell r="BG172">
            <v>22000</v>
          </cell>
          <cell r="BH172">
            <v>20000</v>
          </cell>
          <cell r="BI172">
            <v>20000</v>
          </cell>
          <cell r="BJ172">
            <v>0</v>
          </cell>
          <cell r="BK172">
            <v>2710</v>
          </cell>
          <cell r="BL172">
            <v>11000</v>
          </cell>
          <cell r="BM172">
            <v>10000</v>
          </cell>
          <cell r="BN172">
            <v>10000</v>
          </cell>
          <cell r="BO172">
            <v>0</v>
          </cell>
          <cell r="BP172">
            <v>1710</v>
          </cell>
          <cell r="BQ172">
            <v>350</v>
          </cell>
          <cell r="BR172">
            <v>0</v>
          </cell>
          <cell r="BS172">
            <v>0</v>
          </cell>
          <cell r="BT172">
            <v>0</v>
          </cell>
          <cell r="BU172">
            <v>1360</v>
          </cell>
          <cell r="BV172">
            <v>7000</v>
          </cell>
          <cell r="BW172">
            <v>10000</v>
          </cell>
          <cell r="BX172">
            <v>10000</v>
          </cell>
          <cell r="BY172">
            <v>0</v>
          </cell>
          <cell r="BZ172">
            <v>4360</v>
          </cell>
          <cell r="CA172">
            <v>1500</v>
          </cell>
          <cell r="CB172">
            <v>0</v>
          </cell>
          <cell r="CC172">
            <v>0</v>
          </cell>
          <cell r="CD172">
            <v>0</v>
          </cell>
          <cell r="CE172">
            <v>2860</v>
          </cell>
          <cell r="CF172">
            <v>7000</v>
          </cell>
          <cell r="CG172">
            <v>10000</v>
          </cell>
          <cell r="CH172">
            <v>10000</v>
          </cell>
          <cell r="CI172">
            <v>0</v>
          </cell>
          <cell r="CJ172">
            <v>5860</v>
          </cell>
          <cell r="CK172">
            <v>28000</v>
          </cell>
          <cell r="CL172">
            <v>30000</v>
          </cell>
          <cell r="CM172">
            <v>30000</v>
          </cell>
          <cell r="CN172">
            <v>0</v>
          </cell>
          <cell r="CO172">
            <v>7860</v>
          </cell>
          <cell r="CP172">
            <v>28000</v>
          </cell>
          <cell r="CQ172">
            <v>30000</v>
          </cell>
          <cell r="CR172">
            <v>30000</v>
          </cell>
          <cell r="CS172">
            <v>0</v>
          </cell>
          <cell r="CT172">
            <v>9860</v>
          </cell>
          <cell r="CU172">
            <v>3248</v>
          </cell>
          <cell r="CV172">
            <v>0</v>
          </cell>
          <cell r="CW172">
            <v>0</v>
          </cell>
          <cell r="CX172">
            <v>0</v>
          </cell>
          <cell r="CY172">
            <v>6612</v>
          </cell>
          <cell r="CZ172">
            <v>28000</v>
          </cell>
          <cell r="DA172">
            <v>30000</v>
          </cell>
          <cell r="DB172">
            <v>30000</v>
          </cell>
          <cell r="DC172">
            <v>0</v>
          </cell>
          <cell r="DD172">
            <v>8612</v>
          </cell>
          <cell r="DE172">
            <v>20160</v>
          </cell>
          <cell r="DF172">
            <v>20000</v>
          </cell>
          <cell r="DG172">
            <v>20000</v>
          </cell>
          <cell r="DH172">
            <v>0</v>
          </cell>
          <cell r="DI172">
            <v>8452</v>
          </cell>
          <cell r="DJ172">
            <v>28000</v>
          </cell>
          <cell r="DK172">
            <v>20000</v>
          </cell>
          <cell r="DL172">
            <v>20000</v>
          </cell>
          <cell r="DM172">
            <v>0</v>
          </cell>
          <cell r="DN172">
            <v>452</v>
          </cell>
          <cell r="DO172">
            <v>28000</v>
          </cell>
          <cell r="DP172">
            <v>30000</v>
          </cell>
          <cell r="DQ172">
            <v>30000</v>
          </cell>
          <cell r="DR172">
            <v>0</v>
          </cell>
          <cell r="DS172">
            <v>2452</v>
          </cell>
          <cell r="DT172">
            <v>28000</v>
          </cell>
          <cell r="DU172">
            <v>30000</v>
          </cell>
          <cell r="DV172">
            <v>30000</v>
          </cell>
          <cell r="DW172">
            <v>0</v>
          </cell>
          <cell r="DX172">
            <v>4452</v>
          </cell>
          <cell r="DY172">
            <v>28000</v>
          </cell>
          <cell r="DZ172">
            <v>30000</v>
          </cell>
          <cell r="EA172">
            <v>30000</v>
          </cell>
          <cell r="EB172">
            <v>0</v>
          </cell>
          <cell r="EC172">
            <v>6452</v>
          </cell>
          <cell r="ED172">
            <v>8176</v>
          </cell>
          <cell r="EE172">
            <v>10000</v>
          </cell>
          <cell r="EF172">
            <v>10000</v>
          </cell>
          <cell r="EG172">
            <v>0</v>
          </cell>
          <cell r="EH172">
            <v>8276</v>
          </cell>
          <cell r="EI172">
            <v>3000</v>
          </cell>
          <cell r="EJ172">
            <v>0</v>
          </cell>
          <cell r="EK172">
            <v>0</v>
          </cell>
          <cell r="EL172">
            <v>0</v>
          </cell>
          <cell r="EM172">
            <v>5276</v>
          </cell>
          <cell r="EN172">
            <v>6000</v>
          </cell>
          <cell r="EO172">
            <v>10000</v>
          </cell>
          <cell r="EP172">
            <v>10000</v>
          </cell>
          <cell r="EQ172">
            <v>0</v>
          </cell>
          <cell r="ER172">
            <v>9276</v>
          </cell>
          <cell r="ES172">
            <v>600</v>
          </cell>
          <cell r="ET172">
            <v>0</v>
          </cell>
          <cell r="EU172">
            <v>0</v>
          </cell>
          <cell r="EV172">
            <v>0</v>
          </cell>
          <cell r="EW172">
            <v>8676</v>
          </cell>
          <cell r="EX172">
            <v>28000</v>
          </cell>
          <cell r="EY172">
            <v>20000</v>
          </cell>
          <cell r="EZ172">
            <v>20000</v>
          </cell>
          <cell r="FA172">
            <v>0</v>
          </cell>
          <cell r="FB172">
            <v>676</v>
          </cell>
          <cell r="FC172">
            <v>2100</v>
          </cell>
          <cell r="FD172">
            <v>10000</v>
          </cell>
          <cell r="FE172">
            <v>10000</v>
          </cell>
          <cell r="FF172">
            <v>0</v>
          </cell>
          <cell r="FG172">
            <v>8576</v>
          </cell>
          <cell r="FH172">
            <v>700</v>
          </cell>
          <cell r="FI172">
            <v>0</v>
          </cell>
          <cell r="FJ172">
            <v>0</v>
          </cell>
          <cell r="FK172">
            <v>0</v>
          </cell>
          <cell r="FL172">
            <v>7876</v>
          </cell>
          <cell r="FM172">
            <v>3500</v>
          </cell>
          <cell r="FN172">
            <v>0</v>
          </cell>
          <cell r="FO172">
            <v>0</v>
          </cell>
          <cell r="FP172">
            <v>0</v>
          </cell>
          <cell r="FQ172">
            <v>4376</v>
          </cell>
          <cell r="FR172">
            <v>14000</v>
          </cell>
          <cell r="FS172">
            <v>10000</v>
          </cell>
          <cell r="FT172">
            <v>10000</v>
          </cell>
          <cell r="FU172">
            <v>0</v>
          </cell>
          <cell r="FV172">
            <v>376</v>
          </cell>
          <cell r="FW172">
            <v>0</v>
          </cell>
          <cell r="FX172">
            <v>220000</v>
          </cell>
          <cell r="FY172">
            <v>170000</v>
          </cell>
          <cell r="FZ172">
            <v>390000</v>
          </cell>
        </row>
        <row r="173">
          <cell r="A173" t="str">
            <v>EAE32166601</v>
          </cell>
          <cell r="B173">
            <v>10000</v>
          </cell>
          <cell r="C173">
            <v>850</v>
          </cell>
          <cell r="E173">
            <v>0</v>
          </cell>
          <cell r="F173">
            <v>0</v>
          </cell>
          <cell r="G173">
            <v>0</v>
          </cell>
          <cell r="H173">
            <v>850</v>
          </cell>
          <cell r="I173">
            <v>8000</v>
          </cell>
          <cell r="J173">
            <v>10000</v>
          </cell>
          <cell r="K173">
            <v>10000</v>
          </cell>
          <cell r="L173">
            <v>0</v>
          </cell>
          <cell r="M173">
            <v>2850</v>
          </cell>
          <cell r="N173">
            <v>2000</v>
          </cell>
          <cell r="O173">
            <v>0</v>
          </cell>
          <cell r="P173">
            <v>0</v>
          </cell>
          <cell r="Q173">
            <v>0</v>
          </cell>
          <cell r="R173">
            <v>850</v>
          </cell>
          <cell r="T173">
            <v>0</v>
          </cell>
          <cell r="U173">
            <v>0</v>
          </cell>
          <cell r="V173">
            <v>0</v>
          </cell>
          <cell r="W173">
            <v>850</v>
          </cell>
          <cell r="Y173">
            <v>0</v>
          </cell>
          <cell r="Z173">
            <v>0</v>
          </cell>
          <cell r="AA173">
            <v>0</v>
          </cell>
          <cell r="AB173">
            <v>850</v>
          </cell>
          <cell r="AD173">
            <v>0</v>
          </cell>
          <cell r="AE173">
            <v>0</v>
          </cell>
          <cell r="AF173">
            <v>0</v>
          </cell>
          <cell r="AG173">
            <v>850</v>
          </cell>
          <cell r="AI173">
            <v>0</v>
          </cell>
          <cell r="AJ173">
            <v>0</v>
          </cell>
          <cell r="AK173">
            <v>0</v>
          </cell>
          <cell r="AL173">
            <v>850</v>
          </cell>
          <cell r="AN173">
            <v>0</v>
          </cell>
          <cell r="AO173">
            <v>0</v>
          </cell>
          <cell r="AP173">
            <v>0</v>
          </cell>
          <cell r="AQ173">
            <v>850</v>
          </cell>
          <cell r="AR173">
            <v>4000</v>
          </cell>
          <cell r="AS173">
            <v>10000</v>
          </cell>
          <cell r="AT173">
            <v>10000</v>
          </cell>
          <cell r="AU173">
            <v>0</v>
          </cell>
          <cell r="AV173">
            <v>6850</v>
          </cell>
          <cell r="AX173">
            <v>0</v>
          </cell>
          <cell r="AY173">
            <v>0</v>
          </cell>
          <cell r="AZ173">
            <v>0</v>
          </cell>
          <cell r="BA173">
            <v>6850</v>
          </cell>
          <cell r="BB173">
            <v>2000</v>
          </cell>
          <cell r="BC173">
            <v>0</v>
          </cell>
          <cell r="BD173">
            <v>0</v>
          </cell>
          <cell r="BE173">
            <v>0</v>
          </cell>
          <cell r="BF173">
            <v>4850</v>
          </cell>
          <cell r="BG173">
            <v>8000</v>
          </cell>
          <cell r="BH173">
            <v>10000</v>
          </cell>
          <cell r="BI173">
            <v>10000</v>
          </cell>
          <cell r="BJ173">
            <v>0</v>
          </cell>
          <cell r="BK173">
            <v>6850</v>
          </cell>
          <cell r="BL173">
            <v>4000</v>
          </cell>
          <cell r="BM173">
            <v>0</v>
          </cell>
          <cell r="BN173">
            <v>0</v>
          </cell>
          <cell r="BO173">
            <v>0</v>
          </cell>
          <cell r="BP173">
            <v>2850</v>
          </cell>
          <cell r="BR173">
            <v>0</v>
          </cell>
          <cell r="BS173">
            <v>0</v>
          </cell>
          <cell r="BT173">
            <v>0</v>
          </cell>
          <cell r="BU173">
            <v>2850</v>
          </cell>
          <cell r="BV173">
            <v>5000</v>
          </cell>
          <cell r="BW173">
            <v>10000</v>
          </cell>
          <cell r="BX173">
            <v>10000</v>
          </cell>
          <cell r="BY173">
            <v>0</v>
          </cell>
          <cell r="BZ173">
            <v>7850</v>
          </cell>
          <cell r="CA173">
            <v>2000</v>
          </cell>
          <cell r="CB173">
            <v>0</v>
          </cell>
          <cell r="CC173">
            <v>0</v>
          </cell>
          <cell r="CD173">
            <v>0</v>
          </cell>
          <cell r="CE173">
            <v>5850</v>
          </cell>
          <cell r="CF173">
            <v>5000</v>
          </cell>
          <cell r="CG173">
            <v>0</v>
          </cell>
          <cell r="CH173">
            <v>0</v>
          </cell>
          <cell r="CI173">
            <v>0</v>
          </cell>
          <cell r="CJ173">
            <v>850</v>
          </cell>
          <cell r="CL173">
            <v>0</v>
          </cell>
          <cell r="CM173">
            <v>0</v>
          </cell>
          <cell r="CN173">
            <v>0</v>
          </cell>
          <cell r="CO173">
            <v>850</v>
          </cell>
          <cell r="CQ173">
            <v>0</v>
          </cell>
          <cell r="CR173">
            <v>0</v>
          </cell>
          <cell r="CS173">
            <v>0</v>
          </cell>
          <cell r="CT173">
            <v>850</v>
          </cell>
          <cell r="CV173">
            <v>0</v>
          </cell>
          <cell r="CW173">
            <v>0</v>
          </cell>
          <cell r="CX173">
            <v>0</v>
          </cell>
          <cell r="CY173">
            <v>850</v>
          </cell>
          <cell r="DA173">
            <v>0</v>
          </cell>
          <cell r="DB173">
            <v>0</v>
          </cell>
          <cell r="DC173">
            <v>0</v>
          </cell>
          <cell r="DD173">
            <v>850</v>
          </cell>
          <cell r="DF173">
            <v>0</v>
          </cell>
          <cell r="DG173">
            <v>0</v>
          </cell>
          <cell r="DH173">
            <v>0</v>
          </cell>
          <cell r="DI173">
            <v>850</v>
          </cell>
          <cell r="DK173">
            <v>0</v>
          </cell>
          <cell r="DL173">
            <v>0</v>
          </cell>
          <cell r="DM173">
            <v>0</v>
          </cell>
          <cell r="DN173">
            <v>850</v>
          </cell>
          <cell r="DP173">
            <v>0</v>
          </cell>
          <cell r="DQ173">
            <v>0</v>
          </cell>
          <cell r="DR173">
            <v>0</v>
          </cell>
          <cell r="DS173">
            <v>850</v>
          </cell>
          <cell r="DU173">
            <v>0</v>
          </cell>
          <cell r="DV173">
            <v>0</v>
          </cell>
          <cell r="DW173">
            <v>0</v>
          </cell>
          <cell r="DX173">
            <v>850</v>
          </cell>
          <cell r="DZ173">
            <v>0</v>
          </cell>
          <cell r="EA173">
            <v>0</v>
          </cell>
          <cell r="EB173">
            <v>0</v>
          </cell>
          <cell r="EC173">
            <v>850</v>
          </cell>
          <cell r="EE173">
            <v>0</v>
          </cell>
          <cell r="EF173">
            <v>0</v>
          </cell>
          <cell r="EG173">
            <v>0</v>
          </cell>
          <cell r="EH173">
            <v>850</v>
          </cell>
          <cell r="EI173">
            <v>4000</v>
          </cell>
          <cell r="EJ173">
            <v>10000</v>
          </cell>
          <cell r="EK173">
            <v>10000</v>
          </cell>
          <cell r="EL173">
            <v>0</v>
          </cell>
          <cell r="EM173">
            <v>6850</v>
          </cell>
          <cell r="EN173">
            <v>8000</v>
          </cell>
          <cell r="EO173">
            <v>10000</v>
          </cell>
          <cell r="EP173">
            <v>10000</v>
          </cell>
          <cell r="EQ173">
            <v>0</v>
          </cell>
          <cell r="ER173">
            <v>8850</v>
          </cell>
          <cell r="ES173">
            <v>800</v>
          </cell>
          <cell r="ET173">
            <v>0</v>
          </cell>
          <cell r="EU173">
            <v>0</v>
          </cell>
          <cell r="EV173">
            <v>0</v>
          </cell>
          <cell r="EW173">
            <v>8050</v>
          </cell>
          <cell r="EY173">
            <v>0</v>
          </cell>
          <cell r="EZ173">
            <v>0</v>
          </cell>
          <cell r="FA173">
            <v>0</v>
          </cell>
          <cell r="FB173">
            <v>8050</v>
          </cell>
          <cell r="FC173">
            <v>1500</v>
          </cell>
          <cell r="FD173">
            <v>0</v>
          </cell>
          <cell r="FE173">
            <v>0</v>
          </cell>
          <cell r="FF173">
            <v>0</v>
          </cell>
          <cell r="FG173">
            <v>6550</v>
          </cell>
          <cell r="FI173">
            <v>0</v>
          </cell>
          <cell r="FJ173">
            <v>0</v>
          </cell>
          <cell r="FK173">
            <v>0</v>
          </cell>
          <cell r="FL173">
            <v>6550</v>
          </cell>
          <cell r="FN173">
            <v>0</v>
          </cell>
          <cell r="FO173">
            <v>0</v>
          </cell>
          <cell r="FP173">
            <v>0</v>
          </cell>
          <cell r="FQ173">
            <v>6550</v>
          </cell>
          <cell r="FR173">
            <v>10000</v>
          </cell>
          <cell r="FS173">
            <v>10000</v>
          </cell>
          <cell r="FT173">
            <v>10000</v>
          </cell>
          <cell r="FU173">
            <v>0</v>
          </cell>
          <cell r="FV173">
            <v>6550</v>
          </cell>
          <cell r="FW173">
            <v>0</v>
          </cell>
          <cell r="FX173">
            <v>40000</v>
          </cell>
          <cell r="FY173">
            <v>30000</v>
          </cell>
          <cell r="FZ173">
            <v>70000</v>
          </cell>
        </row>
        <row r="174">
          <cell r="A174" t="str">
            <v>EAE32246001</v>
          </cell>
          <cell r="B174">
            <v>10000</v>
          </cell>
          <cell r="C174">
            <v>6965</v>
          </cell>
          <cell r="D174">
            <v>500</v>
          </cell>
          <cell r="E174">
            <v>0</v>
          </cell>
          <cell r="F174">
            <v>0</v>
          </cell>
          <cell r="G174">
            <v>0</v>
          </cell>
          <cell r="H174">
            <v>6465</v>
          </cell>
          <cell r="J174">
            <v>0</v>
          </cell>
          <cell r="K174">
            <v>0</v>
          </cell>
          <cell r="L174">
            <v>0</v>
          </cell>
          <cell r="M174">
            <v>6465</v>
          </cell>
          <cell r="O174">
            <v>0</v>
          </cell>
          <cell r="P174">
            <v>0</v>
          </cell>
          <cell r="Q174">
            <v>0</v>
          </cell>
          <cell r="R174">
            <v>6465</v>
          </cell>
          <cell r="S174">
            <v>2000</v>
          </cell>
          <cell r="T174">
            <v>0</v>
          </cell>
          <cell r="U174">
            <v>0</v>
          </cell>
          <cell r="V174">
            <v>0</v>
          </cell>
          <cell r="W174">
            <v>4465</v>
          </cell>
          <cell r="X174">
            <v>2000</v>
          </cell>
          <cell r="Y174">
            <v>0</v>
          </cell>
          <cell r="Z174">
            <v>0</v>
          </cell>
          <cell r="AA174">
            <v>0</v>
          </cell>
          <cell r="AB174">
            <v>2465</v>
          </cell>
          <cell r="AC174">
            <v>1000</v>
          </cell>
          <cell r="AD174">
            <v>0</v>
          </cell>
          <cell r="AE174">
            <v>0</v>
          </cell>
          <cell r="AF174">
            <v>0</v>
          </cell>
          <cell r="AG174">
            <v>1465</v>
          </cell>
          <cell r="AH174">
            <v>2000</v>
          </cell>
          <cell r="AI174">
            <v>10000</v>
          </cell>
          <cell r="AJ174">
            <v>10000</v>
          </cell>
          <cell r="AK174">
            <v>0</v>
          </cell>
          <cell r="AL174">
            <v>9465</v>
          </cell>
          <cell r="AM174">
            <v>2000</v>
          </cell>
          <cell r="AN174">
            <v>0</v>
          </cell>
          <cell r="AO174">
            <v>0</v>
          </cell>
          <cell r="AP174">
            <v>0</v>
          </cell>
          <cell r="AQ174">
            <v>7465</v>
          </cell>
          <cell r="AS174">
            <v>0</v>
          </cell>
          <cell r="AT174">
            <v>0</v>
          </cell>
          <cell r="AU174">
            <v>0</v>
          </cell>
          <cell r="AV174">
            <v>7465</v>
          </cell>
          <cell r="AW174">
            <v>1000</v>
          </cell>
          <cell r="AX174">
            <v>0</v>
          </cell>
          <cell r="AY174">
            <v>0</v>
          </cell>
          <cell r="AZ174">
            <v>0</v>
          </cell>
          <cell r="BA174">
            <v>6465</v>
          </cell>
          <cell r="BC174">
            <v>0</v>
          </cell>
          <cell r="BD174">
            <v>0</v>
          </cell>
          <cell r="BE174">
            <v>0</v>
          </cell>
          <cell r="BF174">
            <v>6465</v>
          </cell>
          <cell r="BH174">
            <v>0</v>
          </cell>
          <cell r="BI174">
            <v>0</v>
          </cell>
          <cell r="BJ174">
            <v>0</v>
          </cell>
          <cell r="BK174">
            <v>6465</v>
          </cell>
          <cell r="BM174">
            <v>0</v>
          </cell>
          <cell r="BN174">
            <v>0</v>
          </cell>
          <cell r="BO174">
            <v>0</v>
          </cell>
          <cell r="BP174">
            <v>6465</v>
          </cell>
          <cell r="BQ174">
            <v>25</v>
          </cell>
          <cell r="BR174">
            <v>0</v>
          </cell>
          <cell r="BS174">
            <v>0</v>
          </cell>
          <cell r="BT174">
            <v>0</v>
          </cell>
          <cell r="BU174">
            <v>6440</v>
          </cell>
          <cell r="BV174">
            <v>1000</v>
          </cell>
          <cell r="BW174">
            <v>0</v>
          </cell>
          <cell r="BX174">
            <v>0</v>
          </cell>
          <cell r="BY174">
            <v>0</v>
          </cell>
          <cell r="BZ174">
            <v>5440</v>
          </cell>
          <cell r="CB174">
            <v>0</v>
          </cell>
          <cell r="CC174">
            <v>0</v>
          </cell>
          <cell r="CD174">
            <v>0</v>
          </cell>
          <cell r="CE174">
            <v>5440</v>
          </cell>
          <cell r="CF174">
            <v>1000</v>
          </cell>
          <cell r="CG174">
            <v>0</v>
          </cell>
          <cell r="CH174">
            <v>0</v>
          </cell>
          <cell r="CI174">
            <v>0</v>
          </cell>
          <cell r="CJ174">
            <v>4440</v>
          </cell>
          <cell r="CK174">
            <v>2000</v>
          </cell>
          <cell r="CL174">
            <v>0</v>
          </cell>
          <cell r="CM174">
            <v>0</v>
          </cell>
          <cell r="CN174">
            <v>0</v>
          </cell>
          <cell r="CO174">
            <v>2440</v>
          </cell>
          <cell r="CP174">
            <v>2000</v>
          </cell>
          <cell r="CQ174">
            <v>0</v>
          </cell>
          <cell r="CR174">
            <v>0</v>
          </cell>
          <cell r="CS174">
            <v>0</v>
          </cell>
          <cell r="CT174">
            <v>440</v>
          </cell>
          <cell r="CU174">
            <v>232</v>
          </cell>
          <cell r="CV174">
            <v>0</v>
          </cell>
          <cell r="CW174">
            <v>0</v>
          </cell>
          <cell r="CX174">
            <v>0</v>
          </cell>
          <cell r="CY174">
            <v>208</v>
          </cell>
          <cell r="CZ174">
            <v>2000</v>
          </cell>
          <cell r="DA174">
            <v>10000</v>
          </cell>
          <cell r="DB174">
            <v>10000</v>
          </cell>
          <cell r="DC174">
            <v>0</v>
          </cell>
          <cell r="DD174">
            <v>8208</v>
          </cell>
          <cell r="DE174">
            <v>1440</v>
          </cell>
          <cell r="DF174">
            <v>0</v>
          </cell>
          <cell r="DG174">
            <v>0</v>
          </cell>
          <cell r="DH174">
            <v>0</v>
          </cell>
          <cell r="DI174">
            <v>6768</v>
          </cell>
          <cell r="DJ174">
            <v>2000</v>
          </cell>
          <cell r="DK174">
            <v>0</v>
          </cell>
          <cell r="DL174">
            <v>0</v>
          </cell>
          <cell r="DM174">
            <v>0</v>
          </cell>
          <cell r="DN174">
            <v>4768</v>
          </cell>
          <cell r="DO174">
            <v>2000</v>
          </cell>
          <cell r="DP174">
            <v>0</v>
          </cell>
          <cell r="DQ174">
            <v>0</v>
          </cell>
          <cell r="DR174">
            <v>0</v>
          </cell>
          <cell r="DS174">
            <v>2768</v>
          </cell>
          <cell r="DT174">
            <v>2000</v>
          </cell>
          <cell r="DU174">
            <v>0</v>
          </cell>
          <cell r="DV174">
            <v>0</v>
          </cell>
          <cell r="DW174">
            <v>0</v>
          </cell>
          <cell r="DX174">
            <v>768</v>
          </cell>
          <cell r="DY174">
            <v>2000</v>
          </cell>
          <cell r="DZ174">
            <v>10000</v>
          </cell>
          <cell r="EA174">
            <v>10000</v>
          </cell>
          <cell r="EB174">
            <v>0</v>
          </cell>
          <cell r="EC174">
            <v>8768</v>
          </cell>
          <cell r="ED174">
            <v>584</v>
          </cell>
          <cell r="EE174">
            <v>0</v>
          </cell>
          <cell r="EF174">
            <v>0</v>
          </cell>
          <cell r="EG174">
            <v>0</v>
          </cell>
          <cell r="EH174">
            <v>8184</v>
          </cell>
          <cell r="EJ174">
            <v>0</v>
          </cell>
          <cell r="EK174">
            <v>0</v>
          </cell>
          <cell r="EL174">
            <v>0</v>
          </cell>
          <cell r="EM174">
            <v>8184</v>
          </cell>
          <cell r="EO174">
            <v>0</v>
          </cell>
          <cell r="EP174">
            <v>0</v>
          </cell>
          <cell r="EQ174">
            <v>0</v>
          </cell>
          <cell r="ER174">
            <v>8184</v>
          </cell>
          <cell r="ET174">
            <v>0</v>
          </cell>
          <cell r="EU174">
            <v>0</v>
          </cell>
          <cell r="EV174">
            <v>0</v>
          </cell>
          <cell r="EW174">
            <v>8184</v>
          </cell>
          <cell r="EX174">
            <v>2000</v>
          </cell>
          <cell r="EY174">
            <v>0</v>
          </cell>
          <cell r="EZ174">
            <v>0</v>
          </cell>
          <cell r="FA174">
            <v>0</v>
          </cell>
          <cell r="FB174">
            <v>6184</v>
          </cell>
          <cell r="FC174">
            <v>300</v>
          </cell>
          <cell r="FD174">
            <v>0</v>
          </cell>
          <cell r="FE174">
            <v>0</v>
          </cell>
          <cell r="FF174">
            <v>0</v>
          </cell>
          <cell r="FG174">
            <v>5884</v>
          </cell>
          <cell r="FH174">
            <v>100</v>
          </cell>
          <cell r="FI174">
            <v>0</v>
          </cell>
          <cell r="FJ174">
            <v>0</v>
          </cell>
          <cell r="FK174">
            <v>0</v>
          </cell>
          <cell r="FL174">
            <v>5784</v>
          </cell>
          <cell r="FM174">
            <v>250</v>
          </cell>
          <cell r="FN174">
            <v>0</v>
          </cell>
          <cell r="FO174">
            <v>0</v>
          </cell>
          <cell r="FP174">
            <v>0</v>
          </cell>
          <cell r="FQ174">
            <v>5534</v>
          </cell>
          <cell r="FR174">
            <v>2000</v>
          </cell>
          <cell r="FS174">
            <v>0</v>
          </cell>
          <cell r="FT174">
            <v>0</v>
          </cell>
          <cell r="FU174">
            <v>0</v>
          </cell>
          <cell r="FV174">
            <v>3534</v>
          </cell>
          <cell r="FW174">
            <v>0</v>
          </cell>
          <cell r="FX174">
            <v>10000</v>
          </cell>
          <cell r="FY174">
            <v>10000</v>
          </cell>
          <cell r="FZ174">
            <v>20000</v>
          </cell>
        </row>
        <row r="175">
          <cell r="A175" t="str">
            <v>EAE33831901</v>
          </cell>
          <cell r="B175">
            <v>3000</v>
          </cell>
          <cell r="C175">
            <v>1300</v>
          </cell>
          <cell r="E175">
            <v>0</v>
          </cell>
          <cell r="F175">
            <v>0</v>
          </cell>
          <cell r="G175">
            <v>0</v>
          </cell>
          <cell r="H175">
            <v>1300</v>
          </cell>
          <cell r="I175">
            <v>4000</v>
          </cell>
          <cell r="J175">
            <v>4000</v>
          </cell>
          <cell r="K175">
            <v>4000</v>
          </cell>
          <cell r="L175">
            <v>0</v>
          </cell>
          <cell r="M175">
            <v>1300</v>
          </cell>
          <cell r="N175">
            <v>1000</v>
          </cell>
          <cell r="O175">
            <v>0</v>
          </cell>
          <cell r="P175">
            <v>0</v>
          </cell>
          <cell r="Q175">
            <v>0</v>
          </cell>
          <cell r="R175">
            <v>300</v>
          </cell>
          <cell r="T175">
            <v>0</v>
          </cell>
          <cell r="U175">
            <v>0</v>
          </cell>
          <cell r="V175">
            <v>0</v>
          </cell>
          <cell r="W175">
            <v>300</v>
          </cell>
          <cell r="Y175">
            <v>0</v>
          </cell>
          <cell r="Z175">
            <v>0</v>
          </cell>
          <cell r="AA175">
            <v>0</v>
          </cell>
          <cell r="AB175">
            <v>300</v>
          </cell>
          <cell r="AD175">
            <v>0</v>
          </cell>
          <cell r="AE175">
            <v>0</v>
          </cell>
          <cell r="AF175">
            <v>0</v>
          </cell>
          <cell r="AG175">
            <v>300</v>
          </cell>
          <cell r="AI175">
            <v>0</v>
          </cell>
          <cell r="AJ175">
            <v>0</v>
          </cell>
          <cell r="AK175">
            <v>0</v>
          </cell>
          <cell r="AL175">
            <v>300</v>
          </cell>
          <cell r="AN175">
            <v>0</v>
          </cell>
          <cell r="AO175">
            <v>0</v>
          </cell>
          <cell r="AP175">
            <v>0</v>
          </cell>
          <cell r="AQ175">
            <v>300</v>
          </cell>
          <cell r="AS175">
            <v>0</v>
          </cell>
          <cell r="AT175">
            <v>0</v>
          </cell>
          <cell r="AU175">
            <v>0</v>
          </cell>
          <cell r="AV175">
            <v>300</v>
          </cell>
          <cell r="AX175">
            <v>0</v>
          </cell>
          <cell r="AY175">
            <v>0</v>
          </cell>
          <cell r="AZ175">
            <v>0</v>
          </cell>
          <cell r="BA175">
            <v>300</v>
          </cell>
          <cell r="BB175">
            <v>1000</v>
          </cell>
          <cell r="BC175">
            <v>2000</v>
          </cell>
          <cell r="BD175">
            <v>2000</v>
          </cell>
          <cell r="BE175">
            <v>0</v>
          </cell>
          <cell r="BF175">
            <v>1300</v>
          </cell>
          <cell r="BG175">
            <v>4000</v>
          </cell>
          <cell r="BH175">
            <v>4000</v>
          </cell>
          <cell r="BI175">
            <v>4000</v>
          </cell>
          <cell r="BJ175">
            <v>0</v>
          </cell>
          <cell r="BK175">
            <v>1300</v>
          </cell>
          <cell r="BL175">
            <v>2000</v>
          </cell>
          <cell r="BM175">
            <v>2000</v>
          </cell>
          <cell r="BN175">
            <v>2000</v>
          </cell>
          <cell r="BO175">
            <v>0</v>
          </cell>
          <cell r="BP175">
            <v>1300</v>
          </cell>
          <cell r="BR175">
            <v>0</v>
          </cell>
          <cell r="BS175">
            <v>0</v>
          </cell>
          <cell r="BT175">
            <v>0</v>
          </cell>
          <cell r="BU175">
            <v>1300</v>
          </cell>
          <cell r="BW175">
            <v>0</v>
          </cell>
          <cell r="BX175">
            <v>0</v>
          </cell>
          <cell r="BY175">
            <v>0</v>
          </cell>
          <cell r="BZ175">
            <v>1300</v>
          </cell>
          <cell r="CB175">
            <v>0</v>
          </cell>
          <cell r="CC175">
            <v>0</v>
          </cell>
          <cell r="CD175">
            <v>0</v>
          </cell>
          <cell r="CE175">
            <v>1300</v>
          </cell>
          <cell r="CG175">
            <v>0</v>
          </cell>
          <cell r="CH175">
            <v>0</v>
          </cell>
          <cell r="CI175">
            <v>0</v>
          </cell>
          <cell r="CJ175">
            <v>1300</v>
          </cell>
          <cell r="CL175">
            <v>0</v>
          </cell>
          <cell r="CM175">
            <v>0</v>
          </cell>
          <cell r="CN175">
            <v>0</v>
          </cell>
          <cell r="CO175">
            <v>1300</v>
          </cell>
          <cell r="CQ175">
            <v>0</v>
          </cell>
          <cell r="CR175">
            <v>0</v>
          </cell>
          <cell r="CS175">
            <v>0</v>
          </cell>
          <cell r="CT175">
            <v>1300</v>
          </cell>
          <cell r="CV175">
            <v>0</v>
          </cell>
          <cell r="CW175">
            <v>0</v>
          </cell>
          <cell r="CX175">
            <v>0</v>
          </cell>
          <cell r="CY175">
            <v>1300</v>
          </cell>
          <cell r="DA175">
            <v>0</v>
          </cell>
          <cell r="DB175">
            <v>0</v>
          </cell>
          <cell r="DC175">
            <v>0</v>
          </cell>
          <cell r="DD175">
            <v>1300</v>
          </cell>
          <cell r="DF175">
            <v>0</v>
          </cell>
          <cell r="DG175">
            <v>0</v>
          </cell>
          <cell r="DH175">
            <v>0</v>
          </cell>
          <cell r="DI175">
            <v>1300</v>
          </cell>
          <cell r="DK175">
            <v>0</v>
          </cell>
          <cell r="DL175">
            <v>0</v>
          </cell>
          <cell r="DM175">
            <v>0</v>
          </cell>
          <cell r="DN175">
            <v>1300</v>
          </cell>
          <cell r="DP175">
            <v>0</v>
          </cell>
          <cell r="DQ175">
            <v>0</v>
          </cell>
          <cell r="DR175">
            <v>0</v>
          </cell>
          <cell r="DS175">
            <v>1300</v>
          </cell>
          <cell r="DU175">
            <v>0</v>
          </cell>
          <cell r="DV175">
            <v>0</v>
          </cell>
          <cell r="DW175">
            <v>0</v>
          </cell>
          <cell r="DX175">
            <v>1300</v>
          </cell>
          <cell r="DZ175">
            <v>0</v>
          </cell>
          <cell r="EA175">
            <v>0</v>
          </cell>
          <cell r="EB175">
            <v>0</v>
          </cell>
          <cell r="EC175">
            <v>1300</v>
          </cell>
          <cell r="EE175">
            <v>0</v>
          </cell>
          <cell r="EF175">
            <v>0</v>
          </cell>
          <cell r="EG175">
            <v>0</v>
          </cell>
          <cell r="EH175">
            <v>1300</v>
          </cell>
          <cell r="EJ175">
            <v>0</v>
          </cell>
          <cell r="EK175">
            <v>0</v>
          </cell>
          <cell r="EL175">
            <v>0</v>
          </cell>
          <cell r="EM175">
            <v>1300</v>
          </cell>
          <cell r="EO175">
            <v>0</v>
          </cell>
          <cell r="EP175">
            <v>0</v>
          </cell>
          <cell r="EQ175">
            <v>0</v>
          </cell>
          <cell r="ER175">
            <v>1300</v>
          </cell>
          <cell r="ET175">
            <v>0</v>
          </cell>
          <cell r="EU175">
            <v>0</v>
          </cell>
          <cell r="EV175">
            <v>0</v>
          </cell>
          <cell r="EW175">
            <v>1300</v>
          </cell>
          <cell r="EY175">
            <v>0</v>
          </cell>
          <cell r="EZ175">
            <v>0</v>
          </cell>
          <cell r="FA175">
            <v>0</v>
          </cell>
          <cell r="FB175">
            <v>1300</v>
          </cell>
          <cell r="FD175">
            <v>0</v>
          </cell>
          <cell r="FE175">
            <v>0</v>
          </cell>
          <cell r="FF175">
            <v>0</v>
          </cell>
          <cell r="FG175">
            <v>1300</v>
          </cell>
          <cell r="FI175">
            <v>0</v>
          </cell>
          <cell r="FJ175">
            <v>0</v>
          </cell>
          <cell r="FK175">
            <v>0</v>
          </cell>
          <cell r="FL175">
            <v>1300</v>
          </cell>
          <cell r="FN175">
            <v>0</v>
          </cell>
          <cell r="FO175">
            <v>0</v>
          </cell>
          <cell r="FP175">
            <v>0</v>
          </cell>
          <cell r="FQ175">
            <v>1300</v>
          </cell>
          <cell r="FS175">
            <v>0</v>
          </cell>
          <cell r="FT175">
            <v>0</v>
          </cell>
          <cell r="FU175">
            <v>0</v>
          </cell>
          <cell r="FV175">
            <v>1300</v>
          </cell>
          <cell r="FW175">
            <v>0</v>
          </cell>
          <cell r="FX175">
            <v>2000</v>
          </cell>
          <cell r="FY175">
            <v>10000</v>
          </cell>
          <cell r="FZ175">
            <v>12000</v>
          </cell>
        </row>
        <row r="176">
          <cell r="A176" t="str">
            <v>EAE39487601</v>
          </cell>
          <cell r="B176">
            <v>10000</v>
          </cell>
          <cell r="C176">
            <v>6900</v>
          </cell>
          <cell r="E176">
            <v>0</v>
          </cell>
          <cell r="F176">
            <v>0</v>
          </cell>
          <cell r="G176">
            <v>0</v>
          </cell>
          <cell r="H176">
            <v>6900</v>
          </cell>
          <cell r="I176">
            <v>12000</v>
          </cell>
          <cell r="J176">
            <v>10000</v>
          </cell>
          <cell r="K176">
            <v>10000</v>
          </cell>
          <cell r="L176">
            <v>0</v>
          </cell>
          <cell r="M176">
            <v>4900</v>
          </cell>
          <cell r="N176">
            <v>3000</v>
          </cell>
          <cell r="O176">
            <v>0</v>
          </cell>
          <cell r="P176">
            <v>0</v>
          </cell>
          <cell r="Q176">
            <v>0</v>
          </cell>
          <cell r="R176">
            <v>1900</v>
          </cell>
          <cell r="T176">
            <v>0</v>
          </cell>
          <cell r="U176">
            <v>0</v>
          </cell>
          <cell r="V176">
            <v>0</v>
          </cell>
          <cell r="W176">
            <v>1900</v>
          </cell>
          <cell r="Y176">
            <v>0</v>
          </cell>
          <cell r="Z176">
            <v>0</v>
          </cell>
          <cell r="AA176">
            <v>0</v>
          </cell>
          <cell r="AB176">
            <v>1900</v>
          </cell>
          <cell r="AD176">
            <v>0</v>
          </cell>
          <cell r="AE176">
            <v>0</v>
          </cell>
          <cell r="AF176">
            <v>0</v>
          </cell>
          <cell r="AG176">
            <v>1900</v>
          </cell>
          <cell r="AI176">
            <v>0</v>
          </cell>
          <cell r="AJ176">
            <v>0</v>
          </cell>
          <cell r="AK176">
            <v>0</v>
          </cell>
          <cell r="AL176">
            <v>1900</v>
          </cell>
          <cell r="AN176">
            <v>0</v>
          </cell>
          <cell r="AO176">
            <v>0</v>
          </cell>
          <cell r="AP176">
            <v>0</v>
          </cell>
          <cell r="AQ176">
            <v>1900</v>
          </cell>
          <cell r="AS176">
            <v>0</v>
          </cell>
          <cell r="AT176">
            <v>0</v>
          </cell>
          <cell r="AU176">
            <v>0</v>
          </cell>
          <cell r="AV176">
            <v>1900</v>
          </cell>
          <cell r="AX176">
            <v>0</v>
          </cell>
          <cell r="AY176">
            <v>0</v>
          </cell>
          <cell r="AZ176">
            <v>0</v>
          </cell>
          <cell r="BA176">
            <v>1900</v>
          </cell>
          <cell r="BB176">
            <v>3000</v>
          </cell>
          <cell r="BC176">
            <v>10000</v>
          </cell>
          <cell r="BD176">
            <v>10000</v>
          </cell>
          <cell r="BE176">
            <v>0</v>
          </cell>
          <cell r="BF176">
            <v>8900</v>
          </cell>
          <cell r="BG176">
            <v>12000</v>
          </cell>
          <cell r="BH176">
            <v>10000</v>
          </cell>
          <cell r="BI176">
            <v>10000</v>
          </cell>
          <cell r="BJ176">
            <v>0</v>
          </cell>
          <cell r="BK176">
            <v>6900</v>
          </cell>
          <cell r="BL176">
            <v>6000</v>
          </cell>
          <cell r="BM176">
            <v>0</v>
          </cell>
          <cell r="BN176">
            <v>0</v>
          </cell>
          <cell r="BO176">
            <v>0</v>
          </cell>
          <cell r="BP176">
            <v>900</v>
          </cell>
          <cell r="BR176">
            <v>0</v>
          </cell>
          <cell r="BS176">
            <v>0</v>
          </cell>
          <cell r="BT176">
            <v>0</v>
          </cell>
          <cell r="BU176">
            <v>900</v>
          </cell>
          <cell r="BW176">
            <v>0</v>
          </cell>
          <cell r="BX176">
            <v>0</v>
          </cell>
          <cell r="BY176">
            <v>0</v>
          </cell>
          <cell r="BZ176">
            <v>900</v>
          </cell>
          <cell r="CB176">
            <v>0</v>
          </cell>
          <cell r="CC176">
            <v>0</v>
          </cell>
          <cell r="CD176">
            <v>0</v>
          </cell>
          <cell r="CE176">
            <v>900</v>
          </cell>
          <cell r="CG176">
            <v>0</v>
          </cell>
          <cell r="CH176">
            <v>0</v>
          </cell>
          <cell r="CI176">
            <v>0</v>
          </cell>
          <cell r="CJ176">
            <v>900</v>
          </cell>
          <cell r="CL176">
            <v>0</v>
          </cell>
          <cell r="CM176">
            <v>0</v>
          </cell>
          <cell r="CN176">
            <v>0</v>
          </cell>
          <cell r="CO176">
            <v>900</v>
          </cell>
          <cell r="CQ176">
            <v>0</v>
          </cell>
          <cell r="CR176">
            <v>0</v>
          </cell>
          <cell r="CS176">
            <v>0</v>
          </cell>
          <cell r="CT176">
            <v>900</v>
          </cell>
          <cell r="CV176">
            <v>0</v>
          </cell>
          <cell r="CW176">
            <v>0</v>
          </cell>
          <cell r="CX176">
            <v>0</v>
          </cell>
          <cell r="CY176">
            <v>900</v>
          </cell>
          <cell r="DA176">
            <v>0</v>
          </cell>
          <cell r="DB176">
            <v>0</v>
          </cell>
          <cell r="DC176">
            <v>0</v>
          </cell>
          <cell r="DD176">
            <v>900</v>
          </cell>
          <cell r="DF176">
            <v>0</v>
          </cell>
          <cell r="DG176">
            <v>0</v>
          </cell>
          <cell r="DH176">
            <v>0</v>
          </cell>
          <cell r="DI176">
            <v>900</v>
          </cell>
          <cell r="DK176">
            <v>0</v>
          </cell>
          <cell r="DL176">
            <v>0</v>
          </cell>
          <cell r="DM176">
            <v>0</v>
          </cell>
          <cell r="DN176">
            <v>900</v>
          </cell>
          <cell r="DP176">
            <v>0</v>
          </cell>
          <cell r="DQ176">
            <v>0</v>
          </cell>
          <cell r="DR176">
            <v>0</v>
          </cell>
          <cell r="DS176">
            <v>900</v>
          </cell>
          <cell r="DU176">
            <v>0</v>
          </cell>
          <cell r="DV176">
            <v>0</v>
          </cell>
          <cell r="DW176">
            <v>0</v>
          </cell>
          <cell r="DX176">
            <v>900</v>
          </cell>
          <cell r="DZ176">
            <v>0</v>
          </cell>
          <cell r="EA176">
            <v>0</v>
          </cell>
          <cell r="EB176">
            <v>0</v>
          </cell>
          <cell r="EC176">
            <v>900</v>
          </cell>
          <cell r="EE176">
            <v>0</v>
          </cell>
          <cell r="EF176">
            <v>0</v>
          </cell>
          <cell r="EG176">
            <v>0</v>
          </cell>
          <cell r="EH176">
            <v>900</v>
          </cell>
          <cell r="EJ176">
            <v>0</v>
          </cell>
          <cell r="EK176">
            <v>0</v>
          </cell>
          <cell r="EL176">
            <v>0</v>
          </cell>
          <cell r="EM176">
            <v>900</v>
          </cell>
          <cell r="EO176">
            <v>0</v>
          </cell>
          <cell r="EP176">
            <v>0</v>
          </cell>
          <cell r="EQ176">
            <v>0</v>
          </cell>
          <cell r="ER176">
            <v>900</v>
          </cell>
          <cell r="ET176">
            <v>0</v>
          </cell>
          <cell r="EU176">
            <v>0</v>
          </cell>
          <cell r="EV176">
            <v>0</v>
          </cell>
          <cell r="EW176">
            <v>900</v>
          </cell>
          <cell r="EY176">
            <v>0</v>
          </cell>
          <cell r="EZ176">
            <v>0</v>
          </cell>
          <cell r="FA176">
            <v>0</v>
          </cell>
          <cell r="FB176">
            <v>900</v>
          </cell>
          <cell r="FD176">
            <v>0</v>
          </cell>
          <cell r="FE176">
            <v>0</v>
          </cell>
          <cell r="FF176">
            <v>0</v>
          </cell>
          <cell r="FG176">
            <v>900</v>
          </cell>
          <cell r="FI176">
            <v>0</v>
          </cell>
          <cell r="FJ176">
            <v>0</v>
          </cell>
          <cell r="FK176">
            <v>0</v>
          </cell>
          <cell r="FL176">
            <v>900</v>
          </cell>
          <cell r="FN176">
            <v>0</v>
          </cell>
          <cell r="FO176">
            <v>0</v>
          </cell>
          <cell r="FP176">
            <v>0</v>
          </cell>
          <cell r="FQ176">
            <v>900</v>
          </cell>
          <cell r="FS176">
            <v>0</v>
          </cell>
          <cell r="FT176">
            <v>0</v>
          </cell>
          <cell r="FU176">
            <v>0</v>
          </cell>
          <cell r="FV176">
            <v>900</v>
          </cell>
          <cell r="FW176">
            <v>0</v>
          </cell>
          <cell r="FX176">
            <v>0</v>
          </cell>
          <cell r="FY176">
            <v>30000</v>
          </cell>
          <cell r="FZ176">
            <v>30000</v>
          </cell>
        </row>
        <row r="177">
          <cell r="A177" t="str">
            <v>EAE52158501</v>
          </cell>
          <cell r="B177">
            <v>2000</v>
          </cell>
          <cell r="C177">
            <v>2387</v>
          </cell>
          <cell r="D177">
            <v>6500</v>
          </cell>
          <cell r="E177">
            <v>6000</v>
          </cell>
          <cell r="F177">
            <v>6000</v>
          </cell>
          <cell r="G177">
            <v>0</v>
          </cell>
          <cell r="H177">
            <v>1887</v>
          </cell>
          <cell r="I177">
            <v>30000</v>
          </cell>
          <cell r="J177">
            <v>30000</v>
          </cell>
          <cell r="K177">
            <v>30000</v>
          </cell>
          <cell r="L177">
            <v>0</v>
          </cell>
          <cell r="M177">
            <v>1887</v>
          </cell>
          <cell r="N177">
            <v>7500</v>
          </cell>
          <cell r="O177">
            <v>6000</v>
          </cell>
          <cell r="P177">
            <v>6000</v>
          </cell>
          <cell r="Q177">
            <v>0</v>
          </cell>
          <cell r="R177">
            <v>387</v>
          </cell>
          <cell r="S177">
            <v>26000</v>
          </cell>
          <cell r="T177">
            <v>27000</v>
          </cell>
          <cell r="U177">
            <v>27000</v>
          </cell>
          <cell r="V177">
            <v>0</v>
          </cell>
          <cell r="W177">
            <v>1387</v>
          </cell>
          <cell r="X177">
            <v>26000</v>
          </cell>
          <cell r="Y177">
            <v>27000</v>
          </cell>
          <cell r="Z177">
            <v>27000</v>
          </cell>
          <cell r="AA177">
            <v>0</v>
          </cell>
          <cell r="AB177">
            <v>2387</v>
          </cell>
          <cell r="AC177">
            <v>13000</v>
          </cell>
          <cell r="AD177">
            <v>12000</v>
          </cell>
          <cell r="AE177">
            <v>12000</v>
          </cell>
          <cell r="AF177">
            <v>0</v>
          </cell>
          <cell r="AG177">
            <v>1387</v>
          </cell>
          <cell r="AH177">
            <v>26000</v>
          </cell>
          <cell r="AI177">
            <v>27000</v>
          </cell>
          <cell r="AJ177">
            <v>27000</v>
          </cell>
          <cell r="AK177">
            <v>0</v>
          </cell>
          <cell r="AL177">
            <v>2387</v>
          </cell>
          <cell r="AM177">
            <v>26000</v>
          </cell>
          <cell r="AN177">
            <v>24000</v>
          </cell>
          <cell r="AO177">
            <v>24000</v>
          </cell>
          <cell r="AP177">
            <v>0</v>
          </cell>
          <cell r="AQ177">
            <v>387</v>
          </cell>
          <cell r="AR177">
            <v>29000</v>
          </cell>
          <cell r="AS177">
            <v>30000</v>
          </cell>
          <cell r="AT177">
            <v>30000</v>
          </cell>
          <cell r="AU177">
            <v>0</v>
          </cell>
          <cell r="AV177">
            <v>1387</v>
          </cell>
          <cell r="AW177">
            <v>13000</v>
          </cell>
          <cell r="AX177">
            <v>12000</v>
          </cell>
          <cell r="AY177">
            <v>12000</v>
          </cell>
          <cell r="AZ177">
            <v>0</v>
          </cell>
          <cell r="BA177">
            <v>387</v>
          </cell>
          <cell r="BB177">
            <v>7500</v>
          </cell>
          <cell r="BC177">
            <v>9000</v>
          </cell>
          <cell r="BD177">
            <v>9000</v>
          </cell>
          <cell r="BE177">
            <v>0</v>
          </cell>
          <cell r="BF177">
            <v>1887</v>
          </cell>
          <cell r="BG177">
            <v>30000</v>
          </cell>
          <cell r="BH177">
            <v>30000</v>
          </cell>
          <cell r="BI177">
            <v>30000</v>
          </cell>
          <cell r="BJ177">
            <v>0</v>
          </cell>
          <cell r="BK177">
            <v>1887</v>
          </cell>
          <cell r="BL177">
            <v>15000</v>
          </cell>
          <cell r="BM177">
            <v>15000</v>
          </cell>
          <cell r="BN177">
            <v>15000</v>
          </cell>
          <cell r="BO177">
            <v>0</v>
          </cell>
          <cell r="BP177">
            <v>1887</v>
          </cell>
          <cell r="BQ177">
            <v>375</v>
          </cell>
          <cell r="BR177">
            <v>0</v>
          </cell>
          <cell r="BS177">
            <v>0</v>
          </cell>
          <cell r="BT177">
            <v>0</v>
          </cell>
          <cell r="BU177">
            <v>1512</v>
          </cell>
          <cell r="BV177">
            <v>2000</v>
          </cell>
          <cell r="BW177">
            <v>3000</v>
          </cell>
          <cell r="BX177">
            <v>3000</v>
          </cell>
          <cell r="BY177">
            <v>0</v>
          </cell>
          <cell r="BZ177">
            <v>2512</v>
          </cell>
          <cell r="CA177">
            <v>14500</v>
          </cell>
          <cell r="CB177">
            <v>12000</v>
          </cell>
          <cell r="CC177">
            <v>12000</v>
          </cell>
          <cell r="CD177">
            <v>0</v>
          </cell>
          <cell r="CE177">
            <v>12</v>
          </cell>
          <cell r="CF177">
            <v>2000</v>
          </cell>
          <cell r="CG177">
            <v>3000</v>
          </cell>
          <cell r="CH177">
            <v>3000</v>
          </cell>
          <cell r="CI177">
            <v>0</v>
          </cell>
          <cell r="CJ177">
            <v>1012</v>
          </cell>
          <cell r="CK177">
            <v>30000</v>
          </cell>
          <cell r="CL177">
            <v>30000</v>
          </cell>
          <cell r="CM177">
            <v>30000</v>
          </cell>
          <cell r="CN177">
            <v>0</v>
          </cell>
          <cell r="CO177">
            <v>1012</v>
          </cell>
          <cell r="CP177">
            <v>30000</v>
          </cell>
          <cell r="CQ177">
            <v>30000</v>
          </cell>
          <cell r="CR177">
            <v>30000</v>
          </cell>
          <cell r="CS177">
            <v>0</v>
          </cell>
          <cell r="CT177">
            <v>1012</v>
          </cell>
          <cell r="CU177">
            <v>3480</v>
          </cell>
          <cell r="CV177">
            <v>3000</v>
          </cell>
          <cell r="CW177">
            <v>3000</v>
          </cell>
          <cell r="CX177">
            <v>0</v>
          </cell>
          <cell r="CY177">
            <v>532</v>
          </cell>
          <cell r="CZ177">
            <v>30000</v>
          </cell>
          <cell r="DA177">
            <v>30000</v>
          </cell>
          <cell r="DB177">
            <v>30000</v>
          </cell>
          <cell r="DC177">
            <v>0</v>
          </cell>
          <cell r="DD177">
            <v>532</v>
          </cell>
          <cell r="DE177">
            <v>21600</v>
          </cell>
          <cell r="DF177">
            <v>24000</v>
          </cell>
          <cell r="DG177">
            <v>24000</v>
          </cell>
          <cell r="DH177">
            <v>0</v>
          </cell>
          <cell r="DI177">
            <v>2932</v>
          </cell>
          <cell r="DJ177">
            <v>30000</v>
          </cell>
          <cell r="DK177">
            <v>30000</v>
          </cell>
          <cell r="DL177">
            <v>30000</v>
          </cell>
          <cell r="DM177">
            <v>0</v>
          </cell>
          <cell r="DN177">
            <v>2932</v>
          </cell>
          <cell r="DO177">
            <v>30000</v>
          </cell>
          <cell r="DP177">
            <v>30000</v>
          </cell>
          <cell r="DQ177">
            <v>30000</v>
          </cell>
          <cell r="DR177">
            <v>0</v>
          </cell>
          <cell r="DS177">
            <v>2932</v>
          </cell>
          <cell r="DT177">
            <v>30000</v>
          </cell>
          <cell r="DU177">
            <v>30000</v>
          </cell>
          <cell r="DV177">
            <v>30000</v>
          </cell>
          <cell r="DW177">
            <v>0</v>
          </cell>
          <cell r="DX177">
            <v>2932</v>
          </cell>
          <cell r="DY177">
            <v>30000</v>
          </cell>
          <cell r="DZ177">
            <v>30000</v>
          </cell>
          <cell r="EA177">
            <v>30000</v>
          </cell>
          <cell r="EB177">
            <v>0</v>
          </cell>
          <cell r="EC177">
            <v>2932</v>
          </cell>
          <cell r="ED177">
            <v>8760</v>
          </cell>
          <cell r="EE177">
            <v>6000</v>
          </cell>
          <cell r="EF177">
            <v>6000</v>
          </cell>
          <cell r="EG177">
            <v>0</v>
          </cell>
          <cell r="EH177">
            <v>172</v>
          </cell>
          <cell r="EI177">
            <v>29000</v>
          </cell>
          <cell r="EJ177">
            <v>30000</v>
          </cell>
          <cell r="EK177">
            <v>30000</v>
          </cell>
          <cell r="EL177">
            <v>0</v>
          </cell>
          <cell r="EM177">
            <v>1172</v>
          </cell>
          <cell r="EN177">
            <v>58000</v>
          </cell>
          <cell r="EO177">
            <v>57000</v>
          </cell>
          <cell r="EP177">
            <v>57000</v>
          </cell>
          <cell r="EQ177">
            <v>0</v>
          </cell>
          <cell r="ER177">
            <v>172</v>
          </cell>
          <cell r="ES177">
            <v>5800</v>
          </cell>
          <cell r="ET177">
            <v>6000</v>
          </cell>
          <cell r="EU177">
            <v>6000</v>
          </cell>
          <cell r="EV177">
            <v>0</v>
          </cell>
          <cell r="EW177">
            <v>372</v>
          </cell>
          <cell r="EX177">
            <v>30000</v>
          </cell>
          <cell r="EY177">
            <v>30000</v>
          </cell>
          <cell r="EZ177">
            <v>30000</v>
          </cell>
          <cell r="FA177">
            <v>0</v>
          </cell>
          <cell r="FB177">
            <v>372</v>
          </cell>
          <cell r="FC177">
            <v>600</v>
          </cell>
          <cell r="FD177">
            <v>3000</v>
          </cell>
          <cell r="FE177">
            <v>3000</v>
          </cell>
          <cell r="FF177">
            <v>0</v>
          </cell>
          <cell r="FG177">
            <v>2772</v>
          </cell>
          <cell r="FH177">
            <v>650</v>
          </cell>
          <cell r="FI177">
            <v>0</v>
          </cell>
          <cell r="FJ177">
            <v>0</v>
          </cell>
          <cell r="FK177">
            <v>0</v>
          </cell>
          <cell r="FL177">
            <v>2122</v>
          </cell>
          <cell r="FM177">
            <v>3250</v>
          </cell>
          <cell r="FN177">
            <v>3000</v>
          </cell>
          <cell r="FO177">
            <v>3000</v>
          </cell>
          <cell r="FP177">
            <v>0</v>
          </cell>
          <cell r="FQ177">
            <v>1872</v>
          </cell>
          <cell r="FR177">
            <v>4000</v>
          </cell>
          <cell r="FS177">
            <v>3000</v>
          </cell>
          <cell r="FT177">
            <v>3000</v>
          </cell>
          <cell r="FU177">
            <v>0</v>
          </cell>
          <cell r="FV177">
            <v>872</v>
          </cell>
          <cell r="FW177">
            <v>0</v>
          </cell>
          <cell r="FX177">
            <v>306000</v>
          </cell>
          <cell r="FY177">
            <v>216000</v>
          </cell>
          <cell r="FZ177">
            <v>522000</v>
          </cell>
        </row>
        <row r="178">
          <cell r="A178" t="str">
            <v>EAE58111001</v>
          </cell>
          <cell r="B178">
            <v>4000</v>
          </cell>
          <cell r="C178">
            <v>1227</v>
          </cell>
          <cell r="D178">
            <v>1500</v>
          </cell>
          <cell r="E178">
            <v>2000</v>
          </cell>
          <cell r="F178">
            <v>2000</v>
          </cell>
          <cell r="G178">
            <v>0</v>
          </cell>
          <cell r="H178">
            <v>1727</v>
          </cell>
          <cell r="J178">
            <v>0</v>
          </cell>
          <cell r="K178">
            <v>0</v>
          </cell>
          <cell r="L178">
            <v>0</v>
          </cell>
          <cell r="M178">
            <v>1727</v>
          </cell>
          <cell r="O178">
            <v>0</v>
          </cell>
          <cell r="P178">
            <v>0</v>
          </cell>
          <cell r="Q178">
            <v>0</v>
          </cell>
          <cell r="R178">
            <v>1727</v>
          </cell>
          <cell r="S178">
            <v>6000</v>
          </cell>
          <cell r="T178">
            <v>6000</v>
          </cell>
          <cell r="U178">
            <v>6000</v>
          </cell>
          <cell r="V178">
            <v>0</v>
          </cell>
          <cell r="W178">
            <v>1727</v>
          </cell>
          <cell r="X178">
            <v>6000</v>
          </cell>
          <cell r="Y178">
            <v>6000</v>
          </cell>
          <cell r="Z178">
            <v>6000</v>
          </cell>
          <cell r="AA178">
            <v>0</v>
          </cell>
          <cell r="AB178">
            <v>1727</v>
          </cell>
          <cell r="AC178">
            <v>3000</v>
          </cell>
          <cell r="AD178">
            <v>2000</v>
          </cell>
          <cell r="AE178">
            <v>2000</v>
          </cell>
          <cell r="AF178">
            <v>0</v>
          </cell>
          <cell r="AG178">
            <v>727</v>
          </cell>
          <cell r="AH178">
            <v>6000</v>
          </cell>
          <cell r="AI178">
            <v>6000</v>
          </cell>
          <cell r="AJ178">
            <v>6000</v>
          </cell>
          <cell r="AK178">
            <v>0</v>
          </cell>
          <cell r="AL178">
            <v>727</v>
          </cell>
          <cell r="AM178">
            <v>6000</v>
          </cell>
          <cell r="AN178">
            <v>6000</v>
          </cell>
          <cell r="AO178">
            <v>6000</v>
          </cell>
          <cell r="AP178">
            <v>0</v>
          </cell>
          <cell r="AQ178">
            <v>727</v>
          </cell>
          <cell r="AS178">
            <v>0</v>
          </cell>
          <cell r="AT178">
            <v>0</v>
          </cell>
          <cell r="AU178">
            <v>0</v>
          </cell>
          <cell r="AV178">
            <v>727</v>
          </cell>
          <cell r="AW178">
            <v>3000</v>
          </cell>
          <cell r="AX178">
            <v>4000</v>
          </cell>
          <cell r="AY178">
            <v>4000</v>
          </cell>
          <cell r="AZ178">
            <v>0</v>
          </cell>
          <cell r="BA178">
            <v>1727</v>
          </cell>
          <cell r="BC178">
            <v>0</v>
          </cell>
          <cell r="BD178">
            <v>0</v>
          </cell>
          <cell r="BE178">
            <v>0</v>
          </cell>
          <cell r="BF178">
            <v>1727</v>
          </cell>
          <cell r="BH178">
            <v>0</v>
          </cell>
          <cell r="BI178">
            <v>0</v>
          </cell>
          <cell r="BJ178">
            <v>0</v>
          </cell>
          <cell r="BK178">
            <v>1727</v>
          </cell>
          <cell r="BM178">
            <v>0</v>
          </cell>
          <cell r="BN178">
            <v>0</v>
          </cell>
          <cell r="BO178">
            <v>0</v>
          </cell>
          <cell r="BP178">
            <v>1727</v>
          </cell>
          <cell r="BQ178">
            <v>25</v>
          </cell>
          <cell r="BR178">
            <v>0</v>
          </cell>
          <cell r="BS178">
            <v>0</v>
          </cell>
          <cell r="BT178">
            <v>0</v>
          </cell>
          <cell r="BU178">
            <v>1702</v>
          </cell>
          <cell r="BW178">
            <v>0</v>
          </cell>
          <cell r="BX178">
            <v>0</v>
          </cell>
          <cell r="BY178">
            <v>0</v>
          </cell>
          <cell r="BZ178">
            <v>1702</v>
          </cell>
          <cell r="CB178">
            <v>0</v>
          </cell>
          <cell r="CC178">
            <v>0</v>
          </cell>
          <cell r="CD178">
            <v>0</v>
          </cell>
          <cell r="CE178">
            <v>1702</v>
          </cell>
          <cell r="CG178">
            <v>0</v>
          </cell>
          <cell r="CH178">
            <v>0</v>
          </cell>
          <cell r="CI178">
            <v>0</v>
          </cell>
          <cell r="CJ178">
            <v>1702</v>
          </cell>
          <cell r="CK178">
            <v>2000</v>
          </cell>
          <cell r="CL178">
            <v>2000</v>
          </cell>
          <cell r="CM178">
            <v>2000</v>
          </cell>
          <cell r="CN178">
            <v>0</v>
          </cell>
          <cell r="CO178">
            <v>1702</v>
          </cell>
          <cell r="CP178">
            <v>2000</v>
          </cell>
          <cell r="CQ178">
            <v>2000</v>
          </cell>
          <cell r="CR178">
            <v>2000</v>
          </cell>
          <cell r="CS178">
            <v>0</v>
          </cell>
          <cell r="CT178">
            <v>1702</v>
          </cell>
          <cell r="CU178">
            <v>232</v>
          </cell>
          <cell r="CV178">
            <v>0</v>
          </cell>
          <cell r="CW178">
            <v>0</v>
          </cell>
          <cell r="CX178">
            <v>0</v>
          </cell>
          <cell r="CY178">
            <v>1470</v>
          </cell>
          <cell r="CZ178">
            <v>2000</v>
          </cell>
          <cell r="DA178">
            <v>2000</v>
          </cell>
          <cell r="DB178">
            <v>2000</v>
          </cell>
          <cell r="DC178">
            <v>0</v>
          </cell>
          <cell r="DD178">
            <v>1470</v>
          </cell>
          <cell r="DE178">
            <v>1440</v>
          </cell>
          <cell r="DF178">
            <v>0</v>
          </cell>
          <cell r="DG178">
            <v>0</v>
          </cell>
          <cell r="DH178">
            <v>0</v>
          </cell>
          <cell r="DI178">
            <v>30</v>
          </cell>
          <cell r="DJ178">
            <v>2000</v>
          </cell>
          <cell r="DK178">
            <v>2000</v>
          </cell>
          <cell r="DL178">
            <v>2000</v>
          </cell>
          <cell r="DM178">
            <v>0</v>
          </cell>
          <cell r="DN178">
            <v>30</v>
          </cell>
          <cell r="DO178">
            <v>2000</v>
          </cell>
          <cell r="DP178">
            <v>2000</v>
          </cell>
          <cell r="DQ178">
            <v>2000</v>
          </cell>
          <cell r="DR178">
            <v>0</v>
          </cell>
          <cell r="DS178">
            <v>30</v>
          </cell>
          <cell r="DT178">
            <v>2000</v>
          </cell>
          <cell r="DU178">
            <v>2000</v>
          </cell>
          <cell r="DV178">
            <v>2000</v>
          </cell>
          <cell r="DW178">
            <v>0</v>
          </cell>
          <cell r="DX178">
            <v>30</v>
          </cell>
          <cell r="DY178">
            <v>2000</v>
          </cell>
          <cell r="DZ178">
            <v>2000</v>
          </cell>
          <cell r="EA178">
            <v>2000</v>
          </cell>
          <cell r="EB178">
            <v>0</v>
          </cell>
          <cell r="EC178">
            <v>30</v>
          </cell>
          <cell r="ED178">
            <v>584</v>
          </cell>
          <cell r="EE178">
            <v>2000</v>
          </cell>
          <cell r="EF178">
            <v>2000</v>
          </cell>
          <cell r="EG178">
            <v>0</v>
          </cell>
          <cell r="EH178">
            <v>1446</v>
          </cell>
          <cell r="EJ178">
            <v>0</v>
          </cell>
          <cell r="EK178">
            <v>0</v>
          </cell>
          <cell r="EL178">
            <v>0</v>
          </cell>
          <cell r="EM178">
            <v>1446</v>
          </cell>
          <cell r="EO178">
            <v>0</v>
          </cell>
          <cell r="EP178">
            <v>0</v>
          </cell>
          <cell r="EQ178">
            <v>0</v>
          </cell>
          <cell r="ER178">
            <v>1446</v>
          </cell>
          <cell r="ET178">
            <v>0</v>
          </cell>
          <cell r="EU178">
            <v>0</v>
          </cell>
          <cell r="EV178">
            <v>0</v>
          </cell>
          <cell r="EW178">
            <v>1446</v>
          </cell>
          <cell r="EX178">
            <v>2000</v>
          </cell>
          <cell r="EY178">
            <v>2000</v>
          </cell>
          <cell r="EZ178">
            <v>2000</v>
          </cell>
          <cell r="FA178">
            <v>0</v>
          </cell>
          <cell r="FB178">
            <v>1446</v>
          </cell>
          <cell r="FD178">
            <v>0</v>
          </cell>
          <cell r="FE178">
            <v>0</v>
          </cell>
          <cell r="FF178">
            <v>0</v>
          </cell>
          <cell r="FG178">
            <v>1446</v>
          </cell>
          <cell r="FH178">
            <v>300</v>
          </cell>
          <cell r="FI178">
            <v>0</v>
          </cell>
          <cell r="FJ178">
            <v>0</v>
          </cell>
          <cell r="FK178">
            <v>0</v>
          </cell>
          <cell r="FL178">
            <v>1146</v>
          </cell>
          <cell r="FM178">
            <v>750</v>
          </cell>
          <cell r="FN178">
            <v>0</v>
          </cell>
          <cell r="FO178">
            <v>0</v>
          </cell>
          <cell r="FP178">
            <v>0</v>
          </cell>
          <cell r="FQ178">
            <v>396</v>
          </cell>
          <cell r="FS178">
            <v>0</v>
          </cell>
          <cell r="FT178">
            <v>0</v>
          </cell>
          <cell r="FU178">
            <v>0</v>
          </cell>
          <cell r="FV178">
            <v>396</v>
          </cell>
          <cell r="FW178">
            <v>0</v>
          </cell>
          <cell r="FX178">
            <v>14000</v>
          </cell>
          <cell r="FY178">
            <v>26000</v>
          </cell>
          <cell r="FZ178">
            <v>40000</v>
          </cell>
        </row>
        <row r="179">
          <cell r="A179" t="str">
            <v>EAE58111701</v>
          </cell>
          <cell r="B179">
            <v>10000</v>
          </cell>
          <cell r="C179">
            <v>1700</v>
          </cell>
          <cell r="E179">
            <v>0</v>
          </cell>
          <cell r="F179">
            <v>0</v>
          </cell>
          <cell r="G179">
            <v>0</v>
          </cell>
          <cell r="H179">
            <v>1700</v>
          </cell>
          <cell r="J179">
            <v>0</v>
          </cell>
          <cell r="K179">
            <v>0</v>
          </cell>
          <cell r="L179">
            <v>0</v>
          </cell>
          <cell r="M179">
            <v>1700</v>
          </cell>
          <cell r="O179">
            <v>0</v>
          </cell>
          <cell r="P179">
            <v>0</v>
          </cell>
          <cell r="Q179">
            <v>0</v>
          </cell>
          <cell r="R179">
            <v>1700</v>
          </cell>
          <cell r="T179">
            <v>0</v>
          </cell>
          <cell r="U179">
            <v>0</v>
          </cell>
          <cell r="V179">
            <v>0</v>
          </cell>
          <cell r="W179">
            <v>1700</v>
          </cell>
          <cell r="Y179">
            <v>0</v>
          </cell>
          <cell r="Z179">
            <v>0</v>
          </cell>
          <cell r="AA179">
            <v>0</v>
          </cell>
          <cell r="AB179">
            <v>1700</v>
          </cell>
          <cell r="AD179">
            <v>0</v>
          </cell>
          <cell r="AE179">
            <v>0</v>
          </cell>
          <cell r="AF179">
            <v>0</v>
          </cell>
          <cell r="AG179">
            <v>1700</v>
          </cell>
          <cell r="AI179">
            <v>0</v>
          </cell>
          <cell r="AJ179">
            <v>0</v>
          </cell>
          <cell r="AK179">
            <v>0</v>
          </cell>
          <cell r="AL179">
            <v>1700</v>
          </cell>
          <cell r="AN179">
            <v>0</v>
          </cell>
          <cell r="AO179">
            <v>0</v>
          </cell>
          <cell r="AP179">
            <v>0</v>
          </cell>
          <cell r="AQ179">
            <v>1700</v>
          </cell>
          <cell r="AS179">
            <v>0</v>
          </cell>
          <cell r="AT179">
            <v>0</v>
          </cell>
          <cell r="AU179">
            <v>0</v>
          </cell>
          <cell r="AV179">
            <v>1700</v>
          </cell>
          <cell r="AX179">
            <v>0</v>
          </cell>
          <cell r="AY179">
            <v>0</v>
          </cell>
          <cell r="AZ179">
            <v>0</v>
          </cell>
          <cell r="BA179">
            <v>1700</v>
          </cell>
          <cell r="BC179">
            <v>0</v>
          </cell>
          <cell r="BD179">
            <v>0</v>
          </cell>
          <cell r="BE179">
            <v>0</v>
          </cell>
          <cell r="BF179">
            <v>1700</v>
          </cell>
          <cell r="BH179">
            <v>0</v>
          </cell>
          <cell r="BI179">
            <v>0</v>
          </cell>
          <cell r="BJ179">
            <v>0</v>
          </cell>
          <cell r="BK179">
            <v>1700</v>
          </cell>
          <cell r="BM179">
            <v>0</v>
          </cell>
          <cell r="BN179">
            <v>0</v>
          </cell>
          <cell r="BO179">
            <v>0</v>
          </cell>
          <cell r="BP179">
            <v>1700</v>
          </cell>
          <cell r="BR179">
            <v>0</v>
          </cell>
          <cell r="BS179">
            <v>0</v>
          </cell>
          <cell r="BT179">
            <v>0</v>
          </cell>
          <cell r="BU179">
            <v>1700</v>
          </cell>
          <cell r="BV179">
            <v>2000</v>
          </cell>
          <cell r="BW179">
            <v>10000</v>
          </cell>
          <cell r="BX179">
            <v>10000</v>
          </cell>
          <cell r="BY179">
            <v>0</v>
          </cell>
          <cell r="BZ179">
            <v>9700</v>
          </cell>
          <cell r="CB179">
            <v>0</v>
          </cell>
          <cell r="CC179">
            <v>0</v>
          </cell>
          <cell r="CD179">
            <v>0</v>
          </cell>
          <cell r="CE179">
            <v>9700</v>
          </cell>
          <cell r="CF179">
            <v>2000</v>
          </cell>
          <cell r="CG179">
            <v>0</v>
          </cell>
          <cell r="CH179">
            <v>0</v>
          </cell>
          <cell r="CI179">
            <v>0</v>
          </cell>
          <cell r="CJ179">
            <v>7700</v>
          </cell>
          <cell r="CL179">
            <v>0</v>
          </cell>
          <cell r="CM179">
            <v>0</v>
          </cell>
          <cell r="CN179">
            <v>0</v>
          </cell>
          <cell r="CO179">
            <v>7700</v>
          </cell>
          <cell r="CQ179">
            <v>0</v>
          </cell>
          <cell r="CR179">
            <v>0</v>
          </cell>
          <cell r="CS179">
            <v>0</v>
          </cell>
          <cell r="CT179">
            <v>7700</v>
          </cell>
          <cell r="CV179">
            <v>0</v>
          </cell>
          <cell r="CW179">
            <v>0</v>
          </cell>
          <cell r="CX179">
            <v>0</v>
          </cell>
          <cell r="CY179">
            <v>7700</v>
          </cell>
          <cell r="DA179">
            <v>0</v>
          </cell>
          <cell r="DB179">
            <v>0</v>
          </cell>
          <cell r="DC179">
            <v>0</v>
          </cell>
          <cell r="DD179">
            <v>7700</v>
          </cell>
          <cell r="DF179">
            <v>0</v>
          </cell>
          <cell r="DG179">
            <v>0</v>
          </cell>
          <cell r="DH179">
            <v>0</v>
          </cell>
          <cell r="DI179">
            <v>7700</v>
          </cell>
          <cell r="DK179">
            <v>0</v>
          </cell>
          <cell r="DL179">
            <v>0</v>
          </cell>
          <cell r="DM179">
            <v>0</v>
          </cell>
          <cell r="DN179">
            <v>7700</v>
          </cell>
          <cell r="DP179">
            <v>0</v>
          </cell>
          <cell r="DQ179">
            <v>0</v>
          </cell>
          <cell r="DR179">
            <v>0</v>
          </cell>
          <cell r="DS179">
            <v>7700</v>
          </cell>
          <cell r="DU179">
            <v>0</v>
          </cell>
          <cell r="DV179">
            <v>0</v>
          </cell>
          <cell r="DW179">
            <v>0</v>
          </cell>
          <cell r="DX179">
            <v>7700</v>
          </cell>
          <cell r="DZ179">
            <v>0</v>
          </cell>
          <cell r="EA179">
            <v>0</v>
          </cell>
          <cell r="EB179">
            <v>0</v>
          </cell>
          <cell r="EC179">
            <v>7700</v>
          </cell>
          <cell r="EE179">
            <v>0</v>
          </cell>
          <cell r="EF179">
            <v>0</v>
          </cell>
          <cell r="EG179">
            <v>0</v>
          </cell>
          <cell r="EH179">
            <v>7700</v>
          </cell>
          <cell r="EJ179">
            <v>0</v>
          </cell>
          <cell r="EK179">
            <v>0</v>
          </cell>
          <cell r="EL179">
            <v>0</v>
          </cell>
          <cell r="EM179">
            <v>7700</v>
          </cell>
          <cell r="EO179">
            <v>0</v>
          </cell>
          <cell r="EP179">
            <v>0</v>
          </cell>
          <cell r="EQ179">
            <v>0</v>
          </cell>
          <cell r="ER179">
            <v>7700</v>
          </cell>
          <cell r="ET179">
            <v>0</v>
          </cell>
          <cell r="EU179">
            <v>0</v>
          </cell>
          <cell r="EV179">
            <v>0</v>
          </cell>
          <cell r="EW179">
            <v>7700</v>
          </cell>
          <cell r="EY179">
            <v>0</v>
          </cell>
          <cell r="EZ179">
            <v>0</v>
          </cell>
          <cell r="FA179">
            <v>0</v>
          </cell>
          <cell r="FB179">
            <v>7700</v>
          </cell>
          <cell r="FC179">
            <v>600</v>
          </cell>
          <cell r="FD179">
            <v>0</v>
          </cell>
          <cell r="FE179">
            <v>0</v>
          </cell>
          <cell r="FF179">
            <v>0</v>
          </cell>
          <cell r="FG179">
            <v>7100</v>
          </cell>
          <cell r="FI179">
            <v>0</v>
          </cell>
          <cell r="FJ179">
            <v>0</v>
          </cell>
          <cell r="FK179">
            <v>0</v>
          </cell>
          <cell r="FL179">
            <v>7100</v>
          </cell>
          <cell r="FN179">
            <v>0</v>
          </cell>
          <cell r="FO179">
            <v>0</v>
          </cell>
          <cell r="FP179">
            <v>0</v>
          </cell>
          <cell r="FQ179">
            <v>7100</v>
          </cell>
          <cell r="FR179">
            <v>4000</v>
          </cell>
          <cell r="FS179">
            <v>0</v>
          </cell>
          <cell r="FT179">
            <v>0</v>
          </cell>
          <cell r="FU179">
            <v>0</v>
          </cell>
          <cell r="FV179">
            <v>3100</v>
          </cell>
          <cell r="FW179">
            <v>0</v>
          </cell>
          <cell r="FX179">
            <v>10000</v>
          </cell>
          <cell r="FY179">
            <v>0</v>
          </cell>
          <cell r="FZ179">
            <v>10000</v>
          </cell>
        </row>
        <row r="180">
          <cell r="A180" t="str">
            <v>EAE59211001</v>
          </cell>
          <cell r="B180">
            <v>2000</v>
          </cell>
          <cell r="C180">
            <v>1845</v>
          </cell>
          <cell r="D180">
            <v>1500</v>
          </cell>
          <cell r="E180">
            <v>0</v>
          </cell>
          <cell r="F180">
            <v>0</v>
          </cell>
          <cell r="G180">
            <v>0</v>
          </cell>
          <cell r="H180">
            <v>345</v>
          </cell>
          <cell r="J180">
            <v>0</v>
          </cell>
          <cell r="K180">
            <v>0</v>
          </cell>
          <cell r="L180">
            <v>0</v>
          </cell>
          <cell r="M180">
            <v>345</v>
          </cell>
          <cell r="O180">
            <v>0</v>
          </cell>
          <cell r="P180">
            <v>0</v>
          </cell>
          <cell r="Q180">
            <v>0</v>
          </cell>
          <cell r="R180">
            <v>345</v>
          </cell>
          <cell r="S180">
            <v>6000</v>
          </cell>
          <cell r="T180">
            <v>6000</v>
          </cell>
          <cell r="U180">
            <v>6000</v>
          </cell>
          <cell r="V180">
            <v>0</v>
          </cell>
          <cell r="W180">
            <v>345</v>
          </cell>
          <cell r="X180">
            <v>6000</v>
          </cell>
          <cell r="Y180">
            <v>6000</v>
          </cell>
          <cell r="Z180">
            <v>6000</v>
          </cell>
          <cell r="AA180">
            <v>0</v>
          </cell>
          <cell r="AB180">
            <v>345</v>
          </cell>
          <cell r="AC180">
            <v>3000</v>
          </cell>
          <cell r="AD180">
            <v>4000</v>
          </cell>
          <cell r="AE180">
            <v>4000</v>
          </cell>
          <cell r="AF180">
            <v>0</v>
          </cell>
          <cell r="AG180">
            <v>1345</v>
          </cell>
          <cell r="AH180">
            <v>6000</v>
          </cell>
          <cell r="AI180">
            <v>6000</v>
          </cell>
          <cell r="AJ180">
            <v>6000</v>
          </cell>
          <cell r="AK180">
            <v>0</v>
          </cell>
          <cell r="AL180">
            <v>1345</v>
          </cell>
          <cell r="AM180">
            <v>6000</v>
          </cell>
          <cell r="AN180">
            <v>6000</v>
          </cell>
          <cell r="AO180">
            <v>6000</v>
          </cell>
          <cell r="AP180">
            <v>0</v>
          </cell>
          <cell r="AQ180">
            <v>1345</v>
          </cell>
          <cell r="AR180">
            <v>1000</v>
          </cell>
          <cell r="AS180">
            <v>0</v>
          </cell>
          <cell r="AT180">
            <v>0</v>
          </cell>
          <cell r="AU180">
            <v>0</v>
          </cell>
          <cell r="AV180">
            <v>345</v>
          </cell>
          <cell r="AW180">
            <v>3000</v>
          </cell>
          <cell r="AX180">
            <v>4000</v>
          </cell>
          <cell r="AY180">
            <v>4000</v>
          </cell>
          <cell r="AZ180">
            <v>0</v>
          </cell>
          <cell r="BA180">
            <v>1345</v>
          </cell>
          <cell r="BC180">
            <v>0</v>
          </cell>
          <cell r="BD180">
            <v>0</v>
          </cell>
          <cell r="BE180">
            <v>0</v>
          </cell>
          <cell r="BF180">
            <v>1345</v>
          </cell>
          <cell r="BH180">
            <v>0</v>
          </cell>
          <cell r="BI180">
            <v>0</v>
          </cell>
          <cell r="BJ180">
            <v>0</v>
          </cell>
          <cell r="BK180">
            <v>1345</v>
          </cell>
          <cell r="BM180">
            <v>0</v>
          </cell>
          <cell r="BN180">
            <v>0</v>
          </cell>
          <cell r="BO180">
            <v>0</v>
          </cell>
          <cell r="BP180">
            <v>1345</v>
          </cell>
          <cell r="BQ180">
            <v>75</v>
          </cell>
          <cell r="BR180">
            <v>0</v>
          </cell>
          <cell r="BS180">
            <v>0</v>
          </cell>
          <cell r="BT180">
            <v>0</v>
          </cell>
          <cell r="BU180">
            <v>1270</v>
          </cell>
          <cell r="BW180">
            <v>0</v>
          </cell>
          <cell r="BX180">
            <v>0</v>
          </cell>
          <cell r="BY180">
            <v>0</v>
          </cell>
          <cell r="BZ180">
            <v>1270</v>
          </cell>
          <cell r="CA180">
            <v>500</v>
          </cell>
          <cell r="CB180">
            <v>0</v>
          </cell>
          <cell r="CC180">
            <v>0</v>
          </cell>
          <cell r="CD180">
            <v>0</v>
          </cell>
          <cell r="CE180">
            <v>770</v>
          </cell>
          <cell r="CG180">
            <v>0</v>
          </cell>
          <cell r="CH180">
            <v>0</v>
          </cell>
          <cell r="CI180">
            <v>0</v>
          </cell>
          <cell r="CJ180">
            <v>770</v>
          </cell>
          <cell r="CK180">
            <v>6000</v>
          </cell>
          <cell r="CL180">
            <v>6000</v>
          </cell>
          <cell r="CM180">
            <v>6000</v>
          </cell>
          <cell r="CN180">
            <v>0</v>
          </cell>
          <cell r="CO180">
            <v>770</v>
          </cell>
          <cell r="CP180">
            <v>6000</v>
          </cell>
          <cell r="CQ180">
            <v>6000</v>
          </cell>
          <cell r="CR180">
            <v>6000</v>
          </cell>
          <cell r="CS180">
            <v>0</v>
          </cell>
          <cell r="CT180">
            <v>770</v>
          </cell>
          <cell r="CU180">
            <v>696</v>
          </cell>
          <cell r="CV180">
            <v>0</v>
          </cell>
          <cell r="CW180">
            <v>0</v>
          </cell>
          <cell r="CX180">
            <v>0</v>
          </cell>
          <cell r="CY180">
            <v>74</v>
          </cell>
          <cell r="CZ180">
            <v>6000</v>
          </cell>
          <cell r="DA180">
            <v>6000</v>
          </cell>
          <cell r="DB180">
            <v>6000</v>
          </cell>
          <cell r="DC180">
            <v>0</v>
          </cell>
          <cell r="DD180">
            <v>74</v>
          </cell>
          <cell r="DE180">
            <v>4320</v>
          </cell>
          <cell r="DF180">
            <v>6000</v>
          </cell>
          <cell r="DG180">
            <v>6000</v>
          </cell>
          <cell r="DH180">
            <v>0</v>
          </cell>
          <cell r="DI180">
            <v>1754</v>
          </cell>
          <cell r="DJ180">
            <v>6000</v>
          </cell>
          <cell r="DK180">
            <v>6000</v>
          </cell>
          <cell r="DL180">
            <v>6000</v>
          </cell>
          <cell r="DM180">
            <v>0</v>
          </cell>
          <cell r="DN180">
            <v>1754</v>
          </cell>
          <cell r="DO180">
            <v>6000</v>
          </cell>
          <cell r="DP180">
            <v>6000</v>
          </cell>
          <cell r="DQ180">
            <v>6000</v>
          </cell>
          <cell r="DR180">
            <v>0</v>
          </cell>
          <cell r="DS180">
            <v>1754</v>
          </cell>
          <cell r="DT180">
            <v>6000</v>
          </cell>
          <cell r="DU180">
            <v>6000</v>
          </cell>
          <cell r="DV180">
            <v>6000</v>
          </cell>
          <cell r="DW180">
            <v>0</v>
          </cell>
          <cell r="DX180">
            <v>1754</v>
          </cell>
          <cell r="DY180">
            <v>6000</v>
          </cell>
          <cell r="DZ180">
            <v>6000</v>
          </cell>
          <cell r="EA180">
            <v>6000</v>
          </cell>
          <cell r="EB180">
            <v>0</v>
          </cell>
          <cell r="EC180">
            <v>1754</v>
          </cell>
          <cell r="ED180">
            <v>1752</v>
          </cell>
          <cell r="EE180">
            <v>0</v>
          </cell>
          <cell r="EF180">
            <v>0</v>
          </cell>
          <cell r="EG180">
            <v>0</v>
          </cell>
          <cell r="EH180">
            <v>2</v>
          </cell>
          <cell r="EI180">
            <v>1000</v>
          </cell>
          <cell r="EJ180">
            <v>2000</v>
          </cell>
          <cell r="EK180">
            <v>2000</v>
          </cell>
          <cell r="EL180">
            <v>0</v>
          </cell>
          <cell r="EM180">
            <v>1002</v>
          </cell>
          <cell r="EN180">
            <v>2000</v>
          </cell>
          <cell r="EO180">
            <v>2000</v>
          </cell>
          <cell r="EP180">
            <v>2000</v>
          </cell>
          <cell r="EQ180">
            <v>0</v>
          </cell>
          <cell r="ER180">
            <v>1002</v>
          </cell>
          <cell r="ES180">
            <v>200</v>
          </cell>
          <cell r="ET180">
            <v>0</v>
          </cell>
          <cell r="EU180">
            <v>0</v>
          </cell>
          <cell r="EV180">
            <v>0</v>
          </cell>
          <cell r="EW180">
            <v>802</v>
          </cell>
          <cell r="EX180">
            <v>6000</v>
          </cell>
          <cell r="EY180">
            <v>6000</v>
          </cell>
          <cell r="EZ180">
            <v>6000</v>
          </cell>
          <cell r="FA180">
            <v>0</v>
          </cell>
          <cell r="FB180">
            <v>802</v>
          </cell>
          <cell r="FD180">
            <v>0</v>
          </cell>
          <cell r="FE180">
            <v>0</v>
          </cell>
          <cell r="FF180">
            <v>0</v>
          </cell>
          <cell r="FG180">
            <v>802</v>
          </cell>
          <cell r="FH180">
            <v>300</v>
          </cell>
          <cell r="FI180">
            <v>0</v>
          </cell>
          <cell r="FJ180">
            <v>0</v>
          </cell>
          <cell r="FK180">
            <v>0</v>
          </cell>
          <cell r="FL180">
            <v>502</v>
          </cell>
          <cell r="FM180">
            <v>750</v>
          </cell>
          <cell r="FN180">
            <v>2000</v>
          </cell>
          <cell r="FO180">
            <v>2000</v>
          </cell>
          <cell r="FP180">
            <v>0</v>
          </cell>
          <cell r="FQ180">
            <v>1752</v>
          </cell>
          <cell r="FS180">
            <v>0</v>
          </cell>
          <cell r="FT180">
            <v>0</v>
          </cell>
          <cell r="FU180">
            <v>0</v>
          </cell>
          <cell r="FV180">
            <v>1752</v>
          </cell>
          <cell r="FW180">
            <v>0</v>
          </cell>
          <cell r="FX180">
            <v>40000</v>
          </cell>
          <cell r="FY180">
            <v>28000</v>
          </cell>
          <cell r="FZ180">
            <v>68000</v>
          </cell>
        </row>
        <row r="181">
          <cell r="A181" t="str">
            <v>EAE60171701</v>
          </cell>
          <cell r="B181">
            <v>1000</v>
          </cell>
          <cell r="C181">
            <v>300</v>
          </cell>
          <cell r="E181">
            <v>0</v>
          </cell>
          <cell r="F181">
            <v>0</v>
          </cell>
          <cell r="G181">
            <v>0</v>
          </cell>
          <cell r="H181">
            <v>300</v>
          </cell>
          <cell r="I181">
            <v>4000</v>
          </cell>
          <cell r="J181">
            <v>4000</v>
          </cell>
          <cell r="K181">
            <v>4000</v>
          </cell>
          <cell r="L181">
            <v>0</v>
          </cell>
          <cell r="M181">
            <v>300</v>
          </cell>
          <cell r="N181">
            <v>1000</v>
          </cell>
          <cell r="O181">
            <v>1000</v>
          </cell>
          <cell r="P181">
            <v>1000</v>
          </cell>
          <cell r="Q181">
            <v>0</v>
          </cell>
          <cell r="R181">
            <v>300</v>
          </cell>
          <cell r="T181">
            <v>0</v>
          </cell>
          <cell r="U181">
            <v>0</v>
          </cell>
          <cell r="V181">
            <v>0</v>
          </cell>
          <cell r="W181">
            <v>300</v>
          </cell>
          <cell r="Y181">
            <v>0</v>
          </cell>
          <cell r="Z181">
            <v>0</v>
          </cell>
          <cell r="AA181">
            <v>0</v>
          </cell>
          <cell r="AB181">
            <v>300</v>
          </cell>
          <cell r="AD181">
            <v>0</v>
          </cell>
          <cell r="AE181">
            <v>0</v>
          </cell>
          <cell r="AF181">
            <v>0</v>
          </cell>
          <cell r="AG181">
            <v>300</v>
          </cell>
          <cell r="AI181">
            <v>0</v>
          </cell>
          <cell r="AJ181">
            <v>0</v>
          </cell>
          <cell r="AK181">
            <v>0</v>
          </cell>
          <cell r="AL181">
            <v>300</v>
          </cell>
          <cell r="AN181">
            <v>0</v>
          </cell>
          <cell r="AO181">
            <v>0</v>
          </cell>
          <cell r="AP181">
            <v>0</v>
          </cell>
          <cell r="AQ181">
            <v>300</v>
          </cell>
          <cell r="AS181">
            <v>0</v>
          </cell>
          <cell r="AT181">
            <v>0</v>
          </cell>
          <cell r="AU181">
            <v>0</v>
          </cell>
          <cell r="AV181">
            <v>300</v>
          </cell>
          <cell r="AX181">
            <v>0</v>
          </cell>
          <cell r="AY181">
            <v>0</v>
          </cell>
          <cell r="AZ181">
            <v>0</v>
          </cell>
          <cell r="BA181">
            <v>300</v>
          </cell>
          <cell r="BB181">
            <v>1000</v>
          </cell>
          <cell r="BC181">
            <v>1000</v>
          </cell>
          <cell r="BD181">
            <v>1000</v>
          </cell>
          <cell r="BE181">
            <v>0</v>
          </cell>
          <cell r="BF181">
            <v>300</v>
          </cell>
          <cell r="BG181">
            <v>4000</v>
          </cell>
          <cell r="BH181">
            <v>4000</v>
          </cell>
          <cell r="BI181">
            <v>4000</v>
          </cell>
          <cell r="BJ181">
            <v>0</v>
          </cell>
          <cell r="BK181">
            <v>300</v>
          </cell>
          <cell r="BL181">
            <v>2000</v>
          </cell>
          <cell r="BM181">
            <v>2000</v>
          </cell>
          <cell r="BN181">
            <v>2000</v>
          </cell>
          <cell r="BO181">
            <v>0</v>
          </cell>
          <cell r="BP181">
            <v>300</v>
          </cell>
          <cell r="BR181">
            <v>0</v>
          </cell>
          <cell r="BS181">
            <v>0</v>
          </cell>
          <cell r="BT181">
            <v>0</v>
          </cell>
          <cell r="BU181">
            <v>300</v>
          </cell>
          <cell r="BW181">
            <v>0</v>
          </cell>
          <cell r="BX181">
            <v>0</v>
          </cell>
          <cell r="BY181">
            <v>0</v>
          </cell>
          <cell r="BZ181">
            <v>300</v>
          </cell>
          <cell r="CB181">
            <v>0</v>
          </cell>
          <cell r="CC181">
            <v>0</v>
          </cell>
          <cell r="CD181">
            <v>0</v>
          </cell>
          <cell r="CE181">
            <v>300</v>
          </cell>
          <cell r="CG181">
            <v>0</v>
          </cell>
          <cell r="CH181">
            <v>0</v>
          </cell>
          <cell r="CI181">
            <v>0</v>
          </cell>
          <cell r="CJ181">
            <v>300</v>
          </cell>
          <cell r="CL181">
            <v>0</v>
          </cell>
          <cell r="CM181">
            <v>0</v>
          </cell>
          <cell r="CN181">
            <v>0</v>
          </cell>
          <cell r="CO181">
            <v>300</v>
          </cell>
          <cell r="CQ181">
            <v>0</v>
          </cell>
          <cell r="CR181">
            <v>0</v>
          </cell>
          <cell r="CS181">
            <v>0</v>
          </cell>
          <cell r="CT181">
            <v>300</v>
          </cell>
          <cell r="CV181">
            <v>0</v>
          </cell>
          <cell r="CW181">
            <v>0</v>
          </cell>
          <cell r="CX181">
            <v>0</v>
          </cell>
          <cell r="CY181">
            <v>300</v>
          </cell>
          <cell r="DA181">
            <v>0</v>
          </cell>
          <cell r="DB181">
            <v>0</v>
          </cell>
          <cell r="DC181">
            <v>0</v>
          </cell>
          <cell r="DD181">
            <v>300</v>
          </cell>
          <cell r="DF181">
            <v>0</v>
          </cell>
          <cell r="DG181">
            <v>0</v>
          </cell>
          <cell r="DH181">
            <v>0</v>
          </cell>
          <cell r="DI181">
            <v>300</v>
          </cell>
          <cell r="DK181">
            <v>0</v>
          </cell>
          <cell r="DL181">
            <v>0</v>
          </cell>
          <cell r="DM181">
            <v>0</v>
          </cell>
          <cell r="DN181">
            <v>300</v>
          </cell>
          <cell r="DP181">
            <v>0</v>
          </cell>
          <cell r="DQ181">
            <v>0</v>
          </cell>
          <cell r="DR181">
            <v>0</v>
          </cell>
          <cell r="DS181">
            <v>300</v>
          </cell>
          <cell r="DU181">
            <v>0</v>
          </cell>
          <cell r="DV181">
            <v>0</v>
          </cell>
          <cell r="DW181">
            <v>0</v>
          </cell>
          <cell r="DX181">
            <v>300</v>
          </cell>
          <cell r="DZ181">
            <v>0</v>
          </cell>
          <cell r="EA181">
            <v>0</v>
          </cell>
          <cell r="EB181">
            <v>0</v>
          </cell>
          <cell r="EC181">
            <v>300</v>
          </cell>
          <cell r="EE181">
            <v>0</v>
          </cell>
          <cell r="EF181">
            <v>0</v>
          </cell>
          <cell r="EG181">
            <v>0</v>
          </cell>
          <cell r="EH181">
            <v>300</v>
          </cell>
          <cell r="EJ181">
            <v>0</v>
          </cell>
          <cell r="EK181">
            <v>0</v>
          </cell>
          <cell r="EL181">
            <v>0</v>
          </cell>
          <cell r="EM181">
            <v>300</v>
          </cell>
          <cell r="EO181">
            <v>0</v>
          </cell>
          <cell r="EP181">
            <v>0</v>
          </cell>
          <cell r="EQ181">
            <v>0</v>
          </cell>
          <cell r="ER181">
            <v>300</v>
          </cell>
          <cell r="ET181">
            <v>0</v>
          </cell>
          <cell r="EU181">
            <v>0</v>
          </cell>
          <cell r="EV181">
            <v>0</v>
          </cell>
          <cell r="EW181">
            <v>300</v>
          </cell>
          <cell r="EY181">
            <v>0</v>
          </cell>
          <cell r="EZ181">
            <v>0</v>
          </cell>
          <cell r="FA181">
            <v>0</v>
          </cell>
          <cell r="FB181">
            <v>300</v>
          </cell>
          <cell r="FD181">
            <v>0</v>
          </cell>
          <cell r="FE181">
            <v>0</v>
          </cell>
          <cell r="FF181">
            <v>0</v>
          </cell>
          <cell r="FG181">
            <v>300</v>
          </cell>
          <cell r="FI181">
            <v>0</v>
          </cell>
          <cell r="FJ181">
            <v>0</v>
          </cell>
          <cell r="FK181">
            <v>0</v>
          </cell>
          <cell r="FL181">
            <v>300</v>
          </cell>
          <cell r="FN181">
            <v>0</v>
          </cell>
          <cell r="FO181">
            <v>0</v>
          </cell>
          <cell r="FP181">
            <v>0</v>
          </cell>
          <cell r="FQ181">
            <v>300</v>
          </cell>
          <cell r="FS181">
            <v>0</v>
          </cell>
          <cell r="FT181">
            <v>0</v>
          </cell>
          <cell r="FU181">
            <v>0</v>
          </cell>
          <cell r="FV181">
            <v>300</v>
          </cell>
          <cell r="FW181">
            <v>0</v>
          </cell>
          <cell r="FX181">
            <v>2000</v>
          </cell>
          <cell r="FY181">
            <v>10000</v>
          </cell>
          <cell r="FZ181">
            <v>12000</v>
          </cell>
        </row>
        <row r="182">
          <cell r="A182" t="str">
            <v>EAE61081701</v>
          </cell>
          <cell r="B182">
            <v>2000</v>
          </cell>
          <cell r="C182">
            <v>450</v>
          </cell>
          <cell r="E182">
            <v>0</v>
          </cell>
          <cell r="F182">
            <v>0</v>
          </cell>
          <cell r="G182">
            <v>0</v>
          </cell>
          <cell r="H182">
            <v>450</v>
          </cell>
          <cell r="I182">
            <v>6000</v>
          </cell>
          <cell r="J182">
            <v>6000</v>
          </cell>
          <cell r="K182">
            <v>6000</v>
          </cell>
          <cell r="L182">
            <v>0</v>
          </cell>
          <cell r="M182">
            <v>450</v>
          </cell>
          <cell r="N182">
            <v>1500</v>
          </cell>
          <cell r="O182">
            <v>2000</v>
          </cell>
          <cell r="P182">
            <v>2000</v>
          </cell>
          <cell r="Q182">
            <v>0</v>
          </cell>
          <cell r="R182">
            <v>950</v>
          </cell>
          <cell r="T182">
            <v>0</v>
          </cell>
          <cell r="U182">
            <v>0</v>
          </cell>
          <cell r="V182">
            <v>0</v>
          </cell>
          <cell r="W182">
            <v>950</v>
          </cell>
          <cell r="Y182">
            <v>0</v>
          </cell>
          <cell r="Z182">
            <v>0</v>
          </cell>
          <cell r="AA182">
            <v>0</v>
          </cell>
          <cell r="AB182">
            <v>950</v>
          </cell>
          <cell r="AD182">
            <v>0</v>
          </cell>
          <cell r="AE182">
            <v>0</v>
          </cell>
          <cell r="AF182">
            <v>0</v>
          </cell>
          <cell r="AG182">
            <v>950</v>
          </cell>
          <cell r="AI182">
            <v>0</v>
          </cell>
          <cell r="AJ182">
            <v>0</v>
          </cell>
          <cell r="AK182">
            <v>0</v>
          </cell>
          <cell r="AL182">
            <v>950</v>
          </cell>
          <cell r="AN182">
            <v>0</v>
          </cell>
          <cell r="AO182">
            <v>0</v>
          </cell>
          <cell r="AP182">
            <v>0</v>
          </cell>
          <cell r="AQ182">
            <v>950</v>
          </cell>
          <cell r="AS182">
            <v>0</v>
          </cell>
          <cell r="AT182">
            <v>0</v>
          </cell>
          <cell r="AU182">
            <v>0</v>
          </cell>
          <cell r="AV182">
            <v>950</v>
          </cell>
          <cell r="AX182">
            <v>0</v>
          </cell>
          <cell r="AY182">
            <v>0</v>
          </cell>
          <cell r="AZ182">
            <v>0</v>
          </cell>
          <cell r="BA182">
            <v>950</v>
          </cell>
          <cell r="BB182">
            <v>1500</v>
          </cell>
          <cell r="BC182">
            <v>2000</v>
          </cell>
          <cell r="BD182">
            <v>2000</v>
          </cell>
          <cell r="BE182">
            <v>0</v>
          </cell>
          <cell r="BF182">
            <v>1450</v>
          </cell>
          <cell r="BG182">
            <v>6000</v>
          </cell>
          <cell r="BH182">
            <v>6000</v>
          </cell>
          <cell r="BI182">
            <v>6000</v>
          </cell>
          <cell r="BJ182">
            <v>0</v>
          </cell>
          <cell r="BK182">
            <v>1450</v>
          </cell>
          <cell r="BL182">
            <v>3000</v>
          </cell>
          <cell r="BM182">
            <v>2000</v>
          </cell>
          <cell r="BN182">
            <v>2000</v>
          </cell>
          <cell r="BO182">
            <v>0</v>
          </cell>
          <cell r="BP182">
            <v>450</v>
          </cell>
          <cell r="BR182">
            <v>0</v>
          </cell>
          <cell r="BS182">
            <v>0</v>
          </cell>
          <cell r="BT182">
            <v>0</v>
          </cell>
          <cell r="BU182">
            <v>450</v>
          </cell>
          <cell r="BW182">
            <v>0</v>
          </cell>
          <cell r="BX182">
            <v>0</v>
          </cell>
          <cell r="BY182">
            <v>0</v>
          </cell>
          <cell r="BZ182">
            <v>450</v>
          </cell>
          <cell r="CB182">
            <v>0</v>
          </cell>
          <cell r="CC182">
            <v>0</v>
          </cell>
          <cell r="CD182">
            <v>0</v>
          </cell>
          <cell r="CE182">
            <v>450</v>
          </cell>
          <cell r="CG182">
            <v>0</v>
          </cell>
          <cell r="CH182">
            <v>0</v>
          </cell>
          <cell r="CI182">
            <v>0</v>
          </cell>
          <cell r="CJ182">
            <v>450</v>
          </cell>
          <cell r="CL182">
            <v>0</v>
          </cell>
          <cell r="CM182">
            <v>0</v>
          </cell>
          <cell r="CN182">
            <v>0</v>
          </cell>
          <cell r="CO182">
            <v>450</v>
          </cell>
          <cell r="CQ182">
            <v>0</v>
          </cell>
          <cell r="CR182">
            <v>0</v>
          </cell>
          <cell r="CS182">
            <v>0</v>
          </cell>
          <cell r="CT182">
            <v>450</v>
          </cell>
          <cell r="CV182">
            <v>0</v>
          </cell>
          <cell r="CW182">
            <v>0</v>
          </cell>
          <cell r="CX182">
            <v>0</v>
          </cell>
          <cell r="CY182">
            <v>450</v>
          </cell>
          <cell r="DA182">
            <v>0</v>
          </cell>
          <cell r="DB182">
            <v>0</v>
          </cell>
          <cell r="DC182">
            <v>0</v>
          </cell>
          <cell r="DD182">
            <v>450</v>
          </cell>
          <cell r="DF182">
            <v>0</v>
          </cell>
          <cell r="DG182">
            <v>0</v>
          </cell>
          <cell r="DH182">
            <v>0</v>
          </cell>
          <cell r="DI182">
            <v>450</v>
          </cell>
          <cell r="DK182">
            <v>0</v>
          </cell>
          <cell r="DL182">
            <v>0</v>
          </cell>
          <cell r="DM182">
            <v>0</v>
          </cell>
          <cell r="DN182">
            <v>450</v>
          </cell>
          <cell r="DP182">
            <v>0</v>
          </cell>
          <cell r="DQ182">
            <v>0</v>
          </cell>
          <cell r="DR182">
            <v>0</v>
          </cell>
          <cell r="DS182">
            <v>450</v>
          </cell>
          <cell r="DU182">
            <v>0</v>
          </cell>
          <cell r="DV182">
            <v>0</v>
          </cell>
          <cell r="DW182">
            <v>0</v>
          </cell>
          <cell r="DX182">
            <v>450</v>
          </cell>
          <cell r="DZ182">
            <v>0</v>
          </cell>
          <cell r="EA182">
            <v>0</v>
          </cell>
          <cell r="EB182">
            <v>0</v>
          </cell>
          <cell r="EC182">
            <v>450</v>
          </cell>
          <cell r="EE182">
            <v>0</v>
          </cell>
          <cell r="EF182">
            <v>0</v>
          </cell>
          <cell r="EG182">
            <v>0</v>
          </cell>
          <cell r="EH182">
            <v>450</v>
          </cell>
          <cell r="EJ182">
            <v>0</v>
          </cell>
          <cell r="EK182">
            <v>0</v>
          </cell>
          <cell r="EL182">
            <v>0</v>
          </cell>
          <cell r="EM182">
            <v>450</v>
          </cell>
          <cell r="EO182">
            <v>0</v>
          </cell>
          <cell r="EP182">
            <v>0</v>
          </cell>
          <cell r="EQ182">
            <v>0</v>
          </cell>
          <cell r="ER182">
            <v>450</v>
          </cell>
          <cell r="ET182">
            <v>0</v>
          </cell>
          <cell r="EU182">
            <v>0</v>
          </cell>
          <cell r="EV182">
            <v>0</v>
          </cell>
          <cell r="EW182">
            <v>450</v>
          </cell>
          <cell r="EY182">
            <v>0</v>
          </cell>
          <cell r="EZ182">
            <v>0</v>
          </cell>
          <cell r="FA182">
            <v>0</v>
          </cell>
          <cell r="FB182">
            <v>450</v>
          </cell>
          <cell r="FD182">
            <v>0</v>
          </cell>
          <cell r="FE182">
            <v>0</v>
          </cell>
          <cell r="FF182">
            <v>0</v>
          </cell>
          <cell r="FG182">
            <v>450</v>
          </cell>
          <cell r="FI182">
            <v>0</v>
          </cell>
          <cell r="FJ182">
            <v>0</v>
          </cell>
          <cell r="FK182">
            <v>0</v>
          </cell>
          <cell r="FL182">
            <v>450</v>
          </cell>
          <cell r="FN182">
            <v>0</v>
          </cell>
          <cell r="FO182">
            <v>0</v>
          </cell>
          <cell r="FP182">
            <v>0</v>
          </cell>
          <cell r="FQ182">
            <v>450</v>
          </cell>
          <cell r="FS182">
            <v>0</v>
          </cell>
          <cell r="FT182">
            <v>0</v>
          </cell>
          <cell r="FU182">
            <v>0</v>
          </cell>
          <cell r="FV182">
            <v>450</v>
          </cell>
          <cell r="FW182">
            <v>0</v>
          </cell>
          <cell r="FX182">
            <v>2000</v>
          </cell>
          <cell r="FY182">
            <v>16000</v>
          </cell>
          <cell r="FZ182">
            <v>18000</v>
          </cell>
        </row>
        <row r="183">
          <cell r="A183" t="str">
            <v>EAE62161801</v>
          </cell>
          <cell r="B183">
            <v>4000</v>
          </cell>
          <cell r="C183">
            <v>3780</v>
          </cell>
          <cell r="D183">
            <v>1000</v>
          </cell>
          <cell r="E183">
            <v>0</v>
          </cell>
          <cell r="F183">
            <v>0</v>
          </cell>
          <cell r="G183">
            <v>0</v>
          </cell>
          <cell r="H183">
            <v>2780</v>
          </cell>
          <cell r="J183">
            <v>0</v>
          </cell>
          <cell r="K183">
            <v>0</v>
          </cell>
          <cell r="L183">
            <v>0</v>
          </cell>
          <cell r="M183">
            <v>2780</v>
          </cell>
          <cell r="O183">
            <v>0</v>
          </cell>
          <cell r="P183">
            <v>0</v>
          </cell>
          <cell r="Q183">
            <v>0</v>
          </cell>
          <cell r="R183">
            <v>2780</v>
          </cell>
          <cell r="S183">
            <v>4000</v>
          </cell>
          <cell r="T183">
            <v>4000</v>
          </cell>
          <cell r="U183">
            <v>4000</v>
          </cell>
          <cell r="V183">
            <v>0</v>
          </cell>
          <cell r="W183">
            <v>2780</v>
          </cell>
          <cell r="X183">
            <v>4000</v>
          </cell>
          <cell r="Y183">
            <v>4000</v>
          </cell>
          <cell r="Z183">
            <v>4000</v>
          </cell>
          <cell r="AA183">
            <v>0</v>
          </cell>
          <cell r="AB183">
            <v>2780</v>
          </cell>
          <cell r="AC183">
            <v>2000</v>
          </cell>
          <cell r="AD183">
            <v>0</v>
          </cell>
          <cell r="AE183">
            <v>0</v>
          </cell>
          <cell r="AF183">
            <v>0</v>
          </cell>
          <cell r="AG183">
            <v>780</v>
          </cell>
          <cell r="AH183">
            <v>4000</v>
          </cell>
          <cell r="AI183">
            <v>4000</v>
          </cell>
          <cell r="AJ183">
            <v>4000</v>
          </cell>
          <cell r="AK183">
            <v>0</v>
          </cell>
          <cell r="AL183">
            <v>780</v>
          </cell>
          <cell r="AM183">
            <v>4000</v>
          </cell>
          <cell r="AN183">
            <v>4000</v>
          </cell>
          <cell r="AO183">
            <v>4000</v>
          </cell>
          <cell r="AP183">
            <v>0</v>
          </cell>
          <cell r="AQ183">
            <v>780</v>
          </cell>
          <cell r="AR183">
            <v>2000</v>
          </cell>
          <cell r="AS183">
            <v>4000</v>
          </cell>
          <cell r="AT183">
            <v>4000</v>
          </cell>
          <cell r="AU183">
            <v>0</v>
          </cell>
          <cell r="AV183">
            <v>2780</v>
          </cell>
          <cell r="AW183">
            <v>2000</v>
          </cell>
          <cell r="AX183">
            <v>0</v>
          </cell>
          <cell r="AY183">
            <v>0</v>
          </cell>
          <cell r="AZ183">
            <v>0</v>
          </cell>
          <cell r="BA183">
            <v>780</v>
          </cell>
          <cell r="BC183">
            <v>0</v>
          </cell>
          <cell r="BD183">
            <v>0</v>
          </cell>
          <cell r="BE183">
            <v>0</v>
          </cell>
          <cell r="BF183">
            <v>780</v>
          </cell>
          <cell r="BH183">
            <v>0</v>
          </cell>
          <cell r="BI183">
            <v>0</v>
          </cell>
          <cell r="BJ183">
            <v>0</v>
          </cell>
          <cell r="BK183">
            <v>780</v>
          </cell>
          <cell r="BM183">
            <v>0</v>
          </cell>
          <cell r="BN183">
            <v>0</v>
          </cell>
          <cell r="BO183">
            <v>0</v>
          </cell>
          <cell r="BP183">
            <v>780</v>
          </cell>
          <cell r="BQ183">
            <v>50</v>
          </cell>
          <cell r="BR183">
            <v>0</v>
          </cell>
          <cell r="BS183">
            <v>0</v>
          </cell>
          <cell r="BT183">
            <v>0</v>
          </cell>
          <cell r="BU183">
            <v>730</v>
          </cell>
          <cell r="BV183">
            <v>3000</v>
          </cell>
          <cell r="BW183">
            <v>4000</v>
          </cell>
          <cell r="BX183">
            <v>4000</v>
          </cell>
          <cell r="BY183">
            <v>0</v>
          </cell>
          <cell r="BZ183">
            <v>1730</v>
          </cell>
          <cell r="CA183">
            <v>1000</v>
          </cell>
          <cell r="CB183">
            <v>0</v>
          </cell>
          <cell r="CC183">
            <v>0</v>
          </cell>
          <cell r="CD183">
            <v>0</v>
          </cell>
          <cell r="CE183">
            <v>730</v>
          </cell>
          <cell r="CF183">
            <v>3000</v>
          </cell>
          <cell r="CG183">
            <v>4000</v>
          </cell>
          <cell r="CH183">
            <v>4000</v>
          </cell>
          <cell r="CI183">
            <v>0</v>
          </cell>
          <cell r="CJ183">
            <v>1730</v>
          </cell>
          <cell r="CK183">
            <v>4000</v>
          </cell>
          <cell r="CL183">
            <v>4000</v>
          </cell>
          <cell r="CM183">
            <v>4000</v>
          </cell>
          <cell r="CN183">
            <v>0</v>
          </cell>
          <cell r="CO183">
            <v>1730</v>
          </cell>
          <cell r="CP183">
            <v>4000</v>
          </cell>
          <cell r="CQ183">
            <v>4000</v>
          </cell>
          <cell r="CR183">
            <v>4000</v>
          </cell>
          <cell r="CS183">
            <v>0</v>
          </cell>
          <cell r="CT183">
            <v>1730</v>
          </cell>
          <cell r="CU183">
            <v>464</v>
          </cell>
          <cell r="CV183">
            <v>0</v>
          </cell>
          <cell r="CW183">
            <v>0</v>
          </cell>
          <cell r="CX183">
            <v>0</v>
          </cell>
          <cell r="CY183">
            <v>1266</v>
          </cell>
          <cell r="CZ183">
            <v>4000</v>
          </cell>
          <cell r="DA183">
            <v>4000</v>
          </cell>
          <cell r="DB183">
            <v>4000</v>
          </cell>
          <cell r="DC183">
            <v>0</v>
          </cell>
          <cell r="DD183">
            <v>1266</v>
          </cell>
          <cell r="DE183">
            <v>2880</v>
          </cell>
          <cell r="DF183">
            <v>4000</v>
          </cell>
          <cell r="DG183">
            <v>4000</v>
          </cell>
          <cell r="DH183">
            <v>0</v>
          </cell>
          <cell r="DI183">
            <v>2386</v>
          </cell>
          <cell r="DJ183">
            <v>4000</v>
          </cell>
          <cell r="DK183">
            <v>4000</v>
          </cell>
          <cell r="DL183">
            <v>4000</v>
          </cell>
          <cell r="DM183">
            <v>0</v>
          </cell>
          <cell r="DN183">
            <v>2386</v>
          </cell>
          <cell r="DO183">
            <v>4000</v>
          </cell>
          <cell r="DP183">
            <v>4000</v>
          </cell>
          <cell r="DQ183">
            <v>4000</v>
          </cell>
          <cell r="DR183">
            <v>0</v>
          </cell>
          <cell r="DS183">
            <v>2386</v>
          </cell>
          <cell r="DT183">
            <v>4000</v>
          </cell>
          <cell r="DU183">
            <v>4000</v>
          </cell>
          <cell r="DV183">
            <v>4000</v>
          </cell>
          <cell r="DW183">
            <v>0</v>
          </cell>
          <cell r="DX183">
            <v>2386</v>
          </cell>
          <cell r="DY183">
            <v>4000</v>
          </cell>
          <cell r="DZ183">
            <v>4000</v>
          </cell>
          <cell r="EA183">
            <v>4000</v>
          </cell>
          <cell r="EB183">
            <v>0</v>
          </cell>
          <cell r="EC183">
            <v>2386</v>
          </cell>
          <cell r="ED183">
            <v>1168</v>
          </cell>
          <cell r="EE183">
            <v>0</v>
          </cell>
          <cell r="EF183">
            <v>0</v>
          </cell>
          <cell r="EG183">
            <v>0</v>
          </cell>
          <cell r="EH183">
            <v>1218</v>
          </cell>
          <cell r="EI183">
            <v>2000</v>
          </cell>
          <cell r="EJ183">
            <v>4000</v>
          </cell>
          <cell r="EK183">
            <v>4000</v>
          </cell>
          <cell r="EL183">
            <v>0</v>
          </cell>
          <cell r="EM183">
            <v>3218</v>
          </cell>
          <cell r="EN183">
            <v>4000</v>
          </cell>
          <cell r="EO183">
            <v>4000</v>
          </cell>
          <cell r="EP183">
            <v>4000</v>
          </cell>
          <cell r="EQ183">
            <v>0</v>
          </cell>
          <cell r="ER183">
            <v>3218</v>
          </cell>
          <cell r="ES183">
            <v>400</v>
          </cell>
          <cell r="ET183">
            <v>0</v>
          </cell>
          <cell r="EU183">
            <v>0</v>
          </cell>
          <cell r="EV183">
            <v>0</v>
          </cell>
          <cell r="EW183">
            <v>2818</v>
          </cell>
          <cell r="EX183">
            <v>4000</v>
          </cell>
          <cell r="EY183">
            <v>4000</v>
          </cell>
          <cell r="EZ183">
            <v>4000</v>
          </cell>
          <cell r="FA183">
            <v>0</v>
          </cell>
          <cell r="FB183">
            <v>2818</v>
          </cell>
          <cell r="FC183">
            <v>900</v>
          </cell>
          <cell r="FD183">
            <v>0</v>
          </cell>
          <cell r="FE183">
            <v>0</v>
          </cell>
          <cell r="FF183">
            <v>0</v>
          </cell>
          <cell r="FG183">
            <v>1918</v>
          </cell>
          <cell r="FH183">
            <v>200</v>
          </cell>
          <cell r="FI183">
            <v>0</v>
          </cell>
          <cell r="FJ183">
            <v>0</v>
          </cell>
          <cell r="FK183">
            <v>0</v>
          </cell>
          <cell r="FL183">
            <v>1718</v>
          </cell>
          <cell r="FM183">
            <v>500</v>
          </cell>
          <cell r="FN183">
            <v>0</v>
          </cell>
          <cell r="FO183">
            <v>0</v>
          </cell>
          <cell r="FP183">
            <v>0</v>
          </cell>
          <cell r="FQ183">
            <v>1218</v>
          </cell>
          <cell r="FR183">
            <v>6000</v>
          </cell>
          <cell r="FS183">
            <v>8000</v>
          </cell>
          <cell r="FT183">
            <v>8000</v>
          </cell>
          <cell r="FU183">
            <v>0</v>
          </cell>
          <cell r="FV183">
            <v>3218</v>
          </cell>
          <cell r="FW183">
            <v>0</v>
          </cell>
          <cell r="FX183">
            <v>48000</v>
          </cell>
          <cell r="FY183">
            <v>16000</v>
          </cell>
          <cell r="FZ183">
            <v>64000</v>
          </cell>
        </row>
        <row r="184">
          <cell r="A184" t="str">
            <v>EAE62281601</v>
          </cell>
          <cell r="B184">
            <v>3000</v>
          </cell>
          <cell r="C184">
            <v>2468</v>
          </cell>
          <cell r="E184">
            <v>0</v>
          </cell>
          <cell r="F184">
            <v>0</v>
          </cell>
          <cell r="G184">
            <v>0</v>
          </cell>
          <cell r="H184">
            <v>2468</v>
          </cell>
          <cell r="I184">
            <v>2000</v>
          </cell>
          <cell r="J184">
            <v>0</v>
          </cell>
          <cell r="K184">
            <v>0</v>
          </cell>
          <cell r="L184">
            <v>0</v>
          </cell>
          <cell r="M184">
            <v>468</v>
          </cell>
          <cell r="N184">
            <v>500</v>
          </cell>
          <cell r="O184">
            <v>4000</v>
          </cell>
          <cell r="P184">
            <v>4000</v>
          </cell>
          <cell r="Q184">
            <v>0</v>
          </cell>
          <cell r="R184">
            <v>3968</v>
          </cell>
          <cell r="T184">
            <v>0</v>
          </cell>
          <cell r="U184">
            <v>0</v>
          </cell>
          <cell r="V184">
            <v>0</v>
          </cell>
          <cell r="W184">
            <v>3968</v>
          </cell>
          <cell r="Y184">
            <v>0</v>
          </cell>
          <cell r="Z184">
            <v>0</v>
          </cell>
          <cell r="AA184">
            <v>0</v>
          </cell>
          <cell r="AB184">
            <v>3968</v>
          </cell>
          <cell r="AD184">
            <v>0</v>
          </cell>
          <cell r="AE184">
            <v>0</v>
          </cell>
          <cell r="AF184">
            <v>0</v>
          </cell>
          <cell r="AG184">
            <v>3968</v>
          </cell>
          <cell r="AI184">
            <v>0</v>
          </cell>
          <cell r="AJ184">
            <v>0</v>
          </cell>
          <cell r="AK184">
            <v>0</v>
          </cell>
          <cell r="AL184">
            <v>3968</v>
          </cell>
          <cell r="AN184">
            <v>0</v>
          </cell>
          <cell r="AO184">
            <v>0</v>
          </cell>
          <cell r="AP184">
            <v>0</v>
          </cell>
          <cell r="AQ184">
            <v>3968</v>
          </cell>
          <cell r="AR184">
            <v>1000</v>
          </cell>
          <cell r="AS184">
            <v>0</v>
          </cell>
          <cell r="AT184">
            <v>0</v>
          </cell>
          <cell r="AU184">
            <v>0</v>
          </cell>
          <cell r="AV184">
            <v>2968</v>
          </cell>
          <cell r="AX184">
            <v>0</v>
          </cell>
          <cell r="AY184">
            <v>0</v>
          </cell>
          <cell r="AZ184">
            <v>0</v>
          </cell>
          <cell r="BA184">
            <v>2968</v>
          </cell>
          <cell r="BB184">
            <v>500</v>
          </cell>
          <cell r="BC184">
            <v>0</v>
          </cell>
          <cell r="BD184">
            <v>0</v>
          </cell>
          <cell r="BE184">
            <v>0</v>
          </cell>
          <cell r="BF184">
            <v>2468</v>
          </cell>
          <cell r="BG184">
            <v>2000</v>
          </cell>
          <cell r="BH184">
            <v>0</v>
          </cell>
          <cell r="BI184">
            <v>0</v>
          </cell>
          <cell r="BJ184">
            <v>0</v>
          </cell>
          <cell r="BK184">
            <v>468</v>
          </cell>
          <cell r="BL184">
            <v>1000</v>
          </cell>
          <cell r="BM184">
            <v>4000</v>
          </cell>
          <cell r="BN184">
            <v>4000</v>
          </cell>
          <cell r="BO184">
            <v>0</v>
          </cell>
          <cell r="BP184">
            <v>3468</v>
          </cell>
          <cell r="BQ184">
            <v>50</v>
          </cell>
          <cell r="BR184">
            <v>0</v>
          </cell>
          <cell r="BS184">
            <v>0</v>
          </cell>
          <cell r="BT184">
            <v>0</v>
          </cell>
          <cell r="BU184">
            <v>3418</v>
          </cell>
          <cell r="BV184">
            <v>2000</v>
          </cell>
          <cell r="BW184">
            <v>0</v>
          </cell>
          <cell r="BX184">
            <v>0</v>
          </cell>
          <cell r="BY184">
            <v>0</v>
          </cell>
          <cell r="BZ184">
            <v>1418</v>
          </cell>
          <cell r="CA184">
            <v>500</v>
          </cell>
          <cell r="CB184">
            <v>0</v>
          </cell>
          <cell r="CC184">
            <v>0</v>
          </cell>
          <cell r="CD184">
            <v>0</v>
          </cell>
          <cell r="CE184">
            <v>918</v>
          </cell>
          <cell r="CF184">
            <v>2000</v>
          </cell>
          <cell r="CG184">
            <v>4000</v>
          </cell>
          <cell r="CH184">
            <v>4000</v>
          </cell>
          <cell r="CI184">
            <v>0</v>
          </cell>
          <cell r="CJ184">
            <v>2918</v>
          </cell>
          <cell r="CK184">
            <v>4000</v>
          </cell>
          <cell r="CL184">
            <v>4000</v>
          </cell>
          <cell r="CM184">
            <v>4000</v>
          </cell>
          <cell r="CN184">
            <v>0</v>
          </cell>
          <cell r="CO184">
            <v>2918</v>
          </cell>
          <cell r="CP184">
            <v>4000</v>
          </cell>
          <cell r="CQ184">
            <v>4000</v>
          </cell>
          <cell r="CR184">
            <v>4000</v>
          </cell>
          <cell r="CS184">
            <v>0</v>
          </cell>
          <cell r="CT184">
            <v>2918</v>
          </cell>
          <cell r="CU184">
            <v>464</v>
          </cell>
          <cell r="CV184">
            <v>0</v>
          </cell>
          <cell r="CW184">
            <v>0</v>
          </cell>
          <cell r="CX184">
            <v>0</v>
          </cell>
          <cell r="CY184">
            <v>2454</v>
          </cell>
          <cell r="CZ184">
            <v>4000</v>
          </cell>
          <cell r="DA184">
            <v>4000</v>
          </cell>
          <cell r="DB184">
            <v>4000</v>
          </cell>
          <cell r="DC184">
            <v>0</v>
          </cell>
          <cell r="DD184">
            <v>2454</v>
          </cell>
          <cell r="DE184">
            <v>2880</v>
          </cell>
          <cell r="DF184">
            <v>4000</v>
          </cell>
          <cell r="DG184">
            <v>4000</v>
          </cell>
          <cell r="DH184">
            <v>0</v>
          </cell>
          <cell r="DI184">
            <v>3574</v>
          </cell>
          <cell r="DJ184">
            <v>4000</v>
          </cell>
          <cell r="DK184">
            <v>4000</v>
          </cell>
          <cell r="DL184">
            <v>4000</v>
          </cell>
          <cell r="DM184">
            <v>0</v>
          </cell>
          <cell r="DN184">
            <v>3574</v>
          </cell>
          <cell r="DO184">
            <v>4000</v>
          </cell>
          <cell r="DP184">
            <v>4000</v>
          </cell>
          <cell r="DQ184">
            <v>4000</v>
          </cell>
          <cell r="DR184">
            <v>0</v>
          </cell>
          <cell r="DS184">
            <v>3574</v>
          </cell>
          <cell r="DT184">
            <v>4000</v>
          </cell>
          <cell r="DU184">
            <v>4000</v>
          </cell>
          <cell r="DV184">
            <v>4000</v>
          </cell>
          <cell r="DW184">
            <v>0</v>
          </cell>
          <cell r="DX184">
            <v>3574</v>
          </cell>
          <cell r="DY184">
            <v>4000</v>
          </cell>
          <cell r="DZ184">
            <v>4000</v>
          </cell>
          <cell r="EA184">
            <v>4000</v>
          </cell>
          <cell r="EB184">
            <v>0</v>
          </cell>
          <cell r="EC184">
            <v>3574</v>
          </cell>
          <cell r="ED184">
            <v>1168</v>
          </cell>
          <cell r="EE184">
            <v>0</v>
          </cell>
          <cell r="EF184">
            <v>0</v>
          </cell>
          <cell r="EG184">
            <v>0</v>
          </cell>
          <cell r="EH184">
            <v>2406</v>
          </cell>
          <cell r="EI184">
            <v>1000</v>
          </cell>
          <cell r="EJ184">
            <v>0</v>
          </cell>
          <cell r="EK184">
            <v>0</v>
          </cell>
          <cell r="EL184">
            <v>0</v>
          </cell>
          <cell r="EM184">
            <v>1406</v>
          </cell>
          <cell r="EN184">
            <v>2000</v>
          </cell>
          <cell r="EO184">
            <v>4000</v>
          </cell>
          <cell r="EP184">
            <v>4000</v>
          </cell>
          <cell r="EQ184">
            <v>0</v>
          </cell>
          <cell r="ER184">
            <v>3406</v>
          </cell>
          <cell r="ES184">
            <v>200</v>
          </cell>
          <cell r="ET184">
            <v>0</v>
          </cell>
          <cell r="EU184">
            <v>0</v>
          </cell>
          <cell r="EV184">
            <v>0</v>
          </cell>
          <cell r="EW184">
            <v>3206</v>
          </cell>
          <cell r="EX184">
            <v>4000</v>
          </cell>
          <cell r="EY184">
            <v>4000</v>
          </cell>
          <cell r="EZ184">
            <v>4000</v>
          </cell>
          <cell r="FA184">
            <v>0</v>
          </cell>
          <cell r="FB184">
            <v>3206</v>
          </cell>
          <cell r="FC184">
            <v>600</v>
          </cell>
          <cell r="FD184">
            <v>0</v>
          </cell>
          <cell r="FE184">
            <v>0</v>
          </cell>
          <cell r="FF184">
            <v>0</v>
          </cell>
          <cell r="FG184">
            <v>2606</v>
          </cell>
          <cell r="FI184">
            <v>0</v>
          </cell>
          <cell r="FJ184">
            <v>0</v>
          </cell>
          <cell r="FK184">
            <v>0</v>
          </cell>
          <cell r="FL184">
            <v>2606</v>
          </cell>
          <cell r="FN184">
            <v>0</v>
          </cell>
          <cell r="FO184">
            <v>0</v>
          </cell>
          <cell r="FP184">
            <v>0</v>
          </cell>
          <cell r="FQ184">
            <v>2606</v>
          </cell>
          <cell r="FR184">
            <v>4000</v>
          </cell>
          <cell r="FS184">
            <v>4000</v>
          </cell>
          <cell r="FT184">
            <v>4000</v>
          </cell>
          <cell r="FU184">
            <v>0</v>
          </cell>
          <cell r="FV184">
            <v>2606</v>
          </cell>
          <cell r="FW184">
            <v>0</v>
          </cell>
          <cell r="FX184">
            <v>36000</v>
          </cell>
          <cell r="FY184">
            <v>4000</v>
          </cell>
          <cell r="FZ184">
            <v>40000</v>
          </cell>
        </row>
        <row r="185">
          <cell r="A185" t="str">
            <v>EAE62303301</v>
          </cell>
          <cell r="B185">
            <v>4000</v>
          </cell>
          <cell r="C185">
            <v>3065</v>
          </cell>
          <cell r="D185">
            <v>500</v>
          </cell>
          <cell r="E185">
            <v>0</v>
          </cell>
          <cell r="F185">
            <v>0</v>
          </cell>
          <cell r="G185">
            <v>0</v>
          </cell>
          <cell r="H185">
            <v>2565</v>
          </cell>
          <cell r="I185">
            <v>6000</v>
          </cell>
          <cell r="J185">
            <v>4000</v>
          </cell>
          <cell r="K185">
            <v>4000</v>
          </cell>
          <cell r="L185">
            <v>0</v>
          </cell>
          <cell r="M185">
            <v>565</v>
          </cell>
          <cell r="N185">
            <v>1500</v>
          </cell>
          <cell r="O185">
            <v>4000</v>
          </cell>
          <cell r="P185">
            <v>4000</v>
          </cell>
          <cell r="Q185">
            <v>0</v>
          </cell>
          <cell r="R185">
            <v>3065</v>
          </cell>
          <cell r="S185">
            <v>2000</v>
          </cell>
          <cell r="T185">
            <v>0</v>
          </cell>
          <cell r="U185">
            <v>0</v>
          </cell>
          <cell r="V185">
            <v>0</v>
          </cell>
          <cell r="W185">
            <v>1065</v>
          </cell>
          <cell r="X185">
            <v>2000</v>
          </cell>
          <cell r="Y185">
            <v>4000</v>
          </cell>
          <cell r="Z185">
            <v>4000</v>
          </cell>
          <cell r="AA185">
            <v>0</v>
          </cell>
          <cell r="AB185">
            <v>3065</v>
          </cell>
          <cell r="AC185">
            <v>1000</v>
          </cell>
          <cell r="AD185">
            <v>0</v>
          </cell>
          <cell r="AE185">
            <v>0</v>
          </cell>
          <cell r="AF185">
            <v>0</v>
          </cell>
          <cell r="AG185">
            <v>2065</v>
          </cell>
          <cell r="AH185">
            <v>2000</v>
          </cell>
          <cell r="AI185">
            <v>0</v>
          </cell>
          <cell r="AJ185">
            <v>0</v>
          </cell>
          <cell r="AK185">
            <v>0</v>
          </cell>
          <cell r="AL185">
            <v>65</v>
          </cell>
          <cell r="AM185">
            <v>2000</v>
          </cell>
          <cell r="AN185">
            <v>4000</v>
          </cell>
          <cell r="AO185">
            <v>4000</v>
          </cell>
          <cell r="AP185">
            <v>0</v>
          </cell>
          <cell r="AQ185">
            <v>2065</v>
          </cell>
          <cell r="AR185">
            <v>3000</v>
          </cell>
          <cell r="AS185">
            <v>4000</v>
          </cell>
          <cell r="AT185">
            <v>4000</v>
          </cell>
          <cell r="AU185">
            <v>0</v>
          </cell>
          <cell r="AV185">
            <v>3065</v>
          </cell>
          <cell r="AW185">
            <v>1000</v>
          </cell>
          <cell r="AX185">
            <v>0</v>
          </cell>
          <cell r="AY185">
            <v>0</v>
          </cell>
          <cell r="AZ185">
            <v>0</v>
          </cell>
          <cell r="BA185">
            <v>2065</v>
          </cell>
          <cell r="BB185">
            <v>1500</v>
          </cell>
          <cell r="BC185">
            <v>0</v>
          </cell>
          <cell r="BD185">
            <v>0</v>
          </cell>
          <cell r="BE185">
            <v>0</v>
          </cell>
          <cell r="BF185">
            <v>565</v>
          </cell>
          <cell r="BG185">
            <v>6000</v>
          </cell>
          <cell r="BH185">
            <v>8000</v>
          </cell>
          <cell r="BI185">
            <v>8000</v>
          </cell>
          <cell r="BJ185">
            <v>0</v>
          </cell>
          <cell r="BK185">
            <v>2565</v>
          </cell>
          <cell r="BL185">
            <v>3000</v>
          </cell>
          <cell r="BM185">
            <v>4000</v>
          </cell>
          <cell r="BN185">
            <v>4000</v>
          </cell>
          <cell r="BO185">
            <v>0</v>
          </cell>
          <cell r="BP185">
            <v>3565</v>
          </cell>
          <cell r="BQ185">
            <v>25</v>
          </cell>
          <cell r="BR185">
            <v>0</v>
          </cell>
          <cell r="BS185">
            <v>0</v>
          </cell>
          <cell r="BT185">
            <v>0</v>
          </cell>
          <cell r="BU185">
            <v>3540</v>
          </cell>
          <cell r="BW185">
            <v>0</v>
          </cell>
          <cell r="BX185">
            <v>0</v>
          </cell>
          <cell r="BY185">
            <v>0</v>
          </cell>
          <cell r="BZ185">
            <v>3540</v>
          </cell>
          <cell r="CA185">
            <v>1500</v>
          </cell>
          <cell r="CB185">
            <v>0</v>
          </cell>
          <cell r="CC185">
            <v>0</v>
          </cell>
          <cell r="CD185">
            <v>0</v>
          </cell>
          <cell r="CE185">
            <v>2040</v>
          </cell>
          <cell r="CG185">
            <v>0</v>
          </cell>
          <cell r="CH185">
            <v>0</v>
          </cell>
          <cell r="CI185">
            <v>0</v>
          </cell>
          <cell r="CJ185">
            <v>2040</v>
          </cell>
          <cell r="CK185">
            <v>2000</v>
          </cell>
          <cell r="CL185">
            <v>0</v>
          </cell>
          <cell r="CM185">
            <v>0</v>
          </cell>
          <cell r="CN185">
            <v>0</v>
          </cell>
          <cell r="CO185">
            <v>40</v>
          </cell>
          <cell r="CP185">
            <v>2000</v>
          </cell>
          <cell r="CQ185">
            <v>4000</v>
          </cell>
          <cell r="CR185">
            <v>4000</v>
          </cell>
          <cell r="CS185">
            <v>0</v>
          </cell>
          <cell r="CT185">
            <v>2040</v>
          </cell>
          <cell r="CU185">
            <v>232</v>
          </cell>
          <cell r="CV185">
            <v>0</v>
          </cell>
          <cell r="CW185">
            <v>0</v>
          </cell>
          <cell r="CX185">
            <v>0</v>
          </cell>
          <cell r="CY185">
            <v>1808</v>
          </cell>
          <cell r="CZ185">
            <v>2000</v>
          </cell>
          <cell r="DA185">
            <v>4000</v>
          </cell>
          <cell r="DB185">
            <v>4000</v>
          </cell>
          <cell r="DC185">
            <v>0</v>
          </cell>
          <cell r="DD185">
            <v>3808</v>
          </cell>
          <cell r="DE185">
            <v>1440</v>
          </cell>
          <cell r="DF185">
            <v>0</v>
          </cell>
          <cell r="DG185">
            <v>0</v>
          </cell>
          <cell r="DH185">
            <v>0</v>
          </cell>
          <cell r="DI185">
            <v>2368</v>
          </cell>
          <cell r="DJ185">
            <v>2000</v>
          </cell>
          <cell r="DK185">
            <v>0</v>
          </cell>
          <cell r="DL185">
            <v>0</v>
          </cell>
          <cell r="DM185">
            <v>0</v>
          </cell>
          <cell r="DN185">
            <v>368</v>
          </cell>
          <cell r="DO185">
            <v>2000</v>
          </cell>
          <cell r="DP185">
            <v>4000</v>
          </cell>
          <cell r="DQ185">
            <v>4000</v>
          </cell>
          <cell r="DR185">
            <v>0</v>
          </cell>
          <cell r="DS185">
            <v>2368</v>
          </cell>
          <cell r="DT185">
            <v>2000</v>
          </cell>
          <cell r="DU185">
            <v>0</v>
          </cell>
          <cell r="DV185">
            <v>0</v>
          </cell>
          <cell r="DW185">
            <v>0</v>
          </cell>
          <cell r="DX185">
            <v>368</v>
          </cell>
          <cell r="DY185">
            <v>2000</v>
          </cell>
          <cell r="DZ185">
            <v>4000</v>
          </cell>
          <cell r="EA185">
            <v>4000</v>
          </cell>
          <cell r="EB185">
            <v>0</v>
          </cell>
          <cell r="EC185">
            <v>2368</v>
          </cell>
          <cell r="ED185">
            <v>584</v>
          </cell>
          <cell r="EE185">
            <v>0</v>
          </cell>
          <cell r="EF185">
            <v>0</v>
          </cell>
          <cell r="EG185">
            <v>0</v>
          </cell>
          <cell r="EH185">
            <v>1784</v>
          </cell>
          <cell r="EI185">
            <v>3000</v>
          </cell>
          <cell r="EJ185">
            <v>4000</v>
          </cell>
          <cell r="EK185">
            <v>4000</v>
          </cell>
          <cell r="EL185">
            <v>0</v>
          </cell>
          <cell r="EM185">
            <v>2784</v>
          </cell>
          <cell r="EN185">
            <v>6000</v>
          </cell>
          <cell r="EO185">
            <v>4000</v>
          </cell>
          <cell r="EP185">
            <v>4000</v>
          </cell>
          <cell r="EQ185">
            <v>0</v>
          </cell>
          <cell r="ER185">
            <v>784</v>
          </cell>
          <cell r="ES185">
            <v>600</v>
          </cell>
          <cell r="ET185">
            <v>0</v>
          </cell>
          <cell r="EU185">
            <v>0</v>
          </cell>
          <cell r="EV185">
            <v>0</v>
          </cell>
          <cell r="EW185">
            <v>184</v>
          </cell>
          <cell r="EX185">
            <v>2000</v>
          </cell>
          <cell r="EY185">
            <v>4000</v>
          </cell>
          <cell r="EZ185">
            <v>4000</v>
          </cell>
          <cell r="FA185">
            <v>0</v>
          </cell>
          <cell r="FB185">
            <v>2184</v>
          </cell>
          <cell r="FD185">
            <v>0</v>
          </cell>
          <cell r="FE185">
            <v>0</v>
          </cell>
          <cell r="FF185">
            <v>0</v>
          </cell>
          <cell r="FG185">
            <v>2184</v>
          </cell>
          <cell r="FH185">
            <v>100</v>
          </cell>
          <cell r="FI185">
            <v>0</v>
          </cell>
          <cell r="FJ185">
            <v>0</v>
          </cell>
          <cell r="FK185">
            <v>0</v>
          </cell>
          <cell r="FL185">
            <v>2084</v>
          </cell>
          <cell r="FM185">
            <v>250</v>
          </cell>
          <cell r="FN185">
            <v>0</v>
          </cell>
          <cell r="FO185">
            <v>0</v>
          </cell>
          <cell r="FP185">
            <v>0</v>
          </cell>
          <cell r="FQ185">
            <v>1834</v>
          </cell>
          <cell r="FS185">
            <v>0</v>
          </cell>
          <cell r="FT185">
            <v>0</v>
          </cell>
          <cell r="FU185">
            <v>0</v>
          </cell>
          <cell r="FV185">
            <v>1834</v>
          </cell>
          <cell r="FW185">
            <v>0</v>
          </cell>
          <cell r="FX185">
            <v>24000</v>
          </cell>
          <cell r="FY185">
            <v>28000</v>
          </cell>
          <cell r="FZ185">
            <v>52000</v>
          </cell>
        </row>
        <row r="186">
          <cell r="A186" t="str">
            <v>EAE62746601</v>
          </cell>
          <cell r="B186">
            <v>10000</v>
          </cell>
          <cell r="C186">
            <v>5500</v>
          </cell>
          <cell r="E186">
            <v>0</v>
          </cell>
          <cell r="F186">
            <v>0</v>
          </cell>
          <cell r="G186">
            <v>0</v>
          </cell>
          <cell r="H186">
            <v>5500</v>
          </cell>
          <cell r="J186">
            <v>0</v>
          </cell>
          <cell r="K186">
            <v>0</v>
          </cell>
          <cell r="L186">
            <v>0</v>
          </cell>
          <cell r="M186">
            <v>5500</v>
          </cell>
          <cell r="O186">
            <v>0</v>
          </cell>
          <cell r="P186">
            <v>0</v>
          </cell>
          <cell r="Q186">
            <v>0</v>
          </cell>
          <cell r="R186">
            <v>5500</v>
          </cell>
          <cell r="T186">
            <v>0</v>
          </cell>
          <cell r="U186">
            <v>0</v>
          </cell>
          <cell r="V186">
            <v>0</v>
          </cell>
          <cell r="W186">
            <v>5500</v>
          </cell>
          <cell r="Y186">
            <v>0</v>
          </cell>
          <cell r="Z186">
            <v>0</v>
          </cell>
          <cell r="AA186">
            <v>0</v>
          </cell>
          <cell r="AB186">
            <v>5500</v>
          </cell>
          <cell r="AD186">
            <v>0</v>
          </cell>
          <cell r="AE186">
            <v>0</v>
          </cell>
          <cell r="AF186">
            <v>0</v>
          </cell>
          <cell r="AG186">
            <v>5500</v>
          </cell>
          <cell r="AI186">
            <v>0</v>
          </cell>
          <cell r="AJ186">
            <v>0</v>
          </cell>
          <cell r="AK186">
            <v>0</v>
          </cell>
          <cell r="AL186">
            <v>5500</v>
          </cell>
          <cell r="AN186">
            <v>0</v>
          </cell>
          <cell r="AO186">
            <v>0</v>
          </cell>
          <cell r="AP186">
            <v>0</v>
          </cell>
          <cell r="AQ186">
            <v>5500</v>
          </cell>
          <cell r="AR186">
            <v>1000</v>
          </cell>
          <cell r="AS186">
            <v>0</v>
          </cell>
          <cell r="AT186">
            <v>0</v>
          </cell>
          <cell r="AU186">
            <v>0</v>
          </cell>
          <cell r="AV186">
            <v>4500</v>
          </cell>
          <cell r="AX186">
            <v>0</v>
          </cell>
          <cell r="AY186">
            <v>0</v>
          </cell>
          <cell r="AZ186">
            <v>0</v>
          </cell>
          <cell r="BA186">
            <v>4500</v>
          </cell>
          <cell r="BC186">
            <v>0</v>
          </cell>
          <cell r="BD186">
            <v>0</v>
          </cell>
          <cell r="BE186">
            <v>0</v>
          </cell>
          <cell r="BF186">
            <v>4500</v>
          </cell>
          <cell r="BH186">
            <v>0</v>
          </cell>
          <cell r="BI186">
            <v>0</v>
          </cell>
          <cell r="BJ186">
            <v>0</v>
          </cell>
          <cell r="BK186">
            <v>4500</v>
          </cell>
          <cell r="BM186">
            <v>0</v>
          </cell>
          <cell r="BN186">
            <v>0</v>
          </cell>
          <cell r="BO186">
            <v>0</v>
          </cell>
          <cell r="BP186">
            <v>4500</v>
          </cell>
          <cell r="BR186">
            <v>0</v>
          </cell>
          <cell r="BS186">
            <v>0</v>
          </cell>
          <cell r="BT186">
            <v>0</v>
          </cell>
          <cell r="BU186">
            <v>4500</v>
          </cell>
          <cell r="BW186">
            <v>0</v>
          </cell>
          <cell r="BX186">
            <v>0</v>
          </cell>
          <cell r="BY186">
            <v>0</v>
          </cell>
          <cell r="BZ186">
            <v>4500</v>
          </cell>
          <cell r="CA186">
            <v>500</v>
          </cell>
          <cell r="CB186">
            <v>0</v>
          </cell>
          <cell r="CC186">
            <v>0</v>
          </cell>
          <cell r="CD186">
            <v>0</v>
          </cell>
          <cell r="CE186">
            <v>4000</v>
          </cell>
          <cell r="CG186">
            <v>0</v>
          </cell>
          <cell r="CH186">
            <v>0</v>
          </cell>
          <cell r="CI186">
            <v>0</v>
          </cell>
          <cell r="CJ186">
            <v>4000</v>
          </cell>
          <cell r="CL186">
            <v>0</v>
          </cell>
          <cell r="CM186">
            <v>0</v>
          </cell>
          <cell r="CN186">
            <v>0</v>
          </cell>
          <cell r="CO186">
            <v>4000</v>
          </cell>
          <cell r="CQ186">
            <v>0</v>
          </cell>
          <cell r="CR186">
            <v>0</v>
          </cell>
          <cell r="CS186">
            <v>0</v>
          </cell>
          <cell r="CT186">
            <v>4000</v>
          </cell>
          <cell r="CV186">
            <v>0</v>
          </cell>
          <cell r="CW186">
            <v>0</v>
          </cell>
          <cell r="CX186">
            <v>0</v>
          </cell>
          <cell r="CY186">
            <v>4000</v>
          </cell>
          <cell r="DA186">
            <v>0</v>
          </cell>
          <cell r="DB186">
            <v>0</v>
          </cell>
          <cell r="DC186">
            <v>0</v>
          </cell>
          <cell r="DD186">
            <v>4000</v>
          </cell>
          <cell r="DF186">
            <v>0</v>
          </cell>
          <cell r="DG186">
            <v>0</v>
          </cell>
          <cell r="DH186">
            <v>0</v>
          </cell>
          <cell r="DI186">
            <v>4000</v>
          </cell>
          <cell r="DK186">
            <v>0</v>
          </cell>
          <cell r="DL186">
            <v>0</v>
          </cell>
          <cell r="DM186">
            <v>0</v>
          </cell>
          <cell r="DN186">
            <v>4000</v>
          </cell>
          <cell r="DP186">
            <v>0</v>
          </cell>
          <cell r="DQ186">
            <v>0</v>
          </cell>
          <cell r="DR186">
            <v>0</v>
          </cell>
          <cell r="DS186">
            <v>4000</v>
          </cell>
          <cell r="DU186">
            <v>0</v>
          </cell>
          <cell r="DV186">
            <v>0</v>
          </cell>
          <cell r="DW186">
            <v>0</v>
          </cell>
          <cell r="DX186">
            <v>4000</v>
          </cell>
          <cell r="DZ186">
            <v>0</v>
          </cell>
          <cell r="EA186">
            <v>0</v>
          </cell>
          <cell r="EB186">
            <v>0</v>
          </cell>
          <cell r="EC186">
            <v>4000</v>
          </cell>
          <cell r="EE186">
            <v>0</v>
          </cell>
          <cell r="EF186">
            <v>0</v>
          </cell>
          <cell r="EG186">
            <v>0</v>
          </cell>
          <cell r="EH186">
            <v>4000</v>
          </cell>
          <cell r="EI186">
            <v>1000</v>
          </cell>
          <cell r="EJ186">
            <v>0</v>
          </cell>
          <cell r="EK186">
            <v>0</v>
          </cell>
          <cell r="EL186">
            <v>0</v>
          </cell>
          <cell r="EM186">
            <v>3000</v>
          </cell>
          <cell r="EN186">
            <v>2000</v>
          </cell>
          <cell r="EO186">
            <v>0</v>
          </cell>
          <cell r="EP186">
            <v>0</v>
          </cell>
          <cell r="EQ186">
            <v>0</v>
          </cell>
          <cell r="ER186">
            <v>1000</v>
          </cell>
          <cell r="ES186">
            <v>200</v>
          </cell>
          <cell r="ET186">
            <v>0</v>
          </cell>
          <cell r="EU186">
            <v>0</v>
          </cell>
          <cell r="EV186">
            <v>0</v>
          </cell>
          <cell r="EW186">
            <v>800</v>
          </cell>
          <cell r="EY186">
            <v>0</v>
          </cell>
          <cell r="EZ186">
            <v>0</v>
          </cell>
          <cell r="FA186">
            <v>0</v>
          </cell>
          <cell r="FB186">
            <v>800</v>
          </cell>
          <cell r="FD186">
            <v>0</v>
          </cell>
          <cell r="FE186">
            <v>0</v>
          </cell>
          <cell r="FF186">
            <v>0</v>
          </cell>
          <cell r="FG186">
            <v>800</v>
          </cell>
          <cell r="FI186">
            <v>0</v>
          </cell>
          <cell r="FJ186">
            <v>0</v>
          </cell>
          <cell r="FK186">
            <v>0</v>
          </cell>
          <cell r="FL186">
            <v>800</v>
          </cell>
          <cell r="FN186">
            <v>0</v>
          </cell>
          <cell r="FO186">
            <v>0</v>
          </cell>
          <cell r="FP186">
            <v>0</v>
          </cell>
          <cell r="FQ186">
            <v>800</v>
          </cell>
          <cell r="FS186">
            <v>0</v>
          </cell>
          <cell r="FT186">
            <v>0</v>
          </cell>
          <cell r="FU186">
            <v>0</v>
          </cell>
          <cell r="FV186">
            <v>800</v>
          </cell>
          <cell r="FW186">
            <v>0</v>
          </cell>
          <cell r="FX186">
            <v>0</v>
          </cell>
          <cell r="FY186">
            <v>0</v>
          </cell>
          <cell r="FZ186">
            <v>0</v>
          </cell>
        </row>
        <row r="187">
          <cell r="A187" t="str">
            <v>EAE62764101</v>
          </cell>
          <cell r="B187">
            <v>20000</v>
          </cell>
          <cell r="C187">
            <v>11000</v>
          </cell>
          <cell r="E187">
            <v>0</v>
          </cell>
          <cell r="F187">
            <v>0</v>
          </cell>
          <cell r="G187">
            <v>0</v>
          </cell>
          <cell r="H187">
            <v>11000</v>
          </cell>
          <cell r="J187">
            <v>0</v>
          </cell>
          <cell r="K187">
            <v>0</v>
          </cell>
          <cell r="L187">
            <v>0</v>
          </cell>
          <cell r="M187">
            <v>11000</v>
          </cell>
          <cell r="O187">
            <v>0</v>
          </cell>
          <cell r="P187">
            <v>0</v>
          </cell>
          <cell r="Q187">
            <v>0</v>
          </cell>
          <cell r="R187">
            <v>11000</v>
          </cell>
          <cell r="T187">
            <v>0</v>
          </cell>
          <cell r="U187">
            <v>0</v>
          </cell>
          <cell r="V187">
            <v>0</v>
          </cell>
          <cell r="W187">
            <v>11000</v>
          </cell>
          <cell r="Y187">
            <v>0</v>
          </cell>
          <cell r="Z187">
            <v>0</v>
          </cell>
          <cell r="AA187">
            <v>0</v>
          </cell>
          <cell r="AB187">
            <v>11000</v>
          </cell>
          <cell r="AD187">
            <v>0</v>
          </cell>
          <cell r="AE187">
            <v>0</v>
          </cell>
          <cell r="AF187">
            <v>0</v>
          </cell>
          <cell r="AG187">
            <v>11000</v>
          </cell>
          <cell r="AI187">
            <v>0</v>
          </cell>
          <cell r="AJ187">
            <v>0</v>
          </cell>
          <cell r="AK187">
            <v>0</v>
          </cell>
          <cell r="AL187">
            <v>11000</v>
          </cell>
          <cell r="AN187">
            <v>0</v>
          </cell>
          <cell r="AO187">
            <v>0</v>
          </cell>
          <cell r="AP187">
            <v>0</v>
          </cell>
          <cell r="AQ187">
            <v>11000</v>
          </cell>
          <cell r="AR187">
            <v>2000</v>
          </cell>
          <cell r="AS187">
            <v>0</v>
          </cell>
          <cell r="AT187">
            <v>0</v>
          </cell>
          <cell r="AU187">
            <v>0</v>
          </cell>
          <cell r="AV187">
            <v>9000</v>
          </cell>
          <cell r="AX187">
            <v>0</v>
          </cell>
          <cell r="AY187">
            <v>0</v>
          </cell>
          <cell r="AZ187">
            <v>0</v>
          </cell>
          <cell r="BA187">
            <v>9000</v>
          </cell>
          <cell r="BC187">
            <v>0</v>
          </cell>
          <cell r="BD187">
            <v>0</v>
          </cell>
          <cell r="BE187">
            <v>0</v>
          </cell>
          <cell r="BF187">
            <v>9000</v>
          </cell>
          <cell r="BH187">
            <v>0</v>
          </cell>
          <cell r="BI187">
            <v>0</v>
          </cell>
          <cell r="BJ187">
            <v>0</v>
          </cell>
          <cell r="BK187">
            <v>9000</v>
          </cell>
          <cell r="BM187">
            <v>0</v>
          </cell>
          <cell r="BN187">
            <v>0</v>
          </cell>
          <cell r="BO187">
            <v>0</v>
          </cell>
          <cell r="BP187">
            <v>9000</v>
          </cell>
          <cell r="BR187">
            <v>0</v>
          </cell>
          <cell r="BS187">
            <v>0</v>
          </cell>
          <cell r="BT187">
            <v>0</v>
          </cell>
          <cell r="BU187">
            <v>9000</v>
          </cell>
          <cell r="BW187">
            <v>0</v>
          </cell>
          <cell r="BX187">
            <v>0</v>
          </cell>
          <cell r="BY187">
            <v>0</v>
          </cell>
          <cell r="BZ187">
            <v>9000</v>
          </cell>
          <cell r="CA187">
            <v>1000</v>
          </cell>
          <cell r="CB187">
            <v>0</v>
          </cell>
          <cell r="CC187">
            <v>0</v>
          </cell>
          <cell r="CD187">
            <v>0</v>
          </cell>
          <cell r="CE187">
            <v>8000</v>
          </cell>
          <cell r="CG187">
            <v>0</v>
          </cell>
          <cell r="CH187">
            <v>0</v>
          </cell>
          <cell r="CI187">
            <v>0</v>
          </cell>
          <cell r="CJ187">
            <v>8000</v>
          </cell>
          <cell r="CL187">
            <v>0</v>
          </cell>
          <cell r="CM187">
            <v>0</v>
          </cell>
          <cell r="CN187">
            <v>0</v>
          </cell>
          <cell r="CO187">
            <v>8000</v>
          </cell>
          <cell r="CQ187">
            <v>0</v>
          </cell>
          <cell r="CR187">
            <v>0</v>
          </cell>
          <cell r="CS187">
            <v>0</v>
          </cell>
          <cell r="CT187">
            <v>8000</v>
          </cell>
          <cell r="CV187">
            <v>0</v>
          </cell>
          <cell r="CW187">
            <v>0</v>
          </cell>
          <cell r="CX187">
            <v>0</v>
          </cell>
          <cell r="CY187">
            <v>8000</v>
          </cell>
          <cell r="DA187">
            <v>0</v>
          </cell>
          <cell r="DB187">
            <v>0</v>
          </cell>
          <cell r="DC187">
            <v>0</v>
          </cell>
          <cell r="DD187">
            <v>8000</v>
          </cell>
          <cell r="DF187">
            <v>0</v>
          </cell>
          <cell r="DG187">
            <v>0</v>
          </cell>
          <cell r="DH187">
            <v>0</v>
          </cell>
          <cell r="DI187">
            <v>8000</v>
          </cell>
          <cell r="DK187">
            <v>0</v>
          </cell>
          <cell r="DL187">
            <v>0</v>
          </cell>
          <cell r="DM187">
            <v>0</v>
          </cell>
          <cell r="DN187">
            <v>8000</v>
          </cell>
          <cell r="DP187">
            <v>0</v>
          </cell>
          <cell r="DQ187">
            <v>0</v>
          </cell>
          <cell r="DR187">
            <v>0</v>
          </cell>
          <cell r="DS187">
            <v>8000</v>
          </cell>
          <cell r="DU187">
            <v>0</v>
          </cell>
          <cell r="DV187">
            <v>0</v>
          </cell>
          <cell r="DW187">
            <v>0</v>
          </cell>
          <cell r="DX187">
            <v>8000</v>
          </cell>
          <cell r="DZ187">
            <v>0</v>
          </cell>
          <cell r="EA187">
            <v>0</v>
          </cell>
          <cell r="EB187">
            <v>0</v>
          </cell>
          <cell r="EC187">
            <v>8000</v>
          </cell>
          <cell r="EE187">
            <v>0</v>
          </cell>
          <cell r="EF187">
            <v>0</v>
          </cell>
          <cell r="EG187">
            <v>0</v>
          </cell>
          <cell r="EH187">
            <v>8000</v>
          </cell>
          <cell r="EI187">
            <v>2000</v>
          </cell>
          <cell r="EJ187">
            <v>0</v>
          </cell>
          <cell r="EK187">
            <v>0</v>
          </cell>
          <cell r="EL187">
            <v>0</v>
          </cell>
          <cell r="EM187">
            <v>6000</v>
          </cell>
          <cell r="EN187">
            <v>4000</v>
          </cell>
          <cell r="EO187">
            <v>0</v>
          </cell>
          <cell r="EP187">
            <v>0</v>
          </cell>
          <cell r="EQ187">
            <v>0</v>
          </cell>
          <cell r="ER187">
            <v>2000</v>
          </cell>
          <cell r="ES187">
            <v>400</v>
          </cell>
          <cell r="ET187">
            <v>0</v>
          </cell>
          <cell r="EU187">
            <v>0</v>
          </cell>
          <cell r="EV187">
            <v>0</v>
          </cell>
          <cell r="EW187">
            <v>1600</v>
          </cell>
          <cell r="EY187">
            <v>0</v>
          </cell>
          <cell r="EZ187">
            <v>0</v>
          </cell>
          <cell r="FA187">
            <v>0</v>
          </cell>
          <cell r="FB187">
            <v>1600</v>
          </cell>
          <cell r="FD187">
            <v>0</v>
          </cell>
          <cell r="FE187">
            <v>0</v>
          </cell>
          <cell r="FF187">
            <v>0</v>
          </cell>
          <cell r="FG187">
            <v>1600</v>
          </cell>
          <cell r="FI187">
            <v>0</v>
          </cell>
          <cell r="FJ187">
            <v>0</v>
          </cell>
          <cell r="FK187">
            <v>0</v>
          </cell>
          <cell r="FL187">
            <v>1600</v>
          </cell>
          <cell r="FN187">
            <v>0</v>
          </cell>
          <cell r="FO187">
            <v>0</v>
          </cell>
          <cell r="FP187">
            <v>0</v>
          </cell>
          <cell r="FQ187">
            <v>1600</v>
          </cell>
          <cell r="FS187">
            <v>0</v>
          </cell>
          <cell r="FT187">
            <v>0</v>
          </cell>
          <cell r="FU187">
            <v>0</v>
          </cell>
          <cell r="FV187">
            <v>1600</v>
          </cell>
          <cell r="FW187">
            <v>0</v>
          </cell>
          <cell r="FX187">
            <v>0</v>
          </cell>
          <cell r="FY187">
            <v>0</v>
          </cell>
          <cell r="FZ187">
            <v>0</v>
          </cell>
        </row>
        <row r="188">
          <cell r="A188" t="str">
            <v>EAE62771201</v>
          </cell>
          <cell r="B188">
            <v>2000</v>
          </cell>
          <cell r="C188">
            <v>380</v>
          </cell>
          <cell r="D188">
            <v>1000</v>
          </cell>
          <cell r="E188">
            <v>2000</v>
          </cell>
          <cell r="F188">
            <v>2000</v>
          </cell>
          <cell r="G188">
            <v>0</v>
          </cell>
          <cell r="H188">
            <v>1380</v>
          </cell>
          <cell r="I188">
            <v>6000</v>
          </cell>
          <cell r="J188">
            <v>6000</v>
          </cell>
          <cell r="K188">
            <v>6000</v>
          </cell>
          <cell r="L188">
            <v>0</v>
          </cell>
          <cell r="M188">
            <v>1380</v>
          </cell>
          <cell r="N188">
            <v>1500</v>
          </cell>
          <cell r="O188">
            <v>2000</v>
          </cell>
          <cell r="P188">
            <v>2000</v>
          </cell>
          <cell r="Q188">
            <v>0</v>
          </cell>
          <cell r="R188">
            <v>1880</v>
          </cell>
          <cell r="S188">
            <v>4000</v>
          </cell>
          <cell r="T188">
            <v>4000</v>
          </cell>
          <cell r="U188">
            <v>4000</v>
          </cell>
          <cell r="V188">
            <v>0</v>
          </cell>
          <cell r="W188">
            <v>1880</v>
          </cell>
          <cell r="X188">
            <v>4000</v>
          </cell>
          <cell r="Y188">
            <v>4000</v>
          </cell>
          <cell r="Z188">
            <v>4000</v>
          </cell>
          <cell r="AA188">
            <v>0</v>
          </cell>
          <cell r="AB188">
            <v>1880</v>
          </cell>
          <cell r="AC188">
            <v>2000</v>
          </cell>
          <cell r="AD188">
            <v>2000</v>
          </cell>
          <cell r="AE188">
            <v>2000</v>
          </cell>
          <cell r="AF188">
            <v>0</v>
          </cell>
          <cell r="AG188">
            <v>1880</v>
          </cell>
          <cell r="AH188">
            <v>4000</v>
          </cell>
          <cell r="AI188">
            <v>4000</v>
          </cell>
          <cell r="AJ188">
            <v>4000</v>
          </cell>
          <cell r="AK188">
            <v>0</v>
          </cell>
          <cell r="AL188">
            <v>1880</v>
          </cell>
          <cell r="AM188">
            <v>4000</v>
          </cell>
          <cell r="AN188">
            <v>4000</v>
          </cell>
          <cell r="AO188">
            <v>4000</v>
          </cell>
          <cell r="AP188">
            <v>0</v>
          </cell>
          <cell r="AQ188">
            <v>1880</v>
          </cell>
          <cell r="AR188">
            <v>4000</v>
          </cell>
          <cell r="AS188">
            <v>4000</v>
          </cell>
          <cell r="AT188">
            <v>4000</v>
          </cell>
          <cell r="AU188">
            <v>0</v>
          </cell>
          <cell r="AV188">
            <v>1880</v>
          </cell>
          <cell r="AW188">
            <v>2000</v>
          </cell>
          <cell r="AX188">
            <v>2000</v>
          </cell>
          <cell r="AY188">
            <v>2000</v>
          </cell>
          <cell r="AZ188">
            <v>0</v>
          </cell>
          <cell r="BA188">
            <v>1880</v>
          </cell>
          <cell r="BB188">
            <v>1500</v>
          </cell>
          <cell r="BC188">
            <v>0</v>
          </cell>
          <cell r="BD188">
            <v>0</v>
          </cell>
          <cell r="BE188">
            <v>0</v>
          </cell>
          <cell r="BF188">
            <v>380</v>
          </cell>
          <cell r="BG188">
            <v>6000</v>
          </cell>
          <cell r="BH188">
            <v>6000</v>
          </cell>
          <cell r="BI188">
            <v>6000</v>
          </cell>
          <cell r="BJ188">
            <v>0</v>
          </cell>
          <cell r="BK188">
            <v>380</v>
          </cell>
          <cell r="BL188">
            <v>3000</v>
          </cell>
          <cell r="BM188">
            <v>4000</v>
          </cell>
          <cell r="BN188">
            <v>4000</v>
          </cell>
          <cell r="BO188">
            <v>0</v>
          </cell>
          <cell r="BP188">
            <v>1380</v>
          </cell>
          <cell r="BQ188">
            <v>50</v>
          </cell>
          <cell r="BR188">
            <v>0</v>
          </cell>
          <cell r="BS188">
            <v>0</v>
          </cell>
          <cell r="BT188">
            <v>0</v>
          </cell>
          <cell r="BU188">
            <v>1330</v>
          </cell>
          <cell r="BV188">
            <v>2000</v>
          </cell>
          <cell r="BW188">
            <v>2000</v>
          </cell>
          <cell r="BX188">
            <v>2000</v>
          </cell>
          <cell r="BY188">
            <v>0</v>
          </cell>
          <cell r="BZ188">
            <v>1330</v>
          </cell>
          <cell r="CA188">
            <v>2000</v>
          </cell>
          <cell r="CB188">
            <v>2000</v>
          </cell>
          <cell r="CC188">
            <v>2000</v>
          </cell>
          <cell r="CD188">
            <v>0</v>
          </cell>
          <cell r="CE188">
            <v>1330</v>
          </cell>
          <cell r="CF188">
            <v>2000</v>
          </cell>
          <cell r="CG188">
            <v>2000</v>
          </cell>
          <cell r="CH188">
            <v>2000</v>
          </cell>
          <cell r="CI188">
            <v>0</v>
          </cell>
          <cell r="CJ188">
            <v>1330</v>
          </cell>
          <cell r="CK188">
            <v>4000</v>
          </cell>
          <cell r="CL188">
            <v>4000</v>
          </cell>
          <cell r="CM188">
            <v>4000</v>
          </cell>
          <cell r="CN188">
            <v>0</v>
          </cell>
          <cell r="CO188">
            <v>1330</v>
          </cell>
          <cell r="CP188">
            <v>4000</v>
          </cell>
          <cell r="CQ188">
            <v>4000</v>
          </cell>
          <cell r="CR188">
            <v>4000</v>
          </cell>
          <cell r="CS188">
            <v>0</v>
          </cell>
          <cell r="CT188">
            <v>1330</v>
          </cell>
          <cell r="CU188">
            <v>464</v>
          </cell>
          <cell r="CV188">
            <v>0</v>
          </cell>
          <cell r="CW188">
            <v>0</v>
          </cell>
          <cell r="CX188">
            <v>0</v>
          </cell>
          <cell r="CY188">
            <v>866</v>
          </cell>
          <cell r="CZ188">
            <v>4000</v>
          </cell>
          <cell r="DA188">
            <v>4000</v>
          </cell>
          <cell r="DB188">
            <v>4000</v>
          </cell>
          <cell r="DC188">
            <v>0</v>
          </cell>
          <cell r="DD188">
            <v>866</v>
          </cell>
          <cell r="DE188">
            <v>2880</v>
          </cell>
          <cell r="DF188">
            <v>4000</v>
          </cell>
          <cell r="DG188">
            <v>4000</v>
          </cell>
          <cell r="DH188">
            <v>0</v>
          </cell>
          <cell r="DI188">
            <v>1986</v>
          </cell>
          <cell r="DJ188">
            <v>4000</v>
          </cell>
          <cell r="DK188">
            <v>4000</v>
          </cell>
          <cell r="DL188">
            <v>4000</v>
          </cell>
          <cell r="DM188">
            <v>0</v>
          </cell>
          <cell r="DN188">
            <v>1986</v>
          </cell>
          <cell r="DO188">
            <v>4000</v>
          </cell>
          <cell r="DP188">
            <v>4000</v>
          </cell>
          <cell r="DQ188">
            <v>4000</v>
          </cell>
          <cell r="DR188">
            <v>0</v>
          </cell>
          <cell r="DS188">
            <v>1986</v>
          </cell>
          <cell r="DT188">
            <v>4000</v>
          </cell>
          <cell r="DU188">
            <v>4000</v>
          </cell>
          <cell r="DV188">
            <v>4000</v>
          </cell>
          <cell r="DW188">
            <v>0</v>
          </cell>
          <cell r="DX188">
            <v>1986</v>
          </cell>
          <cell r="DY188">
            <v>4000</v>
          </cell>
          <cell r="DZ188">
            <v>4000</v>
          </cell>
          <cell r="EA188">
            <v>4000</v>
          </cell>
          <cell r="EB188">
            <v>0</v>
          </cell>
          <cell r="EC188">
            <v>1986</v>
          </cell>
          <cell r="ED188">
            <v>1168</v>
          </cell>
          <cell r="EE188">
            <v>0</v>
          </cell>
          <cell r="EF188">
            <v>0</v>
          </cell>
          <cell r="EG188">
            <v>0</v>
          </cell>
          <cell r="EH188">
            <v>818</v>
          </cell>
          <cell r="EI188">
            <v>4000</v>
          </cell>
          <cell r="EJ188">
            <v>4000</v>
          </cell>
          <cell r="EK188">
            <v>4000</v>
          </cell>
          <cell r="EL188">
            <v>0</v>
          </cell>
          <cell r="EM188">
            <v>818</v>
          </cell>
          <cell r="EN188">
            <v>8000</v>
          </cell>
          <cell r="EO188">
            <v>8000</v>
          </cell>
          <cell r="EP188">
            <v>8000</v>
          </cell>
          <cell r="EQ188">
            <v>0</v>
          </cell>
          <cell r="ER188">
            <v>818</v>
          </cell>
          <cell r="ES188">
            <v>800</v>
          </cell>
          <cell r="ET188">
            <v>0</v>
          </cell>
          <cell r="EU188">
            <v>0</v>
          </cell>
          <cell r="EV188">
            <v>0</v>
          </cell>
          <cell r="EW188">
            <v>18</v>
          </cell>
          <cell r="EX188">
            <v>4000</v>
          </cell>
          <cell r="EY188">
            <v>4000</v>
          </cell>
          <cell r="EZ188">
            <v>4000</v>
          </cell>
          <cell r="FA188">
            <v>0</v>
          </cell>
          <cell r="FB188">
            <v>18</v>
          </cell>
          <cell r="FC188">
            <v>600</v>
          </cell>
          <cell r="FD188">
            <v>2000</v>
          </cell>
          <cell r="FE188">
            <v>2000</v>
          </cell>
          <cell r="FF188">
            <v>0</v>
          </cell>
          <cell r="FG188">
            <v>1418</v>
          </cell>
          <cell r="FH188">
            <v>200</v>
          </cell>
          <cell r="FI188">
            <v>0</v>
          </cell>
          <cell r="FJ188">
            <v>0</v>
          </cell>
          <cell r="FK188">
            <v>0</v>
          </cell>
          <cell r="FL188">
            <v>1218</v>
          </cell>
          <cell r="FM188">
            <v>500</v>
          </cell>
          <cell r="FN188">
            <v>0</v>
          </cell>
          <cell r="FO188">
            <v>0</v>
          </cell>
          <cell r="FP188">
            <v>0</v>
          </cell>
          <cell r="FQ188">
            <v>718</v>
          </cell>
          <cell r="FR188">
            <v>4000</v>
          </cell>
          <cell r="FS188">
            <v>4000</v>
          </cell>
          <cell r="FT188">
            <v>4000</v>
          </cell>
          <cell r="FU188">
            <v>0</v>
          </cell>
          <cell r="FV188">
            <v>718</v>
          </cell>
          <cell r="FW188">
            <v>0</v>
          </cell>
          <cell r="FX188">
            <v>52000</v>
          </cell>
          <cell r="FY188">
            <v>36000</v>
          </cell>
          <cell r="FZ188">
            <v>88000</v>
          </cell>
        </row>
        <row r="189">
          <cell r="A189" t="str">
            <v>EAF61530101</v>
          </cell>
          <cell r="B189">
            <v>10000</v>
          </cell>
          <cell r="C189">
            <v>2651</v>
          </cell>
          <cell r="D189">
            <v>2000</v>
          </cell>
          <cell r="E189">
            <v>0</v>
          </cell>
          <cell r="F189">
            <v>0</v>
          </cell>
          <cell r="G189">
            <v>0</v>
          </cell>
          <cell r="H189">
            <v>651</v>
          </cell>
          <cell r="I189">
            <v>22000</v>
          </cell>
          <cell r="J189">
            <v>30000</v>
          </cell>
          <cell r="K189">
            <v>30000</v>
          </cell>
          <cell r="L189">
            <v>0</v>
          </cell>
          <cell r="M189">
            <v>8651</v>
          </cell>
          <cell r="N189">
            <v>5500</v>
          </cell>
          <cell r="O189">
            <v>0</v>
          </cell>
          <cell r="P189">
            <v>0</v>
          </cell>
          <cell r="Q189">
            <v>0</v>
          </cell>
          <cell r="R189">
            <v>3151</v>
          </cell>
          <cell r="S189">
            <v>8000</v>
          </cell>
          <cell r="T189">
            <v>10000</v>
          </cell>
          <cell r="U189">
            <v>10000</v>
          </cell>
          <cell r="V189">
            <v>0</v>
          </cell>
          <cell r="W189">
            <v>5151</v>
          </cell>
          <cell r="X189">
            <v>8000</v>
          </cell>
          <cell r="Y189">
            <v>10000</v>
          </cell>
          <cell r="Z189">
            <v>10000</v>
          </cell>
          <cell r="AA189">
            <v>0</v>
          </cell>
          <cell r="AB189">
            <v>7151</v>
          </cell>
          <cell r="AC189">
            <v>4000</v>
          </cell>
          <cell r="AD189">
            <v>0</v>
          </cell>
          <cell r="AE189">
            <v>0</v>
          </cell>
          <cell r="AF189">
            <v>0</v>
          </cell>
          <cell r="AG189">
            <v>3151</v>
          </cell>
          <cell r="AH189">
            <v>8000</v>
          </cell>
          <cell r="AI189">
            <v>10000</v>
          </cell>
          <cell r="AJ189">
            <v>10000</v>
          </cell>
          <cell r="AK189">
            <v>0</v>
          </cell>
          <cell r="AL189">
            <v>5151</v>
          </cell>
          <cell r="AM189">
            <v>8000</v>
          </cell>
          <cell r="AN189">
            <v>10000</v>
          </cell>
          <cell r="AO189">
            <v>10000</v>
          </cell>
          <cell r="AP189">
            <v>0</v>
          </cell>
          <cell r="AQ189">
            <v>7151</v>
          </cell>
          <cell r="AR189">
            <v>4000</v>
          </cell>
          <cell r="AS189">
            <v>0</v>
          </cell>
          <cell r="AT189">
            <v>0</v>
          </cell>
          <cell r="AU189">
            <v>0</v>
          </cell>
          <cell r="AV189">
            <v>3151</v>
          </cell>
          <cell r="AW189">
            <v>4000</v>
          </cell>
          <cell r="AX189">
            <v>10000</v>
          </cell>
          <cell r="AY189">
            <v>10000</v>
          </cell>
          <cell r="AZ189">
            <v>0</v>
          </cell>
          <cell r="BA189">
            <v>9151</v>
          </cell>
          <cell r="BB189">
            <v>5500</v>
          </cell>
          <cell r="BC189">
            <v>0</v>
          </cell>
          <cell r="BD189">
            <v>0</v>
          </cell>
          <cell r="BE189">
            <v>0</v>
          </cell>
          <cell r="BF189">
            <v>3651</v>
          </cell>
          <cell r="BG189">
            <v>22000</v>
          </cell>
          <cell r="BH189">
            <v>20000</v>
          </cell>
          <cell r="BI189">
            <v>20000</v>
          </cell>
          <cell r="BJ189">
            <v>0</v>
          </cell>
          <cell r="BK189">
            <v>1651</v>
          </cell>
          <cell r="BL189">
            <v>11000</v>
          </cell>
          <cell r="BM189">
            <v>10000</v>
          </cell>
          <cell r="BN189">
            <v>10000</v>
          </cell>
          <cell r="BO189">
            <v>0</v>
          </cell>
          <cell r="BP189">
            <v>651</v>
          </cell>
          <cell r="BQ189">
            <v>75</v>
          </cell>
          <cell r="BR189">
            <v>0</v>
          </cell>
          <cell r="BS189">
            <v>0</v>
          </cell>
          <cell r="BT189">
            <v>0</v>
          </cell>
          <cell r="BU189">
            <v>576</v>
          </cell>
          <cell r="BV189">
            <v>6000</v>
          </cell>
          <cell r="BW189">
            <v>10000</v>
          </cell>
          <cell r="BX189">
            <v>10000</v>
          </cell>
          <cell r="BY189">
            <v>0</v>
          </cell>
          <cell r="BZ189">
            <v>4576</v>
          </cell>
          <cell r="CA189">
            <v>2000</v>
          </cell>
          <cell r="CB189">
            <v>0</v>
          </cell>
          <cell r="CC189">
            <v>0</v>
          </cell>
          <cell r="CD189">
            <v>0</v>
          </cell>
          <cell r="CE189">
            <v>2576</v>
          </cell>
          <cell r="CF189">
            <v>6000</v>
          </cell>
          <cell r="CG189">
            <v>10000</v>
          </cell>
          <cell r="CH189">
            <v>10000</v>
          </cell>
          <cell r="CI189">
            <v>0</v>
          </cell>
          <cell r="CJ189">
            <v>6576</v>
          </cell>
          <cell r="CK189">
            <v>6000</v>
          </cell>
          <cell r="CL189">
            <v>0</v>
          </cell>
          <cell r="CM189">
            <v>0</v>
          </cell>
          <cell r="CN189">
            <v>0</v>
          </cell>
          <cell r="CO189">
            <v>576</v>
          </cell>
          <cell r="CP189">
            <v>6000</v>
          </cell>
          <cell r="CQ189">
            <v>10000</v>
          </cell>
          <cell r="CR189">
            <v>10000</v>
          </cell>
          <cell r="CS189">
            <v>0</v>
          </cell>
          <cell r="CT189">
            <v>4576</v>
          </cell>
          <cell r="CU189">
            <v>696</v>
          </cell>
          <cell r="CV189">
            <v>0</v>
          </cell>
          <cell r="CW189">
            <v>0</v>
          </cell>
          <cell r="CX189">
            <v>0</v>
          </cell>
          <cell r="CY189">
            <v>3880</v>
          </cell>
          <cell r="CZ189">
            <v>6000</v>
          </cell>
          <cell r="DA189">
            <v>10000</v>
          </cell>
          <cell r="DB189">
            <v>10000</v>
          </cell>
          <cell r="DC189">
            <v>0</v>
          </cell>
          <cell r="DD189">
            <v>7880</v>
          </cell>
          <cell r="DE189">
            <v>4320</v>
          </cell>
          <cell r="DF189">
            <v>0</v>
          </cell>
          <cell r="DG189">
            <v>0</v>
          </cell>
          <cell r="DH189">
            <v>0</v>
          </cell>
          <cell r="DI189">
            <v>3560</v>
          </cell>
          <cell r="DJ189">
            <v>6000</v>
          </cell>
          <cell r="DK189">
            <v>10000</v>
          </cell>
          <cell r="DL189">
            <v>10000</v>
          </cell>
          <cell r="DM189">
            <v>0</v>
          </cell>
          <cell r="DN189">
            <v>7560</v>
          </cell>
          <cell r="DO189">
            <v>6000</v>
          </cell>
          <cell r="DP189">
            <v>0</v>
          </cell>
          <cell r="DQ189">
            <v>0</v>
          </cell>
          <cell r="DR189">
            <v>0</v>
          </cell>
          <cell r="DS189">
            <v>1560</v>
          </cell>
          <cell r="DT189">
            <v>6000</v>
          </cell>
          <cell r="DU189">
            <v>10000</v>
          </cell>
          <cell r="DV189">
            <v>10000</v>
          </cell>
          <cell r="DW189">
            <v>0</v>
          </cell>
          <cell r="DX189">
            <v>5560</v>
          </cell>
          <cell r="DY189">
            <v>6000</v>
          </cell>
          <cell r="DZ189">
            <v>10000</v>
          </cell>
          <cell r="EA189">
            <v>10000</v>
          </cell>
          <cell r="EB189">
            <v>0</v>
          </cell>
          <cell r="EC189">
            <v>9560</v>
          </cell>
          <cell r="ED189">
            <v>1752</v>
          </cell>
          <cell r="EE189">
            <v>0</v>
          </cell>
          <cell r="EF189">
            <v>0</v>
          </cell>
          <cell r="EG189">
            <v>0</v>
          </cell>
          <cell r="EH189">
            <v>7808</v>
          </cell>
          <cell r="EI189">
            <v>4000</v>
          </cell>
          <cell r="EJ189">
            <v>0</v>
          </cell>
          <cell r="EK189">
            <v>0</v>
          </cell>
          <cell r="EL189">
            <v>0</v>
          </cell>
          <cell r="EM189">
            <v>3808</v>
          </cell>
          <cell r="EN189">
            <v>8000</v>
          </cell>
          <cell r="EO189">
            <v>10000</v>
          </cell>
          <cell r="EP189">
            <v>10000</v>
          </cell>
          <cell r="EQ189">
            <v>0</v>
          </cell>
          <cell r="ER189">
            <v>5808</v>
          </cell>
          <cell r="ES189">
            <v>800</v>
          </cell>
          <cell r="ET189">
            <v>0</v>
          </cell>
          <cell r="EU189">
            <v>0</v>
          </cell>
          <cell r="EV189">
            <v>0</v>
          </cell>
          <cell r="EW189">
            <v>5008</v>
          </cell>
          <cell r="EX189">
            <v>6000</v>
          </cell>
          <cell r="EY189">
            <v>10000</v>
          </cell>
          <cell r="EZ189">
            <v>10000</v>
          </cell>
          <cell r="FA189">
            <v>0</v>
          </cell>
          <cell r="FB189">
            <v>9008</v>
          </cell>
          <cell r="FC189">
            <v>1800</v>
          </cell>
          <cell r="FD189">
            <v>0</v>
          </cell>
          <cell r="FE189">
            <v>0</v>
          </cell>
          <cell r="FF189">
            <v>0</v>
          </cell>
          <cell r="FG189">
            <v>7208</v>
          </cell>
          <cell r="FH189">
            <v>400</v>
          </cell>
          <cell r="FI189">
            <v>0</v>
          </cell>
          <cell r="FJ189">
            <v>0</v>
          </cell>
          <cell r="FK189">
            <v>0</v>
          </cell>
          <cell r="FL189">
            <v>6808</v>
          </cell>
          <cell r="FM189">
            <v>1000</v>
          </cell>
          <cell r="FN189">
            <v>0</v>
          </cell>
          <cell r="FO189">
            <v>0</v>
          </cell>
          <cell r="FP189">
            <v>0</v>
          </cell>
          <cell r="FQ189">
            <v>5808</v>
          </cell>
          <cell r="FR189">
            <v>12000</v>
          </cell>
          <cell r="FS189">
            <v>10000</v>
          </cell>
          <cell r="FT189">
            <v>10000</v>
          </cell>
          <cell r="FU189">
            <v>0</v>
          </cell>
          <cell r="FV189">
            <v>3808</v>
          </cell>
          <cell r="FW189">
            <v>0</v>
          </cell>
          <cell r="FX189">
            <v>90000</v>
          </cell>
          <cell r="FY189">
            <v>90000</v>
          </cell>
          <cell r="FZ189">
            <v>180000</v>
          </cell>
        </row>
        <row r="190">
          <cell r="A190" t="str">
            <v>EAF61530201</v>
          </cell>
          <cell r="B190">
            <v>10000</v>
          </cell>
          <cell r="C190">
            <v>7600</v>
          </cell>
          <cell r="E190">
            <v>0</v>
          </cell>
          <cell r="F190">
            <v>0</v>
          </cell>
          <cell r="G190">
            <v>0</v>
          </cell>
          <cell r="H190">
            <v>7600</v>
          </cell>
          <cell r="I190">
            <v>8000</v>
          </cell>
          <cell r="J190">
            <v>10000</v>
          </cell>
          <cell r="K190">
            <v>10000</v>
          </cell>
          <cell r="L190">
            <v>0</v>
          </cell>
          <cell r="M190">
            <v>9600</v>
          </cell>
          <cell r="N190">
            <v>2000</v>
          </cell>
          <cell r="O190">
            <v>0</v>
          </cell>
          <cell r="P190">
            <v>0</v>
          </cell>
          <cell r="Q190">
            <v>0</v>
          </cell>
          <cell r="R190">
            <v>7600</v>
          </cell>
          <cell r="T190">
            <v>0</v>
          </cell>
          <cell r="U190">
            <v>0</v>
          </cell>
          <cell r="V190">
            <v>0</v>
          </cell>
          <cell r="W190">
            <v>7600</v>
          </cell>
          <cell r="Y190">
            <v>0</v>
          </cell>
          <cell r="Z190">
            <v>0</v>
          </cell>
          <cell r="AA190">
            <v>0</v>
          </cell>
          <cell r="AB190">
            <v>7600</v>
          </cell>
          <cell r="AD190">
            <v>0</v>
          </cell>
          <cell r="AE190">
            <v>0</v>
          </cell>
          <cell r="AF190">
            <v>0</v>
          </cell>
          <cell r="AG190">
            <v>7600</v>
          </cell>
          <cell r="AI190">
            <v>0</v>
          </cell>
          <cell r="AJ190">
            <v>0</v>
          </cell>
          <cell r="AK190">
            <v>0</v>
          </cell>
          <cell r="AL190">
            <v>7600</v>
          </cell>
          <cell r="AN190">
            <v>0</v>
          </cell>
          <cell r="AO190">
            <v>0</v>
          </cell>
          <cell r="AP190">
            <v>0</v>
          </cell>
          <cell r="AQ190">
            <v>7600</v>
          </cell>
          <cell r="AR190">
            <v>6000</v>
          </cell>
          <cell r="AS190">
            <v>0</v>
          </cell>
          <cell r="AT190">
            <v>0</v>
          </cell>
          <cell r="AU190">
            <v>0</v>
          </cell>
          <cell r="AV190">
            <v>1600</v>
          </cell>
          <cell r="AX190">
            <v>0</v>
          </cell>
          <cell r="AY190">
            <v>0</v>
          </cell>
          <cell r="AZ190">
            <v>0</v>
          </cell>
          <cell r="BA190">
            <v>1600</v>
          </cell>
          <cell r="BB190">
            <v>2000</v>
          </cell>
          <cell r="BC190">
            <v>10000</v>
          </cell>
          <cell r="BD190">
            <v>10000</v>
          </cell>
          <cell r="BE190">
            <v>0</v>
          </cell>
          <cell r="BF190">
            <v>9600</v>
          </cell>
          <cell r="BG190">
            <v>8000</v>
          </cell>
          <cell r="BH190">
            <v>0</v>
          </cell>
          <cell r="BI190">
            <v>0</v>
          </cell>
          <cell r="BJ190">
            <v>0</v>
          </cell>
          <cell r="BK190">
            <v>1600</v>
          </cell>
          <cell r="BL190">
            <v>4000</v>
          </cell>
          <cell r="BM190">
            <v>10000</v>
          </cell>
          <cell r="BN190">
            <v>10000</v>
          </cell>
          <cell r="BO190">
            <v>0</v>
          </cell>
          <cell r="BP190">
            <v>7600</v>
          </cell>
          <cell r="BR190">
            <v>0</v>
          </cell>
          <cell r="BS190">
            <v>0</v>
          </cell>
          <cell r="BT190">
            <v>0</v>
          </cell>
          <cell r="BU190">
            <v>7600</v>
          </cell>
          <cell r="BW190">
            <v>0</v>
          </cell>
          <cell r="BX190">
            <v>0</v>
          </cell>
          <cell r="BY190">
            <v>0</v>
          </cell>
          <cell r="BZ190">
            <v>7600</v>
          </cell>
          <cell r="CA190">
            <v>3000</v>
          </cell>
          <cell r="CB190">
            <v>0</v>
          </cell>
          <cell r="CC190">
            <v>0</v>
          </cell>
          <cell r="CD190">
            <v>0</v>
          </cell>
          <cell r="CE190">
            <v>4600</v>
          </cell>
          <cell r="CG190">
            <v>0</v>
          </cell>
          <cell r="CH190">
            <v>0</v>
          </cell>
          <cell r="CI190">
            <v>0</v>
          </cell>
          <cell r="CJ190">
            <v>4600</v>
          </cell>
          <cell r="CL190">
            <v>0</v>
          </cell>
          <cell r="CM190">
            <v>0</v>
          </cell>
          <cell r="CN190">
            <v>0</v>
          </cell>
          <cell r="CO190">
            <v>4600</v>
          </cell>
          <cell r="CQ190">
            <v>0</v>
          </cell>
          <cell r="CR190">
            <v>0</v>
          </cell>
          <cell r="CS190">
            <v>0</v>
          </cell>
          <cell r="CT190">
            <v>4600</v>
          </cell>
          <cell r="CV190">
            <v>0</v>
          </cell>
          <cell r="CW190">
            <v>0</v>
          </cell>
          <cell r="CX190">
            <v>0</v>
          </cell>
          <cell r="CY190">
            <v>4600</v>
          </cell>
          <cell r="DA190">
            <v>0</v>
          </cell>
          <cell r="DB190">
            <v>0</v>
          </cell>
          <cell r="DC190">
            <v>0</v>
          </cell>
          <cell r="DD190">
            <v>4600</v>
          </cell>
          <cell r="DF190">
            <v>0</v>
          </cell>
          <cell r="DG190">
            <v>0</v>
          </cell>
          <cell r="DH190">
            <v>0</v>
          </cell>
          <cell r="DI190">
            <v>4600</v>
          </cell>
          <cell r="DK190">
            <v>0</v>
          </cell>
          <cell r="DL190">
            <v>0</v>
          </cell>
          <cell r="DM190">
            <v>0</v>
          </cell>
          <cell r="DN190">
            <v>4600</v>
          </cell>
          <cell r="DP190">
            <v>0</v>
          </cell>
          <cell r="DQ190">
            <v>0</v>
          </cell>
          <cell r="DR190">
            <v>0</v>
          </cell>
          <cell r="DS190">
            <v>4600</v>
          </cell>
          <cell r="DU190">
            <v>0</v>
          </cell>
          <cell r="DV190">
            <v>0</v>
          </cell>
          <cell r="DW190">
            <v>0</v>
          </cell>
          <cell r="DX190">
            <v>4600</v>
          </cell>
          <cell r="DZ190">
            <v>0</v>
          </cell>
          <cell r="EA190">
            <v>0</v>
          </cell>
          <cell r="EB190">
            <v>0</v>
          </cell>
          <cell r="EC190">
            <v>4600</v>
          </cell>
          <cell r="EE190">
            <v>0</v>
          </cell>
          <cell r="EF190">
            <v>0</v>
          </cell>
          <cell r="EG190">
            <v>0</v>
          </cell>
          <cell r="EH190">
            <v>4600</v>
          </cell>
          <cell r="EI190">
            <v>6000</v>
          </cell>
          <cell r="EJ190">
            <v>10000</v>
          </cell>
          <cell r="EK190">
            <v>10000</v>
          </cell>
          <cell r="EL190">
            <v>0</v>
          </cell>
          <cell r="EM190">
            <v>8600</v>
          </cell>
          <cell r="EN190">
            <v>12000</v>
          </cell>
          <cell r="EO190">
            <v>10000</v>
          </cell>
          <cell r="EP190">
            <v>10000</v>
          </cell>
          <cell r="EQ190">
            <v>0</v>
          </cell>
          <cell r="ER190">
            <v>6600</v>
          </cell>
          <cell r="ES190">
            <v>1200</v>
          </cell>
          <cell r="ET190">
            <v>0</v>
          </cell>
          <cell r="EU190">
            <v>0</v>
          </cell>
          <cell r="EV190">
            <v>0</v>
          </cell>
          <cell r="EW190">
            <v>5400</v>
          </cell>
          <cell r="EY190">
            <v>0</v>
          </cell>
          <cell r="EZ190">
            <v>0</v>
          </cell>
          <cell r="FA190">
            <v>0</v>
          </cell>
          <cell r="FB190">
            <v>5400</v>
          </cell>
          <cell r="FD190">
            <v>0</v>
          </cell>
          <cell r="FE190">
            <v>0</v>
          </cell>
          <cell r="FF190">
            <v>0</v>
          </cell>
          <cell r="FG190">
            <v>5400</v>
          </cell>
          <cell r="FI190">
            <v>0</v>
          </cell>
          <cell r="FJ190">
            <v>0</v>
          </cell>
          <cell r="FK190">
            <v>0</v>
          </cell>
          <cell r="FL190">
            <v>5400</v>
          </cell>
          <cell r="FN190">
            <v>0</v>
          </cell>
          <cell r="FO190">
            <v>0</v>
          </cell>
          <cell r="FP190">
            <v>0</v>
          </cell>
          <cell r="FQ190">
            <v>5400</v>
          </cell>
          <cell r="FS190">
            <v>0</v>
          </cell>
          <cell r="FT190">
            <v>0</v>
          </cell>
          <cell r="FU190">
            <v>0</v>
          </cell>
          <cell r="FV190">
            <v>5400</v>
          </cell>
          <cell r="FW190">
            <v>0</v>
          </cell>
          <cell r="FX190">
            <v>30000</v>
          </cell>
          <cell r="FY190">
            <v>20000</v>
          </cell>
          <cell r="FZ190">
            <v>50000</v>
          </cell>
        </row>
        <row r="191">
          <cell r="A191" t="str">
            <v>EAF61530301</v>
          </cell>
          <cell r="B191">
            <v>10000</v>
          </cell>
          <cell r="C191">
            <v>1450</v>
          </cell>
          <cell r="E191">
            <v>0</v>
          </cell>
          <cell r="F191">
            <v>0</v>
          </cell>
          <cell r="G191">
            <v>0</v>
          </cell>
          <cell r="H191">
            <v>1450</v>
          </cell>
          <cell r="I191">
            <v>18000</v>
          </cell>
          <cell r="J191">
            <v>20000</v>
          </cell>
          <cell r="K191">
            <v>20000</v>
          </cell>
          <cell r="L191">
            <v>0</v>
          </cell>
          <cell r="M191">
            <v>3450</v>
          </cell>
          <cell r="N191">
            <v>4500</v>
          </cell>
          <cell r="O191">
            <v>10000</v>
          </cell>
          <cell r="P191">
            <v>10000</v>
          </cell>
          <cell r="Q191">
            <v>0</v>
          </cell>
          <cell r="R191">
            <v>8950</v>
          </cell>
          <cell r="T191">
            <v>0</v>
          </cell>
          <cell r="U191">
            <v>0</v>
          </cell>
          <cell r="V191">
            <v>0</v>
          </cell>
          <cell r="W191">
            <v>8950</v>
          </cell>
          <cell r="Y191">
            <v>0</v>
          </cell>
          <cell r="Z191">
            <v>0</v>
          </cell>
          <cell r="AA191">
            <v>0</v>
          </cell>
          <cell r="AB191">
            <v>8950</v>
          </cell>
          <cell r="AD191">
            <v>0</v>
          </cell>
          <cell r="AE191">
            <v>0</v>
          </cell>
          <cell r="AF191">
            <v>0</v>
          </cell>
          <cell r="AG191">
            <v>8950</v>
          </cell>
          <cell r="AI191">
            <v>0</v>
          </cell>
          <cell r="AJ191">
            <v>0</v>
          </cell>
          <cell r="AK191">
            <v>0</v>
          </cell>
          <cell r="AL191">
            <v>8950</v>
          </cell>
          <cell r="AN191">
            <v>0</v>
          </cell>
          <cell r="AO191">
            <v>0</v>
          </cell>
          <cell r="AP191">
            <v>0</v>
          </cell>
          <cell r="AQ191">
            <v>8950</v>
          </cell>
          <cell r="AR191">
            <v>12000</v>
          </cell>
          <cell r="AS191">
            <v>10000</v>
          </cell>
          <cell r="AT191">
            <v>10000</v>
          </cell>
          <cell r="AU191">
            <v>0</v>
          </cell>
          <cell r="AV191">
            <v>6950</v>
          </cell>
          <cell r="AX191">
            <v>0</v>
          </cell>
          <cell r="AY191">
            <v>0</v>
          </cell>
          <cell r="AZ191">
            <v>0</v>
          </cell>
          <cell r="BA191">
            <v>6950</v>
          </cell>
          <cell r="BB191">
            <v>4500</v>
          </cell>
          <cell r="BC191">
            <v>0</v>
          </cell>
          <cell r="BD191">
            <v>0</v>
          </cell>
          <cell r="BE191">
            <v>0</v>
          </cell>
          <cell r="BF191">
            <v>2450</v>
          </cell>
          <cell r="BG191">
            <v>18000</v>
          </cell>
          <cell r="BH191">
            <v>20000</v>
          </cell>
          <cell r="BI191">
            <v>20000</v>
          </cell>
          <cell r="BJ191">
            <v>0</v>
          </cell>
          <cell r="BK191">
            <v>4450</v>
          </cell>
          <cell r="BL191">
            <v>9000</v>
          </cell>
          <cell r="BM191">
            <v>10000</v>
          </cell>
          <cell r="BN191">
            <v>10000</v>
          </cell>
          <cell r="BO191">
            <v>0</v>
          </cell>
          <cell r="BP191">
            <v>5450</v>
          </cell>
          <cell r="BR191">
            <v>0</v>
          </cell>
          <cell r="BS191">
            <v>0</v>
          </cell>
          <cell r="BT191">
            <v>0</v>
          </cell>
          <cell r="BU191">
            <v>5450</v>
          </cell>
          <cell r="BV191">
            <v>6000</v>
          </cell>
          <cell r="BW191">
            <v>10000</v>
          </cell>
          <cell r="BX191">
            <v>10000</v>
          </cell>
          <cell r="BY191">
            <v>0</v>
          </cell>
          <cell r="BZ191">
            <v>9450</v>
          </cell>
          <cell r="CA191">
            <v>6000</v>
          </cell>
          <cell r="CB191">
            <v>0</v>
          </cell>
          <cell r="CC191">
            <v>0</v>
          </cell>
          <cell r="CD191">
            <v>0</v>
          </cell>
          <cell r="CE191">
            <v>3450</v>
          </cell>
          <cell r="CF191">
            <v>6000</v>
          </cell>
          <cell r="CG191">
            <v>10000</v>
          </cell>
          <cell r="CH191">
            <v>10000</v>
          </cell>
          <cell r="CI191">
            <v>0</v>
          </cell>
          <cell r="CJ191">
            <v>7450</v>
          </cell>
          <cell r="CL191">
            <v>0</v>
          </cell>
          <cell r="CM191">
            <v>0</v>
          </cell>
          <cell r="CN191">
            <v>0</v>
          </cell>
          <cell r="CO191">
            <v>7450</v>
          </cell>
          <cell r="CQ191">
            <v>0</v>
          </cell>
          <cell r="CR191">
            <v>0</v>
          </cell>
          <cell r="CS191">
            <v>0</v>
          </cell>
          <cell r="CT191">
            <v>7450</v>
          </cell>
          <cell r="CV191">
            <v>0</v>
          </cell>
          <cell r="CW191">
            <v>0</v>
          </cell>
          <cell r="CX191">
            <v>0</v>
          </cell>
          <cell r="CY191">
            <v>7450</v>
          </cell>
          <cell r="DA191">
            <v>0</v>
          </cell>
          <cell r="DB191">
            <v>0</v>
          </cell>
          <cell r="DC191">
            <v>0</v>
          </cell>
          <cell r="DD191">
            <v>7450</v>
          </cell>
          <cell r="DF191">
            <v>0</v>
          </cell>
          <cell r="DG191">
            <v>0</v>
          </cell>
          <cell r="DH191">
            <v>0</v>
          </cell>
          <cell r="DI191">
            <v>7450</v>
          </cell>
          <cell r="DK191">
            <v>0</v>
          </cell>
          <cell r="DL191">
            <v>0</v>
          </cell>
          <cell r="DM191">
            <v>0</v>
          </cell>
          <cell r="DN191">
            <v>7450</v>
          </cell>
          <cell r="DP191">
            <v>0</v>
          </cell>
          <cell r="DQ191">
            <v>0</v>
          </cell>
          <cell r="DR191">
            <v>0</v>
          </cell>
          <cell r="DS191">
            <v>7450</v>
          </cell>
          <cell r="DU191">
            <v>0</v>
          </cell>
          <cell r="DV191">
            <v>0</v>
          </cell>
          <cell r="DW191">
            <v>0</v>
          </cell>
          <cell r="DX191">
            <v>7450</v>
          </cell>
          <cell r="DZ191">
            <v>0</v>
          </cell>
          <cell r="EA191">
            <v>0</v>
          </cell>
          <cell r="EB191">
            <v>0</v>
          </cell>
          <cell r="EC191">
            <v>7450</v>
          </cell>
          <cell r="EE191">
            <v>0</v>
          </cell>
          <cell r="EF191">
            <v>0</v>
          </cell>
          <cell r="EG191">
            <v>0</v>
          </cell>
          <cell r="EH191">
            <v>7450</v>
          </cell>
          <cell r="EI191">
            <v>12000</v>
          </cell>
          <cell r="EJ191">
            <v>10000</v>
          </cell>
          <cell r="EK191">
            <v>10000</v>
          </cell>
          <cell r="EL191">
            <v>0</v>
          </cell>
          <cell r="EM191">
            <v>5450</v>
          </cell>
          <cell r="EN191">
            <v>24000</v>
          </cell>
          <cell r="EO191">
            <v>20000</v>
          </cell>
          <cell r="EP191">
            <v>20000</v>
          </cell>
          <cell r="EQ191">
            <v>0</v>
          </cell>
          <cell r="ER191">
            <v>1450</v>
          </cell>
          <cell r="ES191">
            <v>2400</v>
          </cell>
          <cell r="ET191">
            <v>10000</v>
          </cell>
          <cell r="EU191">
            <v>10000</v>
          </cell>
          <cell r="EV191">
            <v>0</v>
          </cell>
          <cell r="EW191">
            <v>9050</v>
          </cell>
          <cell r="EY191">
            <v>0</v>
          </cell>
          <cell r="EZ191">
            <v>0</v>
          </cell>
          <cell r="FA191">
            <v>0</v>
          </cell>
          <cell r="FB191">
            <v>9050</v>
          </cell>
          <cell r="FC191">
            <v>1800</v>
          </cell>
          <cell r="FD191">
            <v>0</v>
          </cell>
          <cell r="FE191">
            <v>0</v>
          </cell>
          <cell r="FF191">
            <v>0</v>
          </cell>
          <cell r="FG191">
            <v>7250</v>
          </cell>
          <cell r="FI191">
            <v>0</v>
          </cell>
          <cell r="FJ191">
            <v>0</v>
          </cell>
          <cell r="FK191">
            <v>0</v>
          </cell>
          <cell r="FL191">
            <v>7250</v>
          </cell>
          <cell r="FN191">
            <v>0</v>
          </cell>
          <cell r="FO191">
            <v>0</v>
          </cell>
          <cell r="FP191">
            <v>0</v>
          </cell>
          <cell r="FQ191">
            <v>7250</v>
          </cell>
          <cell r="FR191">
            <v>12000</v>
          </cell>
          <cell r="FS191">
            <v>10000</v>
          </cell>
          <cell r="FT191">
            <v>10000</v>
          </cell>
          <cell r="FU191">
            <v>0</v>
          </cell>
          <cell r="FV191">
            <v>5250</v>
          </cell>
          <cell r="FW191">
            <v>0</v>
          </cell>
          <cell r="FX191">
            <v>80000</v>
          </cell>
          <cell r="FY191">
            <v>60000</v>
          </cell>
          <cell r="FZ191">
            <v>140000</v>
          </cell>
        </row>
        <row r="192">
          <cell r="A192" t="str">
            <v>EAF61630101</v>
          </cell>
          <cell r="B192">
            <v>10000</v>
          </cell>
          <cell r="C192">
            <v>5068</v>
          </cell>
          <cell r="E192">
            <v>0</v>
          </cell>
          <cell r="F192">
            <v>0</v>
          </cell>
          <cell r="G192">
            <v>0</v>
          </cell>
          <cell r="H192">
            <v>5068</v>
          </cell>
          <cell r="I192">
            <v>6000</v>
          </cell>
          <cell r="J192">
            <v>10000</v>
          </cell>
          <cell r="K192">
            <v>10000</v>
          </cell>
          <cell r="L192">
            <v>0</v>
          </cell>
          <cell r="M192">
            <v>9068</v>
          </cell>
          <cell r="N192">
            <v>1500</v>
          </cell>
          <cell r="O192">
            <v>0</v>
          </cell>
          <cell r="P192">
            <v>0</v>
          </cell>
          <cell r="Q192">
            <v>0</v>
          </cell>
          <cell r="R192">
            <v>7568</v>
          </cell>
          <cell r="T192">
            <v>0</v>
          </cell>
          <cell r="U192">
            <v>0</v>
          </cell>
          <cell r="V192">
            <v>0</v>
          </cell>
          <cell r="W192">
            <v>7568</v>
          </cell>
          <cell r="Y192">
            <v>0</v>
          </cell>
          <cell r="Z192">
            <v>0</v>
          </cell>
          <cell r="AA192">
            <v>0</v>
          </cell>
          <cell r="AB192">
            <v>7568</v>
          </cell>
          <cell r="AD192">
            <v>0</v>
          </cell>
          <cell r="AE192">
            <v>0</v>
          </cell>
          <cell r="AF192">
            <v>0</v>
          </cell>
          <cell r="AG192">
            <v>7568</v>
          </cell>
          <cell r="AI192">
            <v>0</v>
          </cell>
          <cell r="AJ192">
            <v>0</v>
          </cell>
          <cell r="AK192">
            <v>0</v>
          </cell>
          <cell r="AL192">
            <v>7568</v>
          </cell>
          <cell r="AN192">
            <v>0</v>
          </cell>
          <cell r="AO192">
            <v>0</v>
          </cell>
          <cell r="AP192">
            <v>0</v>
          </cell>
          <cell r="AQ192">
            <v>7568</v>
          </cell>
          <cell r="AR192">
            <v>3000</v>
          </cell>
          <cell r="AS192">
            <v>0</v>
          </cell>
          <cell r="AT192">
            <v>0</v>
          </cell>
          <cell r="AU192">
            <v>0</v>
          </cell>
          <cell r="AV192">
            <v>4568</v>
          </cell>
          <cell r="AX192">
            <v>0</v>
          </cell>
          <cell r="AY192">
            <v>0</v>
          </cell>
          <cell r="AZ192">
            <v>0</v>
          </cell>
          <cell r="BA192">
            <v>4568</v>
          </cell>
          <cell r="BB192">
            <v>1500</v>
          </cell>
          <cell r="BC192">
            <v>0</v>
          </cell>
          <cell r="BD192">
            <v>0</v>
          </cell>
          <cell r="BE192">
            <v>0</v>
          </cell>
          <cell r="BF192">
            <v>3068</v>
          </cell>
          <cell r="BG192">
            <v>6000</v>
          </cell>
          <cell r="BH192">
            <v>10000</v>
          </cell>
          <cell r="BI192">
            <v>10000</v>
          </cell>
          <cell r="BJ192">
            <v>0</v>
          </cell>
          <cell r="BK192">
            <v>7068</v>
          </cell>
          <cell r="BL192">
            <v>3000</v>
          </cell>
          <cell r="BM192">
            <v>0</v>
          </cell>
          <cell r="BN192">
            <v>0</v>
          </cell>
          <cell r="BO192">
            <v>0</v>
          </cell>
          <cell r="BP192">
            <v>4068</v>
          </cell>
          <cell r="BQ192">
            <v>50</v>
          </cell>
          <cell r="BR192">
            <v>0</v>
          </cell>
          <cell r="BS192">
            <v>0</v>
          </cell>
          <cell r="BT192">
            <v>0</v>
          </cell>
          <cell r="BU192">
            <v>4018</v>
          </cell>
          <cell r="BW192">
            <v>0</v>
          </cell>
          <cell r="BX192">
            <v>0</v>
          </cell>
          <cell r="BY192">
            <v>0</v>
          </cell>
          <cell r="BZ192">
            <v>4018</v>
          </cell>
          <cell r="CA192">
            <v>1500</v>
          </cell>
          <cell r="CB192">
            <v>0</v>
          </cell>
          <cell r="CC192">
            <v>0</v>
          </cell>
          <cell r="CD192">
            <v>0</v>
          </cell>
          <cell r="CE192">
            <v>2518</v>
          </cell>
          <cell r="CG192">
            <v>0</v>
          </cell>
          <cell r="CH192">
            <v>0</v>
          </cell>
          <cell r="CI192">
            <v>0</v>
          </cell>
          <cell r="CJ192">
            <v>2518</v>
          </cell>
          <cell r="CK192">
            <v>4000</v>
          </cell>
          <cell r="CL192">
            <v>10000</v>
          </cell>
          <cell r="CM192">
            <v>10000</v>
          </cell>
          <cell r="CN192">
            <v>0</v>
          </cell>
          <cell r="CO192">
            <v>8518</v>
          </cell>
          <cell r="CP192">
            <v>4000</v>
          </cell>
          <cell r="CQ192">
            <v>0</v>
          </cell>
          <cell r="CR192">
            <v>0</v>
          </cell>
          <cell r="CS192">
            <v>0</v>
          </cell>
          <cell r="CT192">
            <v>4518</v>
          </cell>
          <cell r="CU192">
            <v>464</v>
          </cell>
          <cell r="CV192">
            <v>0</v>
          </cell>
          <cell r="CW192">
            <v>0</v>
          </cell>
          <cell r="CX192">
            <v>0</v>
          </cell>
          <cell r="CY192">
            <v>4054</v>
          </cell>
          <cell r="CZ192">
            <v>4000</v>
          </cell>
          <cell r="DA192">
            <v>0</v>
          </cell>
          <cell r="DB192">
            <v>0</v>
          </cell>
          <cell r="DC192">
            <v>0</v>
          </cell>
          <cell r="DD192">
            <v>54</v>
          </cell>
          <cell r="DE192">
            <v>2880</v>
          </cell>
          <cell r="DF192">
            <v>10000</v>
          </cell>
          <cell r="DG192">
            <v>10000</v>
          </cell>
          <cell r="DH192">
            <v>0</v>
          </cell>
          <cell r="DI192">
            <v>7174</v>
          </cell>
          <cell r="DJ192">
            <v>4000</v>
          </cell>
          <cell r="DK192">
            <v>0</v>
          </cell>
          <cell r="DL192">
            <v>0</v>
          </cell>
          <cell r="DM192">
            <v>0</v>
          </cell>
          <cell r="DN192">
            <v>3174</v>
          </cell>
          <cell r="DO192">
            <v>4000</v>
          </cell>
          <cell r="DP192">
            <v>10000</v>
          </cell>
          <cell r="DQ192">
            <v>10000</v>
          </cell>
          <cell r="DR192">
            <v>0</v>
          </cell>
          <cell r="DS192">
            <v>9174</v>
          </cell>
          <cell r="DT192">
            <v>4000</v>
          </cell>
          <cell r="DU192">
            <v>0</v>
          </cell>
          <cell r="DV192">
            <v>0</v>
          </cell>
          <cell r="DW192">
            <v>0</v>
          </cell>
          <cell r="DX192">
            <v>5174</v>
          </cell>
          <cell r="DY192">
            <v>4000</v>
          </cell>
          <cell r="DZ192">
            <v>0</v>
          </cell>
          <cell r="EA192">
            <v>0</v>
          </cell>
          <cell r="EB192">
            <v>0</v>
          </cell>
          <cell r="EC192">
            <v>1174</v>
          </cell>
          <cell r="ED192">
            <v>1168</v>
          </cell>
          <cell r="EE192">
            <v>0</v>
          </cell>
          <cell r="EF192">
            <v>0</v>
          </cell>
          <cell r="EG192">
            <v>0</v>
          </cell>
          <cell r="EH192">
            <v>6</v>
          </cell>
          <cell r="EI192">
            <v>3000</v>
          </cell>
          <cell r="EJ192">
            <v>10000</v>
          </cell>
          <cell r="EK192">
            <v>10000</v>
          </cell>
          <cell r="EL192">
            <v>0</v>
          </cell>
          <cell r="EM192">
            <v>7006</v>
          </cell>
          <cell r="EN192">
            <v>6000</v>
          </cell>
          <cell r="EO192">
            <v>0</v>
          </cell>
          <cell r="EP192">
            <v>0</v>
          </cell>
          <cell r="EQ192">
            <v>0</v>
          </cell>
          <cell r="ER192">
            <v>1006</v>
          </cell>
          <cell r="ES192">
            <v>600</v>
          </cell>
          <cell r="ET192">
            <v>0</v>
          </cell>
          <cell r="EU192">
            <v>0</v>
          </cell>
          <cell r="EV192">
            <v>0</v>
          </cell>
          <cell r="EW192">
            <v>406</v>
          </cell>
          <cell r="EX192">
            <v>4000</v>
          </cell>
          <cell r="EY192">
            <v>10000</v>
          </cell>
          <cell r="EZ192">
            <v>10000</v>
          </cell>
          <cell r="FA192">
            <v>0</v>
          </cell>
          <cell r="FB192">
            <v>6406</v>
          </cell>
          <cell r="FD192">
            <v>0</v>
          </cell>
          <cell r="FE192">
            <v>0</v>
          </cell>
          <cell r="FF192">
            <v>0</v>
          </cell>
          <cell r="FG192">
            <v>6406</v>
          </cell>
          <cell r="FI192">
            <v>0</v>
          </cell>
          <cell r="FJ192">
            <v>0</v>
          </cell>
          <cell r="FK192">
            <v>0</v>
          </cell>
          <cell r="FL192">
            <v>6406</v>
          </cell>
          <cell r="FN192">
            <v>0</v>
          </cell>
          <cell r="FO192">
            <v>0</v>
          </cell>
          <cell r="FP192">
            <v>0</v>
          </cell>
          <cell r="FQ192">
            <v>6406</v>
          </cell>
          <cell r="FS192">
            <v>0</v>
          </cell>
          <cell r="FT192">
            <v>0</v>
          </cell>
          <cell r="FU192">
            <v>0</v>
          </cell>
          <cell r="FV192">
            <v>6406</v>
          </cell>
          <cell r="FW192">
            <v>0</v>
          </cell>
          <cell r="FX192">
            <v>40000</v>
          </cell>
          <cell r="FY192">
            <v>20000</v>
          </cell>
          <cell r="FZ192">
            <v>60000</v>
          </cell>
        </row>
        <row r="193">
          <cell r="A193" t="str">
            <v>EAG35781010</v>
          </cell>
          <cell r="B193">
            <v>1</v>
          </cell>
          <cell r="C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2000</v>
          </cell>
          <cell r="J193">
            <v>2000</v>
          </cell>
          <cell r="K193">
            <v>2000</v>
          </cell>
          <cell r="L193">
            <v>0</v>
          </cell>
          <cell r="M193">
            <v>0</v>
          </cell>
          <cell r="N193">
            <v>500</v>
          </cell>
          <cell r="O193">
            <v>500</v>
          </cell>
          <cell r="P193">
            <v>500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1000</v>
          </cell>
          <cell r="AS193">
            <v>1000</v>
          </cell>
          <cell r="AT193">
            <v>1000</v>
          </cell>
          <cell r="AU193">
            <v>0</v>
          </cell>
          <cell r="AV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500</v>
          </cell>
          <cell r="BC193">
            <v>500</v>
          </cell>
          <cell r="BD193">
            <v>500</v>
          </cell>
          <cell r="BE193">
            <v>0</v>
          </cell>
          <cell r="BF193">
            <v>0</v>
          </cell>
          <cell r="BG193">
            <v>2000</v>
          </cell>
          <cell r="BH193">
            <v>2000</v>
          </cell>
          <cell r="BI193">
            <v>2000</v>
          </cell>
          <cell r="BJ193">
            <v>0</v>
          </cell>
          <cell r="BK193">
            <v>0</v>
          </cell>
          <cell r="BL193">
            <v>1000</v>
          </cell>
          <cell r="BM193">
            <v>1000</v>
          </cell>
          <cell r="BN193">
            <v>1000</v>
          </cell>
          <cell r="BO193">
            <v>0</v>
          </cell>
          <cell r="BP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500</v>
          </cell>
          <cell r="CB193">
            <v>500</v>
          </cell>
          <cell r="CC193">
            <v>500</v>
          </cell>
          <cell r="CD193">
            <v>0</v>
          </cell>
          <cell r="CE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1000</v>
          </cell>
          <cell r="EJ193">
            <v>1000</v>
          </cell>
          <cell r="EK193">
            <v>1000</v>
          </cell>
          <cell r="EL193">
            <v>0</v>
          </cell>
          <cell r="EM193">
            <v>0</v>
          </cell>
          <cell r="EN193">
            <v>2000</v>
          </cell>
          <cell r="EO193">
            <v>2000</v>
          </cell>
          <cell r="EP193">
            <v>2000</v>
          </cell>
          <cell r="EQ193">
            <v>0</v>
          </cell>
          <cell r="ER193">
            <v>0</v>
          </cell>
          <cell r="ES193">
            <v>200</v>
          </cell>
          <cell r="ET193">
            <v>200</v>
          </cell>
          <cell r="EU193">
            <v>200</v>
          </cell>
          <cell r="EV193">
            <v>0</v>
          </cell>
          <cell r="EW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I193">
            <v>0</v>
          </cell>
          <cell r="FJ193">
            <v>0</v>
          </cell>
          <cell r="FK193">
            <v>0</v>
          </cell>
          <cell r="FL193">
            <v>0</v>
          </cell>
          <cell r="FN193">
            <v>0</v>
          </cell>
          <cell r="FO193">
            <v>0</v>
          </cell>
          <cell r="FP193">
            <v>0</v>
          </cell>
          <cell r="FQ193">
            <v>0</v>
          </cell>
          <cell r="FS193">
            <v>0</v>
          </cell>
          <cell r="FT193">
            <v>0</v>
          </cell>
          <cell r="FU193">
            <v>0</v>
          </cell>
          <cell r="FV193">
            <v>0</v>
          </cell>
          <cell r="FW193">
            <v>0</v>
          </cell>
          <cell r="FX193">
            <v>4700</v>
          </cell>
          <cell r="FY193">
            <v>6000</v>
          </cell>
          <cell r="FZ193">
            <v>10700</v>
          </cell>
        </row>
        <row r="194">
          <cell r="A194" t="str">
            <v>EAG37060101</v>
          </cell>
          <cell r="B194">
            <v>2500</v>
          </cell>
          <cell r="C194">
            <v>635</v>
          </cell>
          <cell r="E194">
            <v>0</v>
          </cell>
          <cell r="F194">
            <v>0</v>
          </cell>
          <cell r="G194">
            <v>0</v>
          </cell>
          <cell r="H194">
            <v>635</v>
          </cell>
          <cell r="J194">
            <v>0</v>
          </cell>
          <cell r="K194">
            <v>0</v>
          </cell>
          <cell r="L194">
            <v>0</v>
          </cell>
          <cell r="M194">
            <v>635</v>
          </cell>
          <cell r="O194">
            <v>0</v>
          </cell>
          <cell r="P194">
            <v>0</v>
          </cell>
          <cell r="Q194">
            <v>0</v>
          </cell>
          <cell r="R194">
            <v>635</v>
          </cell>
          <cell r="T194">
            <v>0</v>
          </cell>
          <cell r="U194">
            <v>0</v>
          </cell>
          <cell r="V194">
            <v>0</v>
          </cell>
          <cell r="W194">
            <v>635</v>
          </cell>
          <cell r="Y194">
            <v>0</v>
          </cell>
          <cell r="Z194">
            <v>0</v>
          </cell>
          <cell r="AA194">
            <v>0</v>
          </cell>
          <cell r="AB194">
            <v>635</v>
          </cell>
          <cell r="AD194">
            <v>0</v>
          </cell>
          <cell r="AE194">
            <v>0</v>
          </cell>
          <cell r="AF194">
            <v>0</v>
          </cell>
          <cell r="AG194">
            <v>635</v>
          </cell>
          <cell r="AH194">
            <v>2000</v>
          </cell>
          <cell r="AI194">
            <v>2500</v>
          </cell>
          <cell r="AJ194">
            <v>2500</v>
          </cell>
          <cell r="AK194">
            <v>0</v>
          </cell>
          <cell r="AL194">
            <v>1135</v>
          </cell>
          <cell r="AM194">
            <v>2000</v>
          </cell>
          <cell r="AN194">
            <v>2500</v>
          </cell>
          <cell r="AO194">
            <v>2500</v>
          </cell>
          <cell r="AP194">
            <v>0</v>
          </cell>
          <cell r="AQ194">
            <v>1635</v>
          </cell>
          <cell r="AS194">
            <v>0</v>
          </cell>
          <cell r="AT194">
            <v>0</v>
          </cell>
          <cell r="AU194">
            <v>0</v>
          </cell>
          <cell r="AV194">
            <v>1635</v>
          </cell>
          <cell r="AW194">
            <v>1000</v>
          </cell>
          <cell r="AX194">
            <v>0</v>
          </cell>
          <cell r="AY194">
            <v>0</v>
          </cell>
          <cell r="AZ194">
            <v>0</v>
          </cell>
          <cell r="BA194">
            <v>635</v>
          </cell>
          <cell r="BC194">
            <v>0</v>
          </cell>
          <cell r="BD194">
            <v>0</v>
          </cell>
          <cell r="BE194">
            <v>0</v>
          </cell>
          <cell r="BF194">
            <v>635</v>
          </cell>
          <cell r="BH194">
            <v>0</v>
          </cell>
          <cell r="BI194">
            <v>0</v>
          </cell>
          <cell r="BJ194">
            <v>0</v>
          </cell>
          <cell r="BK194">
            <v>635</v>
          </cell>
          <cell r="BM194">
            <v>0</v>
          </cell>
          <cell r="BN194">
            <v>0</v>
          </cell>
          <cell r="BO194">
            <v>0</v>
          </cell>
          <cell r="BP194">
            <v>635</v>
          </cell>
          <cell r="BQ194">
            <v>25</v>
          </cell>
          <cell r="BR194">
            <v>0</v>
          </cell>
          <cell r="BS194">
            <v>0</v>
          </cell>
          <cell r="BT194">
            <v>0</v>
          </cell>
          <cell r="BU194">
            <v>610</v>
          </cell>
          <cell r="BW194">
            <v>0</v>
          </cell>
          <cell r="BX194">
            <v>0</v>
          </cell>
          <cell r="BY194">
            <v>0</v>
          </cell>
          <cell r="BZ194">
            <v>610</v>
          </cell>
          <cell r="CA194">
            <v>500</v>
          </cell>
          <cell r="CB194">
            <v>0</v>
          </cell>
          <cell r="CC194">
            <v>0</v>
          </cell>
          <cell r="CD194">
            <v>0</v>
          </cell>
          <cell r="CE194">
            <v>110</v>
          </cell>
          <cell r="CG194">
            <v>0</v>
          </cell>
          <cell r="CH194">
            <v>0</v>
          </cell>
          <cell r="CI194">
            <v>0</v>
          </cell>
          <cell r="CJ194">
            <v>110</v>
          </cell>
          <cell r="CL194">
            <v>0</v>
          </cell>
          <cell r="CM194">
            <v>0</v>
          </cell>
          <cell r="CN194">
            <v>0</v>
          </cell>
          <cell r="CO194">
            <v>110</v>
          </cell>
          <cell r="CQ194">
            <v>0</v>
          </cell>
          <cell r="CR194">
            <v>0</v>
          </cell>
          <cell r="CS194">
            <v>0</v>
          </cell>
          <cell r="CT194">
            <v>110</v>
          </cell>
          <cell r="CV194">
            <v>0</v>
          </cell>
          <cell r="CW194">
            <v>0</v>
          </cell>
          <cell r="CX194">
            <v>0</v>
          </cell>
          <cell r="CY194">
            <v>110</v>
          </cell>
          <cell r="CZ194">
            <v>2000</v>
          </cell>
          <cell r="DA194">
            <v>2500</v>
          </cell>
          <cell r="DB194">
            <v>2500</v>
          </cell>
          <cell r="DC194">
            <v>0</v>
          </cell>
          <cell r="DD194">
            <v>610</v>
          </cell>
          <cell r="DE194">
            <v>1440</v>
          </cell>
          <cell r="DF194">
            <v>2500</v>
          </cell>
          <cell r="DG194">
            <v>2500</v>
          </cell>
          <cell r="DH194">
            <v>0</v>
          </cell>
          <cell r="DI194">
            <v>1670</v>
          </cell>
          <cell r="DK194">
            <v>0</v>
          </cell>
          <cell r="DL194">
            <v>0</v>
          </cell>
          <cell r="DM194">
            <v>0</v>
          </cell>
          <cell r="DN194">
            <v>1670</v>
          </cell>
          <cell r="DP194">
            <v>0</v>
          </cell>
          <cell r="DQ194">
            <v>0</v>
          </cell>
          <cell r="DR194">
            <v>0</v>
          </cell>
          <cell r="DS194">
            <v>1670</v>
          </cell>
          <cell r="DU194">
            <v>0</v>
          </cell>
          <cell r="DV194">
            <v>0</v>
          </cell>
          <cell r="DW194">
            <v>0</v>
          </cell>
          <cell r="DX194">
            <v>1670</v>
          </cell>
          <cell r="DZ194">
            <v>0</v>
          </cell>
          <cell r="EA194">
            <v>0</v>
          </cell>
          <cell r="EB194">
            <v>0</v>
          </cell>
          <cell r="EC194">
            <v>1670</v>
          </cell>
          <cell r="EE194">
            <v>0</v>
          </cell>
          <cell r="EF194">
            <v>0</v>
          </cell>
          <cell r="EG194">
            <v>0</v>
          </cell>
          <cell r="EH194">
            <v>1670</v>
          </cell>
          <cell r="EJ194">
            <v>0</v>
          </cell>
          <cell r="EK194">
            <v>0</v>
          </cell>
          <cell r="EL194">
            <v>0</v>
          </cell>
          <cell r="EM194">
            <v>1670</v>
          </cell>
          <cell r="EO194">
            <v>0</v>
          </cell>
          <cell r="EP194">
            <v>0</v>
          </cell>
          <cell r="EQ194">
            <v>0</v>
          </cell>
          <cell r="ER194">
            <v>1670</v>
          </cell>
          <cell r="ET194">
            <v>0</v>
          </cell>
          <cell r="EU194">
            <v>0</v>
          </cell>
          <cell r="EV194">
            <v>0</v>
          </cell>
          <cell r="EW194">
            <v>1670</v>
          </cell>
          <cell r="EY194">
            <v>0</v>
          </cell>
          <cell r="EZ194">
            <v>0</v>
          </cell>
          <cell r="FA194">
            <v>0</v>
          </cell>
          <cell r="FB194">
            <v>1670</v>
          </cell>
          <cell r="FD194">
            <v>0</v>
          </cell>
          <cell r="FE194">
            <v>0</v>
          </cell>
          <cell r="FF194">
            <v>0</v>
          </cell>
          <cell r="FG194">
            <v>1670</v>
          </cell>
          <cell r="FI194">
            <v>0</v>
          </cell>
          <cell r="FJ194">
            <v>0</v>
          </cell>
          <cell r="FK194">
            <v>0</v>
          </cell>
          <cell r="FL194">
            <v>1670</v>
          </cell>
          <cell r="FN194">
            <v>0</v>
          </cell>
          <cell r="FO194">
            <v>0</v>
          </cell>
          <cell r="FP194">
            <v>0</v>
          </cell>
          <cell r="FQ194">
            <v>1670</v>
          </cell>
          <cell r="FS194">
            <v>0</v>
          </cell>
          <cell r="FT194">
            <v>0</v>
          </cell>
          <cell r="FU194">
            <v>0</v>
          </cell>
          <cell r="FV194">
            <v>1670</v>
          </cell>
          <cell r="FW194">
            <v>0</v>
          </cell>
          <cell r="FX194">
            <v>5000</v>
          </cell>
          <cell r="FY194">
            <v>5000</v>
          </cell>
          <cell r="FZ194">
            <v>10000</v>
          </cell>
        </row>
        <row r="195">
          <cell r="A195" t="str">
            <v>EAG37842001</v>
          </cell>
          <cell r="B195">
            <v>1</v>
          </cell>
          <cell r="C195">
            <v>0</v>
          </cell>
          <cell r="D195">
            <v>500</v>
          </cell>
          <cell r="E195">
            <v>500</v>
          </cell>
          <cell r="F195">
            <v>500</v>
          </cell>
          <cell r="G195">
            <v>0</v>
          </cell>
          <cell r="H195">
            <v>0</v>
          </cell>
          <cell r="I195">
            <v>2000</v>
          </cell>
          <cell r="J195">
            <v>2000</v>
          </cell>
          <cell r="K195">
            <v>2000</v>
          </cell>
          <cell r="L195">
            <v>0</v>
          </cell>
          <cell r="M195">
            <v>0</v>
          </cell>
          <cell r="N195">
            <v>500</v>
          </cell>
          <cell r="O195">
            <v>500</v>
          </cell>
          <cell r="P195">
            <v>500</v>
          </cell>
          <cell r="Q195">
            <v>0</v>
          </cell>
          <cell r="R195">
            <v>0</v>
          </cell>
          <cell r="S195">
            <v>2000</v>
          </cell>
          <cell r="T195">
            <v>2000</v>
          </cell>
          <cell r="U195">
            <v>2000</v>
          </cell>
          <cell r="V195">
            <v>0</v>
          </cell>
          <cell r="W195">
            <v>0</v>
          </cell>
          <cell r="X195">
            <v>2000</v>
          </cell>
          <cell r="Y195">
            <v>2000</v>
          </cell>
          <cell r="Z195">
            <v>2000</v>
          </cell>
          <cell r="AA195">
            <v>0</v>
          </cell>
          <cell r="AB195">
            <v>0</v>
          </cell>
          <cell r="AC195">
            <v>1000</v>
          </cell>
          <cell r="AD195">
            <v>1000</v>
          </cell>
          <cell r="AE195">
            <v>1000</v>
          </cell>
          <cell r="AF195">
            <v>0</v>
          </cell>
          <cell r="AG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1000</v>
          </cell>
          <cell r="AS195">
            <v>1000</v>
          </cell>
          <cell r="AT195">
            <v>1000</v>
          </cell>
          <cell r="AU195">
            <v>0</v>
          </cell>
          <cell r="AV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500</v>
          </cell>
          <cell r="BC195">
            <v>500</v>
          </cell>
          <cell r="BD195">
            <v>500</v>
          </cell>
          <cell r="BE195">
            <v>0</v>
          </cell>
          <cell r="BF195">
            <v>0</v>
          </cell>
          <cell r="BG195">
            <v>2000</v>
          </cell>
          <cell r="BH195">
            <v>2000</v>
          </cell>
          <cell r="BI195">
            <v>2000</v>
          </cell>
          <cell r="BJ195">
            <v>0</v>
          </cell>
          <cell r="BK195">
            <v>0</v>
          </cell>
          <cell r="BL195">
            <v>1000</v>
          </cell>
          <cell r="BM195">
            <v>1000</v>
          </cell>
          <cell r="BN195">
            <v>1000</v>
          </cell>
          <cell r="BO195">
            <v>0</v>
          </cell>
          <cell r="BP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500</v>
          </cell>
          <cell r="CB195">
            <v>500</v>
          </cell>
          <cell r="CC195">
            <v>500</v>
          </cell>
          <cell r="CD195">
            <v>0</v>
          </cell>
          <cell r="CE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2000</v>
          </cell>
          <cell r="CL195">
            <v>2000</v>
          </cell>
          <cell r="CM195">
            <v>2000</v>
          </cell>
          <cell r="CN195">
            <v>0</v>
          </cell>
          <cell r="CO195">
            <v>0</v>
          </cell>
          <cell r="CP195">
            <v>2000</v>
          </cell>
          <cell r="CQ195">
            <v>2000</v>
          </cell>
          <cell r="CR195">
            <v>2000</v>
          </cell>
          <cell r="CS195">
            <v>0</v>
          </cell>
          <cell r="CT195">
            <v>0</v>
          </cell>
          <cell r="CU195">
            <v>232</v>
          </cell>
          <cell r="CV195">
            <v>232</v>
          </cell>
          <cell r="CW195">
            <v>232</v>
          </cell>
          <cell r="CX195">
            <v>0</v>
          </cell>
          <cell r="CY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2000</v>
          </cell>
          <cell r="DK195">
            <v>2000</v>
          </cell>
          <cell r="DL195">
            <v>2000</v>
          </cell>
          <cell r="DM195">
            <v>0</v>
          </cell>
          <cell r="DN195">
            <v>0</v>
          </cell>
          <cell r="DO195">
            <v>2000</v>
          </cell>
          <cell r="DP195">
            <v>2000</v>
          </cell>
          <cell r="DQ195">
            <v>2000</v>
          </cell>
          <cell r="DR195">
            <v>0</v>
          </cell>
          <cell r="DS195">
            <v>0</v>
          </cell>
          <cell r="DT195">
            <v>2000</v>
          </cell>
          <cell r="DU195">
            <v>2000</v>
          </cell>
          <cell r="DV195">
            <v>2000</v>
          </cell>
          <cell r="DW195">
            <v>0</v>
          </cell>
          <cell r="DX195">
            <v>0</v>
          </cell>
          <cell r="DY195">
            <v>2000</v>
          </cell>
          <cell r="DZ195">
            <v>2000</v>
          </cell>
          <cell r="EA195">
            <v>2000</v>
          </cell>
          <cell r="EB195">
            <v>0</v>
          </cell>
          <cell r="EC195">
            <v>0</v>
          </cell>
          <cell r="ED195">
            <v>584</v>
          </cell>
          <cell r="EE195">
            <v>584</v>
          </cell>
          <cell r="EF195">
            <v>584</v>
          </cell>
          <cell r="EG195">
            <v>0</v>
          </cell>
          <cell r="EH195">
            <v>0</v>
          </cell>
          <cell r="EI195">
            <v>1000</v>
          </cell>
          <cell r="EJ195">
            <v>1000</v>
          </cell>
          <cell r="EK195">
            <v>1000</v>
          </cell>
          <cell r="EL195">
            <v>0</v>
          </cell>
          <cell r="EM195">
            <v>0</v>
          </cell>
          <cell r="EN195">
            <v>2000</v>
          </cell>
          <cell r="EO195">
            <v>2000</v>
          </cell>
          <cell r="EP195">
            <v>2000</v>
          </cell>
          <cell r="EQ195">
            <v>0</v>
          </cell>
          <cell r="ER195">
            <v>0</v>
          </cell>
          <cell r="ES195">
            <v>200</v>
          </cell>
          <cell r="ET195">
            <v>200</v>
          </cell>
          <cell r="EU195">
            <v>200</v>
          </cell>
          <cell r="EV195">
            <v>0</v>
          </cell>
          <cell r="EW195">
            <v>0</v>
          </cell>
          <cell r="EX195">
            <v>2000</v>
          </cell>
          <cell r="EY195">
            <v>2000</v>
          </cell>
          <cell r="EZ195">
            <v>2000</v>
          </cell>
          <cell r="FA195">
            <v>0</v>
          </cell>
          <cell r="FB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50</v>
          </cell>
          <cell r="FI195">
            <v>50</v>
          </cell>
          <cell r="FJ195">
            <v>50</v>
          </cell>
          <cell r="FK195">
            <v>0</v>
          </cell>
          <cell r="FL195">
            <v>0</v>
          </cell>
          <cell r="FM195">
            <v>250</v>
          </cell>
          <cell r="FN195">
            <v>250</v>
          </cell>
          <cell r="FO195">
            <v>250</v>
          </cell>
          <cell r="FP195">
            <v>0</v>
          </cell>
          <cell r="FQ195">
            <v>0</v>
          </cell>
          <cell r="FS195">
            <v>0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12982</v>
          </cell>
          <cell r="FY195">
            <v>9750</v>
          </cell>
          <cell r="FZ195">
            <v>22732</v>
          </cell>
        </row>
        <row r="196">
          <cell r="A196" t="str">
            <v>EAG58732903</v>
          </cell>
          <cell r="B196">
            <v>1200</v>
          </cell>
          <cell r="C196">
            <v>1015</v>
          </cell>
          <cell r="D196">
            <v>500</v>
          </cell>
          <cell r="E196">
            <v>0</v>
          </cell>
          <cell r="F196">
            <v>0</v>
          </cell>
          <cell r="G196">
            <v>0</v>
          </cell>
          <cell r="H196">
            <v>515</v>
          </cell>
          <cell r="I196">
            <v>2000</v>
          </cell>
          <cell r="J196">
            <v>2400</v>
          </cell>
          <cell r="K196">
            <v>2400</v>
          </cell>
          <cell r="L196">
            <v>0</v>
          </cell>
          <cell r="M196">
            <v>915</v>
          </cell>
          <cell r="N196">
            <v>500</v>
          </cell>
          <cell r="O196">
            <v>0</v>
          </cell>
          <cell r="P196">
            <v>0</v>
          </cell>
          <cell r="Q196">
            <v>0</v>
          </cell>
          <cell r="R196">
            <v>415</v>
          </cell>
          <cell r="S196">
            <v>2000</v>
          </cell>
          <cell r="T196">
            <v>2400</v>
          </cell>
          <cell r="U196">
            <v>2400</v>
          </cell>
          <cell r="V196">
            <v>0</v>
          </cell>
          <cell r="W196">
            <v>815</v>
          </cell>
          <cell r="X196">
            <v>2000</v>
          </cell>
          <cell r="Y196">
            <v>1200</v>
          </cell>
          <cell r="Z196">
            <v>1200</v>
          </cell>
          <cell r="AA196">
            <v>0</v>
          </cell>
          <cell r="AB196">
            <v>15</v>
          </cell>
          <cell r="AC196">
            <v>1000</v>
          </cell>
          <cell r="AD196">
            <v>1200</v>
          </cell>
          <cell r="AE196">
            <v>1200</v>
          </cell>
          <cell r="AF196">
            <v>0</v>
          </cell>
          <cell r="AG196">
            <v>215</v>
          </cell>
          <cell r="AH196">
            <v>2000</v>
          </cell>
          <cell r="AI196">
            <v>2400</v>
          </cell>
          <cell r="AJ196">
            <v>2400</v>
          </cell>
          <cell r="AK196">
            <v>0</v>
          </cell>
          <cell r="AL196">
            <v>615</v>
          </cell>
          <cell r="AM196">
            <v>2000</v>
          </cell>
          <cell r="AN196">
            <v>2400</v>
          </cell>
          <cell r="AO196">
            <v>2400</v>
          </cell>
          <cell r="AP196">
            <v>0</v>
          </cell>
          <cell r="AQ196">
            <v>1015</v>
          </cell>
          <cell r="AR196">
            <v>1000</v>
          </cell>
          <cell r="AS196">
            <v>0</v>
          </cell>
          <cell r="AT196">
            <v>0</v>
          </cell>
          <cell r="AU196">
            <v>0</v>
          </cell>
          <cell r="AV196">
            <v>15</v>
          </cell>
          <cell r="AW196">
            <v>1000</v>
          </cell>
          <cell r="AX196">
            <v>1200</v>
          </cell>
          <cell r="AY196">
            <v>1200</v>
          </cell>
          <cell r="AZ196">
            <v>0</v>
          </cell>
          <cell r="BA196">
            <v>215</v>
          </cell>
          <cell r="BB196">
            <v>500</v>
          </cell>
          <cell r="BC196">
            <v>1200</v>
          </cell>
          <cell r="BD196">
            <v>1200</v>
          </cell>
          <cell r="BE196">
            <v>0</v>
          </cell>
          <cell r="BF196">
            <v>915</v>
          </cell>
          <cell r="BG196">
            <v>2000</v>
          </cell>
          <cell r="BH196">
            <v>1200</v>
          </cell>
          <cell r="BI196">
            <v>1200</v>
          </cell>
          <cell r="BJ196">
            <v>0</v>
          </cell>
          <cell r="BK196">
            <v>115</v>
          </cell>
          <cell r="BL196">
            <v>1000</v>
          </cell>
          <cell r="BM196">
            <v>1200</v>
          </cell>
          <cell r="BN196">
            <v>1200</v>
          </cell>
          <cell r="BO196">
            <v>0</v>
          </cell>
          <cell r="BP196">
            <v>315</v>
          </cell>
          <cell r="BQ196">
            <v>25</v>
          </cell>
          <cell r="BR196">
            <v>0</v>
          </cell>
          <cell r="BS196">
            <v>0</v>
          </cell>
          <cell r="BT196">
            <v>0</v>
          </cell>
          <cell r="BU196">
            <v>290</v>
          </cell>
          <cell r="BV196">
            <v>1000</v>
          </cell>
          <cell r="BW196">
            <v>1200</v>
          </cell>
          <cell r="BX196">
            <v>1200</v>
          </cell>
          <cell r="BY196">
            <v>0</v>
          </cell>
          <cell r="BZ196">
            <v>490</v>
          </cell>
          <cell r="CA196">
            <v>500</v>
          </cell>
          <cell r="CB196">
            <v>1200</v>
          </cell>
          <cell r="CC196">
            <v>1200</v>
          </cell>
          <cell r="CD196">
            <v>0</v>
          </cell>
          <cell r="CE196">
            <v>1190</v>
          </cell>
          <cell r="CF196">
            <v>1000</v>
          </cell>
          <cell r="CG196">
            <v>0</v>
          </cell>
          <cell r="CH196">
            <v>0</v>
          </cell>
          <cell r="CI196">
            <v>0</v>
          </cell>
          <cell r="CJ196">
            <v>190</v>
          </cell>
          <cell r="CK196">
            <v>2000</v>
          </cell>
          <cell r="CL196">
            <v>2400</v>
          </cell>
          <cell r="CM196">
            <v>2400</v>
          </cell>
          <cell r="CN196">
            <v>0</v>
          </cell>
          <cell r="CO196">
            <v>590</v>
          </cell>
          <cell r="CP196">
            <v>2000</v>
          </cell>
          <cell r="CQ196">
            <v>2400</v>
          </cell>
          <cell r="CR196">
            <v>2400</v>
          </cell>
          <cell r="CS196">
            <v>0</v>
          </cell>
          <cell r="CT196">
            <v>990</v>
          </cell>
          <cell r="CU196">
            <v>232</v>
          </cell>
          <cell r="CV196">
            <v>0</v>
          </cell>
          <cell r="CW196">
            <v>0</v>
          </cell>
          <cell r="CX196">
            <v>0</v>
          </cell>
          <cell r="CY196">
            <v>758</v>
          </cell>
          <cell r="CZ196">
            <v>2000</v>
          </cell>
          <cell r="DA196">
            <v>2400</v>
          </cell>
          <cell r="DB196">
            <v>2400</v>
          </cell>
          <cell r="DC196">
            <v>0</v>
          </cell>
          <cell r="DD196">
            <v>1158</v>
          </cell>
          <cell r="DE196">
            <v>1440</v>
          </cell>
          <cell r="DF196">
            <v>1200</v>
          </cell>
          <cell r="DG196">
            <v>1200</v>
          </cell>
          <cell r="DH196">
            <v>0</v>
          </cell>
          <cell r="DI196">
            <v>918</v>
          </cell>
          <cell r="DJ196">
            <v>2000</v>
          </cell>
          <cell r="DK196">
            <v>1200</v>
          </cell>
          <cell r="DL196">
            <v>1200</v>
          </cell>
          <cell r="DM196">
            <v>0</v>
          </cell>
          <cell r="DN196">
            <v>118</v>
          </cell>
          <cell r="DO196">
            <v>2000</v>
          </cell>
          <cell r="DP196">
            <v>2400</v>
          </cell>
          <cell r="DQ196">
            <v>2400</v>
          </cell>
          <cell r="DR196">
            <v>0</v>
          </cell>
          <cell r="DS196">
            <v>518</v>
          </cell>
          <cell r="DT196">
            <v>2000</v>
          </cell>
          <cell r="DU196">
            <v>2400</v>
          </cell>
          <cell r="DV196">
            <v>2400</v>
          </cell>
          <cell r="DW196">
            <v>0</v>
          </cell>
          <cell r="DX196">
            <v>918</v>
          </cell>
          <cell r="DY196">
            <v>2000</v>
          </cell>
          <cell r="DZ196">
            <v>1200</v>
          </cell>
          <cell r="EA196">
            <v>1200</v>
          </cell>
          <cell r="EB196">
            <v>0</v>
          </cell>
          <cell r="EC196">
            <v>118</v>
          </cell>
          <cell r="ED196">
            <v>584</v>
          </cell>
          <cell r="EE196">
            <v>1200</v>
          </cell>
          <cell r="EF196">
            <v>1200</v>
          </cell>
          <cell r="EG196">
            <v>0</v>
          </cell>
          <cell r="EH196">
            <v>734</v>
          </cell>
          <cell r="EI196">
            <v>1000</v>
          </cell>
          <cell r="EJ196">
            <v>1200</v>
          </cell>
          <cell r="EK196">
            <v>1200</v>
          </cell>
          <cell r="EL196">
            <v>0</v>
          </cell>
          <cell r="EM196">
            <v>934</v>
          </cell>
          <cell r="EN196">
            <v>2000</v>
          </cell>
          <cell r="EO196">
            <v>1200</v>
          </cell>
          <cell r="EP196">
            <v>1200</v>
          </cell>
          <cell r="EQ196">
            <v>0</v>
          </cell>
          <cell r="ER196">
            <v>134</v>
          </cell>
          <cell r="ES196">
            <v>200</v>
          </cell>
          <cell r="ET196">
            <v>1200</v>
          </cell>
          <cell r="EU196">
            <v>1200</v>
          </cell>
          <cell r="EV196">
            <v>0</v>
          </cell>
          <cell r="EW196">
            <v>1134</v>
          </cell>
          <cell r="EX196">
            <v>2000</v>
          </cell>
          <cell r="EY196">
            <v>1200</v>
          </cell>
          <cell r="EZ196">
            <v>1200</v>
          </cell>
          <cell r="FA196">
            <v>0</v>
          </cell>
          <cell r="FB196">
            <v>334</v>
          </cell>
          <cell r="FC196">
            <v>300</v>
          </cell>
          <cell r="FD196">
            <v>0</v>
          </cell>
          <cell r="FE196">
            <v>0</v>
          </cell>
          <cell r="FF196">
            <v>0</v>
          </cell>
          <cell r="FG196">
            <v>34</v>
          </cell>
          <cell r="FH196">
            <v>100</v>
          </cell>
          <cell r="FI196">
            <v>1200</v>
          </cell>
          <cell r="FJ196">
            <v>1200</v>
          </cell>
          <cell r="FK196">
            <v>0</v>
          </cell>
          <cell r="FL196">
            <v>1134</v>
          </cell>
          <cell r="FM196">
            <v>250</v>
          </cell>
          <cell r="FN196">
            <v>0</v>
          </cell>
          <cell r="FO196">
            <v>0</v>
          </cell>
          <cell r="FP196">
            <v>0</v>
          </cell>
          <cell r="FQ196">
            <v>884</v>
          </cell>
          <cell r="FR196">
            <v>2000</v>
          </cell>
          <cell r="FS196">
            <v>1200</v>
          </cell>
          <cell r="FT196">
            <v>1200</v>
          </cell>
          <cell r="FU196">
            <v>0</v>
          </cell>
          <cell r="FV196">
            <v>84</v>
          </cell>
          <cell r="FW196">
            <v>0</v>
          </cell>
          <cell r="FX196">
            <v>21600</v>
          </cell>
          <cell r="FY196">
            <v>13200</v>
          </cell>
          <cell r="FZ196">
            <v>34800</v>
          </cell>
        </row>
        <row r="197">
          <cell r="A197" t="str">
            <v>EAG59023302</v>
          </cell>
          <cell r="B197">
            <v>200</v>
          </cell>
          <cell r="C197">
            <v>15</v>
          </cell>
          <cell r="D197">
            <v>500</v>
          </cell>
          <cell r="E197">
            <v>600</v>
          </cell>
          <cell r="F197">
            <v>600</v>
          </cell>
          <cell r="G197">
            <v>0</v>
          </cell>
          <cell r="H197">
            <v>115</v>
          </cell>
          <cell r="J197">
            <v>0</v>
          </cell>
          <cell r="K197">
            <v>0</v>
          </cell>
          <cell r="L197">
            <v>0</v>
          </cell>
          <cell r="M197">
            <v>115</v>
          </cell>
          <cell r="O197">
            <v>0</v>
          </cell>
          <cell r="P197">
            <v>0</v>
          </cell>
          <cell r="Q197">
            <v>0</v>
          </cell>
          <cell r="R197">
            <v>115</v>
          </cell>
          <cell r="S197">
            <v>2000</v>
          </cell>
          <cell r="T197">
            <v>2000</v>
          </cell>
          <cell r="U197">
            <v>2000</v>
          </cell>
          <cell r="V197">
            <v>0</v>
          </cell>
          <cell r="W197">
            <v>115</v>
          </cell>
          <cell r="X197">
            <v>2000</v>
          </cell>
          <cell r="Y197">
            <v>2000</v>
          </cell>
          <cell r="Z197">
            <v>2000</v>
          </cell>
          <cell r="AA197">
            <v>0</v>
          </cell>
          <cell r="AB197">
            <v>115</v>
          </cell>
          <cell r="AC197">
            <v>1000</v>
          </cell>
          <cell r="AD197">
            <v>1000</v>
          </cell>
          <cell r="AE197">
            <v>1000</v>
          </cell>
          <cell r="AF197">
            <v>0</v>
          </cell>
          <cell r="AG197">
            <v>115</v>
          </cell>
          <cell r="AH197">
            <v>2000</v>
          </cell>
          <cell r="AI197">
            <v>2000</v>
          </cell>
          <cell r="AJ197">
            <v>2000</v>
          </cell>
          <cell r="AK197">
            <v>0</v>
          </cell>
          <cell r="AL197">
            <v>115</v>
          </cell>
          <cell r="AM197">
            <v>2000</v>
          </cell>
          <cell r="AN197">
            <v>2000</v>
          </cell>
          <cell r="AO197">
            <v>2000</v>
          </cell>
          <cell r="AP197">
            <v>0</v>
          </cell>
          <cell r="AQ197">
            <v>115</v>
          </cell>
          <cell r="AS197">
            <v>0</v>
          </cell>
          <cell r="AT197">
            <v>0</v>
          </cell>
          <cell r="AU197">
            <v>0</v>
          </cell>
          <cell r="AV197">
            <v>115</v>
          </cell>
          <cell r="AW197">
            <v>1000</v>
          </cell>
          <cell r="AX197">
            <v>1000</v>
          </cell>
          <cell r="AY197">
            <v>1000</v>
          </cell>
          <cell r="AZ197">
            <v>0</v>
          </cell>
          <cell r="BA197">
            <v>115</v>
          </cell>
          <cell r="BC197">
            <v>0</v>
          </cell>
          <cell r="BD197">
            <v>0</v>
          </cell>
          <cell r="BE197">
            <v>0</v>
          </cell>
          <cell r="BF197">
            <v>115</v>
          </cell>
          <cell r="BH197">
            <v>0</v>
          </cell>
          <cell r="BI197">
            <v>0</v>
          </cell>
          <cell r="BJ197">
            <v>0</v>
          </cell>
          <cell r="BK197">
            <v>115</v>
          </cell>
          <cell r="BM197">
            <v>0</v>
          </cell>
          <cell r="BN197">
            <v>0</v>
          </cell>
          <cell r="BO197">
            <v>0</v>
          </cell>
          <cell r="BP197">
            <v>115</v>
          </cell>
          <cell r="BQ197">
            <v>25</v>
          </cell>
          <cell r="BR197">
            <v>0</v>
          </cell>
          <cell r="BS197">
            <v>0</v>
          </cell>
          <cell r="BT197">
            <v>0</v>
          </cell>
          <cell r="BU197">
            <v>90</v>
          </cell>
          <cell r="BV197">
            <v>2000</v>
          </cell>
          <cell r="BW197">
            <v>2000</v>
          </cell>
          <cell r="BX197">
            <v>2000</v>
          </cell>
          <cell r="BY197">
            <v>0</v>
          </cell>
          <cell r="BZ197">
            <v>90</v>
          </cell>
          <cell r="CB197">
            <v>0</v>
          </cell>
          <cell r="CC197">
            <v>0</v>
          </cell>
          <cell r="CD197">
            <v>0</v>
          </cell>
          <cell r="CE197">
            <v>90</v>
          </cell>
          <cell r="CF197">
            <v>2000</v>
          </cell>
          <cell r="CG197">
            <v>2000</v>
          </cell>
          <cell r="CH197">
            <v>2000</v>
          </cell>
          <cell r="CI197">
            <v>0</v>
          </cell>
          <cell r="CJ197">
            <v>90</v>
          </cell>
          <cell r="CK197">
            <v>2000</v>
          </cell>
          <cell r="CL197">
            <v>2000</v>
          </cell>
          <cell r="CM197">
            <v>2000</v>
          </cell>
          <cell r="CN197">
            <v>0</v>
          </cell>
          <cell r="CO197">
            <v>90</v>
          </cell>
          <cell r="CP197">
            <v>2000</v>
          </cell>
          <cell r="CQ197">
            <v>2000</v>
          </cell>
          <cell r="CR197">
            <v>2000</v>
          </cell>
          <cell r="CS197">
            <v>0</v>
          </cell>
          <cell r="CT197">
            <v>90</v>
          </cell>
          <cell r="CU197">
            <v>232</v>
          </cell>
          <cell r="CV197">
            <v>200</v>
          </cell>
          <cell r="CW197">
            <v>200</v>
          </cell>
          <cell r="CX197">
            <v>0</v>
          </cell>
          <cell r="CY197">
            <v>58</v>
          </cell>
          <cell r="CZ197">
            <v>2000</v>
          </cell>
          <cell r="DA197">
            <v>2000</v>
          </cell>
          <cell r="DB197">
            <v>2000</v>
          </cell>
          <cell r="DC197">
            <v>0</v>
          </cell>
          <cell r="DD197">
            <v>58</v>
          </cell>
          <cell r="DE197">
            <v>1440</v>
          </cell>
          <cell r="DF197">
            <v>1400</v>
          </cell>
          <cell r="DG197">
            <v>1400</v>
          </cell>
          <cell r="DH197">
            <v>0</v>
          </cell>
          <cell r="DI197">
            <v>18</v>
          </cell>
          <cell r="DJ197">
            <v>2000</v>
          </cell>
          <cell r="DK197">
            <v>2000</v>
          </cell>
          <cell r="DL197">
            <v>2000</v>
          </cell>
          <cell r="DM197">
            <v>0</v>
          </cell>
          <cell r="DN197">
            <v>18</v>
          </cell>
          <cell r="DO197">
            <v>2000</v>
          </cell>
          <cell r="DP197">
            <v>2000</v>
          </cell>
          <cell r="DQ197">
            <v>2000</v>
          </cell>
          <cell r="DR197">
            <v>0</v>
          </cell>
          <cell r="DS197">
            <v>18</v>
          </cell>
          <cell r="DT197">
            <v>2000</v>
          </cell>
          <cell r="DU197">
            <v>2000</v>
          </cell>
          <cell r="DV197">
            <v>2000</v>
          </cell>
          <cell r="DW197">
            <v>0</v>
          </cell>
          <cell r="DX197">
            <v>18</v>
          </cell>
          <cell r="DY197">
            <v>2000</v>
          </cell>
          <cell r="DZ197">
            <v>2000</v>
          </cell>
          <cell r="EA197">
            <v>2000</v>
          </cell>
          <cell r="EB197">
            <v>0</v>
          </cell>
          <cell r="EC197">
            <v>18</v>
          </cell>
          <cell r="ED197">
            <v>584</v>
          </cell>
          <cell r="EE197">
            <v>600</v>
          </cell>
          <cell r="EF197">
            <v>600</v>
          </cell>
          <cell r="EG197">
            <v>0</v>
          </cell>
          <cell r="EH197">
            <v>34</v>
          </cell>
          <cell r="EJ197">
            <v>0</v>
          </cell>
          <cell r="EK197">
            <v>0</v>
          </cell>
          <cell r="EL197">
            <v>0</v>
          </cell>
          <cell r="EM197">
            <v>34</v>
          </cell>
          <cell r="EO197">
            <v>0</v>
          </cell>
          <cell r="EP197">
            <v>0</v>
          </cell>
          <cell r="EQ197">
            <v>0</v>
          </cell>
          <cell r="ER197">
            <v>34</v>
          </cell>
          <cell r="ET197">
            <v>0</v>
          </cell>
          <cell r="EU197">
            <v>0</v>
          </cell>
          <cell r="EV197">
            <v>0</v>
          </cell>
          <cell r="EW197">
            <v>34</v>
          </cell>
          <cell r="EX197">
            <v>2000</v>
          </cell>
          <cell r="EY197">
            <v>2000</v>
          </cell>
          <cell r="EZ197">
            <v>2000</v>
          </cell>
          <cell r="FA197">
            <v>0</v>
          </cell>
          <cell r="FB197">
            <v>34</v>
          </cell>
          <cell r="FC197">
            <v>600</v>
          </cell>
          <cell r="FD197">
            <v>600</v>
          </cell>
          <cell r="FE197">
            <v>600</v>
          </cell>
          <cell r="FF197">
            <v>0</v>
          </cell>
          <cell r="FG197">
            <v>34</v>
          </cell>
          <cell r="FH197">
            <v>100</v>
          </cell>
          <cell r="FI197">
            <v>200</v>
          </cell>
          <cell r="FJ197">
            <v>200</v>
          </cell>
          <cell r="FK197">
            <v>0</v>
          </cell>
          <cell r="FL197">
            <v>134</v>
          </cell>
          <cell r="FM197">
            <v>250</v>
          </cell>
          <cell r="FN197">
            <v>200</v>
          </cell>
          <cell r="FO197">
            <v>200</v>
          </cell>
          <cell r="FP197">
            <v>0</v>
          </cell>
          <cell r="FQ197">
            <v>84</v>
          </cell>
          <cell r="FR197">
            <v>4000</v>
          </cell>
          <cell r="FS197">
            <v>4000</v>
          </cell>
          <cell r="FT197">
            <v>4000</v>
          </cell>
          <cell r="FU197">
            <v>0</v>
          </cell>
          <cell r="FV197">
            <v>84</v>
          </cell>
          <cell r="FW197">
            <v>0</v>
          </cell>
          <cell r="FX197">
            <v>20400</v>
          </cell>
          <cell r="FY197">
            <v>8800</v>
          </cell>
          <cell r="FZ197">
            <v>29200</v>
          </cell>
        </row>
        <row r="198">
          <cell r="A198" t="str">
            <v>EAG60692101</v>
          </cell>
          <cell r="B198">
            <v>2000</v>
          </cell>
          <cell r="C198">
            <v>790</v>
          </cell>
          <cell r="E198">
            <v>0</v>
          </cell>
          <cell r="F198">
            <v>0</v>
          </cell>
          <cell r="G198">
            <v>0</v>
          </cell>
          <cell r="H198">
            <v>790</v>
          </cell>
          <cell r="J198">
            <v>0</v>
          </cell>
          <cell r="K198">
            <v>0</v>
          </cell>
          <cell r="L198">
            <v>0</v>
          </cell>
          <cell r="M198">
            <v>790</v>
          </cell>
          <cell r="O198">
            <v>0</v>
          </cell>
          <cell r="P198">
            <v>0</v>
          </cell>
          <cell r="Q198">
            <v>0</v>
          </cell>
          <cell r="R198">
            <v>790</v>
          </cell>
          <cell r="T198">
            <v>0</v>
          </cell>
          <cell r="U198">
            <v>0</v>
          </cell>
          <cell r="V198">
            <v>0</v>
          </cell>
          <cell r="W198">
            <v>790</v>
          </cell>
          <cell r="Y198">
            <v>0</v>
          </cell>
          <cell r="Z198">
            <v>0</v>
          </cell>
          <cell r="AA198">
            <v>0</v>
          </cell>
          <cell r="AB198">
            <v>790</v>
          </cell>
          <cell r="AD198">
            <v>0</v>
          </cell>
          <cell r="AE198">
            <v>0</v>
          </cell>
          <cell r="AF198">
            <v>0</v>
          </cell>
          <cell r="AG198">
            <v>790</v>
          </cell>
          <cell r="AI198">
            <v>0</v>
          </cell>
          <cell r="AJ198">
            <v>0</v>
          </cell>
          <cell r="AK198">
            <v>0</v>
          </cell>
          <cell r="AL198">
            <v>790</v>
          </cell>
          <cell r="AN198">
            <v>0</v>
          </cell>
          <cell r="AO198">
            <v>0</v>
          </cell>
          <cell r="AP198">
            <v>0</v>
          </cell>
          <cell r="AQ198">
            <v>790</v>
          </cell>
          <cell r="AS198">
            <v>0</v>
          </cell>
          <cell r="AT198">
            <v>0</v>
          </cell>
          <cell r="AU198">
            <v>0</v>
          </cell>
          <cell r="AV198">
            <v>790</v>
          </cell>
          <cell r="AX198">
            <v>0</v>
          </cell>
          <cell r="AY198">
            <v>0</v>
          </cell>
          <cell r="AZ198">
            <v>0</v>
          </cell>
          <cell r="BA198">
            <v>790</v>
          </cell>
          <cell r="BC198">
            <v>0</v>
          </cell>
          <cell r="BD198">
            <v>0</v>
          </cell>
          <cell r="BE198">
            <v>0</v>
          </cell>
          <cell r="BF198">
            <v>790</v>
          </cell>
          <cell r="BH198">
            <v>0</v>
          </cell>
          <cell r="BI198">
            <v>0</v>
          </cell>
          <cell r="BJ198">
            <v>0</v>
          </cell>
          <cell r="BK198">
            <v>790</v>
          </cell>
          <cell r="BM198">
            <v>0</v>
          </cell>
          <cell r="BN198">
            <v>0</v>
          </cell>
          <cell r="BO198">
            <v>0</v>
          </cell>
          <cell r="BP198">
            <v>790</v>
          </cell>
          <cell r="BR198">
            <v>0</v>
          </cell>
          <cell r="BS198">
            <v>0</v>
          </cell>
          <cell r="BT198">
            <v>0</v>
          </cell>
          <cell r="BU198">
            <v>790</v>
          </cell>
          <cell r="BV198">
            <v>1000</v>
          </cell>
          <cell r="BW198">
            <v>2000</v>
          </cell>
          <cell r="BX198">
            <v>2000</v>
          </cell>
          <cell r="BY198">
            <v>0</v>
          </cell>
          <cell r="BZ198">
            <v>1790</v>
          </cell>
          <cell r="CB198">
            <v>0</v>
          </cell>
          <cell r="CC198">
            <v>0</v>
          </cell>
          <cell r="CD198">
            <v>0</v>
          </cell>
          <cell r="CE198">
            <v>1790</v>
          </cell>
          <cell r="CG198">
            <v>0</v>
          </cell>
          <cell r="CH198">
            <v>0</v>
          </cell>
          <cell r="CI198">
            <v>0</v>
          </cell>
          <cell r="CJ198">
            <v>1790</v>
          </cell>
          <cell r="CL198">
            <v>0</v>
          </cell>
          <cell r="CM198">
            <v>0</v>
          </cell>
          <cell r="CN198">
            <v>0</v>
          </cell>
          <cell r="CO198">
            <v>1790</v>
          </cell>
          <cell r="CQ198">
            <v>0</v>
          </cell>
          <cell r="CR198">
            <v>0</v>
          </cell>
          <cell r="CS198">
            <v>0</v>
          </cell>
          <cell r="CT198">
            <v>1790</v>
          </cell>
          <cell r="CV198">
            <v>0</v>
          </cell>
          <cell r="CW198">
            <v>0</v>
          </cell>
          <cell r="CX198">
            <v>0</v>
          </cell>
          <cell r="CY198">
            <v>1790</v>
          </cell>
          <cell r="DA198">
            <v>0</v>
          </cell>
          <cell r="DB198">
            <v>0</v>
          </cell>
          <cell r="DC198">
            <v>0</v>
          </cell>
          <cell r="DD198">
            <v>1790</v>
          </cell>
          <cell r="DF198">
            <v>0</v>
          </cell>
          <cell r="DG198">
            <v>0</v>
          </cell>
          <cell r="DH198">
            <v>0</v>
          </cell>
          <cell r="DI198">
            <v>1790</v>
          </cell>
          <cell r="DK198">
            <v>0</v>
          </cell>
          <cell r="DL198">
            <v>0</v>
          </cell>
          <cell r="DM198">
            <v>0</v>
          </cell>
          <cell r="DN198">
            <v>1790</v>
          </cell>
          <cell r="DP198">
            <v>0</v>
          </cell>
          <cell r="DQ198">
            <v>0</v>
          </cell>
          <cell r="DR198">
            <v>0</v>
          </cell>
          <cell r="DS198">
            <v>1790</v>
          </cell>
          <cell r="DU198">
            <v>0</v>
          </cell>
          <cell r="DV198">
            <v>0</v>
          </cell>
          <cell r="DW198">
            <v>0</v>
          </cell>
          <cell r="DX198">
            <v>1790</v>
          </cell>
          <cell r="DZ198">
            <v>0</v>
          </cell>
          <cell r="EA198">
            <v>0</v>
          </cell>
          <cell r="EB198">
            <v>0</v>
          </cell>
          <cell r="EC198">
            <v>1790</v>
          </cell>
          <cell r="EE198">
            <v>0</v>
          </cell>
          <cell r="EF198">
            <v>0</v>
          </cell>
          <cell r="EG198">
            <v>0</v>
          </cell>
          <cell r="EH198">
            <v>1790</v>
          </cell>
          <cell r="EJ198">
            <v>0</v>
          </cell>
          <cell r="EK198">
            <v>0</v>
          </cell>
          <cell r="EL198">
            <v>0</v>
          </cell>
          <cell r="EM198">
            <v>1790</v>
          </cell>
          <cell r="EO198">
            <v>0</v>
          </cell>
          <cell r="EP198">
            <v>0</v>
          </cell>
          <cell r="EQ198">
            <v>0</v>
          </cell>
          <cell r="ER198">
            <v>1790</v>
          </cell>
          <cell r="ET198">
            <v>0</v>
          </cell>
          <cell r="EU198">
            <v>0</v>
          </cell>
          <cell r="EV198">
            <v>0</v>
          </cell>
          <cell r="EW198">
            <v>1790</v>
          </cell>
          <cell r="EY198">
            <v>0</v>
          </cell>
          <cell r="EZ198">
            <v>0</v>
          </cell>
          <cell r="FA198">
            <v>0</v>
          </cell>
          <cell r="FB198">
            <v>1790</v>
          </cell>
          <cell r="FD198">
            <v>0</v>
          </cell>
          <cell r="FE198">
            <v>0</v>
          </cell>
          <cell r="FF198">
            <v>0</v>
          </cell>
          <cell r="FG198">
            <v>1790</v>
          </cell>
          <cell r="FI198">
            <v>0</v>
          </cell>
          <cell r="FJ198">
            <v>0</v>
          </cell>
          <cell r="FK198">
            <v>0</v>
          </cell>
          <cell r="FL198">
            <v>1790</v>
          </cell>
          <cell r="FN198">
            <v>0</v>
          </cell>
          <cell r="FO198">
            <v>0</v>
          </cell>
          <cell r="FP198">
            <v>0</v>
          </cell>
          <cell r="FQ198">
            <v>1790</v>
          </cell>
          <cell r="FR198">
            <v>2000</v>
          </cell>
          <cell r="FS198">
            <v>2000</v>
          </cell>
          <cell r="FT198">
            <v>2000</v>
          </cell>
          <cell r="FU198">
            <v>0</v>
          </cell>
          <cell r="FV198">
            <v>1790</v>
          </cell>
          <cell r="FW198">
            <v>0</v>
          </cell>
          <cell r="FX198">
            <v>4000</v>
          </cell>
          <cell r="FY198">
            <v>0</v>
          </cell>
          <cell r="FZ198">
            <v>4000</v>
          </cell>
        </row>
        <row r="199">
          <cell r="A199" t="str">
            <v>EAG60841401</v>
          </cell>
          <cell r="B199">
            <v>1</v>
          </cell>
          <cell r="C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25</v>
          </cell>
          <cell r="BR199">
            <v>25</v>
          </cell>
          <cell r="BS199">
            <v>25</v>
          </cell>
          <cell r="BT199">
            <v>0</v>
          </cell>
          <cell r="BU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2000</v>
          </cell>
          <cell r="CL199">
            <v>2000</v>
          </cell>
          <cell r="CM199">
            <v>2000</v>
          </cell>
          <cell r="CN199">
            <v>0</v>
          </cell>
          <cell r="CO199">
            <v>0</v>
          </cell>
          <cell r="CP199">
            <v>2000</v>
          </cell>
          <cell r="CQ199">
            <v>2000</v>
          </cell>
          <cell r="CR199">
            <v>2000</v>
          </cell>
          <cell r="CS199">
            <v>0</v>
          </cell>
          <cell r="CT199">
            <v>0</v>
          </cell>
          <cell r="CU199">
            <v>232</v>
          </cell>
          <cell r="CV199">
            <v>232</v>
          </cell>
          <cell r="CW199">
            <v>232</v>
          </cell>
          <cell r="CX199">
            <v>0</v>
          </cell>
          <cell r="CY199">
            <v>0</v>
          </cell>
          <cell r="CZ199">
            <v>2000</v>
          </cell>
          <cell r="DA199">
            <v>2000</v>
          </cell>
          <cell r="DB199">
            <v>2000</v>
          </cell>
          <cell r="DC199">
            <v>0</v>
          </cell>
          <cell r="DD199">
            <v>0</v>
          </cell>
          <cell r="DE199">
            <v>1440</v>
          </cell>
          <cell r="DF199">
            <v>1440</v>
          </cell>
          <cell r="DG199">
            <v>1440</v>
          </cell>
          <cell r="DH199">
            <v>0</v>
          </cell>
          <cell r="DI199">
            <v>0</v>
          </cell>
          <cell r="DJ199">
            <v>2000</v>
          </cell>
          <cell r="DK199">
            <v>2000</v>
          </cell>
          <cell r="DL199">
            <v>2000</v>
          </cell>
          <cell r="DM199">
            <v>0</v>
          </cell>
          <cell r="DN199">
            <v>0</v>
          </cell>
          <cell r="DO199">
            <v>2000</v>
          </cell>
          <cell r="DP199">
            <v>2000</v>
          </cell>
          <cell r="DQ199">
            <v>2000</v>
          </cell>
          <cell r="DR199">
            <v>0</v>
          </cell>
          <cell r="DS199">
            <v>0</v>
          </cell>
          <cell r="DT199">
            <v>2000</v>
          </cell>
          <cell r="DU199">
            <v>2000</v>
          </cell>
          <cell r="DV199">
            <v>2000</v>
          </cell>
          <cell r="DW199">
            <v>0</v>
          </cell>
          <cell r="DX199">
            <v>0</v>
          </cell>
          <cell r="DY199">
            <v>2000</v>
          </cell>
          <cell r="DZ199">
            <v>2000</v>
          </cell>
          <cell r="EA199">
            <v>2000</v>
          </cell>
          <cell r="EB199">
            <v>0</v>
          </cell>
          <cell r="EC199">
            <v>0</v>
          </cell>
          <cell r="ED199">
            <v>584</v>
          </cell>
          <cell r="EE199">
            <v>584</v>
          </cell>
          <cell r="EF199">
            <v>584</v>
          </cell>
          <cell r="EG199">
            <v>0</v>
          </cell>
          <cell r="EH199">
            <v>0</v>
          </cell>
          <cell r="EJ199">
            <v>0</v>
          </cell>
          <cell r="EK199">
            <v>0</v>
          </cell>
          <cell r="EL199">
            <v>0</v>
          </cell>
          <cell r="EM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T199">
            <v>0</v>
          </cell>
          <cell r="EU199">
            <v>0</v>
          </cell>
          <cell r="EV199">
            <v>0</v>
          </cell>
          <cell r="EW199">
            <v>0</v>
          </cell>
          <cell r="EX199">
            <v>2000</v>
          </cell>
          <cell r="EY199">
            <v>2000</v>
          </cell>
          <cell r="EZ199">
            <v>2000</v>
          </cell>
          <cell r="FA199">
            <v>0</v>
          </cell>
          <cell r="FB199">
            <v>0</v>
          </cell>
          <cell r="FD199">
            <v>0</v>
          </cell>
          <cell r="FE199">
            <v>0</v>
          </cell>
          <cell r="FF199">
            <v>0</v>
          </cell>
          <cell r="FG199">
            <v>0</v>
          </cell>
          <cell r="FI199">
            <v>0</v>
          </cell>
          <cell r="FJ199">
            <v>0</v>
          </cell>
          <cell r="FK199">
            <v>0</v>
          </cell>
          <cell r="FL199">
            <v>0</v>
          </cell>
          <cell r="FN199">
            <v>0</v>
          </cell>
          <cell r="FO199">
            <v>0</v>
          </cell>
          <cell r="FP199">
            <v>0</v>
          </cell>
          <cell r="FQ199">
            <v>0</v>
          </cell>
          <cell r="FS199">
            <v>0</v>
          </cell>
          <cell r="FT199">
            <v>0</v>
          </cell>
          <cell r="FU199">
            <v>0</v>
          </cell>
          <cell r="FV199">
            <v>0</v>
          </cell>
          <cell r="FW199">
            <v>0</v>
          </cell>
          <cell r="FX199">
            <v>9697</v>
          </cell>
          <cell r="FY199">
            <v>0</v>
          </cell>
          <cell r="FZ199">
            <v>9697</v>
          </cell>
        </row>
        <row r="200">
          <cell r="A200" t="str">
            <v>EAG60841811</v>
          </cell>
          <cell r="B200">
            <v>1</v>
          </cell>
          <cell r="C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2000</v>
          </cell>
          <cell r="J200">
            <v>2000</v>
          </cell>
          <cell r="K200">
            <v>2000</v>
          </cell>
          <cell r="L200">
            <v>0</v>
          </cell>
          <cell r="M200">
            <v>0</v>
          </cell>
          <cell r="N200">
            <v>500</v>
          </cell>
          <cell r="O200">
            <v>500</v>
          </cell>
          <cell r="P200">
            <v>500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1000</v>
          </cell>
          <cell r="AS200">
            <v>1000</v>
          </cell>
          <cell r="AT200">
            <v>1000</v>
          </cell>
          <cell r="AU200">
            <v>0</v>
          </cell>
          <cell r="AV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500</v>
          </cell>
          <cell r="BC200">
            <v>500</v>
          </cell>
          <cell r="BD200">
            <v>500</v>
          </cell>
          <cell r="BE200">
            <v>0</v>
          </cell>
          <cell r="BF200">
            <v>0</v>
          </cell>
          <cell r="BG200">
            <v>2000</v>
          </cell>
          <cell r="BH200">
            <v>2000</v>
          </cell>
          <cell r="BI200">
            <v>2000</v>
          </cell>
          <cell r="BJ200">
            <v>0</v>
          </cell>
          <cell r="BK200">
            <v>0</v>
          </cell>
          <cell r="BL200">
            <v>1000</v>
          </cell>
          <cell r="BM200">
            <v>1000</v>
          </cell>
          <cell r="BN200">
            <v>1000</v>
          </cell>
          <cell r="BO200">
            <v>0</v>
          </cell>
          <cell r="BP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500</v>
          </cell>
          <cell r="CB200">
            <v>500</v>
          </cell>
          <cell r="CC200">
            <v>500</v>
          </cell>
          <cell r="CD200">
            <v>0</v>
          </cell>
          <cell r="CE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F200">
            <v>0</v>
          </cell>
          <cell r="DG200">
            <v>0</v>
          </cell>
          <cell r="DH200">
            <v>0</v>
          </cell>
          <cell r="DI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1000</v>
          </cell>
          <cell r="EJ200">
            <v>1000</v>
          </cell>
          <cell r="EK200">
            <v>1000</v>
          </cell>
          <cell r="EL200">
            <v>0</v>
          </cell>
          <cell r="EM200">
            <v>0</v>
          </cell>
          <cell r="EN200">
            <v>2000</v>
          </cell>
          <cell r="EO200">
            <v>2000</v>
          </cell>
          <cell r="EP200">
            <v>2000</v>
          </cell>
          <cell r="EQ200">
            <v>0</v>
          </cell>
          <cell r="ER200">
            <v>0</v>
          </cell>
          <cell r="ES200">
            <v>200</v>
          </cell>
          <cell r="ET200">
            <v>200</v>
          </cell>
          <cell r="EU200">
            <v>200</v>
          </cell>
          <cell r="EV200">
            <v>0</v>
          </cell>
          <cell r="EW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N200">
            <v>0</v>
          </cell>
          <cell r="FO200">
            <v>0</v>
          </cell>
          <cell r="FP200">
            <v>0</v>
          </cell>
          <cell r="FQ200">
            <v>0</v>
          </cell>
          <cell r="FS200">
            <v>0</v>
          </cell>
          <cell r="FT200">
            <v>0</v>
          </cell>
          <cell r="FU200">
            <v>0</v>
          </cell>
          <cell r="FV200">
            <v>0</v>
          </cell>
          <cell r="FW200">
            <v>0</v>
          </cell>
          <cell r="FX200">
            <v>4700</v>
          </cell>
          <cell r="FY200">
            <v>6000</v>
          </cell>
          <cell r="FZ200">
            <v>10700</v>
          </cell>
        </row>
        <row r="201">
          <cell r="A201" t="str">
            <v>EAG60968213</v>
          </cell>
          <cell r="B201">
            <v>1</v>
          </cell>
          <cell r="C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2000</v>
          </cell>
          <cell r="J201">
            <v>2000</v>
          </cell>
          <cell r="K201">
            <v>2000</v>
          </cell>
          <cell r="L201">
            <v>0</v>
          </cell>
          <cell r="M201">
            <v>0</v>
          </cell>
          <cell r="N201">
            <v>500</v>
          </cell>
          <cell r="O201">
            <v>500</v>
          </cell>
          <cell r="P201">
            <v>500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1000</v>
          </cell>
          <cell r="AS201">
            <v>1000</v>
          </cell>
          <cell r="AT201">
            <v>1000</v>
          </cell>
          <cell r="AU201">
            <v>0</v>
          </cell>
          <cell r="AV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500</v>
          </cell>
          <cell r="BC201">
            <v>500</v>
          </cell>
          <cell r="BD201">
            <v>500</v>
          </cell>
          <cell r="BE201">
            <v>0</v>
          </cell>
          <cell r="BF201">
            <v>0</v>
          </cell>
          <cell r="BG201">
            <v>2000</v>
          </cell>
          <cell r="BH201">
            <v>2000</v>
          </cell>
          <cell r="BI201">
            <v>2000</v>
          </cell>
          <cell r="BJ201">
            <v>0</v>
          </cell>
          <cell r="BK201">
            <v>0</v>
          </cell>
          <cell r="BL201">
            <v>1000</v>
          </cell>
          <cell r="BM201">
            <v>1000</v>
          </cell>
          <cell r="BN201">
            <v>1000</v>
          </cell>
          <cell r="BO201">
            <v>0</v>
          </cell>
          <cell r="BP201">
            <v>0</v>
          </cell>
          <cell r="BQ201">
            <v>25</v>
          </cell>
          <cell r="BR201">
            <v>25</v>
          </cell>
          <cell r="BS201">
            <v>25</v>
          </cell>
          <cell r="BT201">
            <v>0</v>
          </cell>
          <cell r="BU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500</v>
          </cell>
          <cell r="CB201">
            <v>500</v>
          </cell>
          <cell r="CC201">
            <v>500</v>
          </cell>
          <cell r="CD201">
            <v>0</v>
          </cell>
          <cell r="CE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2000</v>
          </cell>
          <cell r="CL201">
            <v>2000</v>
          </cell>
          <cell r="CM201">
            <v>2000</v>
          </cell>
          <cell r="CN201">
            <v>0</v>
          </cell>
          <cell r="CO201">
            <v>0</v>
          </cell>
          <cell r="CP201">
            <v>2000</v>
          </cell>
          <cell r="CQ201">
            <v>2000</v>
          </cell>
          <cell r="CR201">
            <v>2000</v>
          </cell>
          <cell r="CS201">
            <v>0</v>
          </cell>
          <cell r="CT201">
            <v>0</v>
          </cell>
          <cell r="CU201">
            <v>232</v>
          </cell>
          <cell r="CV201">
            <v>232</v>
          </cell>
          <cell r="CW201">
            <v>232</v>
          </cell>
          <cell r="CX201">
            <v>0</v>
          </cell>
          <cell r="CY201">
            <v>0</v>
          </cell>
          <cell r="CZ201">
            <v>2000</v>
          </cell>
          <cell r="DA201">
            <v>2000</v>
          </cell>
          <cell r="DB201">
            <v>2000</v>
          </cell>
          <cell r="DC201">
            <v>0</v>
          </cell>
          <cell r="DD201">
            <v>0</v>
          </cell>
          <cell r="DE201">
            <v>1440</v>
          </cell>
          <cell r="DF201">
            <v>1440</v>
          </cell>
          <cell r="DG201">
            <v>1440</v>
          </cell>
          <cell r="DH201">
            <v>0</v>
          </cell>
          <cell r="DI201">
            <v>0</v>
          </cell>
          <cell r="DJ201">
            <v>2000</v>
          </cell>
          <cell r="DK201">
            <v>2000</v>
          </cell>
          <cell r="DL201">
            <v>2000</v>
          </cell>
          <cell r="DM201">
            <v>0</v>
          </cell>
          <cell r="DN201">
            <v>0</v>
          </cell>
          <cell r="DO201">
            <v>2000</v>
          </cell>
          <cell r="DP201">
            <v>2000</v>
          </cell>
          <cell r="DQ201">
            <v>2000</v>
          </cell>
          <cell r="DR201">
            <v>0</v>
          </cell>
          <cell r="DS201">
            <v>0</v>
          </cell>
          <cell r="DT201">
            <v>2000</v>
          </cell>
          <cell r="DU201">
            <v>2000</v>
          </cell>
          <cell r="DV201">
            <v>2000</v>
          </cell>
          <cell r="DW201">
            <v>0</v>
          </cell>
          <cell r="DX201">
            <v>0</v>
          </cell>
          <cell r="DY201">
            <v>2000</v>
          </cell>
          <cell r="DZ201">
            <v>2000</v>
          </cell>
          <cell r="EA201">
            <v>2000</v>
          </cell>
          <cell r="EB201">
            <v>0</v>
          </cell>
          <cell r="EC201">
            <v>0</v>
          </cell>
          <cell r="ED201">
            <v>584</v>
          </cell>
          <cell r="EE201">
            <v>584</v>
          </cell>
          <cell r="EF201">
            <v>584</v>
          </cell>
          <cell r="EG201">
            <v>0</v>
          </cell>
          <cell r="EH201">
            <v>0</v>
          </cell>
          <cell r="EI201">
            <v>1000</v>
          </cell>
          <cell r="EJ201">
            <v>1000</v>
          </cell>
          <cell r="EK201">
            <v>1000</v>
          </cell>
          <cell r="EL201">
            <v>0</v>
          </cell>
          <cell r="EM201">
            <v>0</v>
          </cell>
          <cell r="EN201">
            <v>2000</v>
          </cell>
          <cell r="EO201">
            <v>2000</v>
          </cell>
          <cell r="EP201">
            <v>2000</v>
          </cell>
          <cell r="EQ201">
            <v>0</v>
          </cell>
          <cell r="ER201">
            <v>0</v>
          </cell>
          <cell r="ES201">
            <v>200</v>
          </cell>
          <cell r="ET201">
            <v>200</v>
          </cell>
          <cell r="EU201">
            <v>200</v>
          </cell>
          <cell r="EV201">
            <v>0</v>
          </cell>
          <cell r="EW201">
            <v>0</v>
          </cell>
          <cell r="EX201">
            <v>2000</v>
          </cell>
          <cell r="EY201">
            <v>2000</v>
          </cell>
          <cell r="EZ201">
            <v>2000</v>
          </cell>
          <cell r="FA201">
            <v>0</v>
          </cell>
          <cell r="FB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N201">
            <v>0</v>
          </cell>
          <cell r="FO201">
            <v>0</v>
          </cell>
          <cell r="FP201">
            <v>0</v>
          </cell>
          <cell r="FQ201">
            <v>0</v>
          </cell>
          <cell r="FS201">
            <v>0</v>
          </cell>
          <cell r="FT201">
            <v>0</v>
          </cell>
          <cell r="FU201">
            <v>0</v>
          </cell>
          <cell r="FV201">
            <v>0</v>
          </cell>
          <cell r="FW201">
            <v>0</v>
          </cell>
          <cell r="FX201">
            <v>14397</v>
          </cell>
          <cell r="FY201">
            <v>6000</v>
          </cell>
          <cell r="FZ201">
            <v>20397</v>
          </cell>
        </row>
        <row r="202">
          <cell r="A202" t="str">
            <v>EAG61007906</v>
          </cell>
          <cell r="B202">
            <v>1</v>
          </cell>
          <cell r="C202">
            <v>0</v>
          </cell>
          <cell r="D202">
            <v>500</v>
          </cell>
          <cell r="E202">
            <v>500</v>
          </cell>
          <cell r="F202">
            <v>500</v>
          </cell>
          <cell r="G202">
            <v>0</v>
          </cell>
          <cell r="H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2000</v>
          </cell>
          <cell r="T202">
            <v>2000</v>
          </cell>
          <cell r="U202">
            <v>2000</v>
          </cell>
          <cell r="V202">
            <v>0</v>
          </cell>
          <cell r="W202">
            <v>0</v>
          </cell>
          <cell r="X202">
            <v>2000</v>
          </cell>
          <cell r="Y202">
            <v>2000</v>
          </cell>
          <cell r="Z202">
            <v>2000</v>
          </cell>
          <cell r="AA202">
            <v>0</v>
          </cell>
          <cell r="AB202">
            <v>0</v>
          </cell>
          <cell r="AC202">
            <v>1000</v>
          </cell>
          <cell r="AD202">
            <v>1000</v>
          </cell>
          <cell r="AE202">
            <v>1000</v>
          </cell>
          <cell r="AF202">
            <v>0</v>
          </cell>
          <cell r="AG202">
            <v>0</v>
          </cell>
          <cell r="AH202">
            <v>2000</v>
          </cell>
          <cell r="AI202">
            <v>2000</v>
          </cell>
          <cell r="AJ202">
            <v>2000</v>
          </cell>
          <cell r="AK202">
            <v>0</v>
          </cell>
          <cell r="AL202">
            <v>0</v>
          </cell>
          <cell r="AM202">
            <v>2000</v>
          </cell>
          <cell r="AN202">
            <v>2000</v>
          </cell>
          <cell r="AO202">
            <v>2000</v>
          </cell>
          <cell r="AP202">
            <v>0</v>
          </cell>
          <cell r="AQ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1000</v>
          </cell>
          <cell r="AX202">
            <v>1000</v>
          </cell>
          <cell r="AY202">
            <v>1000</v>
          </cell>
          <cell r="AZ202">
            <v>0</v>
          </cell>
          <cell r="BA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50</v>
          </cell>
          <cell r="FI202">
            <v>50</v>
          </cell>
          <cell r="FJ202">
            <v>50</v>
          </cell>
          <cell r="FK202">
            <v>0</v>
          </cell>
          <cell r="FL202">
            <v>0</v>
          </cell>
          <cell r="FM202">
            <v>250</v>
          </cell>
          <cell r="FN202">
            <v>250</v>
          </cell>
          <cell r="FO202">
            <v>250</v>
          </cell>
          <cell r="FP202">
            <v>0</v>
          </cell>
          <cell r="FQ202">
            <v>0</v>
          </cell>
          <cell r="FS202">
            <v>0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  <cell r="FX202">
            <v>2050</v>
          </cell>
          <cell r="FY202">
            <v>8750</v>
          </cell>
          <cell r="FZ202">
            <v>10800</v>
          </cell>
        </row>
        <row r="203">
          <cell r="A203" t="str">
            <v>EAG61008008</v>
          </cell>
          <cell r="B203">
            <v>1</v>
          </cell>
          <cell r="C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1000</v>
          </cell>
          <cell r="BW203">
            <v>1000</v>
          </cell>
          <cell r="BX203">
            <v>1000</v>
          </cell>
          <cell r="BY203">
            <v>0</v>
          </cell>
          <cell r="BZ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1000</v>
          </cell>
          <cell r="CG203">
            <v>1000</v>
          </cell>
          <cell r="CH203">
            <v>1000</v>
          </cell>
          <cell r="CI203">
            <v>0</v>
          </cell>
          <cell r="CJ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T203">
            <v>0</v>
          </cell>
          <cell r="EU203">
            <v>0</v>
          </cell>
          <cell r="EV203">
            <v>0</v>
          </cell>
          <cell r="EW203">
            <v>0</v>
          </cell>
          <cell r="EY203">
            <v>0</v>
          </cell>
          <cell r="EZ203">
            <v>0</v>
          </cell>
          <cell r="FA203">
            <v>0</v>
          </cell>
          <cell r="FB203">
            <v>0</v>
          </cell>
          <cell r="FC203">
            <v>300</v>
          </cell>
          <cell r="FD203">
            <v>300</v>
          </cell>
          <cell r="FE203">
            <v>300</v>
          </cell>
          <cell r="FF203">
            <v>0</v>
          </cell>
          <cell r="FG203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N203">
            <v>0</v>
          </cell>
          <cell r="FO203">
            <v>0</v>
          </cell>
          <cell r="FP203">
            <v>0</v>
          </cell>
          <cell r="FQ203">
            <v>0</v>
          </cell>
          <cell r="FR203">
            <v>2000</v>
          </cell>
          <cell r="FS203">
            <v>2000</v>
          </cell>
          <cell r="FT203">
            <v>2000</v>
          </cell>
          <cell r="FU203">
            <v>0</v>
          </cell>
          <cell r="FV203">
            <v>0</v>
          </cell>
          <cell r="FW203">
            <v>0</v>
          </cell>
          <cell r="FX203">
            <v>4300</v>
          </cell>
          <cell r="FY203">
            <v>0</v>
          </cell>
          <cell r="FZ203">
            <v>4300</v>
          </cell>
        </row>
        <row r="204">
          <cell r="A204" t="str">
            <v>EAG61030002</v>
          </cell>
          <cell r="B204">
            <v>500</v>
          </cell>
          <cell r="C204">
            <v>350</v>
          </cell>
          <cell r="E204">
            <v>0</v>
          </cell>
          <cell r="F204">
            <v>0</v>
          </cell>
          <cell r="G204">
            <v>0</v>
          </cell>
          <cell r="H204">
            <v>350</v>
          </cell>
          <cell r="J204">
            <v>0</v>
          </cell>
          <cell r="K204">
            <v>0</v>
          </cell>
          <cell r="L204">
            <v>0</v>
          </cell>
          <cell r="M204">
            <v>350</v>
          </cell>
          <cell r="O204">
            <v>0</v>
          </cell>
          <cell r="P204">
            <v>0</v>
          </cell>
          <cell r="Q204">
            <v>0</v>
          </cell>
          <cell r="R204">
            <v>350</v>
          </cell>
          <cell r="T204">
            <v>0</v>
          </cell>
          <cell r="U204">
            <v>0</v>
          </cell>
          <cell r="V204">
            <v>0</v>
          </cell>
          <cell r="W204">
            <v>350</v>
          </cell>
          <cell r="Y204">
            <v>0</v>
          </cell>
          <cell r="Z204">
            <v>0</v>
          </cell>
          <cell r="AA204">
            <v>0</v>
          </cell>
          <cell r="AB204">
            <v>350</v>
          </cell>
          <cell r="AD204">
            <v>0</v>
          </cell>
          <cell r="AE204">
            <v>0</v>
          </cell>
          <cell r="AF204">
            <v>0</v>
          </cell>
          <cell r="AG204">
            <v>350</v>
          </cell>
          <cell r="AI204">
            <v>0</v>
          </cell>
          <cell r="AJ204">
            <v>0</v>
          </cell>
          <cell r="AK204">
            <v>0</v>
          </cell>
          <cell r="AL204">
            <v>350</v>
          </cell>
          <cell r="AN204">
            <v>0</v>
          </cell>
          <cell r="AO204">
            <v>0</v>
          </cell>
          <cell r="AP204">
            <v>0</v>
          </cell>
          <cell r="AQ204">
            <v>350</v>
          </cell>
          <cell r="AS204">
            <v>0</v>
          </cell>
          <cell r="AT204">
            <v>0</v>
          </cell>
          <cell r="AU204">
            <v>0</v>
          </cell>
          <cell r="AV204">
            <v>350</v>
          </cell>
          <cell r="AX204">
            <v>0</v>
          </cell>
          <cell r="AY204">
            <v>0</v>
          </cell>
          <cell r="AZ204">
            <v>0</v>
          </cell>
          <cell r="BA204">
            <v>350</v>
          </cell>
          <cell r="BC204">
            <v>0</v>
          </cell>
          <cell r="BD204">
            <v>0</v>
          </cell>
          <cell r="BE204">
            <v>0</v>
          </cell>
          <cell r="BF204">
            <v>350</v>
          </cell>
          <cell r="BH204">
            <v>0</v>
          </cell>
          <cell r="BI204">
            <v>0</v>
          </cell>
          <cell r="BJ204">
            <v>0</v>
          </cell>
          <cell r="BK204">
            <v>350</v>
          </cell>
          <cell r="BM204">
            <v>0</v>
          </cell>
          <cell r="BN204">
            <v>0</v>
          </cell>
          <cell r="BO204">
            <v>0</v>
          </cell>
          <cell r="BP204">
            <v>350</v>
          </cell>
          <cell r="BR204">
            <v>0</v>
          </cell>
          <cell r="BS204">
            <v>0</v>
          </cell>
          <cell r="BT204">
            <v>0</v>
          </cell>
          <cell r="BU204">
            <v>350</v>
          </cell>
          <cell r="BV204">
            <v>1000</v>
          </cell>
          <cell r="BW204">
            <v>1000</v>
          </cell>
          <cell r="BX204">
            <v>1000</v>
          </cell>
          <cell r="BY204">
            <v>0</v>
          </cell>
          <cell r="BZ204">
            <v>350</v>
          </cell>
          <cell r="CB204">
            <v>0</v>
          </cell>
          <cell r="CC204">
            <v>0</v>
          </cell>
          <cell r="CD204">
            <v>0</v>
          </cell>
          <cell r="CE204">
            <v>350</v>
          </cell>
          <cell r="CF204">
            <v>1000</v>
          </cell>
          <cell r="CG204">
            <v>1000</v>
          </cell>
          <cell r="CH204">
            <v>1000</v>
          </cell>
          <cell r="CI204">
            <v>0</v>
          </cell>
          <cell r="CJ204">
            <v>350</v>
          </cell>
          <cell r="CL204">
            <v>0</v>
          </cell>
          <cell r="CM204">
            <v>0</v>
          </cell>
          <cell r="CN204">
            <v>0</v>
          </cell>
          <cell r="CO204">
            <v>350</v>
          </cell>
          <cell r="CQ204">
            <v>0</v>
          </cell>
          <cell r="CR204">
            <v>0</v>
          </cell>
          <cell r="CS204">
            <v>0</v>
          </cell>
          <cell r="CT204">
            <v>350</v>
          </cell>
          <cell r="CV204">
            <v>0</v>
          </cell>
          <cell r="CW204">
            <v>0</v>
          </cell>
          <cell r="CX204">
            <v>0</v>
          </cell>
          <cell r="CY204">
            <v>350</v>
          </cell>
          <cell r="DA204">
            <v>0</v>
          </cell>
          <cell r="DB204">
            <v>0</v>
          </cell>
          <cell r="DC204">
            <v>0</v>
          </cell>
          <cell r="DD204">
            <v>350</v>
          </cell>
          <cell r="DF204">
            <v>0</v>
          </cell>
          <cell r="DG204">
            <v>0</v>
          </cell>
          <cell r="DH204">
            <v>0</v>
          </cell>
          <cell r="DI204">
            <v>350</v>
          </cell>
          <cell r="DK204">
            <v>0</v>
          </cell>
          <cell r="DL204">
            <v>0</v>
          </cell>
          <cell r="DM204">
            <v>0</v>
          </cell>
          <cell r="DN204">
            <v>350</v>
          </cell>
          <cell r="DP204">
            <v>0</v>
          </cell>
          <cell r="DQ204">
            <v>0</v>
          </cell>
          <cell r="DR204">
            <v>0</v>
          </cell>
          <cell r="DS204">
            <v>350</v>
          </cell>
          <cell r="DU204">
            <v>0</v>
          </cell>
          <cell r="DV204">
            <v>0</v>
          </cell>
          <cell r="DW204">
            <v>0</v>
          </cell>
          <cell r="DX204">
            <v>350</v>
          </cell>
          <cell r="DZ204">
            <v>0</v>
          </cell>
          <cell r="EA204">
            <v>0</v>
          </cell>
          <cell r="EB204">
            <v>0</v>
          </cell>
          <cell r="EC204">
            <v>350</v>
          </cell>
          <cell r="EE204">
            <v>0</v>
          </cell>
          <cell r="EF204">
            <v>0</v>
          </cell>
          <cell r="EG204">
            <v>0</v>
          </cell>
          <cell r="EH204">
            <v>350</v>
          </cell>
          <cell r="EJ204">
            <v>0</v>
          </cell>
          <cell r="EK204">
            <v>0</v>
          </cell>
          <cell r="EL204">
            <v>0</v>
          </cell>
          <cell r="EM204">
            <v>350</v>
          </cell>
          <cell r="EO204">
            <v>0</v>
          </cell>
          <cell r="EP204">
            <v>0</v>
          </cell>
          <cell r="EQ204">
            <v>0</v>
          </cell>
          <cell r="ER204">
            <v>350</v>
          </cell>
          <cell r="ET204">
            <v>0</v>
          </cell>
          <cell r="EU204">
            <v>0</v>
          </cell>
          <cell r="EV204">
            <v>0</v>
          </cell>
          <cell r="EW204">
            <v>350</v>
          </cell>
          <cell r="EY204">
            <v>0</v>
          </cell>
          <cell r="EZ204">
            <v>0</v>
          </cell>
          <cell r="FA204">
            <v>0</v>
          </cell>
          <cell r="FB204">
            <v>350</v>
          </cell>
          <cell r="FC204">
            <v>300</v>
          </cell>
          <cell r="FD204">
            <v>0</v>
          </cell>
          <cell r="FE204">
            <v>0</v>
          </cell>
          <cell r="FF204">
            <v>0</v>
          </cell>
          <cell r="FG204">
            <v>50</v>
          </cell>
          <cell r="FI204">
            <v>0</v>
          </cell>
          <cell r="FJ204">
            <v>0</v>
          </cell>
          <cell r="FK204">
            <v>0</v>
          </cell>
          <cell r="FL204">
            <v>50</v>
          </cell>
          <cell r="FN204">
            <v>0</v>
          </cell>
          <cell r="FO204">
            <v>0</v>
          </cell>
          <cell r="FP204">
            <v>0</v>
          </cell>
          <cell r="FQ204">
            <v>50</v>
          </cell>
          <cell r="FR204">
            <v>2000</v>
          </cell>
          <cell r="FS204">
            <v>2000</v>
          </cell>
          <cell r="FT204">
            <v>2000</v>
          </cell>
          <cell r="FU204">
            <v>0</v>
          </cell>
          <cell r="FV204">
            <v>50</v>
          </cell>
          <cell r="FW204">
            <v>0</v>
          </cell>
          <cell r="FX204">
            <v>4000</v>
          </cell>
          <cell r="FY204">
            <v>0</v>
          </cell>
          <cell r="FZ204">
            <v>4000</v>
          </cell>
        </row>
        <row r="205">
          <cell r="A205" t="str">
            <v>EAG61030009</v>
          </cell>
          <cell r="B205">
            <v>500</v>
          </cell>
          <cell r="C205">
            <v>115</v>
          </cell>
          <cell r="D205">
            <v>500</v>
          </cell>
          <cell r="E205">
            <v>500</v>
          </cell>
          <cell r="F205">
            <v>500</v>
          </cell>
          <cell r="G205">
            <v>0</v>
          </cell>
          <cell r="H205">
            <v>115</v>
          </cell>
          <cell r="J205">
            <v>0</v>
          </cell>
          <cell r="K205">
            <v>0</v>
          </cell>
          <cell r="L205">
            <v>0</v>
          </cell>
          <cell r="M205">
            <v>115</v>
          </cell>
          <cell r="O205">
            <v>0</v>
          </cell>
          <cell r="P205">
            <v>0</v>
          </cell>
          <cell r="Q205">
            <v>0</v>
          </cell>
          <cell r="R205">
            <v>115</v>
          </cell>
          <cell r="S205">
            <v>2000</v>
          </cell>
          <cell r="T205">
            <v>2000</v>
          </cell>
          <cell r="U205">
            <v>2000</v>
          </cell>
          <cell r="V205">
            <v>0</v>
          </cell>
          <cell r="W205">
            <v>115</v>
          </cell>
          <cell r="X205">
            <v>2000</v>
          </cell>
          <cell r="Y205">
            <v>2000</v>
          </cell>
          <cell r="Z205">
            <v>2000</v>
          </cell>
          <cell r="AA205">
            <v>0</v>
          </cell>
          <cell r="AB205">
            <v>115</v>
          </cell>
          <cell r="AC205">
            <v>1000</v>
          </cell>
          <cell r="AD205">
            <v>1000</v>
          </cell>
          <cell r="AE205">
            <v>1000</v>
          </cell>
          <cell r="AF205">
            <v>0</v>
          </cell>
          <cell r="AG205">
            <v>115</v>
          </cell>
          <cell r="AH205">
            <v>2000</v>
          </cell>
          <cell r="AI205">
            <v>2000</v>
          </cell>
          <cell r="AJ205">
            <v>2000</v>
          </cell>
          <cell r="AK205">
            <v>0</v>
          </cell>
          <cell r="AL205">
            <v>115</v>
          </cell>
          <cell r="AM205">
            <v>2000</v>
          </cell>
          <cell r="AN205">
            <v>2000</v>
          </cell>
          <cell r="AO205">
            <v>2000</v>
          </cell>
          <cell r="AP205">
            <v>0</v>
          </cell>
          <cell r="AQ205">
            <v>115</v>
          </cell>
          <cell r="AS205">
            <v>0</v>
          </cell>
          <cell r="AT205">
            <v>0</v>
          </cell>
          <cell r="AU205">
            <v>0</v>
          </cell>
          <cell r="AV205">
            <v>115</v>
          </cell>
          <cell r="AW205">
            <v>1000</v>
          </cell>
          <cell r="AX205">
            <v>1000</v>
          </cell>
          <cell r="AY205">
            <v>1000</v>
          </cell>
          <cell r="AZ205">
            <v>0</v>
          </cell>
          <cell r="BA205">
            <v>115</v>
          </cell>
          <cell r="BC205">
            <v>0</v>
          </cell>
          <cell r="BD205">
            <v>0</v>
          </cell>
          <cell r="BE205">
            <v>0</v>
          </cell>
          <cell r="BF205">
            <v>115</v>
          </cell>
          <cell r="BH205">
            <v>0</v>
          </cell>
          <cell r="BI205">
            <v>0</v>
          </cell>
          <cell r="BJ205">
            <v>0</v>
          </cell>
          <cell r="BK205">
            <v>115</v>
          </cell>
          <cell r="BM205">
            <v>0</v>
          </cell>
          <cell r="BN205">
            <v>0</v>
          </cell>
          <cell r="BO205">
            <v>0</v>
          </cell>
          <cell r="BP205">
            <v>115</v>
          </cell>
          <cell r="BQ205">
            <v>25</v>
          </cell>
          <cell r="BR205">
            <v>0</v>
          </cell>
          <cell r="BS205">
            <v>0</v>
          </cell>
          <cell r="BT205">
            <v>0</v>
          </cell>
          <cell r="BU205">
            <v>90</v>
          </cell>
          <cell r="BW205">
            <v>0</v>
          </cell>
          <cell r="BX205">
            <v>0</v>
          </cell>
          <cell r="BY205">
            <v>0</v>
          </cell>
          <cell r="BZ205">
            <v>90</v>
          </cell>
          <cell r="CB205">
            <v>0</v>
          </cell>
          <cell r="CC205">
            <v>0</v>
          </cell>
          <cell r="CD205">
            <v>0</v>
          </cell>
          <cell r="CE205">
            <v>90</v>
          </cell>
          <cell r="CG205">
            <v>0</v>
          </cell>
          <cell r="CH205">
            <v>0</v>
          </cell>
          <cell r="CI205">
            <v>0</v>
          </cell>
          <cell r="CJ205">
            <v>90</v>
          </cell>
          <cell r="CK205">
            <v>2000</v>
          </cell>
          <cell r="CL205">
            <v>2000</v>
          </cell>
          <cell r="CM205">
            <v>2000</v>
          </cell>
          <cell r="CN205">
            <v>0</v>
          </cell>
          <cell r="CO205">
            <v>90</v>
          </cell>
          <cell r="CP205">
            <v>2000</v>
          </cell>
          <cell r="CQ205">
            <v>2000</v>
          </cell>
          <cell r="CR205">
            <v>2000</v>
          </cell>
          <cell r="CS205">
            <v>0</v>
          </cell>
          <cell r="CT205">
            <v>90</v>
          </cell>
          <cell r="CU205">
            <v>232</v>
          </cell>
          <cell r="CV205">
            <v>500</v>
          </cell>
          <cell r="CW205">
            <v>500</v>
          </cell>
          <cell r="CX205">
            <v>0</v>
          </cell>
          <cell r="CY205">
            <v>358</v>
          </cell>
          <cell r="CZ205">
            <v>2000</v>
          </cell>
          <cell r="DA205">
            <v>2000</v>
          </cell>
          <cell r="DB205">
            <v>2000</v>
          </cell>
          <cell r="DC205">
            <v>0</v>
          </cell>
          <cell r="DD205">
            <v>358</v>
          </cell>
          <cell r="DE205">
            <v>1440</v>
          </cell>
          <cell r="DF205">
            <v>1500</v>
          </cell>
          <cell r="DG205">
            <v>1500</v>
          </cell>
          <cell r="DH205">
            <v>0</v>
          </cell>
          <cell r="DI205">
            <v>418</v>
          </cell>
          <cell r="DJ205">
            <v>2000</v>
          </cell>
          <cell r="DK205">
            <v>2000</v>
          </cell>
          <cell r="DL205">
            <v>2000</v>
          </cell>
          <cell r="DM205">
            <v>0</v>
          </cell>
          <cell r="DN205">
            <v>418</v>
          </cell>
          <cell r="DO205">
            <v>2000</v>
          </cell>
          <cell r="DP205">
            <v>2000</v>
          </cell>
          <cell r="DQ205">
            <v>2000</v>
          </cell>
          <cell r="DR205">
            <v>0</v>
          </cell>
          <cell r="DS205">
            <v>418</v>
          </cell>
          <cell r="DT205">
            <v>2000</v>
          </cell>
          <cell r="DU205">
            <v>2000</v>
          </cell>
          <cell r="DV205">
            <v>2000</v>
          </cell>
          <cell r="DW205">
            <v>0</v>
          </cell>
          <cell r="DX205">
            <v>418</v>
          </cell>
          <cell r="DY205">
            <v>2000</v>
          </cell>
          <cell r="DZ205">
            <v>2000</v>
          </cell>
          <cell r="EA205">
            <v>2000</v>
          </cell>
          <cell r="EB205">
            <v>0</v>
          </cell>
          <cell r="EC205">
            <v>418</v>
          </cell>
          <cell r="ED205">
            <v>584</v>
          </cell>
          <cell r="EE205">
            <v>500</v>
          </cell>
          <cell r="EF205">
            <v>500</v>
          </cell>
          <cell r="EG205">
            <v>0</v>
          </cell>
          <cell r="EH205">
            <v>334</v>
          </cell>
          <cell r="EJ205">
            <v>0</v>
          </cell>
          <cell r="EK205">
            <v>0</v>
          </cell>
          <cell r="EL205">
            <v>0</v>
          </cell>
          <cell r="EM205">
            <v>334</v>
          </cell>
          <cell r="EO205">
            <v>0</v>
          </cell>
          <cell r="EP205">
            <v>0</v>
          </cell>
          <cell r="EQ205">
            <v>0</v>
          </cell>
          <cell r="ER205">
            <v>334</v>
          </cell>
          <cell r="ET205">
            <v>0</v>
          </cell>
          <cell r="EU205">
            <v>0</v>
          </cell>
          <cell r="EV205">
            <v>0</v>
          </cell>
          <cell r="EW205">
            <v>334</v>
          </cell>
          <cell r="EX205">
            <v>2000</v>
          </cell>
          <cell r="EY205">
            <v>2000</v>
          </cell>
          <cell r="EZ205">
            <v>2000</v>
          </cell>
          <cell r="FA205">
            <v>0</v>
          </cell>
          <cell r="FB205">
            <v>334</v>
          </cell>
          <cell r="FD205">
            <v>0</v>
          </cell>
          <cell r="FE205">
            <v>0</v>
          </cell>
          <cell r="FF205">
            <v>0</v>
          </cell>
          <cell r="FG205">
            <v>334</v>
          </cell>
          <cell r="FH205">
            <v>50</v>
          </cell>
          <cell r="FI205">
            <v>0</v>
          </cell>
          <cell r="FJ205">
            <v>0</v>
          </cell>
          <cell r="FK205">
            <v>0</v>
          </cell>
          <cell r="FL205">
            <v>284</v>
          </cell>
          <cell r="FM205">
            <v>250</v>
          </cell>
          <cell r="FN205">
            <v>0</v>
          </cell>
          <cell r="FO205">
            <v>0</v>
          </cell>
          <cell r="FP205">
            <v>0</v>
          </cell>
          <cell r="FQ205">
            <v>34</v>
          </cell>
          <cell r="FS205">
            <v>0</v>
          </cell>
          <cell r="FT205">
            <v>0</v>
          </cell>
          <cell r="FU205">
            <v>0</v>
          </cell>
          <cell r="FV205">
            <v>34</v>
          </cell>
          <cell r="FW205">
            <v>0</v>
          </cell>
          <cell r="FX205">
            <v>12000</v>
          </cell>
          <cell r="FY205">
            <v>8500</v>
          </cell>
          <cell r="FZ205">
            <v>20500</v>
          </cell>
        </row>
        <row r="206">
          <cell r="A206" t="str">
            <v>EAG61091601</v>
          </cell>
          <cell r="B206">
            <v>1</v>
          </cell>
          <cell r="C206">
            <v>0</v>
          </cell>
          <cell r="D206">
            <v>500</v>
          </cell>
          <cell r="E206">
            <v>500</v>
          </cell>
          <cell r="F206">
            <v>500</v>
          </cell>
          <cell r="G206">
            <v>0</v>
          </cell>
          <cell r="H206">
            <v>0</v>
          </cell>
          <cell r="I206">
            <v>2000</v>
          </cell>
          <cell r="J206">
            <v>2000</v>
          </cell>
          <cell r="K206">
            <v>2000</v>
          </cell>
          <cell r="L206">
            <v>0</v>
          </cell>
          <cell r="M206">
            <v>0</v>
          </cell>
          <cell r="N206">
            <v>500</v>
          </cell>
          <cell r="O206">
            <v>500</v>
          </cell>
          <cell r="P206">
            <v>500</v>
          </cell>
          <cell r="Q206">
            <v>0</v>
          </cell>
          <cell r="R206">
            <v>0</v>
          </cell>
          <cell r="S206">
            <v>2000</v>
          </cell>
          <cell r="T206">
            <v>2000</v>
          </cell>
          <cell r="U206">
            <v>2000</v>
          </cell>
          <cell r="V206">
            <v>0</v>
          </cell>
          <cell r="W206">
            <v>0</v>
          </cell>
          <cell r="X206">
            <v>2000</v>
          </cell>
          <cell r="Y206">
            <v>2000</v>
          </cell>
          <cell r="Z206">
            <v>2000</v>
          </cell>
          <cell r="AA206">
            <v>0</v>
          </cell>
          <cell r="AB206">
            <v>0</v>
          </cell>
          <cell r="AC206">
            <v>1000</v>
          </cell>
          <cell r="AD206">
            <v>1000</v>
          </cell>
          <cell r="AE206">
            <v>1000</v>
          </cell>
          <cell r="AF206">
            <v>0</v>
          </cell>
          <cell r="AG206">
            <v>0</v>
          </cell>
          <cell r="AH206">
            <v>2000</v>
          </cell>
          <cell r="AI206">
            <v>2000</v>
          </cell>
          <cell r="AJ206">
            <v>2000</v>
          </cell>
          <cell r="AK206">
            <v>0</v>
          </cell>
          <cell r="AL206">
            <v>0</v>
          </cell>
          <cell r="AM206">
            <v>2000</v>
          </cell>
          <cell r="AN206">
            <v>2000</v>
          </cell>
          <cell r="AO206">
            <v>2000</v>
          </cell>
          <cell r="AP206">
            <v>0</v>
          </cell>
          <cell r="AQ206">
            <v>0</v>
          </cell>
          <cell r="AR206">
            <v>1000</v>
          </cell>
          <cell r="AS206">
            <v>1000</v>
          </cell>
          <cell r="AT206">
            <v>1000</v>
          </cell>
          <cell r="AU206">
            <v>0</v>
          </cell>
          <cell r="AV206">
            <v>0</v>
          </cell>
          <cell r="AW206">
            <v>1000</v>
          </cell>
          <cell r="AX206">
            <v>1000</v>
          </cell>
          <cell r="AY206">
            <v>1000</v>
          </cell>
          <cell r="AZ206">
            <v>0</v>
          </cell>
          <cell r="BA206">
            <v>0</v>
          </cell>
          <cell r="BB206">
            <v>500</v>
          </cell>
          <cell r="BC206">
            <v>500</v>
          </cell>
          <cell r="BD206">
            <v>500</v>
          </cell>
          <cell r="BE206">
            <v>0</v>
          </cell>
          <cell r="BF206">
            <v>0</v>
          </cell>
          <cell r="BG206">
            <v>2000</v>
          </cell>
          <cell r="BH206">
            <v>2000</v>
          </cell>
          <cell r="BI206">
            <v>2000</v>
          </cell>
          <cell r="BJ206">
            <v>0</v>
          </cell>
          <cell r="BK206">
            <v>0</v>
          </cell>
          <cell r="BL206">
            <v>1000</v>
          </cell>
          <cell r="BM206">
            <v>1000</v>
          </cell>
          <cell r="BN206">
            <v>1000</v>
          </cell>
          <cell r="BO206">
            <v>0</v>
          </cell>
          <cell r="BP206">
            <v>0</v>
          </cell>
          <cell r="BQ206">
            <v>25</v>
          </cell>
          <cell r="BR206">
            <v>25</v>
          </cell>
          <cell r="BS206">
            <v>25</v>
          </cell>
          <cell r="BT206">
            <v>0</v>
          </cell>
          <cell r="BU206">
            <v>0</v>
          </cell>
          <cell r="BV206">
            <v>1000</v>
          </cell>
          <cell r="BW206">
            <v>1000</v>
          </cell>
          <cell r="BX206">
            <v>1000</v>
          </cell>
          <cell r="BY206">
            <v>0</v>
          </cell>
          <cell r="BZ206">
            <v>0</v>
          </cell>
          <cell r="CA206">
            <v>500</v>
          </cell>
          <cell r="CB206">
            <v>500</v>
          </cell>
          <cell r="CC206">
            <v>500</v>
          </cell>
          <cell r="CD206">
            <v>0</v>
          </cell>
          <cell r="CE206">
            <v>0</v>
          </cell>
          <cell r="CF206">
            <v>1000</v>
          </cell>
          <cell r="CG206">
            <v>1000</v>
          </cell>
          <cell r="CH206">
            <v>1000</v>
          </cell>
          <cell r="CI206">
            <v>0</v>
          </cell>
          <cell r="CJ206">
            <v>0</v>
          </cell>
          <cell r="CK206">
            <v>2000</v>
          </cell>
          <cell r="CL206">
            <v>2000</v>
          </cell>
          <cell r="CM206">
            <v>2000</v>
          </cell>
          <cell r="CN206">
            <v>0</v>
          </cell>
          <cell r="CO206">
            <v>0</v>
          </cell>
          <cell r="CP206">
            <v>2000</v>
          </cell>
          <cell r="CQ206">
            <v>2000</v>
          </cell>
          <cell r="CR206">
            <v>2000</v>
          </cell>
          <cell r="CS206">
            <v>0</v>
          </cell>
          <cell r="CT206">
            <v>0</v>
          </cell>
          <cell r="CU206">
            <v>232</v>
          </cell>
          <cell r="CV206">
            <v>232</v>
          </cell>
          <cell r="CW206">
            <v>232</v>
          </cell>
          <cell r="CX206">
            <v>0</v>
          </cell>
          <cell r="CY206">
            <v>0</v>
          </cell>
          <cell r="CZ206">
            <v>2000</v>
          </cell>
          <cell r="DA206">
            <v>2000</v>
          </cell>
          <cell r="DB206">
            <v>2000</v>
          </cell>
          <cell r="DC206">
            <v>0</v>
          </cell>
          <cell r="DD206">
            <v>0</v>
          </cell>
          <cell r="DE206">
            <v>1440</v>
          </cell>
          <cell r="DF206">
            <v>1440</v>
          </cell>
          <cell r="DG206">
            <v>1440</v>
          </cell>
          <cell r="DH206">
            <v>0</v>
          </cell>
          <cell r="DI206">
            <v>0</v>
          </cell>
          <cell r="DJ206">
            <v>2000</v>
          </cell>
          <cell r="DK206">
            <v>2000</v>
          </cell>
          <cell r="DL206">
            <v>2000</v>
          </cell>
          <cell r="DM206">
            <v>0</v>
          </cell>
          <cell r="DN206">
            <v>0</v>
          </cell>
          <cell r="DO206">
            <v>2000</v>
          </cell>
          <cell r="DP206">
            <v>2000</v>
          </cell>
          <cell r="DQ206">
            <v>2000</v>
          </cell>
          <cell r="DR206">
            <v>0</v>
          </cell>
          <cell r="DS206">
            <v>0</v>
          </cell>
          <cell r="DT206">
            <v>2000</v>
          </cell>
          <cell r="DU206">
            <v>2000</v>
          </cell>
          <cell r="DV206">
            <v>2000</v>
          </cell>
          <cell r="DW206">
            <v>0</v>
          </cell>
          <cell r="DX206">
            <v>0</v>
          </cell>
          <cell r="DY206">
            <v>2000</v>
          </cell>
          <cell r="DZ206">
            <v>2000</v>
          </cell>
          <cell r="EA206">
            <v>2000</v>
          </cell>
          <cell r="EB206">
            <v>0</v>
          </cell>
          <cell r="EC206">
            <v>0</v>
          </cell>
          <cell r="ED206">
            <v>584</v>
          </cell>
          <cell r="EE206">
            <v>584</v>
          </cell>
          <cell r="EF206">
            <v>584</v>
          </cell>
          <cell r="EG206">
            <v>0</v>
          </cell>
          <cell r="EH206">
            <v>0</v>
          </cell>
          <cell r="EI206">
            <v>1000</v>
          </cell>
          <cell r="EJ206">
            <v>1000</v>
          </cell>
          <cell r="EK206">
            <v>1000</v>
          </cell>
          <cell r="EL206">
            <v>0</v>
          </cell>
          <cell r="EM206">
            <v>0</v>
          </cell>
          <cell r="EN206">
            <v>2000</v>
          </cell>
          <cell r="EO206">
            <v>2000</v>
          </cell>
          <cell r="EP206">
            <v>2000</v>
          </cell>
          <cell r="EQ206">
            <v>0</v>
          </cell>
          <cell r="ER206">
            <v>0</v>
          </cell>
          <cell r="ES206">
            <v>200</v>
          </cell>
          <cell r="ET206">
            <v>200</v>
          </cell>
          <cell r="EU206">
            <v>200</v>
          </cell>
          <cell r="EV206">
            <v>0</v>
          </cell>
          <cell r="EW206">
            <v>0</v>
          </cell>
          <cell r="EX206">
            <v>2000</v>
          </cell>
          <cell r="EY206">
            <v>2000</v>
          </cell>
          <cell r="EZ206">
            <v>2000</v>
          </cell>
          <cell r="FA206">
            <v>0</v>
          </cell>
          <cell r="FB206">
            <v>0</v>
          </cell>
          <cell r="FC206">
            <v>300</v>
          </cell>
          <cell r="FD206">
            <v>300</v>
          </cell>
          <cell r="FE206">
            <v>300</v>
          </cell>
          <cell r="FF206">
            <v>0</v>
          </cell>
          <cell r="FG206">
            <v>0</v>
          </cell>
          <cell r="FH206">
            <v>50</v>
          </cell>
          <cell r="FI206">
            <v>50</v>
          </cell>
          <cell r="FJ206">
            <v>50</v>
          </cell>
          <cell r="FK206">
            <v>0</v>
          </cell>
          <cell r="FL206">
            <v>0</v>
          </cell>
          <cell r="FM206">
            <v>250</v>
          </cell>
          <cell r="FN206">
            <v>250</v>
          </cell>
          <cell r="FO206">
            <v>250</v>
          </cell>
          <cell r="FP206">
            <v>0</v>
          </cell>
          <cell r="FQ206">
            <v>0</v>
          </cell>
          <cell r="FR206">
            <v>2000</v>
          </cell>
          <cell r="FS206">
            <v>2000</v>
          </cell>
          <cell r="FT206">
            <v>2000</v>
          </cell>
          <cell r="FU206">
            <v>0</v>
          </cell>
          <cell r="FV206">
            <v>0</v>
          </cell>
          <cell r="FW206">
            <v>0</v>
          </cell>
          <cell r="FX206">
            <v>20747</v>
          </cell>
          <cell r="FY206">
            <v>14750</v>
          </cell>
          <cell r="FZ206">
            <v>35497</v>
          </cell>
        </row>
        <row r="207">
          <cell r="A207" t="str">
            <v>EAG62571101</v>
          </cell>
          <cell r="B207">
            <v>300</v>
          </cell>
          <cell r="C207">
            <v>15</v>
          </cell>
          <cell r="D207">
            <v>500</v>
          </cell>
          <cell r="E207">
            <v>600</v>
          </cell>
          <cell r="F207">
            <v>600</v>
          </cell>
          <cell r="G207">
            <v>0</v>
          </cell>
          <cell r="H207">
            <v>115</v>
          </cell>
          <cell r="I207">
            <v>6000</v>
          </cell>
          <cell r="J207">
            <v>6000</v>
          </cell>
          <cell r="K207">
            <v>6000</v>
          </cell>
          <cell r="L207">
            <v>0</v>
          </cell>
          <cell r="M207">
            <v>115</v>
          </cell>
          <cell r="N207">
            <v>1500</v>
          </cell>
          <cell r="O207">
            <v>1500</v>
          </cell>
          <cell r="P207">
            <v>1500</v>
          </cell>
          <cell r="Q207">
            <v>0</v>
          </cell>
          <cell r="R207">
            <v>115</v>
          </cell>
          <cell r="S207">
            <v>2000</v>
          </cell>
          <cell r="T207">
            <v>2100</v>
          </cell>
          <cell r="U207">
            <v>2100</v>
          </cell>
          <cell r="V207">
            <v>0</v>
          </cell>
          <cell r="W207">
            <v>215</v>
          </cell>
          <cell r="X207">
            <v>2000</v>
          </cell>
          <cell r="Y207">
            <v>1800</v>
          </cell>
          <cell r="Z207">
            <v>1800</v>
          </cell>
          <cell r="AA207">
            <v>0</v>
          </cell>
          <cell r="AB207">
            <v>15</v>
          </cell>
          <cell r="AC207">
            <v>1000</v>
          </cell>
          <cell r="AD207">
            <v>1200</v>
          </cell>
          <cell r="AE207">
            <v>1200</v>
          </cell>
          <cell r="AF207">
            <v>0</v>
          </cell>
          <cell r="AG207">
            <v>215</v>
          </cell>
          <cell r="AH207">
            <v>2000</v>
          </cell>
          <cell r="AI207">
            <v>1800</v>
          </cell>
          <cell r="AJ207">
            <v>1800</v>
          </cell>
          <cell r="AK207">
            <v>0</v>
          </cell>
          <cell r="AL207">
            <v>15</v>
          </cell>
          <cell r="AM207">
            <v>2000</v>
          </cell>
          <cell r="AN207">
            <v>2100</v>
          </cell>
          <cell r="AO207">
            <v>2100</v>
          </cell>
          <cell r="AP207">
            <v>0</v>
          </cell>
          <cell r="AQ207">
            <v>115</v>
          </cell>
          <cell r="AR207">
            <v>3000</v>
          </cell>
          <cell r="AS207">
            <v>3000</v>
          </cell>
          <cell r="AT207">
            <v>3000</v>
          </cell>
          <cell r="AU207">
            <v>0</v>
          </cell>
          <cell r="AV207">
            <v>115</v>
          </cell>
          <cell r="AW207">
            <v>1000</v>
          </cell>
          <cell r="AX207">
            <v>900</v>
          </cell>
          <cell r="AY207">
            <v>900</v>
          </cell>
          <cell r="AZ207">
            <v>0</v>
          </cell>
          <cell r="BA207">
            <v>15</v>
          </cell>
          <cell r="BB207">
            <v>1500</v>
          </cell>
          <cell r="BC207">
            <v>1500</v>
          </cell>
          <cell r="BD207">
            <v>1500</v>
          </cell>
          <cell r="BE207">
            <v>0</v>
          </cell>
          <cell r="BF207">
            <v>15</v>
          </cell>
          <cell r="BG207">
            <v>6000</v>
          </cell>
          <cell r="BH207">
            <v>6000</v>
          </cell>
          <cell r="BI207">
            <v>6000</v>
          </cell>
          <cell r="BJ207">
            <v>0</v>
          </cell>
          <cell r="BK207">
            <v>15</v>
          </cell>
          <cell r="BL207">
            <v>3000</v>
          </cell>
          <cell r="BM207">
            <v>3000</v>
          </cell>
          <cell r="BN207">
            <v>3000</v>
          </cell>
          <cell r="BO207">
            <v>0</v>
          </cell>
          <cell r="BP207">
            <v>15</v>
          </cell>
          <cell r="BQ207">
            <v>25</v>
          </cell>
          <cell r="BR207">
            <v>300</v>
          </cell>
          <cell r="BS207">
            <v>300</v>
          </cell>
          <cell r="BT207">
            <v>0</v>
          </cell>
          <cell r="BU207">
            <v>290</v>
          </cell>
          <cell r="BV207">
            <v>1000</v>
          </cell>
          <cell r="BW207">
            <v>900</v>
          </cell>
          <cell r="BX207">
            <v>900</v>
          </cell>
          <cell r="BY207">
            <v>0</v>
          </cell>
          <cell r="BZ207">
            <v>190</v>
          </cell>
          <cell r="CA207">
            <v>1500</v>
          </cell>
          <cell r="CB207">
            <v>1500</v>
          </cell>
          <cell r="CC207">
            <v>1500</v>
          </cell>
          <cell r="CD207">
            <v>0</v>
          </cell>
          <cell r="CE207">
            <v>190</v>
          </cell>
          <cell r="CF207">
            <v>1000</v>
          </cell>
          <cell r="CG207">
            <v>900</v>
          </cell>
          <cell r="CH207">
            <v>900</v>
          </cell>
          <cell r="CI207">
            <v>0</v>
          </cell>
          <cell r="CJ207">
            <v>90</v>
          </cell>
          <cell r="CK207">
            <v>2000</v>
          </cell>
          <cell r="CL207">
            <v>2100</v>
          </cell>
          <cell r="CM207">
            <v>2100</v>
          </cell>
          <cell r="CN207">
            <v>0</v>
          </cell>
          <cell r="CO207">
            <v>190</v>
          </cell>
          <cell r="CP207">
            <v>2000</v>
          </cell>
          <cell r="CQ207">
            <v>2100</v>
          </cell>
          <cell r="CR207">
            <v>2100</v>
          </cell>
          <cell r="CS207">
            <v>0</v>
          </cell>
          <cell r="CT207">
            <v>290</v>
          </cell>
          <cell r="CU207">
            <v>232</v>
          </cell>
          <cell r="CV207">
            <v>0</v>
          </cell>
          <cell r="CW207">
            <v>0</v>
          </cell>
          <cell r="CX207">
            <v>0</v>
          </cell>
          <cell r="CY207">
            <v>58</v>
          </cell>
          <cell r="CZ207">
            <v>2000</v>
          </cell>
          <cell r="DA207">
            <v>2100</v>
          </cell>
          <cell r="DB207">
            <v>2100</v>
          </cell>
          <cell r="DC207">
            <v>0</v>
          </cell>
          <cell r="DD207">
            <v>158</v>
          </cell>
          <cell r="DE207">
            <v>1440</v>
          </cell>
          <cell r="DF207">
            <v>1500</v>
          </cell>
          <cell r="DG207">
            <v>1500</v>
          </cell>
          <cell r="DH207">
            <v>0</v>
          </cell>
          <cell r="DI207">
            <v>218</v>
          </cell>
          <cell r="DJ207">
            <v>2000</v>
          </cell>
          <cell r="DK207">
            <v>1800</v>
          </cell>
          <cell r="DL207">
            <v>1800</v>
          </cell>
          <cell r="DM207">
            <v>0</v>
          </cell>
          <cell r="DN207">
            <v>18</v>
          </cell>
          <cell r="DO207">
            <v>2000</v>
          </cell>
          <cell r="DP207">
            <v>2100</v>
          </cell>
          <cell r="DQ207">
            <v>2100</v>
          </cell>
          <cell r="DR207">
            <v>0</v>
          </cell>
          <cell r="DS207">
            <v>118</v>
          </cell>
          <cell r="DT207">
            <v>2000</v>
          </cell>
          <cell r="DU207">
            <v>2100</v>
          </cell>
          <cell r="DV207">
            <v>2100</v>
          </cell>
          <cell r="DW207">
            <v>0</v>
          </cell>
          <cell r="DX207">
            <v>218</v>
          </cell>
          <cell r="DY207">
            <v>2000</v>
          </cell>
          <cell r="DZ207">
            <v>1800</v>
          </cell>
          <cell r="EA207">
            <v>1800</v>
          </cell>
          <cell r="EB207">
            <v>0</v>
          </cell>
          <cell r="EC207">
            <v>18</v>
          </cell>
          <cell r="ED207">
            <v>584</v>
          </cell>
          <cell r="EE207">
            <v>600</v>
          </cell>
          <cell r="EF207">
            <v>600</v>
          </cell>
          <cell r="EG207">
            <v>0</v>
          </cell>
          <cell r="EH207">
            <v>34</v>
          </cell>
          <cell r="EI207">
            <v>3000</v>
          </cell>
          <cell r="EJ207">
            <v>3000</v>
          </cell>
          <cell r="EK207">
            <v>3000</v>
          </cell>
          <cell r="EL207">
            <v>0</v>
          </cell>
          <cell r="EM207">
            <v>34</v>
          </cell>
          <cell r="EN207">
            <v>6000</v>
          </cell>
          <cell r="EO207">
            <v>6000</v>
          </cell>
          <cell r="EP207">
            <v>6000</v>
          </cell>
          <cell r="EQ207">
            <v>0</v>
          </cell>
          <cell r="ER207">
            <v>34</v>
          </cell>
          <cell r="ES207">
            <v>600</v>
          </cell>
          <cell r="ET207">
            <v>600</v>
          </cell>
          <cell r="EU207">
            <v>600</v>
          </cell>
          <cell r="EV207">
            <v>0</v>
          </cell>
          <cell r="EW207">
            <v>34</v>
          </cell>
          <cell r="EX207">
            <v>2000</v>
          </cell>
          <cell r="EY207">
            <v>2100</v>
          </cell>
          <cell r="EZ207">
            <v>2100</v>
          </cell>
          <cell r="FA207">
            <v>0</v>
          </cell>
          <cell r="FB207">
            <v>134</v>
          </cell>
          <cell r="FC207">
            <v>300</v>
          </cell>
          <cell r="FD207">
            <v>300</v>
          </cell>
          <cell r="FE207">
            <v>300</v>
          </cell>
          <cell r="FF207">
            <v>0</v>
          </cell>
          <cell r="FG207">
            <v>134</v>
          </cell>
          <cell r="FH207">
            <v>100</v>
          </cell>
          <cell r="FI207">
            <v>0</v>
          </cell>
          <cell r="FJ207">
            <v>0</v>
          </cell>
          <cell r="FK207">
            <v>0</v>
          </cell>
          <cell r="FL207">
            <v>34</v>
          </cell>
          <cell r="FM207">
            <v>250</v>
          </cell>
          <cell r="FN207">
            <v>300</v>
          </cell>
          <cell r="FO207">
            <v>300</v>
          </cell>
          <cell r="FP207">
            <v>0</v>
          </cell>
          <cell r="FQ207">
            <v>84</v>
          </cell>
          <cell r="FR207">
            <v>2000</v>
          </cell>
          <cell r="FS207">
            <v>2100</v>
          </cell>
          <cell r="FT207">
            <v>2100</v>
          </cell>
          <cell r="FU207">
            <v>0</v>
          </cell>
          <cell r="FV207">
            <v>184</v>
          </cell>
          <cell r="FW207">
            <v>0</v>
          </cell>
          <cell r="FX207">
            <v>30600</v>
          </cell>
          <cell r="FY207">
            <v>26700</v>
          </cell>
          <cell r="FZ207">
            <v>57300</v>
          </cell>
        </row>
        <row r="208">
          <cell r="A208" t="str">
            <v>EAG62611204</v>
          </cell>
          <cell r="B208">
            <v>350</v>
          </cell>
          <cell r="C208">
            <v>15</v>
          </cell>
          <cell r="D208">
            <v>500</v>
          </cell>
          <cell r="E208">
            <v>700</v>
          </cell>
          <cell r="F208">
            <v>700</v>
          </cell>
          <cell r="G208">
            <v>0</v>
          </cell>
          <cell r="H208">
            <v>215</v>
          </cell>
          <cell r="J208">
            <v>0</v>
          </cell>
          <cell r="K208">
            <v>0</v>
          </cell>
          <cell r="L208">
            <v>0</v>
          </cell>
          <cell r="M208">
            <v>215</v>
          </cell>
          <cell r="O208">
            <v>0</v>
          </cell>
          <cell r="P208">
            <v>0</v>
          </cell>
          <cell r="Q208">
            <v>0</v>
          </cell>
          <cell r="R208">
            <v>215</v>
          </cell>
          <cell r="S208">
            <v>2000</v>
          </cell>
          <cell r="T208">
            <v>2100</v>
          </cell>
          <cell r="U208">
            <v>2100</v>
          </cell>
          <cell r="V208">
            <v>0</v>
          </cell>
          <cell r="W208">
            <v>315</v>
          </cell>
          <cell r="X208">
            <v>2000</v>
          </cell>
          <cell r="Y208">
            <v>1750</v>
          </cell>
          <cell r="Z208">
            <v>1750</v>
          </cell>
          <cell r="AA208">
            <v>0</v>
          </cell>
          <cell r="AB208">
            <v>65</v>
          </cell>
          <cell r="AC208">
            <v>1000</v>
          </cell>
          <cell r="AD208">
            <v>1050</v>
          </cell>
          <cell r="AE208">
            <v>1050</v>
          </cell>
          <cell r="AF208">
            <v>0</v>
          </cell>
          <cell r="AG208">
            <v>115</v>
          </cell>
          <cell r="AH208">
            <v>2000</v>
          </cell>
          <cell r="AI208">
            <v>2100</v>
          </cell>
          <cell r="AJ208">
            <v>2100</v>
          </cell>
          <cell r="AK208">
            <v>0</v>
          </cell>
          <cell r="AL208">
            <v>215</v>
          </cell>
          <cell r="AM208">
            <v>2000</v>
          </cell>
          <cell r="AN208">
            <v>2100</v>
          </cell>
          <cell r="AO208">
            <v>2100</v>
          </cell>
          <cell r="AP208">
            <v>0</v>
          </cell>
          <cell r="AQ208">
            <v>315</v>
          </cell>
          <cell r="AS208">
            <v>0</v>
          </cell>
          <cell r="AT208">
            <v>0</v>
          </cell>
          <cell r="AU208">
            <v>0</v>
          </cell>
          <cell r="AV208">
            <v>315</v>
          </cell>
          <cell r="AW208">
            <v>1000</v>
          </cell>
          <cell r="AX208">
            <v>700</v>
          </cell>
          <cell r="AY208">
            <v>700</v>
          </cell>
          <cell r="AZ208">
            <v>0</v>
          </cell>
          <cell r="BA208">
            <v>15</v>
          </cell>
          <cell r="BC208">
            <v>0</v>
          </cell>
          <cell r="BD208">
            <v>0</v>
          </cell>
          <cell r="BE208">
            <v>0</v>
          </cell>
          <cell r="BF208">
            <v>15</v>
          </cell>
          <cell r="BH208">
            <v>0</v>
          </cell>
          <cell r="BI208">
            <v>0</v>
          </cell>
          <cell r="BJ208">
            <v>0</v>
          </cell>
          <cell r="BK208">
            <v>15</v>
          </cell>
          <cell r="BM208">
            <v>0</v>
          </cell>
          <cell r="BN208">
            <v>0</v>
          </cell>
          <cell r="BO208">
            <v>0</v>
          </cell>
          <cell r="BP208">
            <v>15</v>
          </cell>
          <cell r="BQ208">
            <v>25</v>
          </cell>
          <cell r="BR208">
            <v>350</v>
          </cell>
          <cell r="BS208">
            <v>350</v>
          </cell>
          <cell r="BT208">
            <v>0</v>
          </cell>
          <cell r="BU208">
            <v>340</v>
          </cell>
          <cell r="BW208">
            <v>0</v>
          </cell>
          <cell r="BX208">
            <v>0</v>
          </cell>
          <cell r="BY208">
            <v>0</v>
          </cell>
          <cell r="BZ208">
            <v>340</v>
          </cell>
          <cell r="CB208">
            <v>0</v>
          </cell>
          <cell r="CC208">
            <v>0</v>
          </cell>
          <cell r="CD208">
            <v>0</v>
          </cell>
          <cell r="CE208">
            <v>340</v>
          </cell>
          <cell r="CG208">
            <v>0</v>
          </cell>
          <cell r="CH208">
            <v>0</v>
          </cell>
          <cell r="CI208">
            <v>0</v>
          </cell>
          <cell r="CJ208">
            <v>340</v>
          </cell>
          <cell r="CK208">
            <v>2000</v>
          </cell>
          <cell r="CL208">
            <v>1750</v>
          </cell>
          <cell r="CM208">
            <v>1750</v>
          </cell>
          <cell r="CN208">
            <v>0</v>
          </cell>
          <cell r="CO208">
            <v>90</v>
          </cell>
          <cell r="CP208">
            <v>2000</v>
          </cell>
          <cell r="CQ208">
            <v>2100</v>
          </cell>
          <cell r="CR208">
            <v>2100</v>
          </cell>
          <cell r="CS208">
            <v>0</v>
          </cell>
          <cell r="CT208">
            <v>190</v>
          </cell>
          <cell r="CU208">
            <v>232</v>
          </cell>
          <cell r="CV208">
            <v>350</v>
          </cell>
          <cell r="CW208">
            <v>350</v>
          </cell>
          <cell r="CX208">
            <v>0</v>
          </cell>
          <cell r="CY208">
            <v>308</v>
          </cell>
          <cell r="CZ208">
            <v>2000</v>
          </cell>
          <cell r="DA208">
            <v>1750</v>
          </cell>
          <cell r="DB208">
            <v>1750</v>
          </cell>
          <cell r="DC208">
            <v>0</v>
          </cell>
          <cell r="DD208">
            <v>58</v>
          </cell>
          <cell r="DE208">
            <v>1440</v>
          </cell>
          <cell r="DF208">
            <v>1400</v>
          </cell>
          <cell r="DG208">
            <v>1400</v>
          </cell>
          <cell r="DH208">
            <v>0</v>
          </cell>
          <cell r="DI208">
            <v>18</v>
          </cell>
          <cell r="DJ208">
            <v>2000</v>
          </cell>
          <cell r="DK208">
            <v>2100</v>
          </cell>
          <cell r="DL208">
            <v>2100</v>
          </cell>
          <cell r="DM208">
            <v>0</v>
          </cell>
          <cell r="DN208">
            <v>118</v>
          </cell>
          <cell r="DO208">
            <v>2000</v>
          </cell>
          <cell r="DP208">
            <v>2100</v>
          </cell>
          <cell r="DQ208">
            <v>2100</v>
          </cell>
          <cell r="DR208">
            <v>0</v>
          </cell>
          <cell r="DS208">
            <v>218</v>
          </cell>
          <cell r="DT208">
            <v>2000</v>
          </cell>
          <cell r="DU208">
            <v>2100</v>
          </cell>
          <cell r="DV208">
            <v>2100</v>
          </cell>
          <cell r="DW208">
            <v>0</v>
          </cell>
          <cell r="DX208">
            <v>318</v>
          </cell>
          <cell r="DY208">
            <v>2000</v>
          </cell>
          <cell r="DZ208">
            <v>1750</v>
          </cell>
          <cell r="EA208">
            <v>1750</v>
          </cell>
          <cell r="EB208">
            <v>0</v>
          </cell>
          <cell r="EC208">
            <v>68</v>
          </cell>
          <cell r="ED208">
            <v>584</v>
          </cell>
          <cell r="EE208">
            <v>700</v>
          </cell>
          <cell r="EF208">
            <v>700</v>
          </cell>
          <cell r="EG208">
            <v>0</v>
          </cell>
          <cell r="EH208">
            <v>184</v>
          </cell>
          <cell r="EJ208">
            <v>0</v>
          </cell>
          <cell r="EK208">
            <v>0</v>
          </cell>
          <cell r="EL208">
            <v>0</v>
          </cell>
          <cell r="EM208">
            <v>184</v>
          </cell>
          <cell r="EO208">
            <v>0</v>
          </cell>
          <cell r="EP208">
            <v>0</v>
          </cell>
          <cell r="EQ208">
            <v>0</v>
          </cell>
          <cell r="ER208">
            <v>184</v>
          </cell>
          <cell r="ET208">
            <v>0</v>
          </cell>
          <cell r="EU208">
            <v>0</v>
          </cell>
          <cell r="EV208">
            <v>0</v>
          </cell>
          <cell r="EW208">
            <v>184</v>
          </cell>
          <cell r="EX208">
            <v>2000</v>
          </cell>
          <cell r="EY208">
            <v>2100</v>
          </cell>
          <cell r="EZ208">
            <v>2100</v>
          </cell>
          <cell r="FA208">
            <v>0</v>
          </cell>
          <cell r="FB208">
            <v>284</v>
          </cell>
          <cell r="FD208">
            <v>0</v>
          </cell>
          <cell r="FE208">
            <v>0</v>
          </cell>
          <cell r="FF208">
            <v>0</v>
          </cell>
          <cell r="FG208">
            <v>284</v>
          </cell>
          <cell r="FH208">
            <v>100</v>
          </cell>
          <cell r="FI208">
            <v>0</v>
          </cell>
          <cell r="FJ208">
            <v>0</v>
          </cell>
          <cell r="FK208">
            <v>0</v>
          </cell>
          <cell r="FL208">
            <v>184</v>
          </cell>
          <cell r="FM208">
            <v>250</v>
          </cell>
          <cell r="FN208">
            <v>350</v>
          </cell>
          <cell r="FO208">
            <v>350</v>
          </cell>
          <cell r="FP208">
            <v>0</v>
          </cell>
          <cell r="FQ208">
            <v>284</v>
          </cell>
          <cell r="FS208">
            <v>0</v>
          </cell>
          <cell r="FT208">
            <v>0</v>
          </cell>
          <cell r="FU208">
            <v>0</v>
          </cell>
          <cell r="FV208">
            <v>284</v>
          </cell>
          <cell r="FW208">
            <v>0</v>
          </cell>
          <cell r="FX208">
            <v>11900</v>
          </cell>
          <cell r="FY208">
            <v>8750</v>
          </cell>
          <cell r="FZ208">
            <v>20650</v>
          </cell>
        </row>
        <row r="209">
          <cell r="A209" t="str">
            <v>EAG63530101</v>
          </cell>
          <cell r="B209">
            <v>400</v>
          </cell>
          <cell r="C209">
            <v>50</v>
          </cell>
          <cell r="E209">
            <v>0</v>
          </cell>
          <cell r="F209">
            <v>0</v>
          </cell>
          <cell r="G209">
            <v>0</v>
          </cell>
          <cell r="H209">
            <v>50</v>
          </cell>
          <cell r="I209">
            <v>6000</v>
          </cell>
          <cell r="J209">
            <v>6000</v>
          </cell>
          <cell r="K209">
            <v>6000</v>
          </cell>
          <cell r="L209">
            <v>0</v>
          </cell>
          <cell r="M209">
            <v>50</v>
          </cell>
          <cell r="N209">
            <v>1500</v>
          </cell>
          <cell r="O209">
            <v>1600</v>
          </cell>
          <cell r="P209">
            <v>1600</v>
          </cell>
          <cell r="Q209">
            <v>0</v>
          </cell>
          <cell r="R209">
            <v>150</v>
          </cell>
          <cell r="T209">
            <v>0</v>
          </cell>
          <cell r="U209">
            <v>0</v>
          </cell>
          <cell r="V209">
            <v>0</v>
          </cell>
          <cell r="W209">
            <v>150</v>
          </cell>
          <cell r="Y209">
            <v>0</v>
          </cell>
          <cell r="Z209">
            <v>0</v>
          </cell>
          <cell r="AA209">
            <v>0</v>
          </cell>
          <cell r="AB209">
            <v>150</v>
          </cell>
          <cell r="AD209">
            <v>0</v>
          </cell>
          <cell r="AE209">
            <v>0</v>
          </cell>
          <cell r="AF209">
            <v>0</v>
          </cell>
          <cell r="AG209">
            <v>150</v>
          </cell>
          <cell r="AI209">
            <v>0</v>
          </cell>
          <cell r="AJ209">
            <v>0</v>
          </cell>
          <cell r="AK209">
            <v>0</v>
          </cell>
          <cell r="AL209">
            <v>150</v>
          </cell>
          <cell r="AN209">
            <v>0</v>
          </cell>
          <cell r="AO209">
            <v>0</v>
          </cell>
          <cell r="AP209">
            <v>0</v>
          </cell>
          <cell r="AQ209">
            <v>150</v>
          </cell>
          <cell r="AS209">
            <v>0</v>
          </cell>
          <cell r="AT209">
            <v>0</v>
          </cell>
          <cell r="AU209">
            <v>0</v>
          </cell>
          <cell r="AV209">
            <v>150</v>
          </cell>
          <cell r="AX209">
            <v>0</v>
          </cell>
          <cell r="AY209">
            <v>0</v>
          </cell>
          <cell r="AZ209">
            <v>0</v>
          </cell>
          <cell r="BA209">
            <v>150</v>
          </cell>
          <cell r="BB209">
            <v>1500</v>
          </cell>
          <cell r="BC209">
            <v>1600</v>
          </cell>
          <cell r="BD209">
            <v>1600</v>
          </cell>
          <cell r="BE209">
            <v>0</v>
          </cell>
          <cell r="BF209">
            <v>250</v>
          </cell>
          <cell r="BG209">
            <v>6000</v>
          </cell>
          <cell r="BH209">
            <v>6000</v>
          </cell>
          <cell r="BI209">
            <v>6000</v>
          </cell>
          <cell r="BJ209">
            <v>0</v>
          </cell>
          <cell r="BK209">
            <v>250</v>
          </cell>
          <cell r="BL209">
            <v>3000</v>
          </cell>
          <cell r="BM209">
            <v>2800</v>
          </cell>
          <cell r="BN209">
            <v>2800</v>
          </cell>
          <cell r="BO209">
            <v>0</v>
          </cell>
          <cell r="BP209">
            <v>50</v>
          </cell>
          <cell r="BR209">
            <v>0</v>
          </cell>
          <cell r="BS209">
            <v>0</v>
          </cell>
          <cell r="BT209">
            <v>0</v>
          </cell>
          <cell r="BU209">
            <v>50</v>
          </cell>
          <cell r="BW209">
            <v>0</v>
          </cell>
          <cell r="BX209">
            <v>0</v>
          </cell>
          <cell r="BY209">
            <v>0</v>
          </cell>
          <cell r="BZ209">
            <v>50</v>
          </cell>
          <cell r="CB209">
            <v>0</v>
          </cell>
          <cell r="CC209">
            <v>0</v>
          </cell>
          <cell r="CD209">
            <v>0</v>
          </cell>
          <cell r="CE209">
            <v>50</v>
          </cell>
          <cell r="CG209">
            <v>0</v>
          </cell>
          <cell r="CH209">
            <v>0</v>
          </cell>
          <cell r="CI209">
            <v>0</v>
          </cell>
          <cell r="CJ209">
            <v>50</v>
          </cell>
          <cell r="CL209">
            <v>0</v>
          </cell>
          <cell r="CM209">
            <v>0</v>
          </cell>
          <cell r="CN209">
            <v>0</v>
          </cell>
          <cell r="CO209">
            <v>50</v>
          </cell>
          <cell r="CQ209">
            <v>0</v>
          </cell>
          <cell r="CR209">
            <v>0</v>
          </cell>
          <cell r="CS209">
            <v>0</v>
          </cell>
          <cell r="CT209">
            <v>50</v>
          </cell>
          <cell r="CV209">
            <v>0</v>
          </cell>
          <cell r="CW209">
            <v>0</v>
          </cell>
          <cell r="CX209">
            <v>0</v>
          </cell>
          <cell r="CY209">
            <v>50</v>
          </cell>
          <cell r="DA209">
            <v>0</v>
          </cell>
          <cell r="DB209">
            <v>0</v>
          </cell>
          <cell r="DC209">
            <v>0</v>
          </cell>
          <cell r="DD209">
            <v>50</v>
          </cell>
          <cell r="DF209">
            <v>0</v>
          </cell>
          <cell r="DG209">
            <v>0</v>
          </cell>
          <cell r="DH209">
            <v>0</v>
          </cell>
          <cell r="DI209">
            <v>50</v>
          </cell>
          <cell r="DK209">
            <v>0</v>
          </cell>
          <cell r="DL209">
            <v>0</v>
          </cell>
          <cell r="DM209">
            <v>0</v>
          </cell>
          <cell r="DN209">
            <v>50</v>
          </cell>
          <cell r="DP209">
            <v>0</v>
          </cell>
          <cell r="DQ209">
            <v>0</v>
          </cell>
          <cell r="DR209">
            <v>0</v>
          </cell>
          <cell r="DS209">
            <v>50</v>
          </cell>
          <cell r="DU209">
            <v>0</v>
          </cell>
          <cell r="DV209">
            <v>0</v>
          </cell>
          <cell r="DW209">
            <v>0</v>
          </cell>
          <cell r="DX209">
            <v>50</v>
          </cell>
          <cell r="DZ209">
            <v>0</v>
          </cell>
          <cell r="EA209">
            <v>0</v>
          </cell>
          <cell r="EB209">
            <v>0</v>
          </cell>
          <cell r="EC209">
            <v>50</v>
          </cell>
          <cell r="EE209">
            <v>0</v>
          </cell>
          <cell r="EF209">
            <v>0</v>
          </cell>
          <cell r="EG209">
            <v>0</v>
          </cell>
          <cell r="EH209">
            <v>50</v>
          </cell>
          <cell r="EJ209">
            <v>0</v>
          </cell>
          <cell r="EK209">
            <v>0</v>
          </cell>
          <cell r="EL209">
            <v>0</v>
          </cell>
          <cell r="EM209">
            <v>50</v>
          </cell>
          <cell r="EO209">
            <v>0</v>
          </cell>
          <cell r="EP209">
            <v>0</v>
          </cell>
          <cell r="EQ209">
            <v>0</v>
          </cell>
          <cell r="ER209">
            <v>50</v>
          </cell>
          <cell r="ET209">
            <v>0</v>
          </cell>
          <cell r="EU209">
            <v>0</v>
          </cell>
          <cell r="EV209">
            <v>0</v>
          </cell>
          <cell r="EW209">
            <v>50</v>
          </cell>
          <cell r="EY209">
            <v>0</v>
          </cell>
          <cell r="EZ209">
            <v>0</v>
          </cell>
          <cell r="FA209">
            <v>0</v>
          </cell>
          <cell r="FB209">
            <v>50</v>
          </cell>
          <cell r="FD209">
            <v>0</v>
          </cell>
          <cell r="FE209">
            <v>0</v>
          </cell>
          <cell r="FF209">
            <v>0</v>
          </cell>
          <cell r="FG209">
            <v>50</v>
          </cell>
          <cell r="FI209">
            <v>0</v>
          </cell>
          <cell r="FJ209">
            <v>0</v>
          </cell>
          <cell r="FK209">
            <v>0</v>
          </cell>
          <cell r="FL209">
            <v>50</v>
          </cell>
          <cell r="FN209">
            <v>0</v>
          </cell>
          <cell r="FO209">
            <v>0</v>
          </cell>
          <cell r="FP209">
            <v>0</v>
          </cell>
          <cell r="FQ209">
            <v>50</v>
          </cell>
          <cell r="FS209">
            <v>0</v>
          </cell>
          <cell r="FT209">
            <v>0</v>
          </cell>
          <cell r="FU209">
            <v>0</v>
          </cell>
          <cell r="FV209">
            <v>50</v>
          </cell>
          <cell r="FW209">
            <v>0</v>
          </cell>
          <cell r="FX209">
            <v>2800</v>
          </cell>
          <cell r="FY209">
            <v>15200</v>
          </cell>
          <cell r="FZ209">
            <v>18000</v>
          </cell>
        </row>
        <row r="210">
          <cell r="A210" t="str">
            <v>EAG63530103</v>
          </cell>
          <cell r="B210">
            <v>400</v>
          </cell>
          <cell r="C210">
            <v>100</v>
          </cell>
          <cell r="E210">
            <v>0</v>
          </cell>
          <cell r="F210">
            <v>0</v>
          </cell>
          <cell r="G210">
            <v>0</v>
          </cell>
          <cell r="H210">
            <v>100</v>
          </cell>
          <cell r="J210">
            <v>0</v>
          </cell>
          <cell r="K210">
            <v>0</v>
          </cell>
          <cell r="L210">
            <v>0</v>
          </cell>
          <cell r="M210">
            <v>100</v>
          </cell>
          <cell r="O210">
            <v>0</v>
          </cell>
          <cell r="P210">
            <v>0</v>
          </cell>
          <cell r="Q210">
            <v>0</v>
          </cell>
          <cell r="R210">
            <v>100</v>
          </cell>
          <cell r="T210">
            <v>0</v>
          </cell>
          <cell r="U210">
            <v>0</v>
          </cell>
          <cell r="V210">
            <v>0</v>
          </cell>
          <cell r="W210">
            <v>100</v>
          </cell>
          <cell r="Y210">
            <v>0</v>
          </cell>
          <cell r="Z210">
            <v>0</v>
          </cell>
          <cell r="AA210">
            <v>0</v>
          </cell>
          <cell r="AB210">
            <v>100</v>
          </cell>
          <cell r="AD210">
            <v>0</v>
          </cell>
          <cell r="AE210">
            <v>0</v>
          </cell>
          <cell r="AF210">
            <v>0</v>
          </cell>
          <cell r="AG210">
            <v>100</v>
          </cell>
          <cell r="AI210">
            <v>0</v>
          </cell>
          <cell r="AJ210">
            <v>0</v>
          </cell>
          <cell r="AK210">
            <v>0</v>
          </cell>
          <cell r="AL210">
            <v>100</v>
          </cell>
          <cell r="AN210">
            <v>0</v>
          </cell>
          <cell r="AO210">
            <v>0</v>
          </cell>
          <cell r="AP210">
            <v>0</v>
          </cell>
          <cell r="AQ210">
            <v>100</v>
          </cell>
          <cell r="AR210">
            <v>3000</v>
          </cell>
          <cell r="AS210">
            <v>3200</v>
          </cell>
          <cell r="AT210">
            <v>3200</v>
          </cell>
          <cell r="AU210">
            <v>0</v>
          </cell>
          <cell r="AV210">
            <v>300</v>
          </cell>
          <cell r="AX210">
            <v>0</v>
          </cell>
          <cell r="AY210">
            <v>0</v>
          </cell>
          <cell r="AZ210">
            <v>0</v>
          </cell>
          <cell r="BA210">
            <v>300</v>
          </cell>
          <cell r="BC210">
            <v>0</v>
          </cell>
          <cell r="BD210">
            <v>0</v>
          </cell>
          <cell r="BE210">
            <v>0</v>
          </cell>
          <cell r="BF210">
            <v>300</v>
          </cell>
          <cell r="BH210">
            <v>0</v>
          </cell>
          <cell r="BI210">
            <v>0</v>
          </cell>
          <cell r="BJ210">
            <v>0</v>
          </cell>
          <cell r="BK210">
            <v>300</v>
          </cell>
          <cell r="BM210">
            <v>0</v>
          </cell>
          <cell r="BN210">
            <v>0</v>
          </cell>
          <cell r="BO210">
            <v>0</v>
          </cell>
          <cell r="BP210">
            <v>300</v>
          </cell>
          <cell r="BR210">
            <v>0</v>
          </cell>
          <cell r="BS210">
            <v>0</v>
          </cell>
          <cell r="BT210">
            <v>0</v>
          </cell>
          <cell r="BU210">
            <v>300</v>
          </cell>
          <cell r="BW210">
            <v>0</v>
          </cell>
          <cell r="BX210">
            <v>0</v>
          </cell>
          <cell r="BY210">
            <v>0</v>
          </cell>
          <cell r="BZ210">
            <v>300</v>
          </cell>
          <cell r="CA210">
            <v>1500</v>
          </cell>
          <cell r="CB210">
            <v>1200</v>
          </cell>
          <cell r="CC210">
            <v>1200</v>
          </cell>
          <cell r="CD210">
            <v>0</v>
          </cell>
          <cell r="CE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F210">
            <v>0</v>
          </cell>
          <cell r="DG210">
            <v>0</v>
          </cell>
          <cell r="DH210">
            <v>0</v>
          </cell>
          <cell r="DI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3000</v>
          </cell>
          <cell r="EJ210">
            <v>3200</v>
          </cell>
          <cell r="EK210">
            <v>3200</v>
          </cell>
          <cell r="EL210">
            <v>0</v>
          </cell>
          <cell r="EM210">
            <v>200</v>
          </cell>
          <cell r="EN210">
            <v>6000</v>
          </cell>
          <cell r="EO210">
            <v>6000</v>
          </cell>
          <cell r="EP210">
            <v>6000</v>
          </cell>
          <cell r="EQ210">
            <v>0</v>
          </cell>
          <cell r="ER210">
            <v>200</v>
          </cell>
          <cell r="ES210">
            <v>600</v>
          </cell>
          <cell r="ET210">
            <v>400</v>
          </cell>
          <cell r="EU210">
            <v>400</v>
          </cell>
          <cell r="EV210">
            <v>0</v>
          </cell>
          <cell r="EW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N210">
            <v>0</v>
          </cell>
          <cell r="FO210">
            <v>0</v>
          </cell>
          <cell r="FP210">
            <v>0</v>
          </cell>
          <cell r="FQ210">
            <v>0</v>
          </cell>
          <cell r="FS210">
            <v>0</v>
          </cell>
          <cell r="FT210">
            <v>0</v>
          </cell>
          <cell r="FU210">
            <v>0</v>
          </cell>
          <cell r="FV210">
            <v>0</v>
          </cell>
          <cell r="FW210">
            <v>0</v>
          </cell>
          <cell r="FX210">
            <v>10800</v>
          </cell>
          <cell r="FY210">
            <v>3200</v>
          </cell>
          <cell r="FZ210">
            <v>14000</v>
          </cell>
        </row>
        <row r="211">
          <cell r="A211" t="str">
            <v>EAG63590901</v>
          </cell>
          <cell r="B211">
            <v>1</v>
          </cell>
          <cell r="C211">
            <v>0</v>
          </cell>
          <cell r="D211">
            <v>500</v>
          </cell>
          <cell r="E211">
            <v>500</v>
          </cell>
          <cell r="F211">
            <v>500</v>
          </cell>
          <cell r="G211">
            <v>0</v>
          </cell>
          <cell r="H211">
            <v>0</v>
          </cell>
          <cell r="I211">
            <v>4000</v>
          </cell>
          <cell r="J211">
            <v>4000</v>
          </cell>
          <cell r="K211">
            <v>4000</v>
          </cell>
          <cell r="L211">
            <v>0</v>
          </cell>
          <cell r="M211">
            <v>0</v>
          </cell>
          <cell r="N211">
            <v>1000</v>
          </cell>
          <cell r="O211">
            <v>1000</v>
          </cell>
          <cell r="P211">
            <v>1000</v>
          </cell>
          <cell r="Q211">
            <v>0</v>
          </cell>
          <cell r="R211">
            <v>0</v>
          </cell>
          <cell r="S211">
            <v>2000</v>
          </cell>
          <cell r="T211">
            <v>2000</v>
          </cell>
          <cell r="U211">
            <v>2000</v>
          </cell>
          <cell r="V211">
            <v>0</v>
          </cell>
          <cell r="W211">
            <v>0</v>
          </cell>
          <cell r="X211">
            <v>2000</v>
          </cell>
          <cell r="Y211">
            <v>2000</v>
          </cell>
          <cell r="Z211">
            <v>2000</v>
          </cell>
          <cell r="AA211">
            <v>0</v>
          </cell>
          <cell r="AB211">
            <v>0</v>
          </cell>
          <cell r="AC211">
            <v>1000</v>
          </cell>
          <cell r="AD211">
            <v>1000</v>
          </cell>
          <cell r="AE211">
            <v>1000</v>
          </cell>
          <cell r="AF211">
            <v>0</v>
          </cell>
          <cell r="AG211">
            <v>0</v>
          </cell>
          <cell r="AH211">
            <v>2000</v>
          </cell>
          <cell r="AI211">
            <v>2000</v>
          </cell>
          <cell r="AJ211">
            <v>2000</v>
          </cell>
          <cell r="AK211">
            <v>0</v>
          </cell>
          <cell r="AL211">
            <v>0</v>
          </cell>
          <cell r="AM211">
            <v>2000</v>
          </cell>
          <cell r="AN211">
            <v>2000</v>
          </cell>
          <cell r="AO211">
            <v>2000</v>
          </cell>
          <cell r="AP211">
            <v>0</v>
          </cell>
          <cell r="AQ211">
            <v>0</v>
          </cell>
          <cell r="AR211">
            <v>1000</v>
          </cell>
          <cell r="AS211">
            <v>1000</v>
          </cell>
          <cell r="AT211">
            <v>1000</v>
          </cell>
          <cell r="AU211">
            <v>0</v>
          </cell>
          <cell r="AV211">
            <v>0</v>
          </cell>
          <cell r="AW211">
            <v>1000</v>
          </cell>
          <cell r="AX211">
            <v>1000</v>
          </cell>
          <cell r="AY211">
            <v>1000</v>
          </cell>
          <cell r="AZ211">
            <v>0</v>
          </cell>
          <cell r="BA211">
            <v>0</v>
          </cell>
          <cell r="BB211">
            <v>1000</v>
          </cell>
          <cell r="BC211">
            <v>1000</v>
          </cell>
          <cell r="BD211">
            <v>1000</v>
          </cell>
          <cell r="BE211">
            <v>0</v>
          </cell>
          <cell r="BF211">
            <v>0</v>
          </cell>
          <cell r="BG211">
            <v>4000</v>
          </cell>
          <cell r="BH211">
            <v>4000</v>
          </cell>
          <cell r="BI211">
            <v>4000</v>
          </cell>
          <cell r="BJ211">
            <v>0</v>
          </cell>
          <cell r="BK211">
            <v>0</v>
          </cell>
          <cell r="BL211">
            <v>2000</v>
          </cell>
          <cell r="BM211">
            <v>2000</v>
          </cell>
          <cell r="BN211">
            <v>2000</v>
          </cell>
          <cell r="BO211">
            <v>0</v>
          </cell>
          <cell r="BP211">
            <v>0</v>
          </cell>
          <cell r="BQ211">
            <v>25</v>
          </cell>
          <cell r="BR211">
            <v>25</v>
          </cell>
          <cell r="BS211">
            <v>25</v>
          </cell>
          <cell r="BT211">
            <v>0</v>
          </cell>
          <cell r="BU211">
            <v>0</v>
          </cell>
          <cell r="BV211">
            <v>1000</v>
          </cell>
          <cell r="BW211">
            <v>1000</v>
          </cell>
          <cell r="BX211">
            <v>1000</v>
          </cell>
          <cell r="BY211">
            <v>0</v>
          </cell>
          <cell r="BZ211">
            <v>0</v>
          </cell>
          <cell r="CA211">
            <v>500</v>
          </cell>
          <cell r="CB211">
            <v>500</v>
          </cell>
          <cell r="CC211">
            <v>500</v>
          </cell>
          <cell r="CD211">
            <v>0</v>
          </cell>
          <cell r="CE211">
            <v>0</v>
          </cell>
          <cell r="CF211">
            <v>1000</v>
          </cell>
          <cell r="CG211">
            <v>1000</v>
          </cell>
          <cell r="CH211">
            <v>1000</v>
          </cell>
          <cell r="CI211">
            <v>0</v>
          </cell>
          <cell r="CJ211">
            <v>0</v>
          </cell>
          <cell r="CK211">
            <v>2000</v>
          </cell>
          <cell r="CL211">
            <v>2000</v>
          </cell>
          <cell r="CM211">
            <v>2000</v>
          </cell>
          <cell r="CN211">
            <v>0</v>
          </cell>
          <cell r="CO211">
            <v>0</v>
          </cell>
          <cell r="CP211">
            <v>2000</v>
          </cell>
          <cell r="CQ211">
            <v>2000</v>
          </cell>
          <cell r="CR211">
            <v>2000</v>
          </cell>
          <cell r="CS211">
            <v>0</v>
          </cell>
          <cell r="CT211">
            <v>0</v>
          </cell>
          <cell r="CU211">
            <v>232</v>
          </cell>
          <cell r="CV211">
            <v>232</v>
          </cell>
          <cell r="CW211">
            <v>232</v>
          </cell>
          <cell r="CX211">
            <v>0</v>
          </cell>
          <cell r="CY211">
            <v>0</v>
          </cell>
          <cell r="CZ211">
            <v>2000</v>
          </cell>
          <cell r="DA211">
            <v>2000</v>
          </cell>
          <cell r="DB211">
            <v>2000</v>
          </cell>
          <cell r="DC211">
            <v>0</v>
          </cell>
          <cell r="DD211">
            <v>0</v>
          </cell>
          <cell r="DE211">
            <v>1440</v>
          </cell>
          <cell r="DF211">
            <v>1440</v>
          </cell>
          <cell r="DG211">
            <v>1440</v>
          </cell>
          <cell r="DH211">
            <v>0</v>
          </cell>
          <cell r="DI211">
            <v>0</v>
          </cell>
          <cell r="DJ211">
            <v>2000</v>
          </cell>
          <cell r="DK211">
            <v>2000</v>
          </cell>
          <cell r="DL211">
            <v>2000</v>
          </cell>
          <cell r="DM211">
            <v>0</v>
          </cell>
          <cell r="DN211">
            <v>0</v>
          </cell>
          <cell r="DO211">
            <v>2000</v>
          </cell>
          <cell r="DP211">
            <v>2000</v>
          </cell>
          <cell r="DQ211">
            <v>2000</v>
          </cell>
          <cell r="DR211">
            <v>0</v>
          </cell>
          <cell r="DS211">
            <v>0</v>
          </cell>
          <cell r="DT211">
            <v>2000</v>
          </cell>
          <cell r="DU211">
            <v>2000</v>
          </cell>
          <cell r="DV211">
            <v>2000</v>
          </cell>
          <cell r="DW211">
            <v>0</v>
          </cell>
          <cell r="DX211">
            <v>0</v>
          </cell>
          <cell r="DY211">
            <v>2000</v>
          </cell>
          <cell r="DZ211">
            <v>2000</v>
          </cell>
          <cell r="EA211">
            <v>2000</v>
          </cell>
          <cell r="EB211">
            <v>0</v>
          </cell>
          <cell r="EC211">
            <v>0</v>
          </cell>
          <cell r="ED211">
            <v>584</v>
          </cell>
          <cell r="EE211">
            <v>584</v>
          </cell>
          <cell r="EF211">
            <v>584</v>
          </cell>
          <cell r="EG211">
            <v>0</v>
          </cell>
          <cell r="EH211">
            <v>0</v>
          </cell>
          <cell r="EI211">
            <v>1000</v>
          </cell>
          <cell r="EJ211">
            <v>1000</v>
          </cell>
          <cell r="EK211">
            <v>1000</v>
          </cell>
          <cell r="EL211">
            <v>0</v>
          </cell>
          <cell r="EM211">
            <v>0</v>
          </cell>
          <cell r="EN211">
            <v>2000</v>
          </cell>
          <cell r="EO211">
            <v>2000</v>
          </cell>
          <cell r="EP211">
            <v>2000</v>
          </cell>
          <cell r="EQ211">
            <v>0</v>
          </cell>
          <cell r="ER211">
            <v>0</v>
          </cell>
          <cell r="ES211">
            <v>200</v>
          </cell>
          <cell r="ET211">
            <v>200</v>
          </cell>
          <cell r="EU211">
            <v>200</v>
          </cell>
          <cell r="EV211">
            <v>0</v>
          </cell>
          <cell r="EW211">
            <v>0</v>
          </cell>
          <cell r="EX211">
            <v>2000</v>
          </cell>
          <cell r="EY211">
            <v>2000</v>
          </cell>
          <cell r="EZ211">
            <v>2000</v>
          </cell>
          <cell r="FA211">
            <v>0</v>
          </cell>
          <cell r="FB211">
            <v>0</v>
          </cell>
          <cell r="FC211">
            <v>300</v>
          </cell>
          <cell r="FD211">
            <v>300</v>
          </cell>
          <cell r="FE211">
            <v>300</v>
          </cell>
          <cell r="FF211">
            <v>0</v>
          </cell>
          <cell r="FG211">
            <v>0</v>
          </cell>
          <cell r="FH211">
            <v>50</v>
          </cell>
          <cell r="FI211">
            <v>50</v>
          </cell>
          <cell r="FJ211">
            <v>50</v>
          </cell>
          <cell r="FK211">
            <v>0</v>
          </cell>
          <cell r="FL211">
            <v>0</v>
          </cell>
          <cell r="FM211">
            <v>250</v>
          </cell>
          <cell r="FN211">
            <v>250</v>
          </cell>
          <cell r="FO211">
            <v>250</v>
          </cell>
          <cell r="FP211">
            <v>0</v>
          </cell>
          <cell r="FQ211">
            <v>0</v>
          </cell>
          <cell r="FR211">
            <v>2000</v>
          </cell>
          <cell r="FS211">
            <v>2000</v>
          </cell>
          <cell r="FT211">
            <v>2000</v>
          </cell>
          <cell r="FU211">
            <v>0</v>
          </cell>
          <cell r="FV211">
            <v>0</v>
          </cell>
          <cell r="FW211">
            <v>0</v>
          </cell>
          <cell r="FX211">
            <v>21747</v>
          </cell>
          <cell r="FY211">
            <v>19750</v>
          </cell>
          <cell r="FZ211">
            <v>41497</v>
          </cell>
        </row>
        <row r="212">
          <cell r="A212" t="str">
            <v>EAG63612101</v>
          </cell>
          <cell r="B212">
            <v>2900</v>
          </cell>
          <cell r="C212">
            <v>1000</v>
          </cell>
          <cell r="E212">
            <v>0</v>
          </cell>
          <cell r="F212">
            <v>0</v>
          </cell>
          <cell r="G212">
            <v>0</v>
          </cell>
          <cell r="H212">
            <v>1000</v>
          </cell>
          <cell r="I212">
            <v>4000</v>
          </cell>
          <cell r="J212">
            <v>5800</v>
          </cell>
          <cell r="K212">
            <v>5800</v>
          </cell>
          <cell r="L212">
            <v>0</v>
          </cell>
          <cell r="M212">
            <v>2800</v>
          </cell>
          <cell r="N212">
            <v>1000</v>
          </cell>
          <cell r="O212">
            <v>0</v>
          </cell>
          <cell r="P212">
            <v>0</v>
          </cell>
          <cell r="Q212">
            <v>0</v>
          </cell>
          <cell r="R212">
            <v>1800</v>
          </cell>
          <cell r="T212">
            <v>0</v>
          </cell>
          <cell r="U212">
            <v>0</v>
          </cell>
          <cell r="V212">
            <v>0</v>
          </cell>
          <cell r="W212">
            <v>1800</v>
          </cell>
          <cell r="Y212">
            <v>0</v>
          </cell>
          <cell r="Z212">
            <v>0</v>
          </cell>
          <cell r="AA212">
            <v>0</v>
          </cell>
          <cell r="AB212">
            <v>1800</v>
          </cell>
          <cell r="AD212">
            <v>0</v>
          </cell>
          <cell r="AE212">
            <v>0</v>
          </cell>
          <cell r="AF212">
            <v>0</v>
          </cell>
          <cell r="AG212">
            <v>1800</v>
          </cell>
          <cell r="AI212">
            <v>0</v>
          </cell>
          <cell r="AJ212">
            <v>0</v>
          </cell>
          <cell r="AK212">
            <v>0</v>
          </cell>
          <cell r="AL212">
            <v>1800</v>
          </cell>
          <cell r="AN212">
            <v>0</v>
          </cell>
          <cell r="AO212">
            <v>0</v>
          </cell>
          <cell r="AP212">
            <v>0</v>
          </cell>
          <cell r="AQ212">
            <v>1800</v>
          </cell>
          <cell r="AS212">
            <v>0</v>
          </cell>
          <cell r="AT212">
            <v>0</v>
          </cell>
          <cell r="AU212">
            <v>0</v>
          </cell>
          <cell r="AV212">
            <v>1800</v>
          </cell>
          <cell r="AX212">
            <v>0</v>
          </cell>
          <cell r="AY212">
            <v>0</v>
          </cell>
          <cell r="AZ212">
            <v>0</v>
          </cell>
          <cell r="BA212">
            <v>1800</v>
          </cell>
          <cell r="BB212">
            <v>1000</v>
          </cell>
          <cell r="BC212">
            <v>0</v>
          </cell>
          <cell r="BD212">
            <v>0</v>
          </cell>
          <cell r="BE212">
            <v>0</v>
          </cell>
          <cell r="BF212">
            <v>800</v>
          </cell>
          <cell r="BG212">
            <v>4000</v>
          </cell>
          <cell r="BH212">
            <v>5800</v>
          </cell>
          <cell r="BI212">
            <v>5800</v>
          </cell>
          <cell r="BJ212">
            <v>0</v>
          </cell>
          <cell r="BK212">
            <v>2600</v>
          </cell>
          <cell r="BL212">
            <v>2000</v>
          </cell>
          <cell r="BM212">
            <v>0</v>
          </cell>
          <cell r="BN212">
            <v>0</v>
          </cell>
          <cell r="BO212">
            <v>0</v>
          </cell>
          <cell r="BP212">
            <v>600</v>
          </cell>
          <cell r="BR212">
            <v>0</v>
          </cell>
          <cell r="BS212">
            <v>0</v>
          </cell>
          <cell r="BT212">
            <v>0</v>
          </cell>
          <cell r="BU212">
            <v>600</v>
          </cell>
          <cell r="BW212">
            <v>0</v>
          </cell>
          <cell r="BX212">
            <v>0</v>
          </cell>
          <cell r="BY212">
            <v>0</v>
          </cell>
          <cell r="BZ212">
            <v>600</v>
          </cell>
          <cell r="CB212">
            <v>0</v>
          </cell>
          <cell r="CC212">
            <v>0</v>
          </cell>
          <cell r="CD212">
            <v>0</v>
          </cell>
          <cell r="CE212">
            <v>600</v>
          </cell>
          <cell r="CG212">
            <v>0</v>
          </cell>
          <cell r="CH212">
            <v>0</v>
          </cell>
          <cell r="CI212">
            <v>0</v>
          </cell>
          <cell r="CJ212">
            <v>600</v>
          </cell>
          <cell r="CL212">
            <v>0</v>
          </cell>
          <cell r="CM212">
            <v>0</v>
          </cell>
          <cell r="CN212">
            <v>0</v>
          </cell>
          <cell r="CO212">
            <v>600</v>
          </cell>
          <cell r="CQ212">
            <v>0</v>
          </cell>
          <cell r="CR212">
            <v>0</v>
          </cell>
          <cell r="CS212">
            <v>0</v>
          </cell>
          <cell r="CT212">
            <v>600</v>
          </cell>
          <cell r="CV212">
            <v>0</v>
          </cell>
          <cell r="CW212">
            <v>0</v>
          </cell>
          <cell r="CX212">
            <v>0</v>
          </cell>
          <cell r="CY212">
            <v>600</v>
          </cell>
          <cell r="DA212">
            <v>0</v>
          </cell>
          <cell r="DB212">
            <v>0</v>
          </cell>
          <cell r="DC212">
            <v>0</v>
          </cell>
          <cell r="DD212">
            <v>600</v>
          </cell>
          <cell r="DF212">
            <v>0</v>
          </cell>
          <cell r="DG212">
            <v>0</v>
          </cell>
          <cell r="DH212">
            <v>0</v>
          </cell>
          <cell r="DI212">
            <v>600</v>
          </cell>
          <cell r="DK212">
            <v>0</v>
          </cell>
          <cell r="DL212">
            <v>0</v>
          </cell>
          <cell r="DM212">
            <v>0</v>
          </cell>
          <cell r="DN212">
            <v>600</v>
          </cell>
          <cell r="DP212">
            <v>0</v>
          </cell>
          <cell r="DQ212">
            <v>0</v>
          </cell>
          <cell r="DR212">
            <v>0</v>
          </cell>
          <cell r="DS212">
            <v>600</v>
          </cell>
          <cell r="DU212">
            <v>0</v>
          </cell>
          <cell r="DV212">
            <v>0</v>
          </cell>
          <cell r="DW212">
            <v>0</v>
          </cell>
          <cell r="DX212">
            <v>600</v>
          </cell>
          <cell r="DZ212">
            <v>0</v>
          </cell>
          <cell r="EA212">
            <v>0</v>
          </cell>
          <cell r="EB212">
            <v>0</v>
          </cell>
          <cell r="EC212">
            <v>600</v>
          </cell>
          <cell r="EE212">
            <v>0</v>
          </cell>
          <cell r="EF212">
            <v>0</v>
          </cell>
          <cell r="EG212">
            <v>0</v>
          </cell>
          <cell r="EH212">
            <v>600</v>
          </cell>
          <cell r="EJ212">
            <v>0</v>
          </cell>
          <cell r="EK212">
            <v>0</v>
          </cell>
          <cell r="EL212">
            <v>0</v>
          </cell>
          <cell r="EM212">
            <v>600</v>
          </cell>
          <cell r="EO212">
            <v>0</v>
          </cell>
          <cell r="EP212">
            <v>0</v>
          </cell>
          <cell r="EQ212">
            <v>0</v>
          </cell>
          <cell r="ER212">
            <v>600</v>
          </cell>
          <cell r="ET212">
            <v>0</v>
          </cell>
          <cell r="EU212">
            <v>0</v>
          </cell>
          <cell r="EV212">
            <v>0</v>
          </cell>
          <cell r="EW212">
            <v>600</v>
          </cell>
          <cell r="EY212">
            <v>0</v>
          </cell>
          <cell r="EZ212">
            <v>0</v>
          </cell>
          <cell r="FA212">
            <v>0</v>
          </cell>
          <cell r="FB212">
            <v>600</v>
          </cell>
          <cell r="FD212">
            <v>0</v>
          </cell>
          <cell r="FE212">
            <v>0</v>
          </cell>
          <cell r="FF212">
            <v>0</v>
          </cell>
          <cell r="FG212">
            <v>600</v>
          </cell>
          <cell r="FI212">
            <v>0</v>
          </cell>
          <cell r="FJ212">
            <v>0</v>
          </cell>
          <cell r="FK212">
            <v>0</v>
          </cell>
          <cell r="FL212">
            <v>600</v>
          </cell>
          <cell r="FN212">
            <v>0</v>
          </cell>
          <cell r="FO212">
            <v>0</v>
          </cell>
          <cell r="FP212">
            <v>0</v>
          </cell>
          <cell r="FQ212">
            <v>600</v>
          </cell>
          <cell r="FS212">
            <v>0</v>
          </cell>
          <cell r="FT212">
            <v>0</v>
          </cell>
          <cell r="FU212">
            <v>0</v>
          </cell>
          <cell r="FV212">
            <v>600</v>
          </cell>
          <cell r="FW212">
            <v>0</v>
          </cell>
          <cell r="FX212">
            <v>0</v>
          </cell>
          <cell r="FY212">
            <v>11600</v>
          </cell>
          <cell r="FZ212">
            <v>11600</v>
          </cell>
        </row>
        <row r="213">
          <cell r="A213" t="str">
            <v>EAH40458801</v>
          </cell>
          <cell r="B213">
            <v>3000</v>
          </cell>
          <cell r="C213">
            <v>500</v>
          </cell>
          <cell r="E213">
            <v>0</v>
          </cell>
          <cell r="F213">
            <v>0</v>
          </cell>
          <cell r="G213">
            <v>0</v>
          </cell>
          <cell r="H213">
            <v>500</v>
          </cell>
          <cell r="J213">
            <v>0</v>
          </cell>
          <cell r="K213">
            <v>0</v>
          </cell>
          <cell r="L213">
            <v>0</v>
          </cell>
          <cell r="M213">
            <v>500</v>
          </cell>
          <cell r="O213">
            <v>0</v>
          </cell>
          <cell r="P213">
            <v>0</v>
          </cell>
          <cell r="Q213">
            <v>0</v>
          </cell>
          <cell r="R213">
            <v>500</v>
          </cell>
          <cell r="T213">
            <v>0</v>
          </cell>
          <cell r="U213">
            <v>0</v>
          </cell>
          <cell r="V213">
            <v>0</v>
          </cell>
          <cell r="W213">
            <v>500</v>
          </cell>
          <cell r="Y213">
            <v>0</v>
          </cell>
          <cell r="Z213">
            <v>0</v>
          </cell>
          <cell r="AA213">
            <v>0</v>
          </cell>
          <cell r="AB213">
            <v>500</v>
          </cell>
          <cell r="AD213">
            <v>0</v>
          </cell>
          <cell r="AE213">
            <v>0</v>
          </cell>
          <cell r="AF213">
            <v>0</v>
          </cell>
          <cell r="AG213">
            <v>500</v>
          </cell>
          <cell r="AI213">
            <v>0</v>
          </cell>
          <cell r="AJ213">
            <v>0</v>
          </cell>
          <cell r="AK213">
            <v>0</v>
          </cell>
          <cell r="AL213">
            <v>500</v>
          </cell>
          <cell r="AN213">
            <v>0</v>
          </cell>
          <cell r="AO213">
            <v>0</v>
          </cell>
          <cell r="AP213">
            <v>0</v>
          </cell>
          <cell r="AQ213">
            <v>500</v>
          </cell>
          <cell r="AR213">
            <v>1000</v>
          </cell>
          <cell r="AS213">
            <v>3000</v>
          </cell>
          <cell r="AT213">
            <v>3000</v>
          </cell>
          <cell r="AU213">
            <v>0</v>
          </cell>
          <cell r="AV213">
            <v>2500</v>
          </cell>
          <cell r="AX213">
            <v>0</v>
          </cell>
          <cell r="AY213">
            <v>0</v>
          </cell>
          <cell r="AZ213">
            <v>0</v>
          </cell>
          <cell r="BA213">
            <v>2500</v>
          </cell>
          <cell r="BC213">
            <v>0</v>
          </cell>
          <cell r="BD213">
            <v>0</v>
          </cell>
          <cell r="BE213">
            <v>0</v>
          </cell>
          <cell r="BF213">
            <v>2500</v>
          </cell>
          <cell r="BH213">
            <v>0</v>
          </cell>
          <cell r="BI213">
            <v>0</v>
          </cell>
          <cell r="BJ213">
            <v>0</v>
          </cell>
          <cell r="BK213">
            <v>2500</v>
          </cell>
          <cell r="BM213">
            <v>0</v>
          </cell>
          <cell r="BN213">
            <v>0</v>
          </cell>
          <cell r="BO213">
            <v>0</v>
          </cell>
          <cell r="BP213">
            <v>2500</v>
          </cell>
          <cell r="BR213">
            <v>0</v>
          </cell>
          <cell r="BS213">
            <v>0</v>
          </cell>
          <cell r="BT213">
            <v>0</v>
          </cell>
          <cell r="BU213">
            <v>2500</v>
          </cell>
          <cell r="BW213">
            <v>0</v>
          </cell>
          <cell r="BX213">
            <v>0</v>
          </cell>
          <cell r="BY213">
            <v>0</v>
          </cell>
          <cell r="BZ213">
            <v>2500</v>
          </cell>
          <cell r="CA213">
            <v>500</v>
          </cell>
          <cell r="CB213">
            <v>0</v>
          </cell>
          <cell r="CC213">
            <v>0</v>
          </cell>
          <cell r="CD213">
            <v>0</v>
          </cell>
          <cell r="CE213">
            <v>2000</v>
          </cell>
          <cell r="CG213">
            <v>0</v>
          </cell>
          <cell r="CH213">
            <v>0</v>
          </cell>
          <cell r="CI213">
            <v>0</v>
          </cell>
          <cell r="CJ213">
            <v>2000</v>
          </cell>
          <cell r="CL213">
            <v>0</v>
          </cell>
          <cell r="CM213">
            <v>0</v>
          </cell>
          <cell r="CN213">
            <v>0</v>
          </cell>
          <cell r="CO213">
            <v>2000</v>
          </cell>
          <cell r="CQ213">
            <v>0</v>
          </cell>
          <cell r="CR213">
            <v>0</v>
          </cell>
          <cell r="CS213">
            <v>0</v>
          </cell>
          <cell r="CT213">
            <v>2000</v>
          </cell>
          <cell r="CV213">
            <v>0</v>
          </cell>
          <cell r="CW213">
            <v>0</v>
          </cell>
          <cell r="CX213">
            <v>0</v>
          </cell>
          <cell r="CY213">
            <v>2000</v>
          </cell>
          <cell r="DA213">
            <v>0</v>
          </cell>
          <cell r="DB213">
            <v>0</v>
          </cell>
          <cell r="DC213">
            <v>0</v>
          </cell>
          <cell r="DD213">
            <v>2000</v>
          </cell>
          <cell r="DF213">
            <v>0</v>
          </cell>
          <cell r="DG213">
            <v>0</v>
          </cell>
          <cell r="DH213">
            <v>0</v>
          </cell>
          <cell r="DI213">
            <v>2000</v>
          </cell>
          <cell r="DK213">
            <v>0</v>
          </cell>
          <cell r="DL213">
            <v>0</v>
          </cell>
          <cell r="DM213">
            <v>0</v>
          </cell>
          <cell r="DN213">
            <v>2000</v>
          </cell>
          <cell r="DP213">
            <v>0</v>
          </cell>
          <cell r="DQ213">
            <v>0</v>
          </cell>
          <cell r="DR213">
            <v>0</v>
          </cell>
          <cell r="DS213">
            <v>2000</v>
          </cell>
          <cell r="DU213">
            <v>0</v>
          </cell>
          <cell r="DV213">
            <v>0</v>
          </cell>
          <cell r="DW213">
            <v>0</v>
          </cell>
          <cell r="DX213">
            <v>2000</v>
          </cell>
          <cell r="DZ213">
            <v>0</v>
          </cell>
          <cell r="EA213">
            <v>0</v>
          </cell>
          <cell r="EB213">
            <v>0</v>
          </cell>
          <cell r="EC213">
            <v>2000</v>
          </cell>
          <cell r="EE213">
            <v>0</v>
          </cell>
          <cell r="EF213">
            <v>0</v>
          </cell>
          <cell r="EG213">
            <v>0</v>
          </cell>
          <cell r="EH213">
            <v>2000</v>
          </cell>
          <cell r="EI213">
            <v>1000</v>
          </cell>
          <cell r="EJ213">
            <v>0</v>
          </cell>
          <cell r="EK213">
            <v>0</v>
          </cell>
          <cell r="EL213">
            <v>0</v>
          </cell>
          <cell r="EM213">
            <v>1000</v>
          </cell>
          <cell r="EN213">
            <v>2000</v>
          </cell>
          <cell r="EO213">
            <v>3000</v>
          </cell>
          <cell r="EP213">
            <v>3000</v>
          </cell>
          <cell r="EQ213">
            <v>0</v>
          </cell>
          <cell r="ER213">
            <v>2000</v>
          </cell>
          <cell r="ES213">
            <v>200</v>
          </cell>
          <cell r="ET213">
            <v>0</v>
          </cell>
          <cell r="EU213">
            <v>0</v>
          </cell>
          <cell r="EV213">
            <v>0</v>
          </cell>
          <cell r="EW213">
            <v>1800</v>
          </cell>
          <cell r="EY213">
            <v>0</v>
          </cell>
          <cell r="EZ213">
            <v>0</v>
          </cell>
          <cell r="FA213">
            <v>0</v>
          </cell>
          <cell r="FB213">
            <v>1800</v>
          </cell>
          <cell r="FD213">
            <v>0</v>
          </cell>
          <cell r="FE213">
            <v>0</v>
          </cell>
          <cell r="FF213">
            <v>0</v>
          </cell>
          <cell r="FG213">
            <v>1800</v>
          </cell>
          <cell r="FI213">
            <v>0</v>
          </cell>
          <cell r="FJ213">
            <v>0</v>
          </cell>
          <cell r="FK213">
            <v>0</v>
          </cell>
          <cell r="FL213">
            <v>1800</v>
          </cell>
          <cell r="FN213">
            <v>0</v>
          </cell>
          <cell r="FO213">
            <v>0</v>
          </cell>
          <cell r="FP213">
            <v>0</v>
          </cell>
          <cell r="FQ213">
            <v>1800</v>
          </cell>
          <cell r="FS213">
            <v>0</v>
          </cell>
          <cell r="FT213">
            <v>0</v>
          </cell>
          <cell r="FU213">
            <v>0</v>
          </cell>
          <cell r="FV213">
            <v>1800</v>
          </cell>
          <cell r="FW213">
            <v>0</v>
          </cell>
          <cell r="FX213">
            <v>3000</v>
          </cell>
          <cell r="FY213">
            <v>3000</v>
          </cell>
          <cell r="FZ213">
            <v>6000</v>
          </cell>
        </row>
        <row r="214">
          <cell r="A214" t="str">
            <v>EAH40478101</v>
          </cell>
          <cell r="B214">
            <v>3000</v>
          </cell>
          <cell r="C214">
            <v>2650</v>
          </cell>
          <cell r="E214">
            <v>0</v>
          </cell>
          <cell r="F214">
            <v>0</v>
          </cell>
          <cell r="G214">
            <v>0</v>
          </cell>
          <cell r="H214">
            <v>2650</v>
          </cell>
          <cell r="I214">
            <v>2000</v>
          </cell>
          <cell r="J214">
            <v>0</v>
          </cell>
          <cell r="K214">
            <v>0</v>
          </cell>
          <cell r="L214">
            <v>0</v>
          </cell>
          <cell r="M214">
            <v>650</v>
          </cell>
          <cell r="N214">
            <v>500</v>
          </cell>
          <cell r="O214">
            <v>0</v>
          </cell>
          <cell r="P214">
            <v>0</v>
          </cell>
          <cell r="Q214">
            <v>0</v>
          </cell>
          <cell r="R214">
            <v>150</v>
          </cell>
          <cell r="T214">
            <v>0</v>
          </cell>
          <cell r="U214">
            <v>0</v>
          </cell>
          <cell r="V214">
            <v>0</v>
          </cell>
          <cell r="W214">
            <v>150</v>
          </cell>
          <cell r="Y214">
            <v>0</v>
          </cell>
          <cell r="Z214">
            <v>0</v>
          </cell>
          <cell r="AA214">
            <v>0</v>
          </cell>
          <cell r="AB214">
            <v>150</v>
          </cell>
          <cell r="AD214">
            <v>0</v>
          </cell>
          <cell r="AE214">
            <v>0</v>
          </cell>
          <cell r="AF214">
            <v>0</v>
          </cell>
          <cell r="AG214">
            <v>150</v>
          </cell>
          <cell r="AI214">
            <v>0</v>
          </cell>
          <cell r="AJ214">
            <v>0</v>
          </cell>
          <cell r="AK214">
            <v>0</v>
          </cell>
          <cell r="AL214">
            <v>150</v>
          </cell>
          <cell r="AN214">
            <v>0</v>
          </cell>
          <cell r="AO214">
            <v>0</v>
          </cell>
          <cell r="AP214">
            <v>0</v>
          </cell>
          <cell r="AQ214">
            <v>150</v>
          </cell>
          <cell r="AR214">
            <v>1000</v>
          </cell>
          <cell r="AS214">
            <v>3000</v>
          </cell>
          <cell r="AT214">
            <v>3000</v>
          </cell>
          <cell r="AU214">
            <v>0</v>
          </cell>
          <cell r="AV214">
            <v>2150</v>
          </cell>
          <cell r="AX214">
            <v>0</v>
          </cell>
          <cell r="AY214">
            <v>0</v>
          </cell>
          <cell r="AZ214">
            <v>0</v>
          </cell>
          <cell r="BA214">
            <v>2150</v>
          </cell>
          <cell r="BB214">
            <v>500</v>
          </cell>
          <cell r="BC214">
            <v>0</v>
          </cell>
          <cell r="BD214">
            <v>0</v>
          </cell>
          <cell r="BE214">
            <v>0</v>
          </cell>
          <cell r="BF214">
            <v>1650</v>
          </cell>
          <cell r="BG214">
            <v>2000</v>
          </cell>
          <cell r="BH214">
            <v>3000</v>
          </cell>
          <cell r="BI214">
            <v>3000</v>
          </cell>
          <cell r="BJ214">
            <v>0</v>
          </cell>
          <cell r="BK214">
            <v>2650</v>
          </cell>
          <cell r="BL214">
            <v>1000</v>
          </cell>
          <cell r="BM214">
            <v>0</v>
          </cell>
          <cell r="BN214">
            <v>0</v>
          </cell>
          <cell r="BO214">
            <v>0</v>
          </cell>
          <cell r="BP214">
            <v>1650</v>
          </cell>
          <cell r="BR214">
            <v>0</v>
          </cell>
          <cell r="BS214">
            <v>0</v>
          </cell>
          <cell r="BT214">
            <v>0</v>
          </cell>
          <cell r="BU214">
            <v>1650</v>
          </cell>
          <cell r="BW214">
            <v>0</v>
          </cell>
          <cell r="BX214">
            <v>0</v>
          </cell>
          <cell r="BY214">
            <v>0</v>
          </cell>
          <cell r="BZ214">
            <v>1650</v>
          </cell>
          <cell r="CA214">
            <v>500</v>
          </cell>
          <cell r="CB214">
            <v>0</v>
          </cell>
          <cell r="CC214">
            <v>0</v>
          </cell>
          <cell r="CD214">
            <v>0</v>
          </cell>
          <cell r="CE214">
            <v>1150</v>
          </cell>
          <cell r="CG214">
            <v>0</v>
          </cell>
          <cell r="CH214">
            <v>0</v>
          </cell>
          <cell r="CI214">
            <v>0</v>
          </cell>
          <cell r="CJ214">
            <v>1150</v>
          </cell>
          <cell r="CL214">
            <v>0</v>
          </cell>
          <cell r="CM214">
            <v>0</v>
          </cell>
          <cell r="CN214">
            <v>0</v>
          </cell>
          <cell r="CO214">
            <v>1150</v>
          </cell>
          <cell r="CQ214">
            <v>0</v>
          </cell>
          <cell r="CR214">
            <v>0</v>
          </cell>
          <cell r="CS214">
            <v>0</v>
          </cell>
          <cell r="CT214">
            <v>1150</v>
          </cell>
          <cell r="CV214">
            <v>0</v>
          </cell>
          <cell r="CW214">
            <v>0</v>
          </cell>
          <cell r="CX214">
            <v>0</v>
          </cell>
          <cell r="CY214">
            <v>1150</v>
          </cell>
          <cell r="DA214">
            <v>0</v>
          </cell>
          <cell r="DB214">
            <v>0</v>
          </cell>
          <cell r="DC214">
            <v>0</v>
          </cell>
          <cell r="DD214">
            <v>1150</v>
          </cell>
          <cell r="DF214">
            <v>0</v>
          </cell>
          <cell r="DG214">
            <v>0</v>
          </cell>
          <cell r="DH214">
            <v>0</v>
          </cell>
          <cell r="DI214">
            <v>1150</v>
          </cell>
          <cell r="DK214">
            <v>0</v>
          </cell>
          <cell r="DL214">
            <v>0</v>
          </cell>
          <cell r="DM214">
            <v>0</v>
          </cell>
          <cell r="DN214">
            <v>1150</v>
          </cell>
          <cell r="DP214">
            <v>0</v>
          </cell>
          <cell r="DQ214">
            <v>0</v>
          </cell>
          <cell r="DR214">
            <v>0</v>
          </cell>
          <cell r="DS214">
            <v>1150</v>
          </cell>
          <cell r="DU214">
            <v>0</v>
          </cell>
          <cell r="DV214">
            <v>0</v>
          </cell>
          <cell r="DW214">
            <v>0</v>
          </cell>
          <cell r="DX214">
            <v>1150</v>
          </cell>
          <cell r="DZ214">
            <v>0</v>
          </cell>
          <cell r="EA214">
            <v>0</v>
          </cell>
          <cell r="EB214">
            <v>0</v>
          </cell>
          <cell r="EC214">
            <v>1150</v>
          </cell>
          <cell r="EE214">
            <v>0</v>
          </cell>
          <cell r="EF214">
            <v>0</v>
          </cell>
          <cell r="EG214">
            <v>0</v>
          </cell>
          <cell r="EH214">
            <v>1150</v>
          </cell>
          <cell r="EI214">
            <v>1000</v>
          </cell>
          <cell r="EJ214">
            <v>0</v>
          </cell>
          <cell r="EK214">
            <v>0</v>
          </cell>
          <cell r="EL214">
            <v>0</v>
          </cell>
          <cell r="EM214">
            <v>150</v>
          </cell>
          <cell r="EN214">
            <v>2000</v>
          </cell>
          <cell r="EO214">
            <v>3000</v>
          </cell>
          <cell r="EP214">
            <v>3000</v>
          </cell>
          <cell r="EQ214">
            <v>0</v>
          </cell>
          <cell r="ER214">
            <v>1150</v>
          </cell>
          <cell r="ES214">
            <v>200</v>
          </cell>
          <cell r="ET214">
            <v>0</v>
          </cell>
          <cell r="EU214">
            <v>0</v>
          </cell>
          <cell r="EV214">
            <v>0</v>
          </cell>
          <cell r="EW214">
            <v>950</v>
          </cell>
          <cell r="EY214">
            <v>0</v>
          </cell>
          <cell r="EZ214">
            <v>0</v>
          </cell>
          <cell r="FA214">
            <v>0</v>
          </cell>
          <cell r="FB214">
            <v>950</v>
          </cell>
          <cell r="FD214">
            <v>0</v>
          </cell>
          <cell r="FE214">
            <v>0</v>
          </cell>
          <cell r="FF214">
            <v>0</v>
          </cell>
          <cell r="FG214">
            <v>950</v>
          </cell>
          <cell r="FI214">
            <v>0</v>
          </cell>
          <cell r="FJ214">
            <v>0</v>
          </cell>
          <cell r="FK214">
            <v>0</v>
          </cell>
          <cell r="FL214">
            <v>950</v>
          </cell>
          <cell r="FN214">
            <v>0</v>
          </cell>
          <cell r="FO214">
            <v>0</v>
          </cell>
          <cell r="FP214">
            <v>0</v>
          </cell>
          <cell r="FQ214">
            <v>950</v>
          </cell>
          <cell r="FS214">
            <v>0</v>
          </cell>
          <cell r="FT214">
            <v>0</v>
          </cell>
          <cell r="FU214">
            <v>0</v>
          </cell>
          <cell r="FV214">
            <v>950</v>
          </cell>
          <cell r="FW214">
            <v>0</v>
          </cell>
          <cell r="FX214">
            <v>3000</v>
          </cell>
          <cell r="FY214">
            <v>6000</v>
          </cell>
          <cell r="FZ214">
            <v>9000</v>
          </cell>
        </row>
        <row r="215">
          <cell r="A215" t="str">
            <v>EAH61332601</v>
          </cell>
          <cell r="B215">
            <v>5000</v>
          </cell>
          <cell r="C215">
            <v>3400</v>
          </cell>
          <cell r="E215">
            <v>0</v>
          </cell>
          <cell r="F215">
            <v>0</v>
          </cell>
          <cell r="G215">
            <v>0</v>
          </cell>
          <cell r="H215">
            <v>3400</v>
          </cell>
          <cell r="J215">
            <v>0</v>
          </cell>
          <cell r="K215">
            <v>0</v>
          </cell>
          <cell r="L215">
            <v>0</v>
          </cell>
          <cell r="M215">
            <v>3400</v>
          </cell>
          <cell r="O215">
            <v>0</v>
          </cell>
          <cell r="P215">
            <v>0</v>
          </cell>
          <cell r="Q215">
            <v>0</v>
          </cell>
          <cell r="R215">
            <v>3400</v>
          </cell>
          <cell r="T215">
            <v>0</v>
          </cell>
          <cell r="U215">
            <v>0</v>
          </cell>
          <cell r="V215">
            <v>0</v>
          </cell>
          <cell r="W215">
            <v>3400</v>
          </cell>
          <cell r="Y215">
            <v>0</v>
          </cell>
          <cell r="Z215">
            <v>0</v>
          </cell>
          <cell r="AA215">
            <v>0</v>
          </cell>
          <cell r="AB215">
            <v>3400</v>
          </cell>
          <cell r="AD215">
            <v>0</v>
          </cell>
          <cell r="AE215">
            <v>0</v>
          </cell>
          <cell r="AF215">
            <v>0</v>
          </cell>
          <cell r="AG215">
            <v>3400</v>
          </cell>
          <cell r="AI215">
            <v>0</v>
          </cell>
          <cell r="AJ215">
            <v>0</v>
          </cell>
          <cell r="AK215">
            <v>0</v>
          </cell>
          <cell r="AL215">
            <v>3400</v>
          </cell>
          <cell r="AN215">
            <v>0</v>
          </cell>
          <cell r="AO215">
            <v>0</v>
          </cell>
          <cell r="AP215">
            <v>0</v>
          </cell>
          <cell r="AQ215">
            <v>3400</v>
          </cell>
          <cell r="AS215">
            <v>0</v>
          </cell>
          <cell r="AT215">
            <v>0</v>
          </cell>
          <cell r="AU215">
            <v>0</v>
          </cell>
          <cell r="AV215">
            <v>3400</v>
          </cell>
          <cell r="AX215">
            <v>0</v>
          </cell>
          <cell r="AY215">
            <v>0</v>
          </cell>
          <cell r="AZ215">
            <v>0</v>
          </cell>
          <cell r="BA215">
            <v>3400</v>
          </cell>
          <cell r="BC215">
            <v>0</v>
          </cell>
          <cell r="BD215">
            <v>0</v>
          </cell>
          <cell r="BE215">
            <v>0</v>
          </cell>
          <cell r="BF215">
            <v>3400</v>
          </cell>
          <cell r="BH215">
            <v>0</v>
          </cell>
          <cell r="BI215">
            <v>0</v>
          </cell>
          <cell r="BJ215">
            <v>0</v>
          </cell>
          <cell r="BK215">
            <v>3400</v>
          </cell>
          <cell r="BM215">
            <v>0</v>
          </cell>
          <cell r="BN215">
            <v>0</v>
          </cell>
          <cell r="BO215">
            <v>0</v>
          </cell>
          <cell r="BP215">
            <v>3400</v>
          </cell>
          <cell r="BR215">
            <v>0</v>
          </cell>
          <cell r="BS215">
            <v>0</v>
          </cell>
          <cell r="BT215">
            <v>0</v>
          </cell>
          <cell r="BU215">
            <v>3400</v>
          </cell>
          <cell r="BV215">
            <v>4000</v>
          </cell>
          <cell r="BW215">
            <v>5000</v>
          </cell>
          <cell r="BX215">
            <v>5000</v>
          </cell>
          <cell r="BY215">
            <v>0</v>
          </cell>
          <cell r="BZ215">
            <v>4400</v>
          </cell>
          <cell r="CB215">
            <v>0</v>
          </cell>
          <cell r="CC215">
            <v>0</v>
          </cell>
          <cell r="CD215">
            <v>0</v>
          </cell>
          <cell r="CE215">
            <v>4400</v>
          </cell>
          <cell r="CF215">
            <v>4000</v>
          </cell>
          <cell r="CG215">
            <v>0</v>
          </cell>
          <cell r="CH215">
            <v>0</v>
          </cell>
          <cell r="CI215">
            <v>0</v>
          </cell>
          <cell r="CJ215">
            <v>400</v>
          </cell>
          <cell r="CL215">
            <v>0</v>
          </cell>
          <cell r="CM215">
            <v>0</v>
          </cell>
          <cell r="CN215">
            <v>0</v>
          </cell>
          <cell r="CO215">
            <v>400</v>
          </cell>
          <cell r="CQ215">
            <v>0</v>
          </cell>
          <cell r="CR215">
            <v>0</v>
          </cell>
          <cell r="CS215">
            <v>0</v>
          </cell>
          <cell r="CT215">
            <v>400</v>
          </cell>
          <cell r="CV215">
            <v>0</v>
          </cell>
          <cell r="CW215">
            <v>0</v>
          </cell>
          <cell r="CX215">
            <v>0</v>
          </cell>
          <cell r="CY215">
            <v>400</v>
          </cell>
          <cell r="DA215">
            <v>0</v>
          </cell>
          <cell r="DB215">
            <v>0</v>
          </cell>
          <cell r="DC215">
            <v>0</v>
          </cell>
          <cell r="DD215">
            <v>400</v>
          </cell>
          <cell r="DF215">
            <v>0</v>
          </cell>
          <cell r="DG215">
            <v>0</v>
          </cell>
          <cell r="DH215">
            <v>0</v>
          </cell>
          <cell r="DI215">
            <v>400</v>
          </cell>
          <cell r="DK215">
            <v>0</v>
          </cell>
          <cell r="DL215">
            <v>0</v>
          </cell>
          <cell r="DM215">
            <v>0</v>
          </cell>
          <cell r="DN215">
            <v>400</v>
          </cell>
          <cell r="DP215">
            <v>0</v>
          </cell>
          <cell r="DQ215">
            <v>0</v>
          </cell>
          <cell r="DR215">
            <v>0</v>
          </cell>
          <cell r="DS215">
            <v>400</v>
          </cell>
          <cell r="DU215">
            <v>0</v>
          </cell>
          <cell r="DV215">
            <v>0</v>
          </cell>
          <cell r="DW215">
            <v>0</v>
          </cell>
          <cell r="DX215">
            <v>400</v>
          </cell>
          <cell r="DZ215">
            <v>0</v>
          </cell>
          <cell r="EA215">
            <v>0</v>
          </cell>
          <cell r="EB215">
            <v>0</v>
          </cell>
          <cell r="EC215">
            <v>400</v>
          </cell>
          <cell r="EE215">
            <v>0</v>
          </cell>
          <cell r="EF215">
            <v>0</v>
          </cell>
          <cell r="EG215">
            <v>0</v>
          </cell>
          <cell r="EH215">
            <v>400</v>
          </cell>
          <cell r="EJ215">
            <v>0</v>
          </cell>
          <cell r="EK215">
            <v>0</v>
          </cell>
          <cell r="EL215">
            <v>0</v>
          </cell>
          <cell r="EM215">
            <v>400</v>
          </cell>
          <cell r="EO215">
            <v>0</v>
          </cell>
          <cell r="EP215">
            <v>0</v>
          </cell>
          <cell r="EQ215">
            <v>0</v>
          </cell>
          <cell r="ER215">
            <v>400</v>
          </cell>
          <cell r="ET215">
            <v>0</v>
          </cell>
          <cell r="EU215">
            <v>0</v>
          </cell>
          <cell r="EV215">
            <v>0</v>
          </cell>
          <cell r="EW215">
            <v>400</v>
          </cell>
          <cell r="EY215">
            <v>0</v>
          </cell>
          <cell r="EZ215">
            <v>0</v>
          </cell>
          <cell r="FA215">
            <v>0</v>
          </cell>
          <cell r="FB215">
            <v>400</v>
          </cell>
          <cell r="FC215">
            <v>1200</v>
          </cell>
          <cell r="FD215">
            <v>5000</v>
          </cell>
          <cell r="FE215">
            <v>5000</v>
          </cell>
          <cell r="FF215">
            <v>0</v>
          </cell>
          <cell r="FG215">
            <v>4200</v>
          </cell>
          <cell r="FI215">
            <v>0</v>
          </cell>
          <cell r="FJ215">
            <v>0</v>
          </cell>
          <cell r="FK215">
            <v>0</v>
          </cell>
          <cell r="FL215">
            <v>4200</v>
          </cell>
          <cell r="FN215">
            <v>0</v>
          </cell>
          <cell r="FO215">
            <v>0</v>
          </cell>
          <cell r="FP215">
            <v>0</v>
          </cell>
          <cell r="FQ215">
            <v>4200</v>
          </cell>
          <cell r="FR215">
            <v>8000</v>
          </cell>
          <cell r="FS215">
            <v>5000</v>
          </cell>
          <cell r="FT215">
            <v>5000</v>
          </cell>
          <cell r="FU215">
            <v>0</v>
          </cell>
          <cell r="FV215">
            <v>1200</v>
          </cell>
          <cell r="FW215">
            <v>0</v>
          </cell>
          <cell r="FX215">
            <v>15000</v>
          </cell>
          <cell r="FY215">
            <v>0</v>
          </cell>
          <cell r="FZ215">
            <v>15000</v>
          </cell>
        </row>
        <row r="216">
          <cell r="A216" t="str">
            <v>EAH61433701</v>
          </cell>
          <cell r="B216">
            <v>3000</v>
          </cell>
          <cell r="C216">
            <v>1150</v>
          </cell>
          <cell r="E216">
            <v>0</v>
          </cell>
          <cell r="F216">
            <v>0</v>
          </cell>
          <cell r="G216">
            <v>0</v>
          </cell>
          <cell r="H216">
            <v>1150</v>
          </cell>
          <cell r="I216">
            <v>2000</v>
          </cell>
          <cell r="J216">
            <v>3000</v>
          </cell>
          <cell r="K216">
            <v>3000</v>
          </cell>
          <cell r="L216">
            <v>0</v>
          </cell>
          <cell r="M216">
            <v>2150</v>
          </cell>
          <cell r="N216">
            <v>500</v>
          </cell>
          <cell r="O216">
            <v>0</v>
          </cell>
          <cell r="P216">
            <v>0</v>
          </cell>
          <cell r="Q216">
            <v>0</v>
          </cell>
          <cell r="R216">
            <v>1650</v>
          </cell>
          <cell r="T216">
            <v>0</v>
          </cell>
          <cell r="U216">
            <v>0</v>
          </cell>
          <cell r="V216">
            <v>0</v>
          </cell>
          <cell r="W216">
            <v>1650</v>
          </cell>
          <cell r="Y216">
            <v>0</v>
          </cell>
          <cell r="Z216">
            <v>0</v>
          </cell>
          <cell r="AA216">
            <v>0</v>
          </cell>
          <cell r="AB216">
            <v>1650</v>
          </cell>
          <cell r="AD216">
            <v>0</v>
          </cell>
          <cell r="AE216">
            <v>0</v>
          </cell>
          <cell r="AF216">
            <v>0</v>
          </cell>
          <cell r="AG216">
            <v>1650</v>
          </cell>
          <cell r="AI216">
            <v>0</v>
          </cell>
          <cell r="AJ216">
            <v>0</v>
          </cell>
          <cell r="AK216">
            <v>0</v>
          </cell>
          <cell r="AL216">
            <v>1650</v>
          </cell>
          <cell r="AN216">
            <v>0</v>
          </cell>
          <cell r="AO216">
            <v>0</v>
          </cell>
          <cell r="AP216">
            <v>0</v>
          </cell>
          <cell r="AQ216">
            <v>1650</v>
          </cell>
          <cell r="AR216">
            <v>4000</v>
          </cell>
          <cell r="AS216">
            <v>3000</v>
          </cell>
          <cell r="AT216">
            <v>3000</v>
          </cell>
          <cell r="AU216">
            <v>0</v>
          </cell>
          <cell r="AV216">
            <v>650</v>
          </cell>
          <cell r="AX216">
            <v>0</v>
          </cell>
          <cell r="AY216">
            <v>0</v>
          </cell>
          <cell r="AZ216">
            <v>0</v>
          </cell>
          <cell r="BA216">
            <v>650</v>
          </cell>
          <cell r="BB216">
            <v>500</v>
          </cell>
          <cell r="BC216">
            <v>0</v>
          </cell>
          <cell r="BD216">
            <v>0</v>
          </cell>
          <cell r="BE216">
            <v>0</v>
          </cell>
          <cell r="BF216">
            <v>150</v>
          </cell>
          <cell r="BG216">
            <v>2000</v>
          </cell>
          <cell r="BH216">
            <v>3000</v>
          </cell>
          <cell r="BI216">
            <v>3000</v>
          </cell>
          <cell r="BJ216">
            <v>0</v>
          </cell>
          <cell r="BK216">
            <v>1150</v>
          </cell>
          <cell r="BL216">
            <v>1000</v>
          </cell>
          <cell r="BM216">
            <v>0</v>
          </cell>
          <cell r="BN216">
            <v>0</v>
          </cell>
          <cell r="BO216">
            <v>0</v>
          </cell>
          <cell r="BP216">
            <v>150</v>
          </cell>
          <cell r="BR216">
            <v>0</v>
          </cell>
          <cell r="BS216">
            <v>0</v>
          </cell>
          <cell r="BT216">
            <v>0</v>
          </cell>
          <cell r="BU216">
            <v>150</v>
          </cell>
          <cell r="BW216">
            <v>0</v>
          </cell>
          <cell r="BX216">
            <v>0</v>
          </cell>
          <cell r="BY216">
            <v>0</v>
          </cell>
          <cell r="BZ216">
            <v>150</v>
          </cell>
          <cell r="CA216">
            <v>2000</v>
          </cell>
          <cell r="CB216">
            <v>3000</v>
          </cell>
          <cell r="CC216">
            <v>3000</v>
          </cell>
          <cell r="CD216">
            <v>0</v>
          </cell>
          <cell r="CE216">
            <v>1150</v>
          </cell>
          <cell r="CG216">
            <v>0</v>
          </cell>
          <cell r="CH216">
            <v>0</v>
          </cell>
          <cell r="CI216">
            <v>0</v>
          </cell>
          <cell r="CJ216">
            <v>1150</v>
          </cell>
          <cell r="CL216">
            <v>0</v>
          </cell>
          <cell r="CM216">
            <v>0</v>
          </cell>
          <cell r="CN216">
            <v>0</v>
          </cell>
          <cell r="CO216">
            <v>1150</v>
          </cell>
          <cell r="CQ216">
            <v>0</v>
          </cell>
          <cell r="CR216">
            <v>0</v>
          </cell>
          <cell r="CS216">
            <v>0</v>
          </cell>
          <cell r="CT216">
            <v>1150</v>
          </cell>
          <cell r="CV216">
            <v>0</v>
          </cell>
          <cell r="CW216">
            <v>0</v>
          </cell>
          <cell r="CX216">
            <v>0</v>
          </cell>
          <cell r="CY216">
            <v>1150</v>
          </cell>
          <cell r="DA216">
            <v>0</v>
          </cell>
          <cell r="DB216">
            <v>0</v>
          </cell>
          <cell r="DC216">
            <v>0</v>
          </cell>
          <cell r="DD216">
            <v>1150</v>
          </cell>
          <cell r="DF216">
            <v>0</v>
          </cell>
          <cell r="DG216">
            <v>0</v>
          </cell>
          <cell r="DH216">
            <v>0</v>
          </cell>
          <cell r="DI216">
            <v>1150</v>
          </cell>
          <cell r="DK216">
            <v>0</v>
          </cell>
          <cell r="DL216">
            <v>0</v>
          </cell>
          <cell r="DM216">
            <v>0</v>
          </cell>
          <cell r="DN216">
            <v>1150</v>
          </cell>
          <cell r="DP216">
            <v>0</v>
          </cell>
          <cell r="DQ216">
            <v>0</v>
          </cell>
          <cell r="DR216">
            <v>0</v>
          </cell>
          <cell r="DS216">
            <v>1150</v>
          </cell>
          <cell r="DU216">
            <v>0</v>
          </cell>
          <cell r="DV216">
            <v>0</v>
          </cell>
          <cell r="DW216">
            <v>0</v>
          </cell>
          <cell r="DX216">
            <v>1150</v>
          </cell>
          <cell r="DZ216">
            <v>0</v>
          </cell>
          <cell r="EA216">
            <v>0</v>
          </cell>
          <cell r="EB216">
            <v>0</v>
          </cell>
          <cell r="EC216">
            <v>1150</v>
          </cell>
          <cell r="EE216">
            <v>0</v>
          </cell>
          <cell r="EF216">
            <v>0</v>
          </cell>
          <cell r="EG216">
            <v>0</v>
          </cell>
          <cell r="EH216">
            <v>1150</v>
          </cell>
          <cell r="EI216">
            <v>4000</v>
          </cell>
          <cell r="EJ216">
            <v>3000</v>
          </cell>
          <cell r="EK216">
            <v>3000</v>
          </cell>
          <cell r="EL216">
            <v>0</v>
          </cell>
          <cell r="EM216">
            <v>150</v>
          </cell>
          <cell r="EN216">
            <v>8000</v>
          </cell>
          <cell r="EO216">
            <v>9000</v>
          </cell>
          <cell r="EP216">
            <v>9000</v>
          </cell>
          <cell r="EQ216">
            <v>0</v>
          </cell>
          <cell r="ER216">
            <v>1150</v>
          </cell>
          <cell r="ES216">
            <v>800</v>
          </cell>
          <cell r="ET216">
            <v>0</v>
          </cell>
          <cell r="EU216">
            <v>0</v>
          </cell>
          <cell r="EV216">
            <v>0</v>
          </cell>
          <cell r="EW216">
            <v>350</v>
          </cell>
          <cell r="EY216">
            <v>0</v>
          </cell>
          <cell r="EZ216">
            <v>0</v>
          </cell>
          <cell r="FA216">
            <v>0</v>
          </cell>
          <cell r="FB216">
            <v>350</v>
          </cell>
          <cell r="FD216">
            <v>0</v>
          </cell>
          <cell r="FE216">
            <v>0</v>
          </cell>
          <cell r="FF216">
            <v>0</v>
          </cell>
          <cell r="FG216">
            <v>350</v>
          </cell>
          <cell r="FI216">
            <v>0</v>
          </cell>
          <cell r="FJ216">
            <v>0</v>
          </cell>
          <cell r="FK216">
            <v>0</v>
          </cell>
          <cell r="FL216">
            <v>350</v>
          </cell>
          <cell r="FN216">
            <v>0</v>
          </cell>
          <cell r="FO216">
            <v>0</v>
          </cell>
          <cell r="FP216">
            <v>0</v>
          </cell>
          <cell r="FQ216">
            <v>350</v>
          </cell>
          <cell r="FS216">
            <v>0</v>
          </cell>
          <cell r="FT216">
            <v>0</v>
          </cell>
          <cell r="FU216">
            <v>0</v>
          </cell>
          <cell r="FV216">
            <v>350</v>
          </cell>
          <cell r="FW216">
            <v>0</v>
          </cell>
          <cell r="FX216">
            <v>15000</v>
          </cell>
          <cell r="FY216">
            <v>9000</v>
          </cell>
          <cell r="FZ216">
            <v>24000</v>
          </cell>
        </row>
        <row r="217">
          <cell r="A217" t="str">
            <v>EAH61515701</v>
          </cell>
          <cell r="B217">
            <v>1800</v>
          </cell>
          <cell r="C217">
            <v>1300</v>
          </cell>
          <cell r="E217">
            <v>0</v>
          </cell>
          <cell r="F217">
            <v>0</v>
          </cell>
          <cell r="G217">
            <v>0</v>
          </cell>
          <cell r="H217">
            <v>1300</v>
          </cell>
          <cell r="I217">
            <v>4000</v>
          </cell>
          <cell r="J217">
            <v>3600</v>
          </cell>
          <cell r="K217">
            <v>3600</v>
          </cell>
          <cell r="L217">
            <v>0</v>
          </cell>
          <cell r="M217">
            <v>900</v>
          </cell>
          <cell r="N217">
            <v>1000</v>
          </cell>
          <cell r="O217">
            <v>1800</v>
          </cell>
          <cell r="P217">
            <v>1800</v>
          </cell>
          <cell r="Q217">
            <v>0</v>
          </cell>
          <cell r="R217">
            <v>1700</v>
          </cell>
          <cell r="T217">
            <v>0</v>
          </cell>
          <cell r="U217">
            <v>0</v>
          </cell>
          <cell r="V217">
            <v>0</v>
          </cell>
          <cell r="W217">
            <v>1700</v>
          </cell>
          <cell r="Y217">
            <v>0</v>
          </cell>
          <cell r="Z217">
            <v>0</v>
          </cell>
          <cell r="AA217">
            <v>0</v>
          </cell>
          <cell r="AB217">
            <v>1700</v>
          </cell>
          <cell r="AD217">
            <v>0</v>
          </cell>
          <cell r="AE217">
            <v>0</v>
          </cell>
          <cell r="AF217">
            <v>0</v>
          </cell>
          <cell r="AG217">
            <v>1700</v>
          </cell>
          <cell r="AI217">
            <v>0</v>
          </cell>
          <cell r="AJ217">
            <v>0</v>
          </cell>
          <cell r="AK217">
            <v>0</v>
          </cell>
          <cell r="AL217">
            <v>1700</v>
          </cell>
          <cell r="AN217">
            <v>0</v>
          </cell>
          <cell r="AO217">
            <v>0</v>
          </cell>
          <cell r="AP217">
            <v>0</v>
          </cell>
          <cell r="AQ217">
            <v>1700</v>
          </cell>
          <cell r="AS217">
            <v>0</v>
          </cell>
          <cell r="AT217">
            <v>0</v>
          </cell>
          <cell r="AU217">
            <v>0</v>
          </cell>
          <cell r="AV217">
            <v>1700</v>
          </cell>
          <cell r="AX217">
            <v>0</v>
          </cell>
          <cell r="AY217">
            <v>0</v>
          </cell>
          <cell r="AZ217">
            <v>0</v>
          </cell>
          <cell r="BA217">
            <v>1700</v>
          </cell>
          <cell r="BB217">
            <v>1000</v>
          </cell>
          <cell r="BC217">
            <v>0</v>
          </cell>
          <cell r="BD217">
            <v>0</v>
          </cell>
          <cell r="BE217">
            <v>0</v>
          </cell>
          <cell r="BF217">
            <v>700</v>
          </cell>
          <cell r="BG217">
            <v>4000</v>
          </cell>
          <cell r="BH217">
            <v>3600</v>
          </cell>
          <cell r="BI217">
            <v>3600</v>
          </cell>
          <cell r="BJ217">
            <v>0</v>
          </cell>
          <cell r="BK217">
            <v>300</v>
          </cell>
          <cell r="BL217">
            <v>2000</v>
          </cell>
          <cell r="BM217">
            <v>1800</v>
          </cell>
          <cell r="BN217">
            <v>1800</v>
          </cell>
          <cell r="BO217">
            <v>0</v>
          </cell>
          <cell r="BP217">
            <v>100</v>
          </cell>
          <cell r="BR217">
            <v>0</v>
          </cell>
          <cell r="BS217">
            <v>0</v>
          </cell>
          <cell r="BT217">
            <v>0</v>
          </cell>
          <cell r="BU217">
            <v>100</v>
          </cell>
          <cell r="BW217">
            <v>0</v>
          </cell>
          <cell r="BX217">
            <v>0</v>
          </cell>
          <cell r="BY217">
            <v>0</v>
          </cell>
          <cell r="BZ217">
            <v>100</v>
          </cell>
          <cell r="CB217">
            <v>0</v>
          </cell>
          <cell r="CC217">
            <v>0</v>
          </cell>
          <cell r="CD217">
            <v>0</v>
          </cell>
          <cell r="CE217">
            <v>100</v>
          </cell>
          <cell r="CG217">
            <v>0</v>
          </cell>
          <cell r="CH217">
            <v>0</v>
          </cell>
          <cell r="CI217">
            <v>0</v>
          </cell>
          <cell r="CJ217">
            <v>100</v>
          </cell>
          <cell r="CL217">
            <v>0</v>
          </cell>
          <cell r="CM217">
            <v>0</v>
          </cell>
          <cell r="CN217">
            <v>0</v>
          </cell>
          <cell r="CO217">
            <v>100</v>
          </cell>
          <cell r="CQ217">
            <v>0</v>
          </cell>
          <cell r="CR217">
            <v>0</v>
          </cell>
          <cell r="CS217">
            <v>0</v>
          </cell>
          <cell r="CT217">
            <v>100</v>
          </cell>
          <cell r="CV217">
            <v>0</v>
          </cell>
          <cell r="CW217">
            <v>0</v>
          </cell>
          <cell r="CX217">
            <v>0</v>
          </cell>
          <cell r="CY217">
            <v>100</v>
          </cell>
          <cell r="DA217">
            <v>0</v>
          </cell>
          <cell r="DB217">
            <v>0</v>
          </cell>
          <cell r="DC217">
            <v>0</v>
          </cell>
          <cell r="DD217">
            <v>100</v>
          </cell>
          <cell r="DF217">
            <v>0</v>
          </cell>
          <cell r="DG217">
            <v>0</v>
          </cell>
          <cell r="DH217">
            <v>0</v>
          </cell>
          <cell r="DI217">
            <v>100</v>
          </cell>
          <cell r="DK217">
            <v>0</v>
          </cell>
          <cell r="DL217">
            <v>0</v>
          </cell>
          <cell r="DM217">
            <v>0</v>
          </cell>
          <cell r="DN217">
            <v>100</v>
          </cell>
          <cell r="DP217">
            <v>0</v>
          </cell>
          <cell r="DQ217">
            <v>0</v>
          </cell>
          <cell r="DR217">
            <v>0</v>
          </cell>
          <cell r="DS217">
            <v>100</v>
          </cell>
          <cell r="DU217">
            <v>0</v>
          </cell>
          <cell r="DV217">
            <v>0</v>
          </cell>
          <cell r="DW217">
            <v>0</v>
          </cell>
          <cell r="DX217">
            <v>100</v>
          </cell>
          <cell r="DZ217">
            <v>0</v>
          </cell>
          <cell r="EA217">
            <v>0</v>
          </cell>
          <cell r="EB217">
            <v>0</v>
          </cell>
          <cell r="EC217">
            <v>100</v>
          </cell>
          <cell r="EE217">
            <v>0</v>
          </cell>
          <cell r="EF217">
            <v>0</v>
          </cell>
          <cell r="EG217">
            <v>0</v>
          </cell>
          <cell r="EH217">
            <v>100</v>
          </cell>
          <cell r="EJ217">
            <v>0</v>
          </cell>
          <cell r="EK217">
            <v>0</v>
          </cell>
          <cell r="EL217">
            <v>0</v>
          </cell>
          <cell r="EM217">
            <v>100</v>
          </cell>
          <cell r="EO217">
            <v>0</v>
          </cell>
          <cell r="EP217">
            <v>0</v>
          </cell>
          <cell r="EQ217">
            <v>0</v>
          </cell>
          <cell r="ER217">
            <v>100</v>
          </cell>
          <cell r="ET217">
            <v>0</v>
          </cell>
          <cell r="EU217">
            <v>0</v>
          </cell>
          <cell r="EV217">
            <v>0</v>
          </cell>
          <cell r="EW217">
            <v>100</v>
          </cell>
          <cell r="EY217">
            <v>0</v>
          </cell>
          <cell r="EZ217">
            <v>0</v>
          </cell>
          <cell r="FA217">
            <v>0</v>
          </cell>
          <cell r="FB217">
            <v>100</v>
          </cell>
          <cell r="FD217">
            <v>0</v>
          </cell>
          <cell r="FE217">
            <v>0</v>
          </cell>
          <cell r="FF217">
            <v>0</v>
          </cell>
          <cell r="FG217">
            <v>100</v>
          </cell>
          <cell r="FI217">
            <v>0</v>
          </cell>
          <cell r="FJ217">
            <v>0</v>
          </cell>
          <cell r="FK217">
            <v>0</v>
          </cell>
          <cell r="FL217">
            <v>100</v>
          </cell>
          <cell r="FN217">
            <v>0</v>
          </cell>
          <cell r="FO217">
            <v>0</v>
          </cell>
          <cell r="FP217">
            <v>0</v>
          </cell>
          <cell r="FQ217">
            <v>100</v>
          </cell>
          <cell r="FS217">
            <v>0</v>
          </cell>
          <cell r="FT217">
            <v>0</v>
          </cell>
          <cell r="FU217">
            <v>0</v>
          </cell>
          <cell r="FV217">
            <v>100</v>
          </cell>
          <cell r="FW217">
            <v>0</v>
          </cell>
          <cell r="FX217">
            <v>1800</v>
          </cell>
          <cell r="FY217">
            <v>9000</v>
          </cell>
          <cell r="FZ217">
            <v>10800</v>
          </cell>
        </row>
        <row r="218">
          <cell r="A218" t="str">
            <v>EAH61714301</v>
          </cell>
          <cell r="B218">
            <v>3000</v>
          </cell>
          <cell r="C218">
            <v>95</v>
          </cell>
          <cell r="D218">
            <v>1500</v>
          </cell>
          <cell r="E218">
            <v>3000</v>
          </cell>
          <cell r="F218">
            <v>3000</v>
          </cell>
          <cell r="G218">
            <v>0</v>
          </cell>
          <cell r="H218">
            <v>1595</v>
          </cell>
          <cell r="I218">
            <v>10000</v>
          </cell>
          <cell r="J218">
            <v>9000</v>
          </cell>
          <cell r="K218">
            <v>9000</v>
          </cell>
          <cell r="L218">
            <v>0</v>
          </cell>
          <cell r="M218">
            <v>595</v>
          </cell>
          <cell r="N218">
            <v>2500</v>
          </cell>
          <cell r="O218">
            <v>3000</v>
          </cell>
          <cell r="P218">
            <v>3000</v>
          </cell>
          <cell r="Q218">
            <v>0</v>
          </cell>
          <cell r="R218">
            <v>1095</v>
          </cell>
          <cell r="S218">
            <v>6000</v>
          </cell>
          <cell r="T218">
            <v>6000</v>
          </cell>
          <cell r="U218">
            <v>6000</v>
          </cell>
          <cell r="V218">
            <v>0</v>
          </cell>
          <cell r="W218">
            <v>1095</v>
          </cell>
          <cell r="X218">
            <v>6000</v>
          </cell>
          <cell r="Y218">
            <v>6000</v>
          </cell>
          <cell r="Z218">
            <v>6000</v>
          </cell>
          <cell r="AA218">
            <v>0</v>
          </cell>
          <cell r="AB218">
            <v>1095</v>
          </cell>
          <cell r="AC218">
            <v>3000</v>
          </cell>
          <cell r="AD218">
            <v>3000</v>
          </cell>
          <cell r="AE218">
            <v>3000</v>
          </cell>
          <cell r="AF218">
            <v>0</v>
          </cell>
          <cell r="AG218">
            <v>1095</v>
          </cell>
          <cell r="AH218">
            <v>6000</v>
          </cell>
          <cell r="AI218">
            <v>6000</v>
          </cell>
          <cell r="AJ218">
            <v>6000</v>
          </cell>
          <cell r="AK218">
            <v>0</v>
          </cell>
          <cell r="AL218">
            <v>1095</v>
          </cell>
          <cell r="AM218">
            <v>6000</v>
          </cell>
          <cell r="AN218">
            <v>6000</v>
          </cell>
          <cell r="AO218">
            <v>6000</v>
          </cell>
          <cell r="AP218">
            <v>0</v>
          </cell>
          <cell r="AQ218">
            <v>1095</v>
          </cell>
          <cell r="AR218">
            <v>2000</v>
          </cell>
          <cell r="AS218">
            <v>3000</v>
          </cell>
          <cell r="AT218">
            <v>3000</v>
          </cell>
          <cell r="AU218">
            <v>0</v>
          </cell>
          <cell r="AV218">
            <v>2095</v>
          </cell>
          <cell r="AW218">
            <v>3000</v>
          </cell>
          <cell r="AX218">
            <v>3000</v>
          </cell>
          <cell r="AY218">
            <v>3000</v>
          </cell>
          <cell r="AZ218">
            <v>0</v>
          </cell>
          <cell r="BA218">
            <v>2095</v>
          </cell>
          <cell r="BB218">
            <v>2500</v>
          </cell>
          <cell r="BC218">
            <v>3000</v>
          </cell>
          <cell r="BD218">
            <v>3000</v>
          </cell>
          <cell r="BE218">
            <v>0</v>
          </cell>
          <cell r="BF218">
            <v>2595</v>
          </cell>
          <cell r="BG218">
            <v>10000</v>
          </cell>
          <cell r="BH218">
            <v>9000</v>
          </cell>
          <cell r="BI218">
            <v>9000</v>
          </cell>
          <cell r="BJ218">
            <v>0</v>
          </cell>
          <cell r="BK218">
            <v>1595</v>
          </cell>
          <cell r="BL218">
            <v>5000</v>
          </cell>
          <cell r="BM218">
            <v>6000</v>
          </cell>
          <cell r="BN218">
            <v>6000</v>
          </cell>
          <cell r="BO218">
            <v>0</v>
          </cell>
          <cell r="BP218">
            <v>2595</v>
          </cell>
          <cell r="BQ218">
            <v>75</v>
          </cell>
          <cell r="BR218">
            <v>0</v>
          </cell>
          <cell r="BS218">
            <v>0</v>
          </cell>
          <cell r="BT218">
            <v>0</v>
          </cell>
          <cell r="BU218">
            <v>2520</v>
          </cell>
          <cell r="BW218">
            <v>0</v>
          </cell>
          <cell r="BX218">
            <v>0</v>
          </cell>
          <cell r="BY218">
            <v>0</v>
          </cell>
          <cell r="BZ218">
            <v>2520</v>
          </cell>
          <cell r="CA218">
            <v>1000</v>
          </cell>
          <cell r="CB218">
            <v>0</v>
          </cell>
          <cell r="CC218">
            <v>0</v>
          </cell>
          <cell r="CD218">
            <v>0</v>
          </cell>
          <cell r="CE218">
            <v>1520</v>
          </cell>
          <cell r="CG218">
            <v>0</v>
          </cell>
          <cell r="CH218">
            <v>0</v>
          </cell>
          <cell r="CI218">
            <v>0</v>
          </cell>
          <cell r="CJ218">
            <v>1520</v>
          </cell>
          <cell r="CK218">
            <v>6000</v>
          </cell>
          <cell r="CL218">
            <v>6000</v>
          </cell>
          <cell r="CM218">
            <v>6000</v>
          </cell>
          <cell r="CN218">
            <v>0</v>
          </cell>
          <cell r="CO218">
            <v>1520</v>
          </cell>
          <cell r="CP218">
            <v>6000</v>
          </cell>
          <cell r="CQ218">
            <v>6000</v>
          </cell>
          <cell r="CR218">
            <v>6000</v>
          </cell>
          <cell r="CS218">
            <v>0</v>
          </cell>
          <cell r="CT218">
            <v>1520</v>
          </cell>
          <cell r="CU218">
            <v>696</v>
          </cell>
          <cell r="CV218">
            <v>0</v>
          </cell>
          <cell r="CW218">
            <v>0</v>
          </cell>
          <cell r="CX218">
            <v>0</v>
          </cell>
          <cell r="CY218">
            <v>824</v>
          </cell>
          <cell r="CZ218">
            <v>6000</v>
          </cell>
          <cell r="DA218">
            <v>6000</v>
          </cell>
          <cell r="DB218">
            <v>6000</v>
          </cell>
          <cell r="DC218">
            <v>0</v>
          </cell>
          <cell r="DD218">
            <v>824</v>
          </cell>
          <cell r="DE218">
            <v>4320</v>
          </cell>
          <cell r="DF218">
            <v>6000</v>
          </cell>
          <cell r="DG218">
            <v>6000</v>
          </cell>
          <cell r="DH218">
            <v>0</v>
          </cell>
          <cell r="DI218">
            <v>2504</v>
          </cell>
          <cell r="DJ218">
            <v>6000</v>
          </cell>
          <cell r="DK218">
            <v>6000</v>
          </cell>
          <cell r="DL218">
            <v>6000</v>
          </cell>
          <cell r="DM218">
            <v>0</v>
          </cell>
          <cell r="DN218">
            <v>2504</v>
          </cell>
          <cell r="DO218">
            <v>6000</v>
          </cell>
          <cell r="DP218">
            <v>6000</v>
          </cell>
          <cell r="DQ218">
            <v>6000</v>
          </cell>
          <cell r="DR218">
            <v>0</v>
          </cell>
          <cell r="DS218">
            <v>2504</v>
          </cell>
          <cell r="DT218">
            <v>6000</v>
          </cell>
          <cell r="DU218">
            <v>6000</v>
          </cell>
          <cell r="DV218">
            <v>6000</v>
          </cell>
          <cell r="DW218">
            <v>0</v>
          </cell>
          <cell r="DX218">
            <v>2504</v>
          </cell>
          <cell r="DY218">
            <v>6000</v>
          </cell>
          <cell r="DZ218">
            <v>6000</v>
          </cell>
          <cell r="EA218">
            <v>6000</v>
          </cell>
          <cell r="EB218">
            <v>0</v>
          </cell>
          <cell r="EC218">
            <v>2504</v>
          </cell>
          <cell r="ED218">
            <v>1752</v>
          </cell>
          <cell r="EE218">
            <v>0</v>
          </cell>
          <cell r="EF218">
            <v>0</v>
          </cell>
          <cell r="EG218">
            <v>0</v>
          </cell>
          <cell r="EH218">
            <v>752</v>
          </cell>
          <cell r="EI218">
            <v>2000</v>
          </cell>
          <cell r="EJ218">
            <v>3000</v>
          </cell>
          <cell r="EK218">
            <v>3000</v>
          </cell>
          <cell r="EL218">
            <v>0</v>
          </cell>
          <cell r="EM218">
            <v>1752</v>
          </cell>
          <cell r="EN218">
            <v>4000</v>
          </cell>
          <cell r="EO218">
            <v>3000</v>
          </cell>
          <cell r="EP218">
            <v>3000</v>
          </cell>
          <cell r="EQ218">
            <v>0</v>
          </cell>
          <cell r="ER218">
            <v>752</v>
          </cell>
          <cell r="ES218">
            <v>400</v>
          </cell>
          <cell r="ET218">
            <v>0</v>
          </cell>
          <cell r="EU218">
            <v>0</v>
          </cell>
          <cell r="EV218">
            <v>0</v>
          </cell>
          <cell r="EW218">
            <v>352</v>
          </cell>
          <cell r="EX218">
            <v>6000</v>
          </cell>
          <cell r="EY218">
            <v>6000</v>
          </cell>
          <cell r="EZ218">
            <v>6000</v>
          </cell>
          <cell r="FA218">
            <v>0</v>
          </cell>
          <cell r="FB218">
            <v>352</v>
          </cell>
          <cell r="FD218">
            <v>0</v>
          </cell>
          <cell r="FE218">
            <v>0</v>
          </cell>
          <cell r="FF218">
            <v>0</v>
          </cell>
          <cell r="FG218">
            <v>352</v>
          </cell>
          <cell r="FH218">
            <v>300</v>
          </cell>
          <cell r="FI218">
            <v>0</v>
          </cell>
          <cell r="FJ218">
            <v>0</v>
          </cell>
          <cell r="FK218">
            <v>0</v>
          </cell>
          <cell r="FL218">
            <v>52</v>
          </cell>
          <cell r="FM218">
            <v>750</v>
          </cell>
          <cell r="FN218">
            <v>3000</v>
          </cell>
          <cell r="FO218">
            <v>3000</v>
          </cell>
          <cell r="FP218">
            <v>0</v>
          </cell>
          <cell r="FQ218">
            <v>2302</v>
          </cell>
          <cell r="FS218">
            <v>0</v>
          </cell>
          <cell r="FT218">
            <v>0</v>
          </cell>
          <cell r="FU218">
            <v>0</v>
          </cell>
          <cell r="FV218">
            <v>2302</v>
          </cell>
          <cell r="FW218">
            <v>0</v>
          </cell>
          <cell r="FX218">
            <v>48000</v>
          </cell>
          <cell r="FY218">
            <v>57000</v>
          </cell>
          <cell r="FZ218">
            <v>105000</v>
          </cell>
        </row>
        <row r="219">
          <cell r="A219" t="str">
            <v>EAH62033101</v>
          </cell>
          <cell r="B219">
            <v>3000</v>
          </cell>
          <cell r="C219">
            <v>1484</v>
          </cell>
          <cell r="D219">
            <v>4000</v>
          </cell>
          <cell r="E219">
            <v>3000</v>
          </cell>
          <cell r="F219">
            <v>3000</v>
          </cell>
          <cell r="G219">
            <v>0</v>
          </cell>
          <cell r="H219">
            <v>484</v>
          </cell>
          <cell r="J219">
            <v>0</v>
          </cell>
          <cell r="K219">
            <v>0</v>
          </cell>
          <cell r="L219">
            <v>0</v>
          </cell>
          <cell r="M219">
            <v>484</v>
          </cell>
          <cell r="O219">
            <v>0</v>
          </cell>
          <cell r="P219">
            <v>0</v>
          </cell>
          <cell r="Q219">
            <v>0</v>
          </cell>
          <cell r="R219">
            <v>484</v>
          </cell>
          <cell r="S219">
            <v>16000</v>
          </cell>
          <cell r="T219">
            <v>18000</v>
          </cell>
          <cell r="U219">
            <v>18000</v>
          </cell>
          <cell r="V219">
            <v>0</v>
          </cell>
          <cell r="W219">
            <v>2484</v>
          </cell>
          <cell r="X219">
            <v>16000</v>
          </cell>
          <cell r="Y219">
            <v>15000</v>
          </cell>
          <cell r="Z219">
            <v>15000</v>
          </cell>
          <cell r="AA219">
            <v>0</v>
          </cell>
          <cell r="AB219">
            <v>1484</v>
          </cell>
          <cell r="AC219">
            <v>8000</v>
          </cell>
          <cell r="AD219">
            <v>9000</v>
          </cell>
          <cell r="AE219">
            <v>9000</v>
          </cell>
          <cell r="AF219">
            <v>0</v>
          </cell>
          <cell r="AG219">
            <v>2484</v>
          </cell>
          <cell r="AH219">
            <v>16000</v>
          </cell>
          <cell r="AI219">
            <v>15000</v>
          </cell>
          <cell r="AJ219">
            <v>15000</v>
          </cell>
          <cell r="AK219">
            <v>0</v>
          </cell>
          <cell r="AL219">
            <v>1484</v>
          </cell>
          <cell r="AM219">
            <v>16000</v>
          </cell>
          <cell r="AN219">
            <v>15000</v>
          </cell>
          <cell r="AO219">
            <v>15000</v>
          </cell>
          <cell r="AP219">
            <v>0</v>
          </cell>
          <cell r="AQ219">
            <v>484</v>
          </cell>
          <cell r="AS219">
            <v>0</v>
          </cell>
          <cell r="AT219">
            <v>0</v>
          </cell>
          <cell r="AU219">
            <v>0</v>
          </cell>
          <cell r="AV219">
            <v>484</v>
          </cell>
          <cell r="AW219">
            <v>8000</v>
          </cell>
          <cell r="AX219">
            <v>9000</v>
          </cell>
          <cell r="AY219">
            <v>9000</v>
          </cell>
          <cell r="AZ219">
            <v>0</v>
          </cell>
          <cell r="BA219">
            <v>1484</v>
          </cell>
          <cell r="BC219">
            <v>0</v>
          </cell>
          <cell r="BD219">
            <v>0</v>
          </cell>
          <cell r="BE219">
            <v>0</v>
          </cell>
          <cell r="BF219">
            <v>1484</v>
          </cell>
          <cell r="BH219">
            <v>0</v>
          </cell>
          <cell r="BI219">
            <v>0</v>
          </cell>
          <cell r="BJ219">
            <v>0</v>
          </cell>
          <cell r="BK219">
            <v>1484</v>
          </cell>
          <cell r="BM219">
            <v>0</v>
          </cell>
          <cell r="BN219">
            <v>0</v>
          </cell>
          <cell r="BO219">
            <v>0</v>
          </cell>
          <cell r="BP219">
            <v>1484</v>
          </cell>
          <cell r="BQ219">
            <v>100</v>
          </cell>
          <cell r="BR219">
            <v>0</v>
          </cell>
          <cell r="BS219">
            <v>0</v>
          </cell>
          <cell r="BT219">
            <v>0</v>
          </cell>
          <cell r="BU219">
            <v>1384</v>
          </cell>
          <cell r="BV219">
            <v>8000</v>
          </cell>
          <cell r="BW219">
            <v>9000</v>
          </cell>
          <cell r="BX219">
            <v>9000</v>
          </cell>
          <cell r="BY219">
            <v>0</v>
          </cell>
          <cell r="BZ219">
            <v>2384</v>
          </cell>
          <cell r="CB219">
            <v>0</v>
          </cell>
          <cell r="CC219">
            <v>0</v>
          </cell>
          <cell r="CD219">
            <v>0</v>
          </cell>
          <cell r="CE219">
            <v>2384</v>
          </cell>
          <cell r="CF219">
            <v>8000</v>
          </cell>
          <cell r="CG219">
            <v>6000</v>
          </cell>
          <cell r="CH219">
            <v>6000</v>
          </cell>
          <cell r="CI219">
            <v>0</v>
          </cell>
          <cell r="CJ219">
            <v>384</v>
          </cell>
          <cell r="CK219">
            <v>8000</v>
          </cell>
          <cell r="CL219">
            <v>9000</v>
          </cell>
          <cell r="CM219">
            <v>9000</v>
          </cell>
          <cell r="CN219">
            <v>0</v>
          </cell>
          <cell r="CO219">
            <v>1384</v>
          </cell>
          <cell r="CP219">
            <v>8000</v>
          </cell>
          <cell r="CQ219">
            <v>9000</v>
          </cell>
          <cell r="CR219">
            <v>9000</v>
          </cell>
          <cell r="CS219">
            <v>0</v>
          </cell>
          <cell r="CT219">
            <v>2384</v>
          </cell>
          <cell r="CU219">
            <v>928</v>
          </cell>
          <cell r="CV219">
            <v>0</v>
          </cell>
          <cell r="CW219">
            <v>0</v>
          </cell>
          <cell r="CX219">
            <v>0</v>
          </cell>
          <cell r="CY219">
            <v>1456</v>
          </cell>
          <cell r="CZ219">
            <v>8000</v>
          </cell>
          <cell r="DA219">
            <v>9000</v>
          </cell>
          <cell r="DB219">
            <v>9000</v>
          </cell>
          <cell r="DC219">
            <v>0</v>
          </cell>
          <cell r="DD219">
            <v>2456</v>
          </cell>
          <cell r="DE219">
            <v>5760</v>
          </cell>
          <cell r="DF219">
            <v>6000</v>
          </cell>
          <cell r="DG219">
            <v>6000</v>
          </cell>
          <cell r="DH219">
            <v>0</v>
          </cell>
          <cell r="DI219">
            <v>2696</v>
          </cell>
          <cell r="DJ219">
            <v>8000</v>
          </cell>
          <cell r="DK219">
            <v>6000</v>
          </cell>
          <cell r="DL219">
            <v>6000</v>
          </cell>
          <cell r="DM219">
            <v>0</v>
          </cell>
          <cell r="DN219">
            <v>696</v>
          </cell>
          <cell r="DO219">
            <v>8000</v>
          </cell>
          <cell r="DP219">
            <v>9000</v>
          </cell>
          <cell r="DQ219">
            <v>9000</v>
          </cell>
          <cell r="DR219">
            <v>0</v>
          </cell>
          <cell r="DS219">
            <v>1696</v>
          </cell>
          <cell r="DT219">
            <v>8000</v>
          </cell>
          <cell r="DU219">
            <v>9000</v>
          </cell>
          <cell r="DV219">
            <v>9000</v>
          </cell>
          <cell r="DW219">
            <v>0</v>
          </cell>
          <cell r="DX219">
            <v>2696</v>
          </cell>
          <cell r="DY219">
            <v>8000</v>
          </cell>
          <cell r="DZ219">
            <v>6000</v>
          </cell>
          <cell r="EA219">
            <v>6000</v>
          </cell>
          <cell r="EB219">
            <v>0</v>
          </cell>
          <cell r="EC219">
            <v>696</v>
          </cell>
          <cell r="ED219">
            <v>2336</v>
          </cell>
          <cell r="EE219">
            <v>3000</v>
          </cell>
          <cell r="EF219">
            <v>3000</v>
          </cell>
          <cell r="EG219">
            <v>0</v>
          </cell>
          <cell r="EH219">
            <v>1360</v>
          </cell>
          <cell r="EJ219">
            <v>0</v>
          </cell>
          <cell r="EK219">
            <v>0</v>
          </cell>
          <cell r="EL219">
            <v>0</v>
          </cell>
          <cell r="EM219">
            <v>1360</v>
          </cell>
          <cell r="EO219">
            <v>0</v>
          </cell>
          <cell r="EP219">
            <v>0</v>
          </cell>
          <cell r="EQ219">
            <v>0</v>
          </cell>
          <cell r="ER219">
            <v>1360</v>
          </cell>
          <cell r="ET219">
            <v>0</v>
          </cell>
          <cell r="EU219">
            <v>0</v>
          </cell>
          <cell r="EV219">
            <v>0</v>
          </cell>
          <cell r="EW219">
            <v>1360</v>
          </cell>
          <cell r="EX219">
            <v>8000</v>
          </cell>
          <cell r="EY219">
            <v>9000</v>
          </cell>
          <cell r="EZ219">
            <v>9000</v>
          </cell>
          <cell r="FA219">
            <v>0</v>
          </cell>
          <cell r="FB219">
            <v>2360</v>
          </cell>
          <cell r="FC219">
            <v>2400</v>
          </cell>
          <cell r="FD219">
            <v>3000</v>
          </cell>
          <cell r="FE219">
            <v>3000</v>
          </cell>
          <cell r="FF219">
            <v>0</v>
          </cell>
          <cell r="FG219">
            <v>2960</v>
          </cell>
          <cell r="FH219">
            <v>800</v>
          </cell>
          <cell r="FI219">
            <v>0</v>
          </cell>
          <cell r="FJ219">
            <v>0</v>
          </cell>
          <cell r="FK219">
            <v>0</v>
          </cell>
          <cell r="FL219">
            <v>2160</v>
          </cell>
          <cell r="FM219">
            <v>2000</v>
          </cell>
          <cell r="FN219">
            <v>0</v>
          </cell>
          <cell r="FO219">
            <v>0</v>
          </cell>
          <cell r="FP219">
            <v>0</v>
          </cell>
          <cell r="FQ219">
            <v>160</v>
          </cell>
          <cell r="FR219">
            <v>16000</v>
          </cell>
          <cell r="FS219">
            <v>18000</v>
          </cell>
          <cell r="FT219">
            <v>18000</v>
          </cell>
          <cell r="FU219">
            <v>0</v>
          </cell>
          <cell r="FV219">
            <v>2160</v>
          </cell>
          <cell r="FW219">
            <v>0</v>
          </cell>
          <cell r="FX219">
            <v>96000</v>
          </cell>
          <cell r="FY219">
            <v>66000</v>
          </cell>
          <cell r="FZ219">
            <v>162000</v>
          </cell>
        </row>
        <row r="220">
          <cell r="A220" t="str">
            <v>EAH62094301</v>
          </cell>
          <cell r="B220">
            <v>3000</v>
          </cell>
          <cell r="C220">
            <v>450</v>
          </cell>
          <cell r="E220">
            <v>0</v>
          </cell>
          <cell r="F220">
            <v>0</v>
          </cell>
          <cell r="G220">
            <v>0</v>
          </cell>
          <cell r="H220">
            <v>450</v>
          </cell>
          <cell r="I220">
            <v>6000</v>
          </cell>
          <cell r="J220">
            <v>6000</v>
          </cell>
          <cell r="K220">
            <v>6000</v>
          </cell>
          <cell r="L220">
            <v>0</v>
          </cell>
          <cell r="M220">
            <v>450</v>
          </cell>
          <cell r="N220">
            <v>1500</v>
          </cell>
          <cell r="O220">
            <v>3000</v>
          </cell>
          <cell r="P220">
            <v>3000</v>
          </cell>
          <cell r="Q220">
            <v>0</v>
          </cell>
          <cell r="R220">
            <v>1950</v>
          </cell>
          <cell r="T220">
            <v>0</v>
          </cell>
          <cell r="U220">
            <v>0</v>
          </cell>
          <cell r="V220">
            <v>0</v>
          </cell>
          <cell r="W220">
            <v>1950</v>
          </cell>
          <cell r="Y220">
            <v>0</v>
          </cell>
          <cell r="Z220">
            <v>0</v>
          </cell>
          <cell r="AA220">
            <v>0</v>
          </cell>
          <cell r="AB220">
            <v>1950</v>
          </cell>
          <cell r="AD220">
            <v>0</v>
          </cell>
          <cell r="AE220">
            <v>0</v>
          </cell>
          <cell r="AF220">
            <v>0</v>
          </cell>
          <cell r="AG220">
            <v>1950</v>
          </cell>
          <cell r="AI220">
            <v>0</v>
          </cell>
          <cell r="AJ220">
            <v>0</v>
          </cell>
          <cell r="AK220">
            <v>0</v>
          </cell>
          <cell r="AL220">
            <v>1950</v>
          </cell>
          <cell r="AN220">
            <v>0</v>
          </cell>
          <cell r="AO220">
            <v>0</v>
          </cell>
          <cell r="AP220">
            <v>0</v>
          </cell>
          <cell r="AQ220">
            <v>1950</v>
          </cell>
          <cell r="AS220">
            <v>0</v>
          </cell>
          <cell r="AT220">
            <v>0</v>
          </cell>
          <cell r="AU220">
            <v>0</v>
          </cell>
          <cell r="AV220">
            <v>1950</v>
          </cell>
          <cell r="AX220">
            <v>0</v>
          </cell>
          <cell r="AY220">
            <v>0</v>
          </cell>
          <cell r="AZ220">
            <v>0</v>
          </cell>
          <cell r="BA220">
            <v>1950</v>
          </cell>
          <cell r="BB220">
            <v>1500</v>
          </cell>
          <cell r="BC220">
            <v>0</v>
          </cell>
          <cell r="BD220">
            <v>0</v>
          </cell>
          <cell r="BE220">
            <v>0</v>
          </cell>
          <cell r="BF220">
            <v>450</v>
          </cell>
          <cell r="BG220">
            <v>6000</v>
          </cell>
          <cell r="BH220">
            <v>6000</v>
          </cell>
          <cell r="BI220">
            <v>6000</v>
          </cell>
          <cell r="BJ220">
            <v>0</v>
          </cell>
          <cell r="BK220">
            <v>450</v>
          </cell>
          <cell r="BL220">
            <v>3000</v>
          </cell>
          <cell r="BM220">
            <v>3000</v>
          </cell>
          <cell r="BN220">
            <v>3000</v>
          </cell>
          <cell r="BO220">
            <v>0</v>
          </cell>
          <cell r="BP220">
            <v>450</v>
          </cell>
          <cell r="BR220">
            <v>0</v>
          </cell>
          <cell r="BS220">
            <v>0</v>
          </cell>
          <cell r="BT220">
            <v>0</v>
          </cell>
          <cell r="BU220">
            <v>450</v>
          </cell>
          <cell r="BW220">
            <v>0</v>
          </cell>
          <cell r="BX220">
            <v>0</v>
          </cell>
          <cell r="BY220">
            <v>0</v>
          </cell>
          <cell r="BZ220">
            <v>450</v>
          </cell>
          <cell r="CB220">
            <v>0</v>
          </cell>
          <cell r="CC220">
            <v>0</v>
          </cell>
          <cell r="CD220">
            <v>0</v>
          </cell>
          <cell r="CE220">
            <v>450</v>
          </cell>
          <cell r="CG220">
            <v>0</v>
          </cell>
          <cell r="CH220">
            <v>0</v>
          </cell>
          <cell r="CI220">
            <v>0</v>
          </cell>
          <cell r="CJ220">
            <v>450</v>
          </cell>
          <cell r="CL220">
            <v>0</v>
          </cell>
          <cell r="CM220">
            <v>0</v>
          </cell>
          <cell r="CN220">
            <v>0</v>
          </cell>
          <cell r="CO220">
            <v>450</v>
          </cell>
          <cell r="CQ220">
            <v>0</v>
          </cell>
          <cell r="CR220">
            <v>0</v>
          </cell>
          <cell r="CS220">
            <v>0</v>
          </cell>
          <cell r="CT220">
            <v>450</v>
          </cell>
          <cell r="CV220">
            <v>0</v>
          </cell>
          <cell r="CW220">
            <v>0</v>
          </cell>
          <cell r="CX220">
            <v>0</v>
          </cell>
          <cell r="CY220">
            <v>450</v>
          </cell>
          <cell r="DA220">
            <v>0</v>
          </cell>
          <cell r="DB220">
            <v>0</v>
          </cell>
          <cell r="DC220">
            <v>0</v>
          </cell>
          <cell r="DD220">
            <v>450</v>
          </cell>
          <cell r="DF220">
            <v>0</v>
          </cell>
          <cell r="DG220">
            <v>0</v>
          </cell>
          <cell r="DH220">
            <v>0</v>
          </cell>
          <cell r="DI220">
            <v>450</v>
          </cell>
          <cell r="DK220">
            <v>0</v>
          </cell>
          <cell r="DL220">
            <v>0</v>
          </cell>
          <cell r="DM220">
            <v>0</v>
          </cell>
          <cell r="DN220">
            <v>450</v>
          </cell>
          <cell r="DP220">
            <v>0</v>
          </cell>
          <cell r="DQ220">
            <v>0</v>
          </cell>
          <cell r="DR220">
            <v>0</v>
          </cell>
          <cell r="DS220">
            <v>450</v>
          </cell>
          <cell r="DU220">
            <v>0</v>
          </cell>
          <cell r="DV220">
            <v>0</v>
          </cell>
          <cell r="DW220">
            <v>0</v>
          </cell>
          <cell r="DX220">
            <v>450</v>
          </cell>
          <cell r="DZ220">
            <v>0</v>
          </cell>
          <cell r="EA220">
            <v>0</v>
          </cell>
          <cell r="EB220">
            <v>0</v>
          </cell>
          <cell r="EC220">
            <v>450</v>
          </cell>
          <cell r="EE220">
            <v>0</v>
          </cell>
          <cell r="EF220">
            <v>0</v>
          </cell>
          <cell r="EG220">
            <v>0</v>
          </cell>
          <cell r="EH220">
            <v>450</v>
          </cell>
          <cell r="EJ220">
            <v>0</v>
          </cell>
          <cell r="EK220">
            <v>0</v>
          </cell>
          <cell r="EL220">
            <v>0</v>
          </cell>
          <cell r="EM220">
            <v>450</v>
          </cell>
          <cell r="EO220">
            <v>0</v>
          </cell>
          <cell r="EP220">
            <v>0</v>
          </cell>
          <cell r="EQ220">
            <v>0</v>
          </cell>
          <cell r="ER220">
            <v>450</v>
          </cell>
          <cell r="ET220">
            <v>0</v>
          </cell>
          <cell r="EU220">
            <v>0</v>
          </cell>
          <cell r="EV220">
            <v>0</v>
          </cell>
          <cell r="EW220">
            <v>450</v>
          </cell>
          <cell r="EY220">
            <v>0</v>
          </cell>
          <cell r="EZ220">
            <v>0</v>
          </cell>
          <cell r="FA220">
            <v>0</v>
          </cell>
          <cell r="FB220">
            <v>450</v>
          </cell>
          <cell r="FD220">
            <v>0</v>
          </cell>
          <cell r="FE220">
            <v>0</v>
          </cell>
          <cell r="FF220">
            <v>0</v>
          </cell>
          <cell r="FG220">
            <v>450</v>
          </cell>
          <cell r="FI220">
            <v>0</v>
          </cell>
          <cell r="FJ220">
            <v>0</v>
          </cell>
          <cell r="FK220">
            <v>0</v>
          </cell>
          <cell r="FL220">
            <v>450</v>
          </cell>
          <cell r="FN220">
            <v>0</v>
          </cell>
          <cell r="FO220">
            <v>0</v>
          </cell>
          <cell r="FP220">
            <v>0</v>
          </cell>
          <cell r="FQ220">
            <v>450</v>
          </cell>
          <cell r="FS220">
            <v>0</v>
          </cell>
          <cell r="FT220">
            <v>0</v>
          </cell>
          <cell r="FU220">
            <v>0</v>
          </cell>
          <cell r="FV220">
            <v>450</v>
          </cell>
          <cell r="FW220">
            <v>0</v>
          </cell>
          <cell r="FX220">
            <v>3000</v>
          </cell>
          <cell r="FY220">
            <v>15000</v>
          </cell>
          <cell r="FZ220">
            <v>18000</v>
          </cell>
        </row>
        <row r="221">
          <cell r="A221" t="str">
            <v>EAH62134701</v>
          </cell>
          <cell r="B221">
            <v>3000</v>
          </cell>
          <cell r="C221">
            <v>2080</v>
          </cell>
          <cell r="D221">
            <v>1000</v>
          </cell>
          <cell r="E221">
            <v>0</v>
          </cell>
          <cell r="F221">
            <v>0</v>
          </cell>
          <cell r="G221">
            <v>0</v>
          </cell>
          <cell r="H221">
            <v>1080</v>
          </cell>
          <cell r="J221">
            <v>0</v>
          </cell>
          <cell r="K221">
            <v>0</v>
          </cell>
          <cell r="L221">
            <v>0</v>
          </cell>
          <cell r="M221">
            <v>1080</v>
          </cell>
          <cell r="O221">
            <v>0</v>
          </cell>
          <cell r="P221">
            <v>0</v>
          </cell>
          <cell r="Q221">
            <v>0</v>
          </cell>
          <cell r="R221">
            <v>1080</v>
          </cell>
          <cell r="S221">
            <v>4000</v>
          </cell>
          <cell r="T221">
            <v>3000</v>
          </cell>
          <cell r="U221">
            <v>3000</v>
          </cell>
          <cell r="V221">
            <v>0</v>
          </cell>
          <cell r="W221">
            <v>80</v>
          </cell>
          <cell r="X221">
            <v>4000</v>
          </cell>
          <cell r="Y221">
            <v>6000</v>
          </cell>
          <cell r="Z221">
            <v>6000</v>
          </cell>
          <cell r="AA221">
            <v>0</v>
          </cell>
          <cell r="AB221">
            <v>2080</v>
          </cell>
          <cell r="AC221">
            <v>2000</v>
          </cell>
          <cell r="AD221">
            <v>0</v>
          </cell>
          <cell r="AE221">
            <v>0</v>
          </cell>
          <cell r="AF221">
            <v>0</v>
          </cell>
          <cell r="AG221">
            <v>80</v>
          </cell>
          <cell r="AH221">
            <v>4000</v>
          </cell>
          <cell r="AI221">
            <v>6000</v>
          </cell>
          <cell r="AJ221">
            <v>6000</v>
          </cell>
          <cell r="AK221">
            <v>0</v>
          </cell>
          <cell r="AL221">
            <v>2080</v>
          </cell>
          <cell r="AM221">
            <v>4000</v>
          </cell>
          <cell r="AN221">
            <v>3000</v>
          </cell>
          <cell r="AO221">
            <v>3000</v>
          </cell>
          <cell r="AP221">
            <v>0</v>
          </cell>
          <cell r="AQ221">
            <v>1080</v>
          </cell>
          <cell r="AS221">
            <v>0</v>
          </cell>
          <cell r="AT221">
            <v>0</v>
          </cell>
          <cell r="AU221">
            <v>0</v>
          </cell>
          <cell r="AV221">
            <v>1080</v>
          </cell>
          <cell r="AW221">
            <v>2000</v>
          </cell>
          <cell r="AX221">
            <v>3000</v>
          </cell>
          <cell r="AY221">
            <v>3000</v>
          </cell>
          <cell r="AZ221">
            <v>0</v>
          </cell>
          <cell r="BA221">
            <v>2080</v>
          </cell>
          <cell r="BC221">
            <v>0</v>
          </cell>
          <cell r="BD221">
            <v>0</v>
          </cell>
          <cell r="BE221">
            <v>0</v>
          </cell>
          <cell r="BF221">
            <v>2080</v>
          </cell>
          <cell r="BH221">
            <v>0</v>
          </cell>
          <cell r="BI221">
            <v>0</v>
          </cell>
          <cell r="BJ221">
            <v>0</v>
          </cell>
          <cell r="BK221">
            <v>2080</v>
          </cell>
          <cell r="BM221">
            <v>0</v>
          </cell>
          <cell r="BN221">
            <v>0</v>
          </cell>
          <cell r="BO221">
            <v>0</v>
          </cell>
          <cell r="BP221">
            <v>2080</v>
          </cell>
          <cell r="BQ221">
            <v>50</v>
          </cell>
          <cell r="BR221">
            <v>0</v>
          </cell>
          <cell r="BS221">
            <v>0</v>
          </cell>
          <cell r="BT221">
            <v>0</v>
          </cell>
          <cell r="BU221">
            <v>2030</v>
          </cell>
          <cell r="BV221">
            <v>1000</v>
          </cell>
          <cell r="BW221">
            <v>0</v>
          </cell>
          <cell r="BX221">
            <v>0</v>
          </cell>
          <cell r="BY221">
            <v>0</v>
          </cell>
          <cell r="BZ221">
            <v>1030</v>
          </cell>
          <cell r="CB221">
            <v>0</v>
          </cell>
          <cell r="CC221">
            <v>0</v>
          </cell>
          <cell r="CD221">
            <v>0</v>
          </cell>
          <cell r="CE221">
            <v>1030</v>
          </cell>
          <cell r="CF221">
            <v>1000</v>
          </cell>
          <cell r="CG221">
            <v>0</v>
          </cell>
          <cell r="CH221">
            <v>0</v>
          </cell>
          <cell r="CI221">
            <v>0</v>
          </cell>
          <cell r="CJ221">
            <v>30</v>
          </cell>
          <cell r="CK221">
            <v>4000</v>
          </cell>
          <cell r="CL221">
            <v>6000</v>
          </cell>
          <cell r="CM221">
            <v>6000</v>
          </cell>
          <cell r="CN221">
            <v>0</v>
          </cell>
          <cell r="CO221">
            <v>2030</v>
          </cell>
          <cell r="CP221">
            <v>4000</v>
          </cell>
          <cell r="CQ221">
            <v>3000</v>
          </cell>
          <cell r="CR221">
            <v>3000</v>
          </cell>
          <cell r="CS221">
            <v>0</v>
          </cell>
          <cell r="CT221">
            <v>1030</v>
          </cell>
          <cell r="CU221">
            <v>464</v>
          </cell>
          <cell r="CV221">
            <v>0</v>
          </cell>
          <cell r="CW221">
            <v>0</v>
          </cell>
          <cell r="CX221">
            <v>0</v>
          </cell>
          <cell r="CY221">
            <v>566</v>
          </cell>
          <cell r="CZ221">
            <v>4000</v>
          </cell>
          <cell r="DA221">
            <v>6000</v>
          </cell>
          <cell r="DB221">
            <v>6000</v>
          </cell>
          <cell r="DC221">
            <v>0</v>
          </cell>
          <cell r="DD221">
            <v>2566</v>
          </cell>
          <cell r="DE221">
            <v>2880</v>
          </cell>
          <cell r="DF221">
            <v>3000</v>
          </cell>
          <cell r="DG221">
            <v>3000</v>
          </cell>
          <cell r="DH221">
            <v>0</v>
          </cell>
          <cell r="DI221">
            <v>2686</v>
          </cell>
          <cell r="DJ221">
            <v>4000</v>
          </cell>
          <cell r="DK221">
            <v>3000</v>
          </cell>
          <cell r="DL221">
            <v>3000</v>
          </cell>
          <cell r="DM221">
            <v>0</v>
          </cell>
          <cell r="DN221">
            <v>1686</v>
          </cell>
          <cell r="DO221">
            <v>4000</v>
          </cell>
          <cell r="DP221">
            <v>3000</v>
          </cell>
          <cell r="DQ221">
            <v>3000</v>
          </cell>
          <cell r="DR221">
            <v>0</v>
          </cell>
          <cell r="DS221">
            <v>686</v>
          </cell>
          <cell r="DT221">
            <v>4000</v>
          </cell>
          <cell r="DU221">
            <v>6000</v>
          </cell>
          <cell r="DV221">
            <v>6000</v>
          </cell>
          <cell r="DW221">
            <v>0</v>
          </cell>
          <cell r="DX221">
            <v>2686</v>
          </cell>
          <cell r="DY221">
            <v>4000</v>
          </cell>
          <cell r="DZ221">
            <v>3000</v>
          </cell>
          <cell r="EA221">
            <v>3000</v>
          </cell>
          <cell r="EB221">
            <v>0</v>
          </cell>
          <cell r="EC221">
            <v>1686</v>
          </cell>
          <cell r="ED221">
            <v>1168</v>
          </cell>
          <cell r="EE221">
            <v>0</v>
          </cell>
          <cell r="EF221">
            <v>0</v>
          </cell>
          <cell r="EG221">
            <v>0</v>
          </cell>
          <cell r="EH221">
            <v>518</v>
          </cell>
          <cell r="EJ221">
            <v>0</v>
          </cell>
          <cell r="EK221">
            <v>0</v>
          </cell>
          <cell r="EL221">
            <v>0</v>
          </cell>
          <cell r="EM221">
            <v>518</v>
          </cell>
          <cell r="EO221">
            <v>0</v>
          </cell>
          <cell r="EP221">
            <v>0</v>
          </cell>
          <cell r="EQ221">
            <v>0</v>
          </cell>
          <cell r="ER221">
            <v>518</v>
          </cell>
          <cell r="ET221">
            <v>0</v>
          </cell>
          <cell r="EU221">
            <v>0</v>
          </cell>
          <cell r="EV221">
            <v>0</v>
          </cell>
          <cell r="EW221">
            <v>518</v>
          </cell>
          <cell r="EX221">
            <v>4000</v>
          </cell>
          <cell r="EY221">
            <v>6000</v>
          </cell>
          <cell r="EZ221">
            <v>6000</v>
          </cell>
          <cell r="FA221">
            <v>0</v>
          </cell>
          <cell r="FB221">
            <v>2518</v>
          </cell>
          <cell r="FC221">
            <v>300</v>
          </cell>
          <cell r="FD221">
            <v>0</v>
          </cell>
          <cell r="FE221">
            <v>0</v>
          </cell>
          <cell r="FF221">
            <v>0</v>
          </cell>
          <cell r="FG221">
            <v>2218</v>
          </cell>
          <cell r="FH221">
            <v>200</v>
          </cell>
          <cell r="FI221">
            <v>0</v>
          </cell>
          <cell r="FJ221">
            <v>0</v>
          </cell>
          <cell r="FK221">
            <v>0</v>
          </cell>
          <cell r="FL221">
            <v>2018</v>
          </cell>
          <cell r="FM221">
            <v>500</v>
          </cell>
          <cell r="FN221">
            <v>0</v>
          </cell>
          <cell r="FO221">
            <v>0</v>
          </cell>
          <cell r="FP221">
            <v>0</v>
          </cell>
          <cell r="FQ221">
            <v>1518</v>
          </cell>
          <cell r="FR221">
            <v>2000</v>
          </cell>
          <cell r="FS221">
            <v>3000</v>
          </cell>
          <cell r="FT221">
            <v>3000</v>
          </cell>
          <cell r="FU221">
            <v>0</v>
          </cell>
          <cell r="FV221">
            <v>2518</v>
          </cell>
          <cell r="FW221">
            <v>0</v>
          </cell>
          <cell r="FX221">
            <v>30000</v>
          </cell>
          <cell r="FY221">
            <v>18000</v>
          </cell>
          <cell r="FZ221">
            <v>48000</v>
          </cell>
        </row>
        <row r="222">
          <cell r="A222" t="str">
            <v>EAH62135001</v>
          </cell>
          <cell r="B222">
            <v>5000</v>
          </cell>
          <cell r="C222">
            <v>4900</v>
          </cell>
          <cell r="E222">
            <v>0</v>
          </cell>
          <cell r="F222">
            <v>0</v>
          </cell>
          <cell r="G222">
            <v>0</v>
          </cell>
          <cell r="H222">
            <v>4900</v>
          </cell>
          <cell r="I222">
            <v>12000</v>
          </cell>
          <cell r="J222">
            <v>10000</v>
          </cell>
          <cell r="K222">
            <v>10000</v>
          </cell>
          <cell r="L222">
            <v>0</v>
          </cell>
          <cell r="M222">
            <v>2900</v>
          </cell>
          <cell r="N222">
            <v>3000</v>
          </cell>
          <cell r="O222">
            <v>5000</v>
          </cell>
          <cell r="P222">
            <v>5000</v>
          </cell>
          <cell r="Q222">
            <v>0</v>
          </cell>
          <cell r="R222">
            <v>4900</v>
          </cell>
          <cell r="T222">
            <v>0</v>
          </cell>
          <cell r="U222">
            <v>0</v>
          </cell>
          <cell r="V222">
            <v>0</v>
          </cell>
          <cell r="W222">
            <v>4900</v>
          </cell>
          <cell r="Y222">
            <v>0</v>
          </cell>
          <cell r="Z222">
            <v>0</v>
          </cell>
          <cell r="AA222">
            <v>0</v>
          </cell>
          <cell r="AB222">
            <v>4900</v>
          </cell>
          <cell r="AD222">
            <v>0</v>
          </cell>
          <cell r="AE222">
            <v>0</v>
          </cell>
          <cell r="AF222">
            <v>0</v>
          </cell>
          <cell r="AG222">
            <v>4900</v>
          </cell>
          <cell r="AI222">
            <v>0</v>
          </cell>
          <cell r="AJ222">
            <v>0</v>
          </cell>
          <cell r="AK222">
            <v>0</v>
          </cell>
          <cell r="AL222">
            <v>4900</v>
          </cell>
          <cell r="AN222">
            <v>0</v>
          </cell>
          <cell r="AO222">
            <v>0</v>
          </cell>
          <cell r="AP222">
            <v>0</v>
          </cell>
          <cell r="AQ222">
            <v>4900</v>
          </cell>
          <cell r="AR222">
            <v>6000</v>
          </cell>
          <cell r="AS222">
            <v>5000</v>
          </cell>
          <cell r="AT222">
            <v>5000</v>
          </cell>
          <cell r="AU222">
            <v>0</v>
          </cell>
          <cell r="AV222">
            <v>3900</v>
          </cell>
          <cell r="AX222">
            <v>0</v>
          </cell>
          <cell r="AY222">
            <v>0</v>
          </cell>
          <cell r="AZ222">
            <v>0</v>
          </cell>
          <cell r="BA222">
            <v>3900</v>
          </cell>
          <cell r="BB222">
            <v>3000</v>
          </cell>
          <cell r="BC222">
            <v>0</v>
          </cell>
          <cell r="BD222">
            <v>0</v>
          </cell>
          <cell r="BE222">
            <v>0</v>
          </cell>
          <cell r="BF222">
            <v>900</v>
          </cell>
          <cell r="BG222">
            <v>12000</v>
          </cell>
          <cell r="BH222">
            <v>15000</v>
          </cell>
          <cell r="BI222">
            <v>15000</v>
          </cell>
          <cell r="BJ222">
            <v>0</v>
          </cell>
          <cell r="BK222">
            <v>3900</v>
          </cell>
          <cell r="BL222">
            <v>6000</v>
          </cell>
          <cell r="BM222">
            <v>5000</v>
          </cell>
          <cell r="BN222">
            <v>5000</v>
          </cell>
          <cell r="BO222">
            <v>0</v>
          </cell>
          <cell r="BP222">
            <v>2900</v>
          </cell>
          <cell r="BR222">
            <v>0</v>
          </cell>
          <cell r="BS222">
            <v>0</v>
          </cell>
          <cell r="BT222">
            <v>0</v>
          </cell>
          <cell r="BU222">
            <v>2900</v>
          </cell>
          <cell r="BW222">
            <v>0</v>
          </cell>
          <cell r="BX222">
            <v>0</v>
          </cell>
          <cell r="BY222">
            <v>0</v>
          </cell>
          <cell r="BZ222">
            <v>2900</v>
          </cell>
          <cell r="CA222">
            <v>3000</v>
          </cell>
          <cell r="CB222">
            <v>5000</v>
          </cell>
          <cell r="CC222">
            <v>5000</v>
          </cell>
          <cell r="CD222">
            <v>0</v>
          </cell>
          <cell r="CE222">
            <v>4900</v>
          </cell>
          <cell r="CG222">
            <v>0</v>
          </cell>
          <cell r="CH222">
            <v>0</v>
          </cell>
          <cell r="CI222">
            <v>0</v>
          </cell>
          <cell r="CJ222">
            <v>4900</v>
          </cell>
          <cell r="CL222">
            <v>0</v>
          </cell>
          <cell r="CM222">
            <v>0</v>
          </cell>
          <cell r="CN222">
            <v>0</v>
          </cell>
          <cell r="CO222">
            <v>4900</v>
          </cell>
          <cell r="CQ222">
            <v>0</v>
          </cell>
          <cell r="CR222">
            <v>0</v>
          </cell>
          <cell r="CS222">
            <v>0</v>
          </cell>
          <cell r="CT222">
            <v>4900</v>
          </cell>
          <cell r="CV222">
            <v>0</v>
          </cell>
          <cell r="CW222">
            <v>0</v>
          </cell>
          <cell r="CX222">
            <v>0</v>
          </cell>
          <cell r="CY222">
            <v>4900</v>
          </cell>
          <cell r="DA222">
            <v>0</v>
          </cell>
          <cell r="DB222">
            <v>0</v>
          </cell>
          <cell r="DC222">
            <v>0</v>
          </cell>
          <cell r="DD222">
            <v>4900</v>
          </cell>
          <cell r="DF222">
            <v>0</v>
          </cell>
          <cell r="DG222">
            <v>0</v>
          </cell>
          <cell r="DH222">
            <v>0</v>
          </cell>
          <cell r="DI222">
            <v>4900</v>
          </cell>
          <cell r="DK222">
            <v>0</v>
          </cell>
          <cell r="DL222">
            <v>0</v>
          </cell>
          <cell r="DM222">
            <v>0</v>
          </cell>
          <cell r="DN222">
            <v>4900</v>
          </cell>
          <cell r="DP222">
            <v>0</v>
          </cell>
          <cell r="DQ222">
            <v>0</v>
          </cell>
          <cell r="DR222">
            <v>0</v>
          </cell>
          <cell r="DS222">
            <v>4900</v>
          </cell>
          <cell r="DU222">
            <v>0</v>
          </cell>
          <cell r="DV222">
            <v>0</v>
          </cell>
          <cell r="DW222">
            <v>0</v>
          </cell>
          <cell r="DX222">
            <v>4900</v>
          </cell>
          <cell r="DZ222">
            <v>0</v>
          </cell>
          <cell r="EA222">
            <v>0</v>
          </cell>
          <cell r="EB222">
            <v>0</v>
          </cell>
          <cell r="EC222">
            <v>4900</v>
          </cell>
          <cell r="EE222">
            <v>0</v>
          </cell>
          <cell r="EF222">
            <v>0</v>
          </cell>
          <cell r="EG222">
            <v>0</v>
          </cell>
          <cell r="EH222">
            <v>4900</v>
          </cell>
          <cell r="EI222">
            <v>6000</v>
          </cell>
          <cell r="EJ222">
            <v>5000</v>
          </cell>
          <cell r="EK222">
            <v>5000</v>
          </cell>
          <cell r="EL222">
            <v>0</v>
          </cell>
          <cell r="EM222">
            <v>3900</v>
          </cell>
          <cell r="EN222">
            <v>12000</v>
          </cell>
          <cell r="EO222">
            <v>10000</v>
          </cell>
          <cell r="EP222">
            <v>10000</v>
          </cell>
          <cell r="EQ222">
            <v>0</v>
          </cell>
          <cell r="ER222">
            <v>1900</v>
          </cell>
          <cell r="ES222">
            <v>1200</v>
          </cell>
          <cell r="ET222">
            <v>0</v>
          </cell>
          <cell r="EU222">
            <v>0</v>
          </cell>
          <cell r="EV222">
            <v>0</v>
          </cell>
          <cell r="EW222">
            <v>700</v>
          </cell>
          <cell r="EY222">
            <v>0</v>
          </cell>
          <cell r="EZ222">
            <v>0</v>
          </cell>
          <cell r="FA222">
            <v>0</v>
          </cell>
          <cell r="FB222">
            <v>700</v>
          </cell>
          <cell r="FD222">
            <v>0</v>
          </cell>
          <cell r="FE222">
            <v>0</v>
          </cell>
          <cell r="FF222">
            <v>0</v>
          </cell>
          <cell r="FG222">
            <v>700</v>
          </cell>
          <cell r="FI222">
            <v>0</v>
          </cell>
          <cell r="FJ222">
            <v>0</v>
          </cell>
          <cell r="FK222">
            <v>0</v>
          </cell>
          <cell r="FL222">
            <v>700</v>
          </cell>
          <cell r="FN222">
            <v>0</v>
          </cell>
          <cell r="FO222">
            <v>0</v>
          </cell>
          <cell r="FP222">
            <v>0</v>
          </cell>
          <cell r="FQ222">
            <v>700</v>
          </cell>
          <cell r="FS222">
            <v>0</v>
          </cell>
          <cell r="FT222">
            <v>0</v>
          </cell>
          <cell r="FU222">
            <v>0</v>
          </cell>
          <cell r="FV222">
            <v>700</v>
          </cell>
          <cell r="FW222">
            <v>0</v>
          </cell>
          <cell r="FX222">
            <v>25000</v>
          </cell>
          <cell r="FY222">
            <v>35000</v>
          </cell>
          <cell r="FZ222">
            <v>60000</v>
          </cell>
        </row>
        <row r="223">
          <cell r="A223" t="str">
            <v>EAH62372501</v>
          </cell>
          <cell r="B223">
            <v>3000</v>
          </cell>
          <cell r="C223">
            <v>115</v>
          </cell>
          <cell r="D223">
            <v>500</v>
          </cell>
          <cell r="E223">
            <v>3000</v>
          </cell>
          <cell r="F223">
            <v>3000</v>
          </cell>
          <cell r="G223">
            <v>0</v>
          </cell>
          <cell r="H223">
            <v>2615</v>
          </cell>
          <cell r="J223">
            <v>0</v>
          </cell>
          <cell r="K223">
            <v>0</v>
          </cell>
          <cell r="L223">
            <v>0</v>
          </cell>
          <cell r="M223">
            <v>2615</v>
          </cell>
          <cell r="O223">
            <v>0</v>
          </cell>
          <cell r="P223">
            <v>0</v>
          </cell>
          <cell r="Q223">
            <v>0</v>
          </cell>
          <cell r="R223">
            <v>2615</v>
          </cell>
          <cell r="S223">
            <v>2000</v>
          </cell>
          <cell r="T223">
            <v>0</v>
          </cell>
          <cell r="U223">
            <v>0</v>
          </cell>
          <cell r="V223">
            <v>0</v>
          </cell>
          <cell r="W223">
            <v>615</v>
          </cell>
          <cell r="X223">
            <v>2000</v>
          </cell>
          <cell r="Y223">
            <v>3000</v>
          </cell>
          <cell r="Z223">
            <v>3000</v>
          </cell>
          <cell r="AA223">
            <v>0</v>
          </cell>
          <cell r="AB223">
            <v>1615</v>
          </cell>
          <cell r="AC223">
            <v>1000</v>
          </cell>
          <cell r="AD223">
            <v>0</v>
          </cell>
          <cell r="AE223">
            <v>0</v>
          </cell>
          <cell r="AF223">
            <v>0</v>
          </cell>
          <cell r="AG223">
            <v>615</v>
          </cell>
          <cell r="AH223">
            <v>2000</v>
          </cell>
          <cell r="AI223">
            <v>3000</v>
          </cell>
          <cell r="AJ223">
            <v>3000</v>
          </cell>
          <cell r="AK223">
            <v>0</v>
          </cell>
          <cell r="AL223">
            <v>1615</v>
          </cell>
          <cell r="AM223">
            <v>2000</v>
          </cell>
          <cell r="AN223">
            <v>3000</v>
          </cell>
          <cell r="AO223">
            <v>3000</v>
          </cell>
          <cell r="AP223">
            <v>0</v>
          </cell>
          <cell r="AQ223">
            <v>2615</v>
          </cell>
          <cell r="AS223">
            <v>0</v>
          </cell>
          <cell r="AT223">
            <v>0</v>
          </cell>
          <cell r="AU223">
            <v>0</v>
          </cell>
          <cell r="AV223">
            <v>2615</v>
          </cell>
          <cell r="AW223">
            <v>1000</v>
          </cell>
          <cell r="AX223">
            <v>0</v>
          </cell>
          <cell r="AY223">
            <v>0</v>
          </cell>
          <cell r="AZ223">
            <v>0</v>
          </cell>
          <cell r="BA223">
            <v>1615</v>
          </cell>
          <cell r="BC223">
            <v>0</v>
          </cell>
          <cell r="BD223">
            <v>0</v>
          </cell>
          <cell r="BE223">
            <v>0</v>
          </cell>
          <cell r="BF223">
            <v>1615</v>
          </cell>
          <cell r="BH223">
            <v>0</v>
          </cell>
          <cell r="BI223">
            <v>0</v>
          </cell>
          <cell r="BJ223">
            <v>0</v>
          </cell>
          <cell r="BK223">
            <v>1615</v>
          </cell>
          <cell r="BM223">
            <v>0</v>
          </cell>
          <cell r="BN223">
            <v>0</v>
          </cell>
          <cell r="BO223">
            <v>0</v>
          </cell>
          <cell r="BP223">
            <v>1615</v>
          </cell>
          <cell r="BQ223">
            <v>25</v>
          </cell>
          <cell r="BR223">
            <v>0</v>
          </cell>
          <cell r="BS223">
            <v>0</v>
          </cell>
          <cell r="BT223">
            <v>0</v>
          </cell>
          <cell r="BU223">
            <v>1590</v>
          </cell>
          <cell r="BW223">
            <v>0</v>
          </cell>
          <cell r="BX223">
            <v>0</v>
          </cell>
          <cell r="BY223">
            <v>0</v>
          </cell>
          <cell r="BZ223">
            <v>1590</v>
          </cell>
          <cell r="CB223">
            <v>0</v>
          </cell>
          <cell r="CC223">
            <v>0</v>
          </cell>
          <cell r="CD223">
            <v>0</v>
          </cell>
          <cell r="CE223">
            <v>1590</v>
          </cell>
          <cell r="CG223">
            <v>0</v>
          </cell>
          <cell r="CH223">
            <v>0</v>
          </cell>
          <cell r="CI223">
            <v>0</v>
          </cell>
          <cell r="CJ223">
            <v>1590</v>
          </cell>
          <cell r="CK223">
            <v>2000</v>
          </cell>
          <cell r="CL223">
            <v>3000</v>
          </cell>
          <cell r="CM223">
            <v>3000</v>
          </cell>
          <cell r="CN223">
            <v>0</v>
          </cell>
          <cell r="CO223">
            <v>2590</v>
          </cell>
          <cell r="CP223">
            <v>2000</v>
          </cell>
          <cell r="CQ223">
            <v>0</v>
          </cell>
          <cell r="CR223">
            <v>0</v>
          </cell>
          <cell r="CS223">
            <v>0</v>
          </cell>
          <cell r="CT223">
            <v>590</v>
          </cell>
          <cell r="CU223">
            <v>232</v>
          </cell>
          <cell r="CV223">
            <v>0</v>
          </cell>
          <cell r="CW223">
            <v>0</v>
          </cell>
          <cell r="CX223">
            <v>0</v>
          </cell>
          <cell r="CY223">
            <v>358</v>
          </cell>
          <cell r="CZ223">
            <v>2000</v>
          </cell>
          <cell r="DA223">
            <v>3000</v>
          </cell>
          <cell r="DB223">
            <v>3000</v>
          </cell>
          <cell r="DC223">
            <v>0</v>
          </cell>
          <cell r="DD223">
            <v>1358</v>
          </cell>
          <cell r="DE223">
            <v>1440</v>
          </cell>
          <cell r="DF223">
            <v>3000</v>
          </cell>
          <cell r="DG223">
            <v>3000</v>
          </cell>
          <cell r="DH223">
            <v>0</v>
          </cell>
          <cell r="DI223">
            <v>2918</v>
          </cell>
          <cell r="DJ223">
            <v>2000</v>
          </cell>
          <cell r="DK223">
            <v>0</v>
          </cell>
          <cell r="DL223">
            <v>0</v>
          </cell>
          <cell r="DM223">
            <v>0</v>
          </cell>
          <cell r="DN223">
            <v>918</v>
          </cell>
          <cell r="DO223">
            <v>2000</v>
          </cell>
          <cell r="DP223">
            <v>3000</v>
          </cell>
          <cell r="DQ223">
            <v>3000</v>
          </cell>
          <cell r="DR223">
            <v>0</v>
          </cell>
          <cell r="DS223">
            <v>1918</v>
          </cell>
          <cell r="DT223">
            <v>2000</v>
          </cell>
          <cell r="DU223">
            <v>3000</v>
          </cell>
          <cell r="DV223">
            <v>3000</v>
          </cell>
          <cell r="DW223">
            <v>0</v>
          </cell>
          <cell r="DX223">
            <v>2918</v>
          </cell>
          <cell r="DY223">
            <v>2000</v>
          </cell>
          <cell r="DZ223">
            <v>0</v>
          </cell>
          <cell r="EA223">
            <v>0</v>
          </cell>
          <cell r="EB223">
            <v>0</v>
          </cell>
          <cell r="EC223">
            <v>918</v>
          </cell>
          <cell r="ED223">
            <v>584</v>
          </cell>
          <cell r="EE223">
            <v>0</v>
          </cell>
          <cell r="EF223">
            <v>0</v>
          </cell>
          <cell r="EG223">
            <v>0</v>
          </cell>
          <cell r="EH223">
            <v>334</v>
          </cell>
          <cell r="EJ223">
            <v>0</v>
          </cell>
          <cell r="EK223">
            <v>0</v>
          </cell>
          <cell r="EL223">
            <v>0</v>
          </cell>
          <cell r="EM223">
            <v>334</v>
          </cell>
          <cell r="EO223">
            <v>0</v>
          </cell>
          <cell r="EP223">
            <v>0</v>
          </cell>
          <cell r="EQ223">
            <v>0</v>
          </cell>
          <cell r="ER223">
            <v>334</v>
          </cell>
          <cell r="ET223">
            <v>0</v>
          </cell>
          <cell r="EU223">
            <v>0</v>
          </cell>
          <cell r="EV223">
            <v>0</v>
          </cell>
          <cell r="EW223">
            <v>334</v>
          </cell>
          <cell r="EX223">
            <v>2000</v>
          </cell>
          <cell r="EY223">
            <v>3000</v>
          </cell>
          <cell r="EZ223">
            <v>3000</v>
          </cell>
          <cell r="FA223">
            <v>0</v>
          </cell>
          <cell r="FB223">
            <v>1334</v>
          </cell>
          <cell r="FD223">
            <v>0</v>
          </cell>
          <cell r="FE223">
            <v>0</v>
          </cell>
          <cell r="FF223">
            <v>0</v>
          </cell>
          <cell r="FG223">
            <v>1334</v>
          </cell>
          <cell r="FH223">
            <v>100</v>
          </cell>
          <cell r="FI223">
            <v>0</v>
          </cell>
          <cell r="FJ223">
            <v>0</v>
          </cell>
          <cell r="FK223">
            <v>0</v>
          </cell>
          <cell r="FL223">
            <v>1234</v>
          </cell>
          <cell r="FM223">
            <v>250</v>
          </cell>
          <cell r="FN223">
            <v>0</v>
          </cell>
          <cell r="FO223">
            <v>0</v>
          </cell>
          <cell r="FP223">
            <v>0</v>
          </cell>
          <cell r="FQ223">
            <v>984</v>
          </cell>
          <cell r="FS223">
            <v>0</v>
          </cell>
          <cell r="FT223">
            <v>0</v>
          </cell>
          <cell r="FU223">
            <v>0</v>
          </cell>
          <cell r="FV223">
            <v>984</v>
          </cell>
          <cell r="FW223">
            <v>0</v>
          </cell>
          <cell r="FX223">
            <v>12000</v>
          </cell>
          <cell r="FY223">
            <v>12000</v>
          </cell>
          <cell r="FZ223">
            <v>24000</v>
          </cell>
        </row>
        <row r="224">
          <cell r="A224" t="str">
            <v>EAM32500203</v>
          </cell>
          <cell r="B224">
            <v>4000</v>
          </cell>
          <cell r="C224">
            <v>94</v>
          </cell>
          <cell r="D224">
            <v>4500</v>
          </cell>
          <cell r="E224">
            <v>8000</v>
          </cell>
          <cell r="F224">
            <v>8000</v>
          </cell>
          <cell r="G224">
            <v>0</v>
          </cell>
          <cell r="H224">
            <v>3594</v>
          </cell>
          <cell r="I224">
            <v>34000</v>
          </cell>
          <cell r="J224">
            <v>32000</v>
          </cell>
          <cell r="K224">
            <v>32000</v>
          </cell>
          <cell r="L224">
            <v>0</v>
          </cell>
          <cell r="M224">
            <v>1594</v>
          </cell>
          <cell r="N224">
            <v>8500</v>
          </cell>
          <cell r="O224">
            <v>8000</v>
          </cell>
          <cell r="P224">
            <v>8000</v>
          </cell>
          <cell r="Q224">
            <v>0</v>
          </cell>
          <cell r="R224">
            <v>1094</v>
          </cell>
          <cell r="S224">
            <v>18000</v>
          </cell>
          <cell r="T224">
            <v>20000</v>
          </cell>
          <cell r="U224">
            <v>20000</v>
          </cell>
          <cell r="V224">
            <v>0</v>
          </cell>
          <cell r="W224">
            <v>3094</v>
          </cell>
          <cell r="X224">
            <v>18000</v>
          </cell>
          <cell r="Y224">
            <v>16000</v>
          </cell>
          <cell r="Z224">
            <v>16000</v>
          </cell>
          <cell r="AA224">
            <v>0</v>
          </cell>
          <cell r="AB224">
            <v>1094</v>
          </cell>
          <cell r="AC224">
            <v>9000</v>
          </cell>
          <cell r="AD224">
            <v>8000</v>
          </cell>
          <cell r="AE224">
            <v>8000</v>
          </cell>
          <cell r="AF224">
            <v>0</v>
          </cell>
          <cell r="AG224">
            <v>94</v>
          </cell>
          <cell r="AH224">
            <v>18000</v>
          </cell>
          <cell r="AI224">
            <v>20000</v>
          </cell>
          <cell r="AJ224">
            <v>20000</v>
          </cell>
          <cell r="AK224">
            <v>0</v>
          </cell>
          <cell r="AL224">
            <v>2094</v>
          </cell>
          <cell r="AM224">
            <v>18000</v>
          </cell>
          <cell r="AN224">
            <v>16000</v>
          </cell>
          <cell r="AO224">
            <v>16000</v>
          </cell>
          <cell r="AP224">
            <v>0</v>
          </cell>
          <cell r="AQ224">
            <v>94</v>
          </cell>
          <cell r="AR224">
            <v>20000</v>
          </cell>
          <cell r="AS224">
            <v>20000</v>
          </cell>
          <cell r="AT224">
            <v>20000</v>
          </cell>
          <cell r="AU224">
            <v>0</v>
          </cell>
          <cell r="AV224">
            <v>94</v>
          </cell>
          <cell r="AW224">
            <v>9000</v>
          </cell>
          <cell r="AX224">
            <v>12000</v>
          </cell>
          <cell r="AY224">
            <v>12000</v>
          </cell>
          <cell r="AZ224">
            <v>0</v>
          </cell>
          <cell r="BA224">
            <v>3094</v>
          </cell>
          <cell r="BB224">
            <v>8500</v>
          </cell>
          <cell r="BC224">
            <v>8000</v>
          </cell>
          <cell r="BD224">
            <v>8000</v>
          </cell>
          <cell r="BE224">
            <v>0</v>
          </cell>
          <cell r="BF224">
            <v>2594</v>
          </cell>
          <cell r="BG224">
            <v>34000</v>
          </cell>
          <cell r="BH224">
            <v>32000</v>
          </cell>
          <cell r="BI224">
            <v>32000</v>
          </cell>
          <cell r="BJ224">
            <v>0</v>
          </cell>
          <cell r="BK224">
            <v>594</v>
          </cell>
          <cell r="BL224">
            <v>17000</v>
          </cell>
          <cell r="BM224">
            <v>20000</v>
          </cell>
          <cell r="BN224">
            <v>20000</v>
          </cell>
          <cell r="BO224">
            <v>0</v>
          </cell>
          <cell r="BP224">
            <v>3594</v>
          </cell>
          <cell r="BQ224">
            <v>250</v>
          </cell>
          <cell r="BR224">
            <v>0</v>
          </cell>
          <cell r="BS224">
            <v>0</v>
          </cell>
          <cell r="BT224">
            <v>0</v>
          </cell>
          <cell r="BU224">
            <v>3344</v>
          </cell>
          <cell r="BV224">
            <v>11000</v>
          </cell>
          <cell r="BW224">
            <v>8000</v>
          </cell>
          <cell r="BX224">
            <v>8000</v>
          </cell>
          <cell r="BY224">
            <v>0</v>
          </cell>
          <cell r="BZ224">
            <v>344</v>
          </cell>
          <cell r="CA224">
            <v>11000</v>
          </cell>
          <cell r="CB224">
            <v>12000</v>
          </cell>
          <cell r="CC224">
            <v>12000</v>
          </cell>
          <cell r="CD224">
            <v>0</v>
          </cell>
          <cell r="CE224">
            <v>1344</v>
          </cell>
          <cell r="CF224">
            <v>11000</v>
          </cell>
          <cell r="CG224">
            <v>12000</v>
          </cell>
          <cell r="CH224">
            <v>12000</v>
          </cell>
          <cell r="CI224">
            <v>0</v>
          </cell>
          <cell r="CJ224">
            <v>2344</v>
          </cell>
          <cell r="CK224">
            <v>20000</v>
          </cell>
          <cell r="CL224">
            <v>20000</v>
          </cell>
          <cell r="CM224">
            <v>20000</v>
          </cell>
          <cell r="CN224">
            <v>0</v>
          </cell>
          <cell r="CO224">
            <v>2344</v>
          </cell>
          <cell r="CP224">
            <v>20000</v>
          </cell>
          <cell r="CQ224">
            <v>20000</v>
          </cell>
          <cell r="CR224">
            <v>20000</v>
          </cell>
          <cell r="CS224">
            <v>0</v>
          </cell>
          <cell r="CT224">
            <v>2344</v>
          </cell>
          <cell r="CU224">
            <v>2320</v>
          </cell>
          <cell r="CV224">
            <v>0</v>
          </cell>
          <cell r="CW224">
            <v>0</v>
          </cell>
          <cell r="CX224">
            <v>0</v>
          </cell>
          <cell r="CY224">
            <v>24</v>
          </cell>
          <cell r="CZ224">
            <v>20000</v>
          </cell>
          <cell r="DA224">
            <v>20000</v>
          </cell>
          <cell r="DB224">
            <v>20000</v>
          </cell>
          <cell r="DC224">
            <v>0</v>
          </cell>
          <cell r="DD224">
            <v>24</v>
          </cell>
          <cell r="DE224">
            <v>14400</v>
          </cell>
          <cell r="DF224">
            <v>16000</v>
          </cell>
          <cell r="DG224">
            <v>16000</v>
          </cell>
          <cell r="DH224">
            <v>0</v>
          </cell>
          <cell r="DI224">
            <v>1624</v>
          </cell>
          <cell r="DJ224">
            <v>20000</v>
          </cell>
          <cell r="DK224">
            <v>20000</v>
          </cell>
          <cell r="DL224">
            <v>20000</v>
          </cell>
          <cell r="DM224">
            <v>0</v>
          </cell>
          <cell r="DN224">
            <v>1624</v>
          </cell>
          <cell r="DO224">
            <v>20000</v>
          </cell>
          <cell r="DP224">
            <v>20000</v>
          </cell>
          <cell r="DQ224">
            <v>20000</v>
          </cell>
          <cell r="DR224">
            <v>0</v>
          </cell>
          <cell r="DS224">
            <v>1624</v>
          </cell>
          <cell r="DT224">
            <v>20000</v>
          </cell>
          <cell r="DU224">
            <v>20000</v>
          </cell>
          <cell r="DV224">
            <v>20000</v>
          </cell>
          <cell r="DW224">
            <v>0</v>
          </cell>
          <cell r="DX224">
            <v>1624</v>
          </cell>
          <cell r="DY224">
            <v>20000</v>
          </cell>
          <cell r="DZ224">
            <v>20000</v>
          </cell>
          <cell r="EA224">
            <v>20000</v>
          </cell>
          <cell r="EB224">
            <v>0</v>
          </cell>
          <cell r="EC224">
            <v>1624</v>
          </cell>
          <cell r="ED224">
            <v>5840</v>
          </cell>
          <cell r="EE224">
            <v>8000</v>
          </cell>
          <cell r="EF224">
            <v>8000</v>
          </cell>
          <cell r="EG224">
            <v>0</v>
          </cell>
          <cell r="EH224">
            <v>3784</v>
          </cell>
          <cell r="EI224">
            <v>20000</v>
          </cell>
          <cell r="EJ224">
            <v>20000</v>
          </cell>
          <cell r="EK224">
            <v>20000</v>
          </cell>
          <cell r="EL224">
            <v>0</v>
          </cell>
          <cell r="EM224">
            <v>3784</v>
          </cell>
          <cell r="EN224">
            <v>44000</v>
          </cell>
          <cell r="EO224">
            <v>44000</v>
          </cell>
          <cell r="EP224">
            <v>44000</v>
          </cell>
          <cell r="EQ224">
            <v>0</v>
          </cell>
          <cell r="ER224">
            <v>3784</v>
          </cell>
          <cell r="ES224">
            <v>4400</v>
          </cell>
          <cell r="ET224">
            <v>4000</v>
          </cell>
          <cell r="EU224">
            <v>4000</v>
          </cell>
          <cell r="EV224">
            <v>0</v>
          </cell>
          <cell r="EW224">
            <v>3384</v>
          </cell>
          <cell r="EX224">
            <v>20000</v>
          </cell>
          <cell r="EY224">
            <v>20000</v>
          </cell>
          <cell r="EZ224">
            <v>20000</v>
          </cell>
          <cell r="FA224">
            <v>0</v>
          </cell>
          <cell r="FB224">
            <v>3384</v>
          </cell>
          <cell r="FC224">
            <v>3300</v>
          </cell>
          <cell r="FD224">
            <v>0</v>
          </cell>
          <cell r="FE224">
            <v>0</v>
          </cell>
          <cell r="FF224">
            <v>0</v>
          </cell>
          <cell r="FG224">
            <v>84</v>
          </cell>
          <cell r="FH224">
            <v>900</v>
          </cell>
          <cell r="FI224">
            <v>4000</v>
          </cell>
          <cell r="FJ224">
            <v>4000</v>
          </cell>
          <cell r="FK224">
            <v>0</v>
          </cell>
          <cell r="FL224">
            <v>3184</v>
          </cell>
          <cell r="FM224">
            <v>2250</v>
          </cell>
          <cell r="FN224">
            <v>0</v>
          </cell>
          <cell r="FO224">
            <v>0</v>
          </cell>
          <cell r="FP224">
            <v>0</v>
          </cell>
          <cell r="FQ224">
            <v>934</v>
          </cell>
          <cell r="FR224">
            <v>22000</v>
          </cell>
          <cell r="FS224">
            <v>24000</v>
          </cell>
          <cell r="FT224">
            <v>24000</v>
          </cell>
          <cell r="FU224">
            <v>0</v>
          </cell>
          <cell r="FV224">
            <v>2934</v>
          </cell>
          <cell r="FW224">
            <v>0</v>
          </cell>
          <cell r="FX224">
            <v>264000</v>
          </cell>
          <cell r="FY224">
            <v>180000</v>
          </cell>
          <cell r="FZ224">
            <v>444000</v>
          </cell>
        </row>
        <row r="225">
          <cell r="A225" t="str">
            <v>EAM32500903</v>
          </cell>
          <cell r="B225">
            <v>10000</v>
          </cell>
          <cell r="C225">
            <v>3500</v>
          </cell>
          <cell r="E225">
            <v>0</v>
          </cell>
          <cell r="F225">
            <v>0</v>
          </cell>
          <cell r="G225">
            <v>0</v>
          </cell>
          <cell r="H225">
            <v>3500</v>
          </cell>
          <cell r="J225">
            <v>0</v>
          </cell>
          <cell r="K225">
            <v>0</v>
          </cell>
          <cell r="L225">
            <v>0</v>
          </cell>
          <cell r="M225">
            <v>3500</v>
          </cell>
          <cell r="O225">
            <v>0</v>
          </cell>
          <cell r="P225">
            <v>0</v>
          </cell>
          <cell r="Q225">
            <v>0</v>
          </cell>
          <cell r="R225">
            <v>3500</v>
          </cell>
          <cell r="T225">
            <v>0</v>
          </cell>
          <cell r="U225">
            <v>0</v>
          </cell>
          <cell r="V225">
            <v>0</v>
          </cell>
          <cell r="W225">
            <v>3500</v>
          </cell>
          <cell r="Y225">
            <v>0</v>
          </cell>
          <cell r="Z225">
            <v>0</v>
          </cell>
          <cell r="AA225">
            <v>0</v>
          </cell>
          <cell r="AB225">
            <v>3500</v>
          </cell>
          <cell r="AD225">
            <v>0</v>
          </cell>
          <cell r="AE225">
            <v>0</v>
          </cell>
          <cell r="AF225">
            <v>0</v>
          </cell>
          <cell r="AG225">
            <v>3500</v>
          </cell>
          <cell r="AI225">
            <v>0</v>
          </cell>
          <cell r="AJ225">
            <v>0</v>
          </cell>
          <cell r="AK225">
            <v>0</v>
          </cell>
          <cell r="AL225">
            <v>3500</v>
          </cell>
          <cell r="AN225">
            <v>0</v>
          </cell>
          <cell r="AO225">
            <v>0</v>
          </cell>
          <cell r="AP225">
            <v>0</v>
          </cell>
          <cell r="AQ225">
            <v>3500</v>
          </cell>
          <cell r="AR225">
            <v>2000</v>
          </cell>
          <cell r="AS225">
            <v>0</v>
          </cell>
          <cell r="AT225">
            <v>0</v>
          </cell>
          <cell r="AU225">
            <v>0</v>
          </cell>
          <cell r="AV225">
            <v>1500</v>
          </cell>
          <cell r="AX225">
            <v>0</v>
          </cell>
          <cell r="AY225">
            <v>0</v>
          </cell>
          <cell r="AZ225">
            <v>0</v>
          </cell>
          <cell r="BA225">
            <v>1500</v>
          </cell>
          <cell r="BC225">
            <v>0</v>
          </cell>
          <cell r="BD225">
            <v>0</v>
          </cell>
          <cell r="BE225">
            <v>0</v>
          </cell>
          <cell r="BF225">
            <v>1500</v>
          </cell>
          <cell r="BH225">
            <v>0</v>
          </cell>
          <cell r="BI225">
            <v>0</v>
          </cell>
          <cell r="BJ225">
            <v>0</v>
          </cell>
          <cell r="BK225">
            <v>1500</v>
          </cell>
          <cell r="BM225">
            <v>0</v>
          </cell>
          <cell r="BN225">
            <v>0</v>
          </cell>
          <cell r="BO225">
            <v>0</v>
          </cell>
          <cell r="BP225">
            <v>1500</v>
          </cell>
          <cell r="BR225">
            <v>0</v>
          </cell>
          <cell r="BS225">
            <v>0</v>
          </cell>
          <cell r="BT225">
            <v>0</v>
          </cell>
          <cell r="BU225">
            <v>1500</v>
          </cell>
          <cell r="BW225">
            <v>0</v>
          </cell>
          <cell r="BX225">
            <v>0</v>
          </cell>
          <cell r="BY225">
            <v>0</v>
          </cell>
          <cell r="BZ225">
            <v>1500</v>
          </cell>
          <cell r="CA225">
            <v>500</v>
          </cell>
          <cell r="CB225">
            <v>0</v>
          </cell>
          <cell r="CC225">
            <v>0</v>
          </cell>
          <cell r="CD225">
            <v>0</v>
          </cell>
          <cell r="CE225">
            <v>1000</v>
          </cell>
          <cell r="CG225">
            <v>0</v>
          </cell>
          <cell r="CH225">
            <v>0</v>
          </cell>
          <cell r="CI225">
            <v>0</v>
          </cell>
          <cell r="CJ225">
            <v>1000</v>
          </cell>
          <cell r="CL225">
            <v>0</v>
          </cell>
          <cell r="CM225">
            <v>0</v>
          </cell>
          <cell r="CN225">
            <v>0</v>
          </cell>
          <cell r="CO225">
            <v>1000</v>
          </cell>
          <cell r="CQ225">
            <v>0</v>
          </cell>
          <cell r="CR225">
            <v>0</v>
          </cell>
          <cell r="CS225">
            <v>0</v>
          </cell>
          <cell r="CT225">
            <v>1000</v>
          </cell>
          <cell r="CV225">
            <v>0</v>
          </cell>
          <cell r="CW225">
            <v>0</v>
          </cell>
          <cell r="CX225">
            <v>0</v>
          </cell>
          <cell r="CY225">
            <v>1000</v>
          </cell>
          <cell r="DA225">
            <v>0</v>
          </cell>
          <cell r="DB225">
            <v>0</v>
          </cell>
          <cell r="DC225">
            <v>0</v>
          </cell>
          <cell r="DD225">
            <v>1000</v>
          </cell>
          <cell r="DF225">
            <v>0</v>
          </cell>
          <cell r="DG225">
            <v>0</v>
          </cell>
          <cell r="DH225">
            <v>0</v>
          </cell>
          <cell r="DI225">
            <v>1000</v>
          </cell>
          <cell r="DK225">
            <v>0</v>
          </cell>
          <cell r="DL225">
            <v>0</v>
          </cell>
          <cell r="DM225">
            <v>0</v>
          </cell>
          <cell r="DN225">
            <v>1000</v>
          </cell>
          <cell r="DP225">
            <v>0</v>
          </cell>
          <cell r="DQ225">
            <v>0</v>
          </cell>
          <cell r="DR225">
            <v>0</v>
          </cell>
          <cell r="DS225">
            <v>1000</v>
          </cell>
          <cell r="DU225">
            <v>0</v>
          </cell>
          <cell r="DV225">
            <v>0</v>
          </cell>
          <cell r="DW225">
            <v>0</v>
          </cell>
          <cell r="DX225">
            <v>1000</v>
          </cell>
          <cell r="DZ225">
            <v>0</v>
          </cell>
          <cell r="EA225">
            <v>0</v>
          </cell>
          <cell r="EB225">
            <v>0</v>
          </cell>
          <cell r="EC225">
            <v>1000</v>
          </cell>
          <cell r="EE225">
            <v>0</v>
          </cell>
          <cell r="EF225">
            <v>0</v>
          </cell>
          <cell r="EG225">
            <v>0</v>
          </cell>
          <cell r="EH225">
            <v>1000</v>
          </cell>
          <cell r="EI225">
            <v>2000</v>
          </cell>
          <cell r="EJ225">
            <v>10000</v>
          </cell>
          <cell r="EK225">
            <v>10000</v>
          </cell>
          <cell r="EL225">
            <v>0</v>
          </cell>
          <cell r="EM225">
            <v>9000</v>
          </cell>
          <cell r="EN225">
            <v>4000</v>
          </cell>
          <cell r="EO225">
            <v>0</v>
          </cell>
          <cell r="EP225">
            <v>0</v>
          </cell>
          <cell r="EQ225">
            <v>0</v>
          </cell>
          <cell r="ER225">
            <v>5000</v>
          </cell>
          <cell r="ES225">
            <v>400</v>
          </cell>
          <cell r="ET225">
            <v>0</v>
          </cell>
          <cell r="EU225">
            <v>0</v>
          </cell>
          <cell r="EV225">
            <v>0</v>
          </cell>
          <cell r="EW225">
            <v>4600</v>
          </cell>
          <cell r="EY225">
            <v>0</v>
          </cell>
          <cell r="EZ225">
            <v>0</v>
          </cell>
          <cell r="FA225">
            <v>0</v>
          </cell>
          <cell r="FB225">
            <v>4600</v>
          </cell>
          <cell r="FD225">
            <v>0</v>
          </cell>
          <cell r="FE225">
            <v>0</v>
          </cell>
          <cell r="FF225">
            <v>0</v>
          </cell>
          <cell r="FG225">
            <v>4600</v>
          </cell>
          <cell r="FI225">
            <v>0</v>
          </cell>
          <cell r="FJ225">
            <v>0</v>
          </cell>
          <cell r="FK225">
            <v>0</v>
          </cell>
          <cell r="FL225">
            <v>4600</v>
          </cell>
          <cell r="FN225">
            <v>0</v>
          </cell>
          <cell r="FO225">
            <v>0</v>
          </cell>
          <cell r="FP225">
            <v>0</v>
          </cell>
          <cell r="FQ225">
            <v>4600</v>
          </cell>
          <cell r="FS225">
            <v>0</v>
          </cell>
          <cell r="FT225">
            <v>0</v>
          </cell>
          <cell r="FU225">
            <v>0</v>
          </cell>
          <cell r="FV225">
            <v>4600</v>
          </cell>
          <cell r="FW225">
            <v>0</v>
          </cell>
          <cell r="FX225">
            <v>10000</v>
          </cell>
          <cell r="FY225">
            <v>0</v>
          </cell>
          <cell r="FZ225">
            <v>10000</v>
          </cell>
        </row>
        <row r="226">
          <cell r="A226" t="str">
            <v>EAM38769505</v>
          </cell>
          <cell r="B226">
            <v>4000</v>
          </cell>
          <cell r="C226">
            <v>1810</v>
          </cell>
          <cell r="D226">
            <v>2000</v>
          </cell>
          <cell r="E226">
            <v>4000</v>
          </cell>
          <cell r="F226">
            <v>4000</v>
          </cell>
          <cell r="G226">
            <v>0</v>
          </cell>
          <cell r="H226">
            <v>3810</v>
          </cell>
          <cell r="I226">
            <v>10000</v>
          </cell>
          <cell r="J226">
            <v>8000</v>
          </cell>
          <cell r="K226">
            <v>8000</v>
          </cell>
          <cell r="L226">
            <v>0</v>
          </cell>
          <cell r="M226">
            <v>1810</v>
          </cell>
          <cell r="N226">
            <v>2500</v>
          </cell>
          <cell r="O226">
            <v>4000</v>
          </cell>
          <cell r="P226">
            <v>4000</v>
          </cell>
          <cell r="Q226">
            <v>0</v>
          </cell>
          <cell r="R226">
            <v>3310</v>
          </cell>
          <cell r="S226">
            <v>8000</v>
          </cell>
          <cell r="T226">
            <v>8000</v>
          </cell>
          <cell r="U226">
            <v>8000</v>
          </cell>
          <cell r="V226">
            <v>0</v>
          </cell>
          <cell r="W226">
            <v>3310</v>
          </cell>
          <cell r="X226">
            <v>8000</v>
          </cell>
          <cell r="Y226">
            <v>8000</v>
          </cell>
          <cell r="Z226">
            <v>8000</v>
          </cell>
          <cell r="AA226">
            <v>0</v>
          </cell>
          <cell r="AB226">
            <v>3310</v>
          </cell>
          <cell r="AC226">
            <v>4000</v>
          </cell>
          <cell r="AD226">
            <v>4000</v>
          </cell>
          <cell r="AE226">
            <v>4000</v>
          </cell>
          <cell r="AF226">
            <v>0</v>
          </cell>
          <cell r="AG226">
            <v>3310</v>
          </cell>
          <cell r="AH226">
            <v>8000</v>
          </cell>
          <cell r="AI226">
            <v>8000</v>
          </cell>
          <cell r="AJ226">
            <v>8000</v>
          </cell>
          <cell r="AK226">
            <v>0</v>
          </cell>
          <cell r="AL226">
            <v>3310</v>
          </cell>
          <cell r="AM226">
            <v>8000</v>
          </cell>
          <cell r="AN226">
            <v>8000</v>
          </cell>
          <cell r="AO226">
            <v>8000</v>
          </cell>
          <cell r="AP226">
            <v>0</v>
          </cell>
          <cell r="AQ226">
            <v>3310</v>
          </cell>
          <cell r="AR226">
            <v>4000</v>
          </cell>
          <cell r="AS226">
            <v>4000</v>
          </cell>
          <cell r="AT226">
            <v>4000</v>
          </cell>
          <cell r="AU226">
            <v>0</v>
          </cell>
          <cell r="AV226">
            <v>3310</v>
          </cell>
          <cell r="AW226">
            <v>4000</v>
          </cell>
          <cell r="AX226">
            <v>4000</v>
          </cell>
          <cell r="AY226">
            <v>4000</v>
          </cell>
          <cell r="AZ226">
            <v>0</v>
          </cell>
          <cell r="BA226">
            <v>3310</v>
          </cell>
          <cell r="BB226">
            <v>2500</v>
          </cell>
          <cell r="BC226">
            <v>0</v>
          </cell>
          <cell r="BD226">
            <v>0</v>
          </cell>
          <cell r="BE226">
            <v>0</v>
          </cell>
          <cell r="BF226">
            <v>810</v>
          </cell>
          <cell r="BG226">
            <v>10000</v>
          </cell>
          <cell r="BH226">
            <v>12000</v>
          </cell>
          <cell r="BI226">
            <v>12000</v>
          </cell>
          <cell r="BJ226">
            <v>0</v>
          </cell>
          <cell r="BK226">
            <v>2810</v>
          </cell>
          <cell r="BL226">
            <v>5000</v>
          </cell>
          <cell r="BM226">
            <v>4000</v>
          </cell>
          <cell r="BN226">
            <v>4000</v>
          </cell>
          <cell r="BO226">
            <v>0</v>
          </cell>
          <cell r="BP226">
            <v>1810</v>
          </cell>
          <cell r="BQ226">
            <v>100</v>
          </cell>
          <cell r="BR226">
            <v>0</v>
          </cell>
          <cell r="BS226">
            <v>0</v>
          </cell>
          <cell r="BT226">
            <v>0</v>
          </cell>
          <cell r="BU226">
            <v>1710</v>
          </cell>
          <cell r="BV226">
            <v>6000</v>
          </cell>
          <cell r="BW226">
            <v>8000</v>
          </cell>
          <cell r="BX226">
            <v>8000</v>
          </cell>
          <cell r="BY226">
            <v>0</v>
          </cell>
          <cell r="BZ226">
            <v>3710</v>
          </cell>
          <cell r="CA226">
            <v>2500</v>
          </cell>
          <cell r="CB226">
            <v>0</v>
          </cell>
          <cell r="CC226">
            <v>0</v>
          </cell>
          <cell r="CD226">
            <v>0</v>
          </cell>
          <cell r="CE226">
            <v>1210</v>
          </cell>
          <cell r="CF226">
            <v>6000</v>
          </cell>
          <cell r="CG226">
            <v>8000</v>
          </cell>
          <cell r="CH226">
            <v>8000</v>
          </cell>
          <cell r="CI226">
            <v>0</v>
          </cell>
          <cell r="CJ226">
            <v>3210</v>
          </cell>
          <cell r="CK226">
            <v>8000</v>
          </cell>
          <cell r="CL226">
            <v>8000</v>
          </cell>
          <cell r="CM226">
            <v>8000</v>
          </cell>
          <cell r="CN226">
            <v>0</v>
          </cell>
          <cell r="CO226">
            <v>3210</v>
          </cell>
          <cell r="CP226">
            <v>8000</v>
          </cell>
          <cell r="CQ226">
            <v>8000</v>
          </cell>
          <cell r="CR226">
            <v>8000</v>
          </cell>
          <cell r="CS226">
            <v>0</v>
          </cell>
          <cell r="CT226">
            <v>3210</v>
          </cell>
          <cell r="CU226">
            <v>928</v>
          </cell>
          <cell r="CV226">
            <v>0</v>
          </cell>
          <cell r="CW226">
            <v>0</v>
          </cell>
          <cell r="CX226">
            <v>0</v>
          </cell>
          <cell r="CY226">
            <v>2282</v>
          </cell>
          <cell r="CZ226">
            <v>8000</v>
          </cell>
          <cell r="DA226">
            <v>8000</v>
          </cell>
          <cell r="DB226">
            <v>8000</v>
          </cell>
          <cell r="DC226">
            <v>0</v>
          </cell>
          <cell r="DD226">
            <v>2282</v>
          </cell>
          <cell r="DE226">
            <v>5760</v>
          </cell>
          <cell r="DF226">
            <v>4000</v>
          </cell>
          <cell r="DG226">
            <v>4000</v>
          </cell>
          <cell r="DH226">
            <v>0</v>
          </cell>
          <cell r="DI226">
            <v>522</v>
          </cell>
          <cell r="DJ226">
            <v>8000</v>
          </cell>
          <cell r="DK226">
            <v>8000</v>
          </cell>
          <cell r="DL226">
            <v>8000</v>
          </cell>
          <cell r="DM226">
            <v>0</v>
          </cell>
          <cell r="DN226">
            <v>522</v>
          </cell>
          <cell r="DO226">
            <v>8000</v>
          </cell>
          <cell r="DP226">
            <v>8000</v>
          </cell>
          <cell r="DQ226">
            <v>8000</v>
          </cell>
          <cell r="DR226">
            <v>0</v>
          </cell>
          <cell r="DS226">
            <v>522</v>
          </cell>
          <cell r="DT226">
            <v>8000</v>
          </cell>
          <cell r="DU226">
            <v>8000</v>
          </cell>
          <cell r="DV226">
            <v>8000</v>
          </cell>
          <cell r="DW226">
            <v>0</v>
          </cell>
          <cell r="DX226">
            <v>522</v>
          </cell>
          <cell r="DY226">
            <v>8000</v>
          </cell>
          <cell r="DZ226">
            <v>8000</v>
          </cell>
          <cell r="EA226">
            <v>8000</v>
          </cell>
          <cell r="EB226">
            <v>0</v>
          </cell>
          <cell r="EC226">
            <v>522</v>
          </cell>
          <cell r="ED226">
            <v>2336</v>
          </cell>
          <cell r="EE226">
            <v>4000</v>
          </cell>
          <cell r="EF226">
            <v>4000</v>
          </cell>
          <cell r="EG226">
            <v>0</v>
          </cell>
          <cell r="EH226">
            <v>2186</v>
          </cell>
          <cell r="EI226">
            <v>4000</v>
          </cell>
          <cell r="EJ226">
            <v>4000</v>
          </cell>
          <cell r="EK226">
            <v>4000</v>
          </cell>
          <cell r="EL226">
            <v>0</v>
          </cell>
          <cell r="EM226">
            <v>2186</v>
          </cell>
          <cell r="EN226">
            <v>8000</v>
          </cell>
          <cell r="EO226">
            <v>8000</v>
          </cell>
          <cell r="EP226">
            <v>8000</v>
          </cell>
          <cell r="EQ226">
            <v>0</v>
          </cell>
          <cell r="ER226">
            <v>2186</v>
          </cell>
          <cell r="ES226">
            <v>800</v>
          </cell>
          <cell r="ET226">
            <v>0</v>
          </cell>
          <cell r="EU226">
            <v>0</v>
          </cell>
          <cell r="EV226">
            <v>0</v>
          </cell>
          <cell r="EW226">
            <v>1386</v>
          </cell>
          <cell r="EX226">
            <v>8000</v>
          </cell>
          <cell r="EY226">
            <v>8000</v>
          </cell>
          <cell r="EZ226">
            <v>8000</v>
          </cell>
          <cell r="FA226">
            <v>0</v>
          </cell>
          <cell r="FB226">
            <v>1386</v>
          </cell>
          <cell r="FC226">
            <v>1800</v>
          </cell>
          <cell r="FD226">
            <v>4000</v>
          </cell>
          <cell r="FE226">
            <v>4000</v>
          </cell>
          <cell r="FF226">
            <v>0</v>
          </cell>
          <cell r="FG226">
            <v>3586</v>
          </cell>
          <cell r="FH226">
            <v>400</v>
          </cell>
          <cell r="FI226">
            <v>0</v>
          </cell>
          <cell r="FJ226">
            <v>0</v>
          </cell>
          <cell r="FK226">
            <v>0</v>
          </cell>
          <cell r="FL226">
            <v>3186</v>
          </cell>
          <cell r="FM226">
            <v>1000</v>
          </cell>
          <cell r="FN226">
            <v>0</v>
          </cell>
          <cell r="FO226">
            <v>0</v>
          </cell>
          <cell r="FP226">
            <v>0</v>
          </cell>
          <cell r="FQ226">
            <v>2186</v>
          </cell>
          <cell r="FR226">
            <v>12000</v>
          </cell>
          <cell r="FS226">
            <v>12000</v>
          </cell>
          <cell r="FT226">
            <v>12000</v>
          </cell>
          <cell r="FU226">
            <v>0</v>
          </cell>
          <cell r="FV226">
            <v>2186</v>
          </cell>
          <cell r="FW226">
            <v>0</v>
          </cell>
          <cell r="FX226">
            <v>92000</v>
          </cell>
          <cell r="FY226">
            <v>64000</v>
          </cell>
          <cell r="FZ226">
            <v>156000</v>
          </cell>
        </row>
        <row r="227">
          <cell r="A227" t="str">
            <v>EAM54407902</v>
          </cell>
          <cell r="B227">
            <v>10000</v>
          </cell>
          <cell r="C227">
            <v>2300</v>
          </cell>
          <cell r="E227">
            <v>0</v>
          </cell>
          <cell r="F227">
            <v>0</v>
          </cell>
          <cell r="G227">
            <v>0</v>
          </cell>
          <cell r="H227">
            <v>2300</v>
          </cell>
          <cell r="I227">
            <v>4000</v>
          </cell>
          <cell r="J227">
            <v>10000</v>
          </cell>
          <cell r="K227">
            <v>10000</v>
          </cell>
          <cell r="L227">
            <v>0</v>
          </cell>
          <cell r="M227">
            <v>8300</v>
          </cell>
          <cell r="N227">
            <v>1000</v>
          </cell>
          <cell r="O227">
            <v>0</v>
          </cell>
          <cell r="P227">
            <v>0</v>
          </cell>
          <cell r="Q227">
            <v>0</v>
          </cell>
          <cell r="R227">
            <v>7300</v>
          </cell>
          <cell r="T227">
            <v>0</v>
          </cell>
          <cell r="U227">
            <v>0</v>
          </cell>
          <cell r="V227">
            <v>0</v>
          </cell>
          <cell r="W227">
            <v>7300</v>
          </cell>
          <cell r="Y227">
            <v>0</v>
          </cell>
          <cell r="Z227">
            <v>0</v>
          </cell>
          <cell r="AA227">
            <v>0</v>
          </cell>
          <cell r="AB227">
            <v>7300</v>
          </cell>
          <cell r="AD227">
            <v>0</v>
          </cell>
          <cell r="AE227">
            <v>0</v>
          </cell>
          <cell r="AF227">
            <v>0</v>
          </cell>
          <cell r="AG227">
            <v>7300</v>
          </cell>
          <cell r="AI227">
            <v>0</v>
          </cell>
          <cell r="AJ227">
            <v>0</v>
          </cell>
          <cell r="AK227">
            <v>0</v>
          </cell>
          <cell r="AL227">
            <v>7300</v>
          </cell>
          <cell r="AN227">
            <v>0</v>
          </cell>
          <cell r="AO227">
            <v>0</v>
          </cell>
          <cell r="AP227">
            <v>0</v>
          </cell>
          <cell r="AQ227">
            <v>7300</v>
          </cell>
          <cell r="AS227">
            <v>0</v>
          </cell>
          <cell r="AT227">
            <v>0</v>
          </cell>
          <cell r="AU227">
            <v>0</v>
          </cell>
          <cell r="AV227">
            <v>7300</v>
          </cell>
          <cell r="AX227">
            <v>0</v>
          </cell>
          <cell r="AY227">
            <v>0</v>
          </cell>
          <cell r="AZ227">
            <v>0</v>
          </cell>
          <cell r="BA227">
            <v>7300</v>
          </cell>
          <cell r="BB227">
            <v>1000</v>
          </cell>
          <cell r="BC227">
            <v>0</v>
          </cell>
          <cell r="BD227">
            <v>0</v>
          </cell>
          <cell r="BE227">
            <v>0</v>
          </cell>
          <cell r="BF227">
            <v>6300</v>
          </cell>
          <cell r="BG227">
            <v>4000</v>
          </cell>
          <cell r="BH227">
            <v>0</v>
          </cell>
          <cell r="BI227">
            <v>0</v>
          </cell>
          <cell r="BJ227">
            <v>0</v>
          </cell>
          <cell r="BK227">
            <v>2300</v>
          </cell>
          <cell r="BL227">
            <v>2000</v>
          </cell>
          <cell r="BM227">
            <v>0</v>
          </cell>
          <cell r="BN227">
            <v>0</v>
          </cell>
          <cell r="BO227">
            <v>0</v>
          </cell>
          <cell r="BP227">
            <v>300</v>
          </cell>
          <cell r="BR227">
            <v>0</v>
          </cell>
          <cell r="BS227">
            <v>0</v>
          </cell>
          <cell r="BT227">
            <v>0</v>
          </cell>
          <cell r="BU227">
            <v>300</v>
          </cell>
          <cell r="BW227">
            <v>0</v>
          </cell>
          <cell r="BX227">
            <v>0</v>
          </cell>
          <cell r="BY227">
            <v>0</v>
          </cell>
          <cell r="BZ227">
            <v>300</v>
          </cell>
          <cell r="CB227">
            <v>0</v>
          </cell>
          <cell r="CC227">
            <v>0</v>
          </cell>
          <cell r="CD227">
            <v>0</v>
          </cell>
          <cell r="CE227">
            <v>300</v>
          </cell>
          <cell r="CG227">
            <v>0</v>
          </cell>
          <cell r="CH227">
            <v>0</v>
          </cell>
          <cell r="CI227">
            <v>0</v>
          </cell>
          <cell r="CJ227">
            <v>300</v>
          </cell>
          <cell r="CL227">
            <v>0</v>
          </cell>
          <cell r="CM227">
            <v>0</v>
          </cell>
          <cell r="CN227">
            <v>0</v>
          </cell>
          <cell r="CO227">
            <v>300</v>
          </cell>
          <cell r="CQ227">
            <v>0</v>
          </cell>
          <cell r="CR227">
            <v>0</v>
          </cell>
          <cell r="CS227">
            <v>0</v>
          </cell>
          <cell r="CT227">
            <v>300</v>
          </cell>
          <cell r="CV227">
            <v>0</v>
          </cell>
          <cell r="CW227">
            <v>0</v>
          </cell>
          <cell r="CX227">
            <v>0</v>
          </cell>
          <cell r="CY227">
            <v>300</v>
          </cell>
          <cell r="DA227">
            <v>0</v>
          </cell>
          <cell r="DB227">
            <v>0</v>
          </cell>
          <cell r="DC227">
            <v>0</v>
          </cell>
          <cell r="DD227">
            <v>300</v>
          </cell>
          <cell r="DF227">
            <v>0</v>
          </cell>
          <cell r="DG227">
            <v>0</v>
          </cell>
          <cell r="DH227">
            <v>0</v>
          </cell>
          <cell r="DI227">
            <v>300</v>
          </cell>
          <cell r="DK227">
            <v>0</v>
          </cell>
          <cell r="DL227">
            <v>0</v>
          </cell>
          <cell r="DM227">
            <v>0</v>
          </cell>
          <cell r="DN227">
            <v>300</v>
          </cell>
          <cell r="DP227">
            <v>0</v>
          </cell>
          <cell r="DQ227">
            <v>0</v>
          </cell>
          <cell r="DR227">
            <v>0</v>
          </cell>
          <cell r="DS227">
            <v>300</v>
          </cell>
          <cell r="DU227">
            <v>0</v>
          </cell>
          <cell r="DV227">
            <v>0</v>
          </cell>
          <cell r="DW227">
            <v>0</v>
          </cell>
          <cell r="DX227">
            <v>300</v>
          </cell>
          <cell r="DZ227">
            <v>0</v>
          </cell>
          <cell r="EA227">
            <v>0</v>
          </cell>
          <cell r="EB227">
            <v>0</v>
          </cell>
          <cell r="EC227">
            <v>300</v>
          </cell>
          <cell r="EE227">
            <v>0</v>
          </cell>
          <cell r="EF227">
            <v>0</v>
          </cell>
          <cell r="EG227">
            <v>0</v>
          </cell>
          <cell r="EH227">
            <v>300</v>
          </cell>
          <cell r="EJ227">
            <v>0</v>
          </cell>
          <cell r="EK227">
            <v>0</v>
          </cell>
          <cell r="EL227">
            <v>0</v>
          </cell>
          <cell r="EM227">
            <v>300</v>
          </cell>
          <cell r="EO227">
            <v>0</v>
          </cell>
          <cell r="EP227">
            <v>0</v>
          </cell>
          <cell r="EQ227">
            <v>0</v>
          </cell>
          <cell r="ER227">
            <v>300</v>
          </cell>
          <cell r="ET227">
            <v>0</v>
          </cell>
          <cell r="EU227">
            <v>0</v>
          </cell>
          <cell r="EV227">
            <v>0</v>
          </cell>
          <cell r="EW227">
            <v>300</v>
          </cell>
          <cell r="EY227">
            <v>0</v>
          </cell>
          <cell r="EZ227">
            <v>0</v>
          </cell>
          <cell r="FA227">
            <v>0</v>
          </cell>
          <cell r="FB227">
            <v>300</v>
          </cell>
          <cell r="FD227">
            <v>0</v>
          </cell>
          <cell r="FE227">
            <v>0</v>
          </cell>
          <cell r="FF227">
            <v>0</v>
          </cell>
          <cell r="FG227">
            <v>300</v>
          </cell>
          <cell r="FI227">
            <v>0</v>
          </cell>
          <cell r="FJ227">
            <v>0</v>
          </cell>
          <cell r="FK227">
            <v>0</v>
          </cell>
          <cell r="FL227">
            <v>300</v>
          </cell>
          <cell r="FN227">
            <v>0</v>
          </cell>
          <cell r="FO227">
            <v>0</v>
          </cell>
          <cell r="FP227">
            <v>0</v>
          </cell>
          <cell r="FQ227">
            <v>300</v>
          </cell>
          <cell r="FS227">
            <v>0</v>
          </cell>
          <cell r="FT227">
            <v>0</v>
          </cell>
          <cell r="FU227">
            <v>0</v>
          </cell>
          <cell r="FV227">
            <v>300</v>
          </cell>
          <cell r="FW227">
            <v>0</v>
          </cell>
          <cell r="FX227">
            <v>0</v>
          </cell>
          <cell r="FY227">
            <v>10000</v>
          </cell>
          <cell r="FZ227">
            <v>10000</v>
          </cell>
        </row>
        <row r="228">
          <cell r="A228" t="str">
            <v>EAM62091201</v>
          </cell>
          <cell r="B228">
            <v>4000</v>
          </cell>
          <cell r="C228">
            <v>1010</v>
          </cell>
          <cell r="D228">
            <v>2000</v>
          </cell>
          <cell r="E228">
            <v>4000</v>
          </cell>
          <cell r="F228">
            <v>4000</v>
          </cell>
          <cell r="G228">
            <v>0</v>
          </cell>
          <cell r="H228">
            <v>3010</v>
          </cell>
          <cell r="J228">
            <v>0</v>
          </cell>
          <cell r="K228">
            <v>0</v>
          </cell>
          <cell r="L228">
            <v>0</v>
          </cell>
          <cell r="M228">
            <v>3010</v>
          </cell>
          <cell r="O228">
            <v>0</v>
          </cell>
          <cell r="P228">
            <v>0</v>
          </cell>
          <cell r="Q228">
            <v>0</v>
          </cell>
          <cell r="R228">
            <v>3010</v>
          </cell>
          <cell r="S228">
            <v>8000</v>
          </cell>
          <cell r="T228">
            <v>8000</v>
          </cell>
          <cell r="U228">
            <v>8000</v>
          </cell>
          <cell r="V228">
            <v>0</v>
          </cell>
          <cell r="W228">
            <v>3010</v>
          </cell>
          <cell r="X228">
            <v>8000</v>
          </cell>
          <cell r="Y228">
            <v>8000</v>
          </cell>
          <cell r="Z228">
            <v>8000</v>
          </cell>
          <cell r="AA228">
            <v>0</v>
          </cell>
          <cell r="AB228">
            <v>3010</v>
          </cell>
          <cell r="AC228">
            <v>4000</v>
          </cell>
          <cell r="AD228">
            <v>4000</v>
          </cell>
          <cell r="AE228">
            <v>4000</v>
          </cell>
          <cell r="AF228">
            <v>0</v>
          </cell>
          <cell r="AG228">
            <v>3010</v>
          </cell>
          <cell r="AH228">
            <v>8000</v>
          </cell>
          <cell r="AI228">
            <v>8000</v>
          </cell>
          <cell r="AJ228">
            <v>8000</v>
          </cell>
          <cell r="AK228">
            <v>0</v>
          </cell>
          <cell r="AL228">
            <v>3010</v>
          </cell>
          <cell r="AM228">
            <v>8000</v>
          </cell>
          <cell r="AN228">
            <v>8000</v>
          </cell>
          <cell r="AO228">
            <v>8000</v>
          </cell>
          <cell r="AP228">
            <v>0</v>
          </cell>
          <cell r="AQ228">
            <v>3010</v>
          </cell>
          <cell r="AS228">
            <v>0</v>
          </cell>
          <cell r="AT228">
            <v>0</v>
          </cell>
          <cell r="AU228">
            <v>0</v>
          </cell>
          <cell r="AV228">
            <v>3010</v>
          </cell>
          <cell r="AW228">
            <v>4000</v>
          </cell>
          <cell r="AX228">
            <v>4000</v>
          </cell>
          <cell r="AY228">
            <v>4000</v>
          </cell>
          <cell r="AZ228">
            <v>0</v>
          </cell>
          <cell r="BA228">
            <v>3010</v>
          </cell>
          <cell r="BC228">
            <v>0</v>
          </cell>
          <cell r="BD228">
            <v>0</v>
          </cell>
          <cell r="BE228">
            <v>0</v>
          </cell>
          <cell r="BF228">
            <v>3010</v>
          </cell>
          <cell r="BH228">
            <v>0</v>
          </cell>
          <cell r="BI228">
            <v>0</v>
          </cell>
          <cell r="BJ228">
            <v>0</v>
          </cell>
          <cell r="BK228">
            <v>3010</v>
          </cell>
          <cell r="BM228">
            <v>0</v>
          </cell>
          <cell r="BN228">
            <v>0</v>
          </cell>
          <cell r="BO228">
            <v>0</v>
          </cell>
          <cell r="BP228">
            <v>3010</v>
          </cell>
          <cell r="BQ228">
            <v>100</v>
          </cell>
          <cell r="BR228">
            <v>0</v>
          </cell>
          <cell r="BS228">
            <v>0</v>
          </cell>
          <cell r="BT228">
            <v>0</v>
          </cell>
          <cell r="BU228">
            <v>2910</v>
          </cell>
          <cell r="BV228">
            <v>3000</v>
          </cell>
          <cell r="BW228">
            <v>4000</v>
          </cell>
          <cell r="BX228">
            <v>4000</v>
          </cell>
          <cell r="BY228">
            <v>0</v>
          </cell>
          <cell r="BZ228">
            <v>3910</v>
          </cell>
          <cell r="CB228">
            <v>0</v>
          </cell>
          <cell r="CC228">
            <v>0</v>
          </cell>
          <cell r="CD228">
            <v>0</v>
          </cell>
          <cell r="CE228">
            <v>3910</v>
          </cell>
          <cell r="CF228">
            <v>3000</v>
          </cell>
          <cell r="CG228">
            <v>0</v>
          </cell>
          <cell r="CH228">
            <v>0</v>
          </cell>
          <cell r="CI228">
            <v>0</v>
          </cell>
          <cell r="CJ228">
            <v>910</v>
          </cell>
          <cell r="CK228">
            <v>8000</v>
          </cell>
          <cell r="CL228">
            <v>8000</v>
          </cell>
          <cell r="CM228">
            <v>8000</v>
          </cell>
          <cell r="CN228">
            <v>0</v>
          </cell>
          <cell r="CO228">
            <v>910</v>
          </cell>
          <cell r="CP228">
            <v>8000</v>
          </cell>
          <cell r="CQ228">
            <v>8000</v>
          </cell>
          <cell r="CR228">
            <v>8000</v>
          </cell>
          <cell r="CS228">
            <v>0</v>
          </cell>
          <cell r="CT228">
            <v>910</v>
          </cell>
          <cell r="CU228">
            <v>928</v>
          </cell>
          <cell r="CV228">
            <v>4000</v>
          </cell>
          <cell r="CW228">
            <v>4000</v>
          </cell>
          <cell r="CX228">
            <v>0</v>
          </cell>
          <cell r="CY228">
            <v>3982</v>
          </cell>
          <cell r="CZ228">
            <v>8000</v>
          </cell>
          <cell r="DA228">
            <v>8000</v>
          </cell>
          <cell r="DB228">
            <v>8000</v>
          </cell>
          <cell r="DC228">
            <v>0</v>
          </cell>
          <cell r="DD228">
            <v>3982</v>
          </cell>
          <cell r="DE228">
            <v>5760</v>
          </cell>
          <cell r="DF228">
            <v>4000</v>
          </cell>
          <cell r="DG228">
            <v>4000</v>
          </cell>
          <cell r="DH228">
            <v>0</v>
          </cell>
          <cell r="DI228">
            <v>2222</v>
          </cell>
          <cell r="DJ228">
            <v>8000</v>
          </cell>
          <cell r="DK228">
            <v>8000</v>
          </cell>
          <cell r="DL228">
            <v>8000</v>
          </cell>
          <cell r="DM228">
            <v>0</v>
          </cell>
          <cell r="DN228">
            <v>2222</v>
          </cell>
          <cell r="DO228">
            <v>8000</v>
          </cell>
          <cell r="DP228">
            <v>8000</v>
          </cell>
          <cell r="DQ228">
            <v>8000</v>
          </cell>
          <cell r="DR228">
            <v>0</v>
          </cell>
          <cell r="DS228">
            <v>2222</v>
          </cell>
          <cell r="DT228">
            <v>8000</v>
          </cell>
          <cell r="DU228">
            <v>8000</v>
          </cell>
          <cell r="DV228">
            <v>8000</v>
          </cell>
          <cell r="DW228">
            <v>0</v>
          </cell>
          <cell r="DX228">
            <v>2222</v>
          </cell>
          <cell r="DY228">
            <v>8000</v>
          </cell>
          <cell r="DZ228">
            <v>8000</v>
          </cell>
          <cell r="EA228">
            <v>8000</v>
          </cell>
          <cell r="EB228">
            <v>0</v>
          </cell>
          <cell r="EC228">
            <v>2222</v>
          </cell>
          <cell r="ED228">
            <v>2336</v>
          </cell>
          <cell r="EE228">
            <v>4000</v>
          </cell>
          <cell r="EF228">
            <v>4000</v>
          </cell>
          <cell r="EG228">
            <v>0</v>
          </cell>
          <cell r="EH228">
            <v>3886</v>
          </cell>
          <cell r="EJ228">
            <v>0</v>
          </cell>
          <cell r="EK228">
            <v>0</v>
          </cell>
          <cell r="EL228">
            <v>0</v>
          </cell>
          <cell r="EM228">
            <v>3886</v>
          </cell>
          <cell r="EO228">
            <v>0</v>
          </cell>
          <cell r="EP228">
            <v>0</v>
          </cell>
          <cell r="EQ228">
            <v>0</v>
          </cell>
          <cell r="ER228">
            <v>3886</v>
          </cell>
          <cell r="ET228">
            <v>0</v>
          </cell>
          <cell r="EU228">
            <v>0</v>
          </cell>
          <cell r="EV228">
            <v>0</v>
          </cell>
          <cell r="EW228">
            <v>3886</v>
          </cell>
          <cell r="EX228">
            <v>8000</v>
          </cell>
          <cell r="EY228">
            <v>8000</v>
          </cell>
          <cell r="EZ228">
            <v>8000</v>
          </cell>
          <cell r="FA228">
            <v>0</v>
          </cell>
          <cell r="FB228">
            <v>3886</v>
          </cell>
          <cell r="FC228">
            <v>900</v>
          </cell>
          <cell r="FD228">
            <v>0</v>
          </cell>
          <cell r="FE228">
            <v>0</v>
          </cell>
          <cell r="FF228">
            <v>0</v>
          </cell>
          <cell r="FG228">
            <v>2986</v>
          </cell>
          <cell r="FH228">
            <v>400</v>
          </cell>
          <cell r="FI228">
            <v>0</v>
          </cell>
          <cell r="FJ228">
            <v>0</v>
          </cell>
          <cell r="FK228">
            <v>0</v>
          </cell>
          <cell r="FL228">
            <v>2586</v>
          </cell>
          <cell r="FM228">
            <v>1000</v>
          </cell>
          <cell r="FN228">
            <v>0</v>
          </cell>
          <cell r="FO228">
            <v>0</v>
          </cell>
          <cell r="FP228">
            <v>0</v>
          </cell>
          <cell r="FQ228">
            <v>1586</v>
          </cell>
          <cell r="FR228">
            <v>6000</v>
          </cell>
          <cell r="FS228">
            <v>8000</v>
          </cell>
          <cell r="FT228">
            <v>8000</v>
          </cell>
          <cell r="FU228">
            <v>0</v>
          </cell>
          <cell r="FV228">
            <v>3586</v>
          </cell>
          <cell r="FW228">
            <v>0</v>
          </cell>
          <cell r="FX228">
            <v>60000</v>
          </cell>
          <cell r="FY228">
            <v>36000</v>
          </cell>
          <cell r="FZ228">
            <v>96000</v>
          </cell>
        </row>
        <row r="229">
          <cell r="A229" t="str">
            <v>EAN35669103</v>
          </cell>
          <cell r="B229">
            <v>960</v>
          </cell>
          <cell r="C229">
            <v>835</v>
          </cell>
          <cell r="D229">
            <v>500</v>
          </cell>
          <cell r="E229">
            <v>0</v>
          </cell>
          <cell r="F229">
            <v>0</v>
          </cell>
          <cell r="G229">
            <v>0</v>
          </cell>
          <cell r="H229">
            <v>335</v>
          </cell>
          <cell r="J229">
            <v>0</v>
          </cell>
          <cell r="K229">
            <v>0</v>
          </cell>
          <cell r="L229">
            <v>0</v>
          </cell>
          <cell r="M229">
            <v>335</v>
          </cell>
          <cell r="O229">
            <v>0</v>
          </cell>
          <cell r="P229">
            <v>0</v>
          </cell>
          <cell r="Q229">
            <v>0</v>
          </cell>
          <cell r="R229">
            <v>335</v>
          </cell>
          <cell r="S229">
            <v>2000</v>
          </cell>
          <cell r="T229">
            <v>1920</v>
          </cell>
          <cell r="U229">
            <v>1920</v>
          </cell>
          <cell r="V229">
            <v>0</v>
          </cell>
          <cell r="W229">
            <v>255</v>
          </cell>
          <cell r="X229">
            <v>2000</v>
          </cell>
          <cell r="Y229">
            <v>1920</v>
          </cell>
          <cell r="Z229">
            <v>1920</v>
          </cell>
          <cell r="AA229">
            <v>0</v>
          </cell>
          <cell r="AB229">
            <v>175</v>
          </cell>
          <cell r="AC229">
            <v>1000</v>
          </cell>
          <cell r="AD229">
            <v>960</v>
          </cell>
          <cell r="AE229">
            <v>960</v>
          </cell>
          <cell r="AF229">
            <v>0</v>
          </cell>
          <cell r="AG229">
            <v>135</v>
          </cell>
          <cell r="AH229">
            <v>2000</v>
          </cell>
          <cell r="AI229">
            <v>1920</v>
          </cell>
          <cell r="AJ229">
            <v>1920</v>
          </cell>
          <cell r="AK229">
            <v>0</v>
          </cell>
          <cell r="AL229">
            <v>55</v>
          </cell>
          <cell r="AM229">
            <v>2000</v>
          </cell>
          <cell r="AN229">
            <v>2880</v>
          </cell>
          <cell r="AO229">
            <v>2880</v>
          </cell>
          <cell r="AP229">
            <v>0</v>
          </cell>
          <cell r="AQ229">
            <v>935</v>
          </cell>
          <cell r="AS229">
            <v>0</v>
          </cell>
          <cell r="AT229">
            <v>0</v>
          </cell>
          <cell r="AU229">
            <v>0</v>
          </cell>
          <cell r="AV229">
            <v>935</v>
          </cell>
          <cell r="AW229">
            <v>1000</v>
          </cell>
          <cell r="AX229">
            <v>960</v>
          </cell>
          <cell r="AY229">
            <v>960</v>
          </cell>
          <cell r="AZ229">
            <v>0</v>
          </cell>
          <cell r="BA229">
            <v>895</v>
          </cell>
          <cell r="BC229">
            <v>0</v>
          </cell>
          <cell r="BD229">
            <v>0</v>
          </cell>
          <cell r="BE229">
            <v>0</v>
          </cell>
          <cell r="BF229">
            <v>895</v>
          </cell>
          <cell r="BH229">
            <v>0</v>
          </cell>
          <cell r="BI229">
            <v>0</v>
          </cell>
          <cell r="BJ229">
            <v>0</v>
          </cell>
          <cell r="BK229">
            <v>895</v>
          </cell>
          <cell r="BM229">
            <v>0</v>
          </cell>
          <cell r="BN229">
            <v>0</v>
          </cell>
          <cell r="BO229">
            <v>0</v>
          </cell>
          <cell r="BP229">
            <v>895</v>
          </cell>
          <cell r="BQ229">
            <v>25</v>
          </cell>
          <cell r="BR229">
            <v>0</v>
          </cell>
          <cell r="BS229">
            <v>0</v>
          </cell>
          <cell r="BT229">
            <v>0</v>
          </cell>
          <cell r="BU229">
            <v>870</v>
          </cell>
          <cell r="BW229">
            <v>0</v>
          </cell>
          <cell r="BX229">
            <v>0</v>
          </cell>
          <cell r="BY229">
            <v>0</v>
          </cell>
          <cell r="BZ229">
            <v>870</v>
          </cell>
          <cell r="CB229">
            <v>0</v>
          </cell>
          <cell r="CC229">
            <v>0</v>
          </cell>
          <cell r="CD229">
            <v>0</v>
          </cell>
          <cell r="CE229">
            <v>870</v>
          </cell>
          <cell r="CG229">
            <v>0</v>
          </cell>
          <cell r="CH229">
            <v>0</v>
          </cell>
          <cell r="CI229">
            <v>0</v>
          </cell>
          <cell r="CJ229">
            <v>870</v>
          </cell>
          <cell r="CK229">
            <v>2000</v>
          </cell>
          <cell r="CL229">
            <v>1920</v>
          </cell>
          <cell r="CM229">
            <v>1920</v>
          </cell>
          <cell r="CN229">
            <v>0</v>
          </cell>
          <cell r="CO229">
            <v>790</v>
          </cell>
          <cell r="CP229">
            <v>2000</v>
          </cell>
          <cell r="CQ229">
            <v>1920</v>
          </cell>
          <cell r="CR229">
            <v>1920</v>
          </cell>
          <cell r="CS229">
            <v>0</v>
          </cell>
          <cell r="CT229">
            <v>710</v>
          </cell>
          <cell r="CU229">
            <v>232</v>
          </cell>
          <cell r="CV229">
            <v>0</v>
          </cell>
          <cell r="CW229">
            <v>0</v>
          </cell>
          <cell r="CX229">
            <v>0</v>
          </cell>
          <cell r="CY229">
            <v>478</v>
          </cell>
          <cell r="CZ229">
            <v>2000</v>
          </cell>
          <cell r="DA229">
            <v>1920</v>
          </cell>
          <cell r="DB229">
            <v>1920</v>
          </cell>
          <cell r="DC229">
            <v>0</v>
          </cell>
          <cell r="DD229">
            <v>398</v>
          </cell>
          <cell r="DE229">
            <v>1440</v>
          </cell>
          <cell r="DF229">
            <v>1920</v>
          </cell>
          <cell r="DG229">
            <v>1920</v>
          </cell>
          <cell r="DH229">
            <v>0</v>
          </cell>
          <cell r="DI229">
            <v>878</v>
          </cell>
          <cell r="DJ229">
            <v>2000</v>
          </cell>
          <cell r="DK229">
            <v>1920</v>
          </cell>
          <cell r="DL229">
            <v>1920</v>
          </cell>
          <cell r="DM229">
            <v>0</v>
          </cell>
          <cell r="DN229">
            <v>798</v>
          </cell>
          <cell r="DO229">
            <v>2000</v>
          </cell>
          <cell r="DP229">
            <v>1920</v>
          </cell>
          <cell r="DQ229">
            <v>1920</v>
          </cell>
          <cell r="DR229">
            <v>0</v>
          </cell>
          <cell r="DS229">
            <v>718</v>
          </cell>
          <cell r="DT229">
            <v>2000</v>
          </cell>
          <cell r="DU229">
            <v>1920</v>
          </cell>
          <cell r="DV229">
            <v>1920</v>
          </cell>
          <cell r="DW229">
            <v>0</v>
          </cell>
          <cell r="DX229">
            <v>638</v>
          </cell>
          <cell r="DY229">
            <v>2000</v>
          </cell>
          <cell r="DZ229">
            <v>1920</v>
          </cell>
          <cell r="EA229">
            <v>1920</v>
          </cell>
          <cell r="EB229">
            <v>0</v>
          </cell>
          <cell r="EC229">
            <v>558</v>
          </cell>
          <cell r="ED229">
            <v>584</v>
          </cell>
          <cell r="EE229">
            <v>960</v>
          </cell>
          <cell r="EF229">
            <v>960</v>
          </cell>
          <cell r="EG229">
            <v>0</v>
          </cell>
          <cell r="EH229">
            <v>934</v>
          </cell>
          <cell r="EJ229">
            <v>0</v>
          </cell>
          <cell r="EK229">
            <v>0</v>
          </cell>
          <cell r="EL229">
            <v>0</v>
          </cell>
          <cell r="EM229">
            <v>934</v>
          </cell>
          <cell r="EO229">
            <v>0</v>
          </cell>
          <cell r="EP229">
            <v>0</v>
          </cell>
          <cell r="EQ229">
            <v>0</v>
          </cell>
          <cell r="ER229">
            <v>934</v>
          </cell>
          <cell r="ET229">
            <v>0</v>
          </cell>
          <cell r="EU229">
            <v>0</v>
          </cell>
          <cell r="EV229">
            <v>0</v>
          </cell>
          <cell r="EW229">
            <v>934</v>
          </cell>
          <cell r="EX229">
            <v>2000</v>
          </cell>
          <cell r="EY229">
            <v>1920</v>
          </cell>
          <cell r="EZ229">
            <v>1920</v>
          </cell>
          <cell r="FA229">
            <v>0</v>
          </cell>
          <cell r="FB229">
            <v>854</v>
          </cell>
          <cell r="FD229">
            <v>0</v>
          </cell>
          <cell r="FE229">
            <v>0</v>
          </cell>
          <cell r="FF229">
            <v>0</v>
          </cell>
          <cell r="FG229">
            <v>854</v>
          </cell>
          <cell r="FH229">
            <v>100</v>
          </cell>
          <cell r="FI229">
            <v>0</v>
          </cell>
          <cell r="FJ229">
            <v>0</v>
          </cell>
          <cell r="FK229">
            <v>0</v>
          </cell>
          <cell r="FL229">
            <v>754</v>
          </cell>
          <cell r="FM229">
            <v>250</v>
          </cell>
          <cell r="FN229">
            <v>0</v>
          </cell>
          <cell r="FO229">
            <v>0</v>
          </cell>
          <cell r="FP229">
            <v>0</v>
          </cell>
          <cell r="FQ229">
            <v>504</v>
          </cell>
          <cell r="FS229">
            <v>0</v>
          </cell>
          <cell r="FT229">
            <v>0</v>
          </cell>
          <cell r="FU229">
            <v>0</v>
          </cell>
          <cell r="FV229">
            <v>504</v>
          </cell>
          <cell r="FW229">
            <v>0</v>
          </cell>
          <cell r="FX229">
            <v>11520</v>
          </cell>
          <cell r="FY229">
            <v>8640</v>
          </cell>
          <cell r="FZ229">
            <v>20160</v>
          </cell>
        </row>
        <row r="230">
          <cell r="A230" t="str">
            <v>EAN41406705</v>
          </cell>
          <cell r="B230">
            <v>2500</v>
          </cell>
          <cell r="C230">
            <v>1150</v>
          </cell>
          <cell r="E230">
            <v>0</v>
          </cell>
          <cell r="F230">
            <v>0</v>
          </cell>
          <cell r="G230">
            <v>0</v>
          </cell>
          <cell r="H230">
            <v>1150</v>
          </cell>
          <cell r="I230">
            <v>2000</v>
          </cell>
          <cell r="J230">
            <v>2500</v>
          </cell>
          <cell r="K230">
            <v>2500</v>
          </cell>
          <cell r="L230">
            <v>0</v>
          </cell>
          <cell r="M230">
            <v>1650</v>
          </cell>
          <cell r="N230">
            <v>500</v>
          </cell>
          <cell r="O230">
            <v>0</v>
          </cell>
          <cell r="P230">
            <v>0</v>
          </cell>
          <cell r="Q230">
            <v>0</v>
          </cell>
          <cell r="R230">
            <v>1150</v>
          </cell>
          <cell r="T230">
            <v>0</v>
          </cell>
          <cell r="U230">
            <v>0</v>
          </cell>
          <cell r="V230">
            <v>0</v>
          </cell>
          <cell r="W230">
            <v>1150</v>
          </cell>
          <cell r="Y230">
            <v>0</v>
          </cell>
          <cell r="Z230">
            <v>0</v>
          </cell>
          <cell r="AA230">
            <v>0</v>
          </cell>
          <cell r="AB230">
            <v>1150</v>
          </cell>
          <cell r="AD230">
            <v>0</v>
          </cell>
          <cell r="AE230">
            <v>0</v>
          </cell>
          <cell r="AF230">
            <v>0</v>
          </cell>
          <cell r="AG230">
            <v>1150</v>
          </cell>
          <cell r="AI230">
            <v>0</v>
          </cell>
          <cell r="AJ230">
            <v>0</v>
          </cell>
          <cell r="AK230">
            <v>0</v>
          </cell>
          <cell r="AL230">
            <v>1150</v>
          </cell>
          <cell r="AN230">
            <v>0</v>
          </cell>
          <cell r="AO230">
            <v>0</v>
          </cell>
          <cell r="AP230">
            <v>0</v>
          </cell>
          <cell r="AQ230">
            <v>1150</v>
          </cell>
          <cell r="AS230">
            <v>0</v>
          </cell>
          <cell r="AT230">
            <v>0</v>
          </cell>
          <cell r="AU230">
            <v>0</v>
          </cell>
          <cell r="AV230">
            <v>1150</v>
          </cell>
          <cell r="AX230">
            <v>0</v>
          </cell>
          <cell r="AY230">
            <v>0</v>
          </cell>
          <cell r="AZ230">
            <v>0</v>
          </cell>
          <cell r="BA230">
            <v>1150</v>
          </cell>
          <cell r="BB230">
            <v>500</v>
          </cell>
          <cell r="BC230">
            <v>0</v>
          </cell>
          <cell r="BD230">
            <v>0</v>
          </cell>
          <cell r="BE230">
            <v>0</v>
          </cell>
          <cell r="BF230">
            <v>650</v>
          </cell>
          <cell r="BG230">
            <v>2000</v>
          </cell>
          <cell r="BH230">
            <v>2500</v>
          </cell>
          <cell r="BI230">
            <v>2500</v>
          </cell>
          <cell r="BJ230">
            <v>0</v>
          </cell>
          <cell r="BK230">
            <v>1150</v>
          </cell>
          <cell r="BL230">
            <v>1000</v>
          </cell>
          <cell r="BM230">
            <v>0</v>
          </cell>
          <cell r="BN230">
            <v>0</v>
          </cell>
          <cell r="BO230">
            <v>0</v>
          </cell>
          <cell r="BP230">
            <v>150</v>
          </cell>
          <cell r="BR230">
            <v>0</v>
          </cell>
          <cell r="BS230">
            <v>0</v>
          </cell>
          <cell r="BT230">
            <v>0</v>
          </cell>
          <cell r="BU230">
            <v>150</v>
          </cell>
          <cell r="BW230">
            <v>0</v>
          </cell>
          <cell r="BX230">
            <v>0</v>
          </cell>
          <cell r="BY230">
            <v>0</v>
          </cell>
          <cell r="BZ230">
            <v>150</v>
          </cell>
          <cell r="CB230">
            <v>0</v>
          </cell>
          <cell r="CC230">
            <v>0</v>
          </cell>
          <cell r="CD230">
            <v>0</v>
          </cell>
          <cell r="CE230">
            <v>150</v>
          </cell>
          <cell r="CG230">
            <v>0</v>
          </cell>
          <cell r="CH230">
            <v>0</v>
          </cell>
          <cell r="CI230">
            <v>0</v>
          </cell>
          <cell r="CJ230">
            <v>150</v>
          </cell>
          <cell r="CL230">
            <v>0</v>
          </cell>
          <cell r="CM230">
            <v>0</v>
          </cell>
          <cell r="CN230">
            <v>0</v>
          </cell>
          <cell r="CO230">
            <v>150</v>
          </cell>
          <cell r="CQ230">
            <v>0</v>
          </cell>
          <cell r="CR230">
            <v>0</v>
          </cell>
          <cell r="CS230">
            <v>0</v>
          </cell>
          <cell r="CT230">
            <v>150</v>
          </cell>
          <cell r="CV230">
            <v>0</v>
          </cell>
          <cell r="CW230">
            <v>0</v>
          </cell>
          <cell r="CX230">
            <v>0</v>
          </cell>
          <cell r="CY230">
            <v>150</v>
          </cell>
          <cell r="DA230">
            <v>0</v>
          </cell>
          <cell r="DB230">
            <v>0</v>
          </cell>
          <cell r="DC230">
            <v>0</v>
          </cell>
          <cell r="DD230">
            <v>150</v>
          </cell>
          <cell r="DF230">
            <v>0</v>
          </cell>
          <cell r="DG230">
            <v>0</v>
          </cell>
          <cell r="DH230">
            <v>0</v>
          </cell>
          <cell r="DI230">
            <v>150</v>
          </cell>
          <cell r="DK230">
            <v>0</v>
          </cell>
          <cell r="DL230">
            <v>0</v>
          </cell>
          <cell r="DM230">
            <v>0</v>
          </cell>
          <cell r="DN230">
            <v>150</v>
          </cell>
          <cell r="DP230">
            <v>0</v>
          </cell>
          <cell r="DQ230">
            <v>0</v>
          </cell>
          <cell r="DR230">
            <v>0</v>
          </cell>
          <cell r="DS230">
            <v>150</v>
          </cell>
          <cell r="DU230">
            <v>0</v>
          </cell>
          <cell r="DV230">
            <v>0</v>
          </cell>
          <cell r="DW230">
            <v>0</v>
          </cell>
          <cell r="DX230">
            <v>150</v>
          </cell>
          <cell r="DZ230">
            <v>0</v>
          </cell>
          <cell r="EA230">
            <v>0</v>
          </cell>
          <cell r="EB230">
            <v>0</v>
          </cell>
          <cell r="EC230">
            <v>150</v>
          </cell>
          <cell r="EE230">
            <v>0</v>
          </cell>
          <cell r="EF230">
            <v>0</v>
          </cell>
          <cell r="EG230">
            <v>0</v>
          </cell>
          <cell r="EH230">
            <v>150</v>
          </cell>
          <cell r="EJ230">
            <v>0</v>
          </cell>
          <cell r="EK230">
            <v>0</v>
          </cell>
          <cell r="EL230">
            <v>0</v>
          </cell>
          <cell r="EM230">
            <v>150</v>
          </cell>
          <cell r="EO230">
            <v>0</v>
          </cell>
          <cell r="EP230">
            <v>0</v>
          </cell>
          <cell r="EQ230">
            <v>0</v>
          </cell>
          <cell r="ER230">
            <v>150</v>
          </cell>
          <cell r="ET230">
            <v>0</v>
          </cell>
          <cell r="EU230">
            <v>0</v>
          </cell>
          <cell r="EV230">
            <v>0</v>
          </cell>
          <cell r="EW230">
            <v>150</v>
          </cell>
          <cell r="EY230">
            <v>0</v>
          </cell>
          <cell r="EZ230">
            <v>0</v>
          </cell>
          <cell r="FA230">
            <v>0</v>
          </cell>
          <cell r="FB230">
            <v>150</v>
          </cell>
          <cell r="FD230">
            <v>0</v>
          </cell>
          <cell r="FE230">
            <v>0</v>
          </cell>
          <cell r="FF230">
            <v>0</v>
          </cell>
          <cell r="FG230">
            <v>150</v>
          </cell>
          <cell r="FI230">
            <v>0</v>
          </cell>
          <cell r="FJ230">
            <v>0</v>
          </cell>
          <cell r="FK230">
            <v>0</v>
          </cell>
          <cell r="FL230">
            <v>150</v>
          </cell>
          <cell r="FN230">
            <v>0</v>
          </cell>
          <cell r="FO230">
            <v>0</v>
          </cell>
          <cell r="FP230">
            <v>0</v>
          </cell>
          <cell r="FQ230">
            <v>150</v>
          </cell>
          <cell r="FS230">
            <v>0</v>
          </cell>
          <cell r="FT230">
            <v>0</v>
          </cell>
          <cell r="FU230">
            <v>0</v>
          </cell>
          <cell r="FV230">
            <v>150</v>
          </cell>
          <cell r="FW230">
            <v>0</v>
          </cell>
          <cell r="FX230">
            <v>0</v>
          </cell>
          <cell r="FY230">
            <v>5000</v>
          </cell>
          <cell r="FZ230">
            <v>5000</v>
          </cell>
        </row>
        <row r="231">
          <cell r="A231" t="str">
            <v>EAN54428201</v>
          </cell>
          <cell r="B231">
            <v>2500</v>
          </cell>
          <cell r="C231">
            <v>850</v>
          </cell>
          <cell r="E231">
            <v>0</v>
          </cell>
          <cell r="F231">
            <v>0</v>
          </cell>
          <cell r="G231">
            <v>0</v>
          </cell>
          <cell r="H231">
            <v>850</v>
          </cell>
          <cell r="J231">
            <v>0</v>
          </cell>
          <cell r="K231">
            <v>0</v>
          </cell>
          <cell r="L231">
            <v>0</v>
          </cell>
          <cell r="M231">
            <v>850</v>
          </cell>
          <cell r="O231">
            <v>0</v>
          </cell>
          <cell r="P231">
            <v>0</v>
          </cell>
          <cell r="Q231">
            <v>0</v>
          </cell>
          <cell r="R231">
            <v>850</v>
          </cell>
          <cell r="T231">
            <v>0</v>
          </cell>
          <cell r="U231">
            <v>0</v>
          </cell>
          <cell r="V231">
            <v>0</v>
          </cell>
          <cell r="W231">
            <v>850</v>
          </cell>
          <cell r="Y231">
            <v>0</v>
          </cell>
          <cell r="Z231">
            <v>0</v>
          </cell>
          <cell r="AA231">
            <v>0</v>
          </cell>
          <cell r="AB231">
            <v>850</v>
          </cell>
          <cell r="AD231">
            <v>0</v>
          </cell>
          <cell r="AE231">
            <v>0</v>
          </cell>
          <cell r="AF231">
            <v>0</v>
          </cell>
          <cell r="AG231">
            <v>850</v>
          </cell>
          <cell r="AI231">
            <v>0</v>
          </cell>
          <cell r="AJ231">
            <v>0</v>
          </cell>
          <cell r="AK231">
            <v>0</v>
          </cell>
          <cell r="AL231">
            <v>850</v>
          </cell>
          <cell r="AN231">
            <v>0</v>
          </cell>
          <cell r="AO231">
            <v>0</v>
          </cell>
          <cell r="AP231">
            <v>0</v>
          </cell>
          <cell r="AQ231">
            <v>850</v>
          </cell>
          <cell r="AS231">
            <v>0</v>
          </cell>
          <cell r="AT231">
            <v>0</v>
          </cell>
          <cell r="AU231">
            <v>0</v>
          </cell>
          <cell r="AV231">
            <v>850</v>
          </cell>
          <cell r="AX231">
            <v>0</v>
          </cell>
          <cell r="AY231">
            <v>0</v>
          </cell>
          <cell r="AZ231">
            <v>0</v>
          </cell>
          <cell r="BA231">
            <v>850</v>
          </cell>
          <cell r="BC231">
            <v>0</v>
          </cell>
          <cell r="BD231">
            <v>0</v>
          </cell>
          <cell r="BE231">
            <v>0</v>
          </cell>
          <cell r="BF231">
            <v>850</v>
          </cell>
          <cell r="BH231">
            <v>0</v>
          </cell>
          <cell r="BI231">
            <v>0</v>
          </cell>
          <cell r="BJ231">
            <v>0</v>
          </cell>
          <cell r="BK231">
            <v>850</v>
          </cell>
          <cell r="BM231">
            <v>0</v>
          </cell>
          <cell r="BN231">
            <v>0</v>
          </cell>
          <cell r="BO231">
            <v>0</v>
          </cell>
          <cell r="BP231">
            <v>850</v>
          </cell>
          <cell r="BR231">
            <v>0</v>
          </cell>
          <cell r="BS231">
            <v>0</v>
          </cell>
          <cell r="BT231">
            <v>0</v>
          </cell>
          <cell r="BU231">
            <v>850</v>
          </cell>
          <cell r="BV231">
            <v>1000</v>
          </cell>
          <cell r="BW231">
            <v>2500</v>
          </cell>
          <cell r="BX231">
            <v>2500</v>
          </cell>
          <cell r="BY231">
            <v>0</v>
          </cell>
          <cell r="BZ231">
            <v>2350</v>
          </cell>
          <cell r="CB231">
            <v>0</v>
          </cell>
          <cell r="CC231">
            <v>0</v>
          </cell>
          <cell r="CD231">
            <v>0</v>
          </cell>
          <cell r="CE231">
            <v>2350</v>
          </cell>
          <cell r="CF231">
            <v>1000</v>
          </cell>
          <cell r="CG231">
            <v>0</v>
          </cell>
          <cell r="CH231">
            <v>0</v>
          </cell>
          <cell r="CI231">
            <v>0</v>
          </cell>
          <cell r="CJ231">
            <v>1350</v>
          </cell>
          <cell r="CL231">
            <v>0</v>
          </cell>
          <cell r="CM231">
            <v>0</v>
          </cell>
          <cell r="CN231">
            <v>0</v>
          </cell>
          <cell r="CO231">
            <v>1350</v>
          </cell>
          <cell r="CQ231">
            <v>0</v>
          </cell>
          <cell r="CR231">
            <v>0</v>
          </cell>
          <cell r="CS231">
            <v>0</v>
          </cell>
          <cell r="CT231">
            <v>1350</v>
          </cell>
          <cell r="CV231">
            <v>0</v>
          </cell>
          <cell r="CW231">
            <v>0</v>
          </cell>
          <cell r="CX231">
            <v>0</v>
          </cell>
          <cell r="CY231">
            <v>1350</v>
          </cell>
          <cell r="DA231">
            <v>0</v>
          </cell>
          <cell r="DB231">
            <v>0</v>
          </cell>
          <cell r="DC231">
            <v>0</v>
          </cell>
          <cell r="DD231">
            <v>1350</v>
          </cell>
          <cell r="DF231">
            <v>0</v>
          </cell>
          <cell r="DG231">
            <v>0</v>
          </cell>
          <cell r="DH231">
            <v>0</v>
          </cell>
          <cell r="DI231">
            <v>1350</v>
          </cell>
          <cell r="DK231">
            <v>0</v>
          </cell>
          <cell r="DL231">
            <v>0</v>
          </cell>
          <cell r="DM231">
            <v>0</v>
          </cell>
          <cell r="DN231">
            <v>1350</v>
          </cell>
          <cell r="DP231">
            <v>0</v>
          </cell>
          <cell r="DQ231">
            <v>0</v>
          </cell>
          <cell r="DR231">
            <v>0</v>
          </cell>
          <cell r="DS231">
            <v>1350</v>
          </cell>
          <cell r="DU231">
            <v>0</v>
          </cell>
          <cell r="DV231">
            <v>0</v>
          </cell>
          <cell r="DW231">
            <v>0</v>
          </cell>
          <cell r="DX231">
            <v>1350</v>
          </cell>
          <cell r="DZ231">
            <v>0</v>
          </cell>
          <cell r="EA231">
            <v>0</v>
          </cell>
          <cell r="EB231">
            <v>0</v>
          </cell>
          <cell r="EC231">
            <v>1350</v>
          </cell>
          <cell r="EE231">
            <v>0</v>
          </cell>
          <cell r="EF231">
            <v>0</v>
          </cell>
          <cell r="EG231">
            <v>0</v>
          </cell>
          <cell r="EH231">
            <v>1350</v>
          </cell>
          <cell r="EJ231">
            <v>0</v>
          </cell>
          <cell r="EK231">
            <v>0</v>
          </cell>
          <cell r="EL231">
            <v>0</v>
          </cell>
          <cell r="EM231">
            <v>1350</v>
          </cell>
          <cell r="EO231">
            <v>0</v>
          </cell>
          <cell r="EP231">
            <v>0</v>
          </cell>
          <cell r="EQ231">
            <v>0</v>
          </cell>
          <cell r="ER231">
            <v>1350</v>
          </cell>
          <cell r="ET231">
            <v>0</v>
          </cell>
          <cell r="EU231">
            <v>0</v>
          </cell>
          <cell r="EV231">
            <v>0</v>
          </cell>
          <cell r="EW231">
            <v>1350</v>
          </cell>
          <cell r="EY231">
            <v>0</v>
          </cell>
          <cell r="EZ231">
            <v>0</v>
          </cell>
          <cell r="FA231">
            <v>0</v>
          </cell>
          <cell r="FB231">
            <v>1350</v>
          </cell>
          <cell r="FC231">
            <v>300</v>
          </cell>
          <cell r="FD231">
            <v>0</v>
          </cell>
          <cell r="FE231">
            <v>0</v>
          </cell>
          <cell r="FF231">
            <v>0</v>
          </cell>
          <cell r="FG231">
            <v>1050</v>
          </cell>
          <cell r="FI231">
            <v>0</v>
          </cell>
          <cell r="FJ231">
            <v>0</v>
          </cell>
          <cell r="FK231">
            <v>0</v>
          </cell>
          <cell r="FL231">
            <v>1050</v>
          </cell>
          <cell r="FN231">
            <v>0</v>
          </cell>
          <cell r="FO231">
            <v>0</v>
          </cell>
          <cell r="FP231">
            <v>0</v>
          </cell>
          <cell r="FQ231">
            <v>1050</v>
          </cell>
          <cell r="FR231">
            <v>2000</v>
          </cell>
          <cell r="FS231">
            <v>2500</v>
          </cell>
          <cell r="FT231">
            <v>2500</v>
          </cell>
          <cell r="FU231">
            <v>0</v>
          </cell>
          <cell r="FV231">
            <v>1550</v>
          </cell>
          <cell r="FW231">
            <v>0</v>
          </cell>
          <cell r="FX231">
            <v>5000</v>
          </cell>
          <cell r="FY231">
            <v>0</v>
          </cell>
          <cell r="FZ231">
            <v>5000</v>
          </cell>
        </row>
        <row r="232">
          <cell r="A232" t="str">
            <v>EAN58801701</v>
          </cell>
          <cell r="B232">
            <v>3000</v>
          </cell>
          <cell r="C232">
            <v>500</v>
          </cell>
          <cell r="E232">
            <v>0</v>
          </cell>
          <cell r="F232">
            <v>0</v>
          </cell>
          <cell r="G232">
            <v>0</v>
          </cell>
          <cell r="H232">
            <v>500</v>
          </cell>
          <cell r="J232">
            <v>0</v>
          </cell>
          <cell r="K232">
            <v>0</v>
          </cell>
          <cell r="L232">
            <v>0</v>
          </cell>
          <cell r="M232">
            <v>500</v>
          </cell>
          <cell r="O232">
            <v>0</v>
          </cell>
          <cell r="P232">
            <v>0</v>
          </cell>
          <cell r="Q232">
            <v>0</v>
          </cell>
          <cell r="R232">
            <v>500</v>
          </cell>
          <cell r="T232">
            <v>0</v>
          </cell>
          <cell r="U232">
            <v>0</v>
          </cell>
          <cell r="V232">
            <v>0</v>
          </cell>
          <cell r="W232">
            <v>500</v>
          </cell>
          <cell r="Y232">
            <v>0</v>
          </cell>
          <cell r="Z232">
            <v>0</v>
          </cell>
          <cell r="AA232">
            <v>0</v>
          </cell>
          <cell r="AB232">
            <v>500</v>
          </cell>
          <cell r="AD232">
            <v>0</v>
          </cell>
          <cell r="AE232">
            <v>0</v>
          </cell>
          <cell r="AF232">
            <v>0</v>
          </cell>
          <cell r="AG232">
            <v>500</v>
          </cell>
          <cell r="AI232">
            <v>0</v>
          </cell>
          <cell r="AJ232">
            <v>0</v>
          </cell>
          <cell r="AK232">
            <v>0</v>
          </cell>
          <cell r="AL232">
            <v>500</v>
          </cell>
          <cell r="AN232">
            <v>0</v>
          </cell>
          <cell r="AO232">
            <v>0</v>
          </cell>
          <cell r="AP232">
            <v>0</v>
          </cell>
          <cell r="AQ232">
            <v>500</v>
          </cell>
          <cell r="AR232">
            <v>1000</v>
          </cell>
          <cell r="AS232">
            <v>3000</v>
          </cell>
          <cell r="AT232">
            <v>3000</v>
          </cell>
          <cell r="AU232">
            <v>0</v>
          </cell>
          <cell r="AV232">
            <v>2500</v>
          </cell>
          <cell r="AX232">
            <v>0</v>
          </cell>
          <cell r="AY232">
            <v>0</v>
          </cell>
          <cell r="AZ232">
            <v>0</v>
          </cell>
          <cell r="BA232">
            <v>2500</v>
          </cell>
          <cell r="BC232">
            <v>0</v>
          </cell>
          <cell r="BD232">
            <v>0</v>
          </cell>
          <cell r="BE232">
            <v>0</v>
          </cell>
          <cell r="BF232">
            <v>2500</v>
          </cell>
          <cell r="BH232">
            <v>0</v>
          </cell>
          <cell r="BI232">
            <v>0</v>
          </cell>
          <cell r="BJ232">
            <v>0</v>
          </cell>
          <cell r="BK232">
            <v>2500</v>
          </cell>
          <cell r="BM232">
            <v>0</v>
          </cell>
          <cell r="BN232">
            <v>0</v>
          </cell>
          <cell r="BO232">
            <v>0</v>
          </cell>
          <cell r="BP232">
            <v>2500</v>
          </cell>
          <cell r="BR232">
            <v>0</v>
          </cell>
          <cell r="BS232">
            <v>0</v>
          </cell>
          <cell r="BT232">
            <v>0</v>
          </cell>
          <cell r="BU232">
            <v>2500</v>
          </cell>
          <cell r="BW232">
            <v>0</v>
          </cell>
          <cell r="BX232">
            <v>0</v>
          </cell>
          <cell r="BY232">
            <v>0</v>
          </cell>
          <cell r="BZ232">
            <v>2500</v>
          </cell>
          <cell r="CA232">
            <v>500</v>
          </cell>
          <cell r="CB232">
            <v>0</v>
          </cell>
          <cell r="CC232">
            <v>0</v>
          </cell>
          <cell r="CD232">
            <v>0</v>
          </cell>
          <cell r="CE232">
            <v>2000</v>
          </cell>
          <cell r="CG232">
            <v>0</v>
          </cell>
          <cell r="CH232">
            <v>0</v>
          </cell>
          <cell r="CI232">
            <v>0</v>
          </cell>
          <cell r="CJ232">
            <v>2000</v>
          </cell>
          <cell r="CL232">
            <v>0</v>
          </cell>
          <cell r="CM232">
            <v>0</v>
          </cell>
          <cell r="CN232">
            <v>0</v>
          </cell>
          <cell r="CO232">
            <v>2000</v>
          </cell>
          <cell r="CQ232">
            <v>0</v>
          </cell>
          <cell r="CR232">
            <v>0</v>
          </cell>
          <cell r="CS232">
            <v>0</v>
          </cell>
          <cell r="CT232">
            <v>2000</v>
          </cell>
          <cell r="CV232">
            <v>0</v>
          </cell>
          <cell r="CW232">
            <v>0</v>
          </cell>
          <cell r="CX232">
            <v>0</v>
          </cell>
          <cell r="CY232">
            <v>2000</v>
          </cell>
          <cell r="DA232">
            <v>0</v>
          </cell>
          <cell r="DB232">
            <v>0</v>
          </cell>
          <cell r="DC232">
            <v>0</v>
          </cell>
          <cell r="DD232">
            <v>2000</v>
          </cell>
          <cell r="DF232">
            <v>0</v>
          </cell>
          <cell r="DG232">
            <v>0</v>
          </cell>
          <cell r="DH232">
            <v>0</v>
          </cell>
          <cell r="DI232">
            <v>2000</v>
          </cell>
          <cell r="DK232">
            <v>0</v>
          </cell>
          <cell r="DL232">
            <v>0</v>
          </cell>
          <cell r="DM232">
            <v>0</v>
          </cell>
          <cell r="DN232">
            <v>2000</v>
          </cell>
          <cell r="DP232">
            <v>0</v>
          </cell>
          <cell r="DQ232">
            <v>0</v>
          </cell>
          <cell r="DR232">
            <v>0</v>
          </cell>
          <cell r="DS232">
            <v>2000</v>
          </cell>
          <cell r="DU232">
            <v>0</v>
          </cell>
          <cell r="DV232">
            <v>0</v>
          </cell>
          <cell r="DW232">
            <v>0</v>
          </cell>
          <cell r="DX232">
            <v>2000</v>
          </cell>
          <cell r="DZ232">
            <v>0</v>
          </cell>
          <cell r="EA232">
            <v>0</v>
          </cell>
          <cell r="EB232">
            <v>0</v>
          </cell>
          <cell r="EC232">
            <v>2000</v>
          </cell>
          <cell r="EE232">
            <v>0</v>
          </cell>
          <cell r="EF232">
            <v>0</v>
          </cell>
          <cell r="EG232">
            <v>0</v>
          </cell>
          <cell r="EH232">
            <v>2000</v>
          </cell>
          <cell r="EI232">
            <v>1000</v>
          </cell>
          <cell r="EJ232">
            <v>0</v>
          </cell>
          <cell r="EK232">
            <v>0</v>
          </cell>
          <cell r="EL232">
            <v>0</v>
          </cell>
          <cell r="EM232">
            <v>1000</v>
          </cell>
          <cell r="EN232">
            <v>2000</v>
          </cell>
          <cell r="EO232">
            <v>3000</v>
          </cell>
          <cell r="EP232">
            <v>3000</v>
          </cell>
          <cell r="EQ232">
            <v>0</v>
          </cell>
          <cell r="ER232">
            <v>2000</v>
          </cell>
          <cell r="ES232">
            <v>200</v>
          </cell>
          <cell r="ET232">
            <v>0</v>
          </cell>
          <cell r="EU232">
            <v>0</v>
          </cell>
          <cell r="EV232">
            <v>0</v>
          </cell>
          <cell r="EW232">
            <v>1800</v>
          </cell>
          <cell r="EY232">
            <v>0</v>
          </cell>
          <cell r="EZ232">
            <v>0</v>
          </cell>
          <cell r="FA232">
            <v>0</v>
          </cell>
          <cell r="FB232">
            <v>1800</v>
          </cell>
          <cell r="FD232">
            <v>0</v>
          </cell>
          <cell r="FE232">
            <v>0</v>
          </cell>
          <cell r="FF232">
            <v>0</v>
          </cell>
          <cell r="FG232">
            <v>1800</v>
          </cell>
          <cell r="FI232">
            <v>0</v>
          </cell>
          <cell r="FJ232">
            <v>0</v>
          </cell>
          <cell r="FK232">
            <v>0</v>
          </cell>
          <cell r="FL232">
            <v>1800</v>
          </cell>
          <cell r="FN232">
            <v>0</v>
          </cell>
          <cell r="FO232">
            <v>0</v>
          </cell>
          <cell r="FP232">
            <v>0</v>
          </cell>
          <cell r="FQ232">
            <v>1800</v>
          </cell>
          <cell r="FS232">
            <v>0</v>
          </cell>
          <cell r="FT232">
            <v>0</v>
          </cell>
          <cell r="FU232">
            <v>0</v>
          </cell>
          <cell r="FV232">
            <v>1800</v>
          </cell>
          <cell r="FW232">
            <v>0</v>
          </cell>
          <cell r="FX232">
            <v>3000</v>
          </cell>
          <cell r="FY232">
            <v>3000</v>
          </cell>
          <cell r="FZ232">
            <v>6000</v>
          </cell>
        </row>
        <row r="233">
          <cell r="A233" t="str">
            <v>EAN60910801</v>
          </cell>
          <cell r="B233">
            <v>4000</v>
          </cell>
          <cell r="C233">
            <v>200</v>
          </cell>
          <cell r="E233">
            <v>0</v>
          </cell>
          <cell r="F233">
            <v>0</v>
          </cell>
          <cell r="G233">
            <v>0</v>
          </cell>
          <cell r="H233">
            <v>200</v>
          </cell>
          <cell r="J233">
            <v>0</v>
          </cell>
          <cell r="K233">
            <v>0</v>
          </cell>
          <cell r="L233">
            <v>0</v>
          </cell>
          <cell r="M233">
            <v>200</v>
          </cell>
          <cell r="O233">
            <v>0</v>
          </cell>
          <cell r="P233">
            <v>0</v>
          </cell>
          <cell r="Q233">
            <v>0</v>
          </cell>
          <cell r="R233">
            <v>200</v>
          </cell>
          <cell r="T233">
            <v>0</v>
          </cell>
          <cell r="U233">
            <v>0</v>
          </cell>
          <cell r="V233">
            <v>0</v>
          </cell>
          <cell r="W233">
            <v>200</v>
          </cell>
          <cell r="Y233">
            <v>0</v>
          </cell>
          <cell r="Z233">
            <v>0</v>
          </cell>
          <cell r="AA233">
            <v>0</v>
          </cell>
          <cell r="AB233">
            <v>200</v>
          </cell>
          <cell r="AD233">
            <v>0</v>
          </cell>
          <cell r="AE233">
            <v>0</v>
          </cell>
          <cell r="AF233">
            <v>0</v>
          </cell>
          <cell r="AG233">
            <v>200</v>
          </cell>
          <cell r="AI233">
            <v>0</v>
          </cell>
          <cell r="AJ233">
            <v>0</v>
          </cell>
          <cell r="AK233">
            <v>0</v>
          </cell>
          <cell r="AL233">
            <v>200</v>
          </cell>
          <cell r="AN233">
            <v>0</v>
          </cell>
          <cell r="AO233">
            <v>0</v>
          </cell>
          <cell r="AP233">
            <v>0</v>
          </cell>
          <cell r="AQ233">
            <v>200</v>
          </cell>
          <cell r="AR233">
            <v>1000</v>
          </cell>
          <cell r="AS233">
            <v>4000</v>
          </cell>
          <cell r="AT233">
            <v>4000</v>
          </cell>
          <cell r="AU233">
            <v>0</v>
          </cell>
          <cell r="AV233">
            <v>3200</v>
          </cell>
          <cell r="AX233">
            <v>0</v>
          </cell>
          <cell r="AY233">
            <v>0</v>
          </cell>
          <cell r="AZ233">
            <v>0</v>
          </cell>
          <cell r="BA233">
            <v>3200</v>
          </cell>
          <cell r="BC233">
            <v>0</v>
          </cell>
          <cell r="BD233">
            <v>0</v>
          </cell>
          <cell r="BE233">
            <v>0</v>
          </cell>
          <cell r="BF233">
            <v>3200</v>
          </cell>
          <cell r="BH233">
            <v>0</v>
          </cell>
          <cell r="BI233">
            <v>0</v>
          </cell>
          <cell r="BJ233">
            <v>0</v>
          </cell>
          <cell r="BK233">
            <v>3200</v>
          </cell>
          <cell r="BM233">
            <v>0</v>
          </cell>
          <cell r="BN233">
            <v>0</v>
          </cell>
          <cell r="BO233">
            <v>0</v>
          </cell>
          <cell r="BP233">
            <v>3200</v>
          </cell>
          <cell r="BR233">
            <v>0</v>
          </cell>
          <cell r="BS233">
            <v>0</v>
          </cell>
          <cell r="BT233">
            <v>0</v>
          </cell>
          <cell r="BU233">
            <v>3200</v>
          </cell>
          <cell r="BW233">
            <v>0</v>
          </cell>
          <cell r="BX233">
            <v>0</v>
          </cell>
          <cell r="BY233">
            <v>0</v>
          </cell>
          <cell r="BZ233">
            <v>3200</v>
          </cell>
          <cell r="CB233">
            <v>0</v>
          </cell>
          <cell r="CC233">
            <v>0</v>
          </cell>
          <cell r="CD233">
            <v>0</v>
          </cell>
          <cell r="CE233">
            <v>3200</v>
          </cell>
          <cell r="CG233">
            <v>0</v>
          </cell>
          <cell r="CH233">
            <v>0</v>
          </cell>
          <cell r="CI233">
            <v>0</v>
          </cell>
          <cell r="CJ233">
            <v>3200</v>
          </cell>
          <cell r="CL233">
            <v>0</v>
          </cell>
          <cell r="CM233">
            <v>0</v>
          </cell>
          <cell r="CN233">
            <v>0</v>
          </cell>
          <cell r="CO233">
            <v>3200</v>
          </cell>
          <cell r="CQ233">
            <v>0</v>
          </cell>
          <cell r="CR233">
            <v>0</v>
          </cell>
          <cell r="CS233">
            <v>0</v>
          </cell>
          <cell r="CT233">
            <v>3200</v>
          </cell>
          <cell r="CV233">
            <v>0</v>
          </cell>
          <cell r="CW233">
            <v>0</v>
          </cell>
          <cell r="CX233">
            <v>0</v>
          </cell>
          <cell r="CY233">
            <v>3200</v>
          </cell>
          <cell r="DA233">
            <v>0</v>
          </cell>
          <cell r="DB233">
            <v>0</v>
          </cell>
          <cell r="DC233">
            <v>0</v>
          </cell>
          <cell r="DD233">
            <v>3200</v>
          </cell>
          <cell r="DF233">
            <v>0</v>
          </cell>
          <cell r="DG233">
            <v>0</v>
          </cell>
          <cell r="DH233">
            <v>0</v>
          </cell>
          <cell r="DI233">
            <v>3200</v>
          </cell>
          <cell r="DK233">
            <v>0</v>
          </cell>
          <cell r="DL233">
            <v>0</v>
          </cell>
          <cell r="DM233">
            <v>0</v>
          </cell>
          <cell r="DN233">
            <v>3200</v>
          </cell>
          <cell r="DP233">
            <v>0</v>
          </cell>
          <cell r="DQ233">
            <v>0</v>
          </cell>
          <cell r="DR233">
            <v>0</v>
          </cell>
          <cell r="DS233">
            <v>3200</v>
          </cell>
          <cell r="DU233">
            <v>0</v>
          </cell>
          <cell r="DV233">
            <v>0</v>
          </cell>
          <cell r="DW233">
            <v>0</v>
          </cell>
          <cell r="DX233">
            <v>3200</v>
          </cell>
          <cell r="DZ233">
            <v>0</v>
          </cell>
          <cell r="EA233">
            <v>0</v>
          </cell>
          <cell r="EB233">
            <v>0</v>
          </cell>
          <cell r="EC233">
            <v>3200</v>
          </cell>
          <cell r="EE233">
            <v>0</v>
          </cell>
          <cell r="EF233">
            <v>0</v>
          </cell>
          <cell r="EG233">
            <v>0</v>
          </cell>
          <cell r="EH233">
            <v>3200</v>
          </cell>
          <cell r="EI233">
            <v>1000</v>
          </cell>
          <cell r="EJ233">
            <v>0</v>
          </cell>
          <cell r="EK233">
            <v>0</v>
          </cell>
          <cell r="EL233">
            <v>0</v>
          </cell>
          <cell r="EM233">
            <v>2200</v>
          </cell>
          <cell r="EO233">
            <v>0</v>
          </cell>
          <cell r="EP233">
            <v>0</v>
          </cell>
          <cell r="EQ233">
            <v>0</v>
          </cell>
          <cell r="ER233">
            <v>2200</v>
          </cell>
          <cell r="ET233">
            <v>0</v>
          </cell>
          <cell r="EU233">
            <v>0</v>
          </cell>
          <cell r="EV233">
            <v>0</v>
          </cell>
          <cell r="EW233">
            <v>2200</v>
          </cell>
          <cell r="EY233">
            <v>0</v>
          </cell>
          <cell r="EZ233">
            <v>0</v>
          </cell>
          <cell r="FA233">
            <v>0</v>
          </cell>
          <cell r="FB233">
            <v>2200</v>
          </cell>
          <cell r="FD233">
            <v>0</v>
          </cell>
          <cell r="FE233">
            <v>0</v>
          </cell>
          <cell r="FF233">
            <v>0</v>
          </cell>
          <cell r="FG233">
            <v>2200</v>
          </cell>
          <cell r="FI233">
            <v>0</v>
          </cell>
          <cell r="FJ233">
            <v>0</v>
          </cell>
          <cell r="FK233">
            <v>0</v>
          </cell>
          <cell r="FL233">
            <v>2200</v>
          </cell>
          <cell r="FN233">
            <v>0</v>
          </cell>
          <cell r="FO233">
            <v>0</v>
          </cell>
          <cell r="FP233">
            <v>0</v>
          </cell>
          <cell r="FQ233">
            <v>2200</v>
          </cell>
          <cell r="FS233">
            <v>0</v>
          </cell>
          <cell r="FT233">
            <v>0</v>
          </cell>
          <cell r="FU233">
            <v>0</v>
          </cell>
          <cell r="FV233">
            <v>2200</v>
          </cell>
          <cell r="FW233">
            <v>0</v>
          </cell>
          <cell r="FX233">
            <v>0</v>
          </cell>
          <cell r="FY233">
            <v>4000</v>
          </cell>
          <cell r="FZ233">
            <v>4000</v>
          </cell>
        </row>
        <row r="234">
          <cell r="A234" t="str">
            <v>EAN61133501</v>
          </cell>
          <cell r="B234">
            <v>4000</v>
          </cell>
          <cell r="C234">
            <v>940</v>
          </cell>
          <cell r="E234">
            <v>0</v>
          </cell>
          <cell r="F234">
            <v>0</v>
          </cell>
          <cell r="G234">
            <v>0</v>
          </cell>
          <cell r="H234">
            <v>940</v>
          </cell>
          <cell r="I234">
            <v>2000</v>
          </cell>
          <cell r="J234">
            <v>4000</v>
          </cell>
          <cell r="K234">
            <v>4000</v>
          </cell>
          <cell r="L234">
            <v>0</v>
          </cell>
          <cell r="M234">
            <v>2940</v>
          </cell>
          <cell r="N234">
            <v>500</v>
          </cell>
          <cell r="O234">
            <v>0</v>
          </cell>
          <cell r="P234">
            <v>0</v>
          </cell>
          <cell r="Q234">
            <v>0</v>
          </cell>
          <cell r="R234">
            <v>2440</v>
          </cell>
          <cell r="T234">
            <v>0</v>
          </cell>
          <cell r="U234">
            <v>0</v>
          </cell>
          <cell r="V234">
            <v>0</v>
          </cell>
          <cell r="W234">
            <v>2440</v>
          </cell>
          <cell r="Y234">
            <v>0</v>
          </cell>
          <cell r="Z234">
            <v>0</v>
          </cell>
          <cell r="AA234">
            <v>0</v>
          </cell>
          <cell r="AB234">
            <v>2440</v>
          </cell>
          <cell r="AD234">
            <v>0</v>
          </cell>
          <cell r="AE234">
            <v>0</v>
          </cell>
          <cell r="AF234">
            <v>0</v>
          </cell>
          <cell r="AG234">
            <v>2440</v>
          </cell>
          <cell r="AI234">
            <v>0</v>
          </cell>
          <cell r="AJ234">
            <v>0</v>
          </cell>
          <cell r="AK234">
            <v>0</v>
          </cell>
          <cell r="AL234">
            <v>2440</v>
          </cell>
          <cell r="AN234">
            <v>0</v>
          </cell>
          <cell r="AO234">
            <v>0</v>
          </cell>
          <cell r="AP234">
            <v>0</v>
          </cell>
          <cell r="AQ234">
            <v>2440</v>
          </cell>
          <cell r="AS234">
            <v>0</v>
          </cell>
          <cell r="AT234">
            <v>0</v>
          </cell>
          <cell r="AU234">
            <v>0</v>
          </cell>
          <cell r="AV234">
            <v>2440</v>
          </cell>
          <cell r="AX234">
            <v>0</v>
          </cell>
          <cell r="AY234">
            <v>0</v>
          </cell>
          <cell r="AZ234">
            <v>0</v>
          </cell>
          <cell r="BA234">
            <v>2440</v>
          </cell>
          <cell r="BB234">
            <v>500</v>
          </cell>
          <cell r="BC234">
            <v>0</v>
          </cell>
          <cell r="BD234">
            <v>0</v>
          </cell>
          <cell r="BE234">
            <v>0</v>
          </cell>
          <cell r="BF234">
            <v>1940</v>
          </cell>
          <cell r="BG234">
            <v>2000</v>
          </cell>
          <cell r="BH234">
            <v>4000</v>
          </cell>
          <cell r="BI234">
            <v>4000</v>
          </cell>
          <cell r="BJ234">
            <v>0</v>
          </cell>
          <cell r="BK234">
            <v>3940</v>
          </cell>
          <cell r="BL234">
            <v>1000</v>
          </cell>
          <cell r="BM234">
            <v>0</v>
          </cell>
          <cell r="BN234">
            <v>0</v>
          </cell>
          <cell r="BO234">
            <v>0</v>
          </cell>
          <cell r="BP234">
            <v>2940</v>
          </cell>
          <cell r="BR234">
            <v>0</v>
          </cell>
          <cell r="BS234">
            <v>0</v>
          </cell>
          <cell r="BT234">
            <v>0</v>
          </cell>
          <cell r="BU234">
            <v>2940</v>
          </cell>
          <cell r="BV234">
            <v>1000</v>
          </cell>
          <cell r="BW234">
            <v>0</v>
          </cell>
          <cell r="BX234">
            <v>0</v>
          </cell>
          <cell r="BY234">
            <v>0</v>
          </cell>
          <cell r="BZ234">
            <v>1940</v>
          </cell>
          <cell r="CB234">
            <v>0</v>
          </cell>
          <cell r="CC234">
            <v>0</v>
          </cell>
          <cell r="CD234">
            <v>0</v>
          </cell>
          <cell r="CE234">
            <v>1940</v>
          </cell>
          <cell r="CG234">
            <v>0</v>
          </cell>
          <cell r="CH234">
            <v>0</v>
          </cell>
          <cell r="CI234">
            <v>0</v>
          </cell>
          <cell r="CJ234">
            <v>1940</v>
          </cell>
          <cell r="CL234">
            <v>0</v>
          </cell>
          <cell r="CM234">
            <v>0</v>
          </cell>
          <cell r="CN234">
            <v>0</v>
          </cell>
          <cell r="CO234">
            <v>1940</v>
          </cell>
          <cell r="CQ234">
            <v>0</v>
          </cell>
          <cell r="CR234">
            <v>0</v>
          </cell>
          <cell r="CS234">
            <v>0</v>
          </cell>
          <cell r="CT234">
            <v>1940</v>
          </cell>
          <cell r="CV234">
            <v>0</v>
          </cell>
          <cell r="CW234">
            <v>0</v>
          </cell>
          <cell r="CX234">
            <v>0</v>
          </cell>
          <cell r="CY234">
            <v>1940</v>
          </cell>
          <cell r="DA234">
            <v>0</v>
          </cell>
          <cell r="DB234">
            <v>0</v>
          </cell>
          <cell r="DC234">
            <v>0</v>
          </cell>
          <cell r="DD234">
            <v>1940</v>
          </cell>
          <cell r="DF234">
            <v>0</v>
          </cell>
          <cell r="DG234">
            <v>0</v>
          </cell>
          <cell r="DH234">
            <v>0</v>
          </cell>
          <cell r="DI234">
            <v>1940</v>
          </cell>
          <cell r="DK234">
            <v>0</v>
          </cell>
          <cell r="DL234">
            <v>0</v>
          </cell>
          <cell r="DM234">
            <v>0</v>
          </cell>
          <cell r="DN234">
            <v>1940</v>
          </cell>
          <cell r="DP234">
            <v>0</v>
          </cell>
          <cell r="DQ234">
            <v>0</v>
          </cell>
          <cell r="DR234">
            <v>0</v>
          </cell>
          <cell r="DS234">
            <v>1940</v>
          </cell>
          <cell r="DU234">
            <v>0</v>
          </cell>
          <cell r="DV234">
            <v>0</v>
          </cell>
          <cell r="DW234">
            <v>0</v>
          </cell>
          <cell r="DX234">
            <v>1940</v>
          </cell>
          <cell r="DZ234">
            <v>0</v>
          </cell>
          <cell r="EA234">
            <v>0</v>
          </cell>
          <cell r="EB234">
            <v>0</v>
          </cell>
          <cell r="EC234">
            <v>1940</v>
          </cell>
          <cell r="EE234">
            <v>0</v>
          </cell>
          <cell r="EF234">
            <v>0</v>
          </cell>
          <cell r="EG234">
            <v>0</v>
          </cell>
          <cell r="EH234">
            <v>1940</v>
          </cell>
          <cell r="EJ234">
            <v>0</v>
          </cell>
          <cell r="EK234">
            <v>0</v>
          </cell>
          <cell r="EL234">
            <v>0</v>
          </cell>
          <cell r="EM234">
            <v>1940</v>
          </cell>
          <cell r="EO234">
            <v>0</v>
          </cell>
          <cell r="EP234">
            <v>0</v>
          </cell>
          <cell r="EQ234">
            <v>0</v>
          </cell>
          <cell r="ER234">
            <v>1940</v>
          </cell>
          <cell r="ET234">
            <v>0</v>
          </cell>
          <cell r="EU234">
            <v>0</v>
          </cell>
          <cell r="EV234">
            <v>0</v>
          </cell>
          <cell r="EW234">
            <v>1940</v>
          </cell>
          <cell r="EY234">
            <v>0</v>
          </cell>
          <cell r="EZ234">
            <v>0</v>
          </cell>
          <cell r="FA234">
            <v>0</v>
          </cell>
          <cell r="FB234">
            <v>1940</v>
          </cell>
          <cell r="FD234">
            <v>0</v>
          </cell>
          <cell r="FE234">
            <v>0</v>
          </cell>
          <cell r="FF234">
            <v>0</v>
          </cell>
          <cell r="FG234">
            <v>1940</v>
          </cell>
          <cell r="FI234">
            <v>0</v>
          </cell>
          <cell r="FJ234">
            <v>0</v>
          </cell>
          <cell r="FK234">
            <v>0</v>
          </cell>
          <cell r="FL234">
            <v>1940</v>
          </cell>
          <cell r="FN234">
            <v>0</v>
          </cell>
          <cell r="FO234">
            <v>0</v>
          </cell>
          <cell r="FP234">
            <v>0</v>
          </cell>
          <cell r="FQ234">
            <v>1940</v>
          </cell>
          <cell r="FR234">
            <v>2000</v>
          </cell>
          <cell r="FS234">
            <v>4000</v>
          </cell>
          <cell r="FT234">
            <v>4000</v>
          </cell>
          <cell r="FU234">
            <v>0</v>
          </cell>
          <cell r="FV234">
            <v>3940</v>
          </cell>
          <cell r="FW234">
            <v>0</v>
          </cell>
          <cell r="FX234">
            <v>4000</v>
          </cell>
          <cell r="FY234">
            <v>8000</v>
          </cell>
          <cell r="FZ234">
            <v>12000</v>
          </cell>
        </row>
        <row r="235">
          <cell r="A235" t="str">
            <v>EAN61327101</v>
          </cell>
          <cell r="B235">
            <v>3000</v>
          </cell>
          <cell r="C235">
            <v>115</v>
          </cell>
          <cell r="D235">
            <v>500</v>
          </cell>
          <cell r="E235">
            <v>3000</v>
          </cell>
          <cell r="F235">
            <v>3000</v>
          </cell>
          <cell r="G235">
            <v>0</v>
          </cell>
          <cell r="H235">
            <v>2615</v>
          </cell>
          <cell r="J235">
            <v>0</v>
          </cell>
          <cell r="K235">
            <v>0</v>
          </cell>
          <cell r="L235">
            <v>0</v>
          </cell>
          <cell r="M235">
            <v>2615</v>
          </cell>
          <cell r="O235">
            <v>0</v>
          </cell>
          <cell r="P235">
            <v>0</v>
          </cell>
          <cell r="Q235">
            <v>0</v>
          </cell>
          <cell r="R235">
            <v>2615</v>
          </cell>
          <cell r="S235">
            <v>2000</v>
          </cell>
          <cell r="T235">
            <v>0</v>
          </cell>
          <cell r="U235">
            <v>0</v>
          </cell>
          <cell r="V235">
            <v>0</v>
          </cell>
          <cell r="W235">
            <v>615</v>
          </cell>
          <cell r="X235">
            <v>2000</v>
          </cell>
          <cell r="Y235">
            <v>3000</v>
          </cell>
          <cell r="Z235">
            <v>3000</v>
          </cell>
          <cell r="AA235">
            <v>0</v>
          </cell>
          <cell r="AB235">
            <v>1615</v>
          </cell>
          <cell r="AC235">
            <v>1000</v>
          </cell>
          <cell r="AD235">
            <v>0</v>
          </cell>
          <cell r="AE235">
            <v>0</v>
          </cell>
          <cell r="AF235">
            <v>0</v>
          </cell>
          <cell r="AG235">
            <v>615</v>
          </cell>
          <cell r="AH235">
            <v>2000</v>
          </cell>
          <cell r="AI235">
            <v>3000</v>
          </cell>
          <cell r="AJ235">
            <v>3000</v>
          </cell>
          <cell r="AK235">
            <v>0</v>
          </cell>
          <cell r="AL235">
            <v>1615</v>
          </cell>
          <cell r="AM235">
            <v>2000</v>
          </cell>
          <cell r="AN235">
            <v>3000</v>
          </cell>
          <cell r="AO235">
            <v>3000</v>
          </cell>
          <cell r="AP235">
            <v>0</v>
          </cell>
          <cell r="AQ235">
            <v>2615</v>
          </cell>
          <cell r="AS235">
            <v>0</v>
          </cell>
          <cell r="AT235">
            <v>0</v>
          </cell>
          <cell r="AU235">
            <v>0</v>
          </cell>
          <cell r="AV235">
            <v>2615</v>
          </cell>
          <cell r="AW235">
            <v>1000</v>
          </cell>
          <cell r="AX235">
            <v>0</v>
          </cell>
          <cell r="AY235">
            <v>0</v>
          </cell>
          <cell r="AZ235">
            <v>0</v>
          </cell>
          <cell r="BA235">
            <v>1615</v>
          </cell>
          <cell r="BC235">
            <v>0</v>
          </cell>
          <cell r="BD235">
            <v>0</v>
          </cell>
          <cell r="BE235">
            <v>0</v>
          </cell>
          <cell r="BF235">
            <v>1615</v>
          </cell>
          <cell r="BH235">
            <v>0</v>
          </cell>
          <cell r="BI235">
            <v>0</v>
          </cell>
          <cell r="BJ235">
            <v>0</v>
          </cell>
          <cell r="BK235">
            <v>1615</v>
          </cell>
          <cell r="BM235">
            <v>0</v>
          </cell>
          <cell r="BN235">
            <v>0</v>
          </cell>
          <cell r="BO235">
            <v>0</v>
          </cell>
          <cell r="BP235">
            <v>1615</v>
          </cell>
          <cell r="BQ235">
            <v>25</v>
          </cell>
          <cell r="BR235">
            <v>0</v>
          </cell>
          <cell r="BS235">
            <v>0</v>
          </cell>
          <cell r="BT235">
            <v>0</v>
          </cell>
          <cell r="BU235">
            <v>1590</v>
          </cell>
          <cell r="BW235">
            <v>0</v>
          </cell>
          <cell r="BX235">
            <v>0</v>
          </cell>
          <cell r="BY235">
            <v>0</v>
          </cell>
          <cell r="BZ235">
            <v>1590</v>
          </cell>
          <cell r="CB235">
            <v>0</v>
          </cell>
          <cell r="CC235">
            <v>0</v>
          </cell>
          <cell r="CD235">
            <v>0</v>
          </cell>
          <cell r="CE235">
            <v>1590</v>
          </cell>
          <cell r="CG235">
            <v>0</v>
          </cell>
          <cell r="CH235">
            <v>0</v>
          </cell>
          <cell r="CI235">
            <v>0</v>
          </cell>
          <cell r="CJ235">
            <v>1590</v>
          </cell>
          <cell r="CK235">
            <v>2000</v>
          </cell>
          <cell r="CL235">
            <v>3000</v>
          </cell>
          <cell r="CM235">
            <v>3000</v>
          </cell>
          <cell r="CN235">
            <v>0</v>
          </cell>
          <cell r="CO235">
            <v>2590</v>
          </cell>
          <cell r="CP235">
            <v>2000</v>
          </cell>
          <cell r="CQ235">
            <v>0</v>
          </cell>
          <cell r="CR235">
            <v>0</v>
          </cell>
          <cell r="CS235">
            <v>0</v>
          </cell>
          <cell r="CT235">
            <v>590</v>
          </cell>
          <cell r="CU235">
            <v>232</v>
          </cell>
          <cell r="CV235">
            <v>0</v>
          </cell>
          <cell r="CW235">
            <v>0</v>
          </cell>
          <cell r="CX235">
            <v>0</v>
          </cell>
          <cell r="CY235">
            <v>358</v>
          </cell>
          <cell r="CZ235">
            <v>2000</v>
          </cell>
          <cell r="DA235">
            <v>3000</v>
          </cell>
          <cell r="DB235">
            <v>3000</v>
          </cell>
          <cell r="DC235">
            <v>0</v>
          </cell>
          <cell r="DD235">
            <v>1358</v>
          </cell>
          <cell r="DE235">
            <v>1440</v>
          </cell>
          <cell r="DF235">
            <v>3000</v>
          </cell>
          <cell r="DG235">
            <v>3000</v>
          </cell>
          <cell r="DH235">
            <v>0</v>
          </cell>
          <cell r="DI235">
            <v>2918</v>
          </cell>
          <cell r="DJ235">
            <v>2000</v>
          </cell>
          <cell r="DK235">
            <v>0</v>
          </cell>
          <cell r="DL235">
            <v>0</v>
          </cell>
          <cell r="DM235">
            <v>0</v>
          </cell>
          <cell r="DN235">
            <v>918</v>
          </cell>
          <cell r="DO235">
            <v>2000</v>
          </cell>
          <cell r="DP235">
            <v>3000</v>
          </cell>
          <cell r="DQ235">
            <v>3000</v>
          </cell>
          <cell r="DR235">
            <v>0</v>
          </cell>
          <cell r="DS235">
            <v>1918</v>
          </cell>
          <cell r="DT235">
            <v>2000</v>
          </cell>
          <cell r="DU235">
            <v>3000</v>
          </cell>
          <cell r="DV235">
            <v>3000</v>
          </cell>
          <cell r="DW235">
            <v>0</v>
          </cell>
          <cell r="DX235">
            <v>2918</v>
          </cell>
          <cell r="DY235">
            <v>2000</v>
          </cell>
          <cell r="DZ235">
            <v>0</v>
          </cell>
          <cell r="EA235">
            <v>0</v>
          </cell>
          <cell r="EB235">
            <v>0</v>
          </cell>
          <cell r="EC235">
            <v>918</v>
          </cell>
          <cell r="ED235">
            <v>584</v>
          </cell>
          <cell r="EE235">
            <v>0</v>
          </cell>
          <cell r="EF235">
            <v>0</v>
          </cell>
          <cell r="EG235">
            <v>0</v>
          </cell>
          <cell r="EH235">
            <v>334</v>
          </cell>
          <cell r="EJ235">
            <v>0</v>
          </cell>
          <cell r="EK235">
            <v>0</v>
          </cell>
          <cell r="EL235">
            <v>0</v>
          </cell>
          <cell r="EM235">
            <v>334</v>
          </cell>
          <cell r="EO235">
            <v>0</v>
          </cell>
          <cell r="EP235">
            <v>0</v>
          </cell>
          <cell r="EQ235">
            <v>0</v>
          </cell>
          <cell r="ER235">
            <v>334</v>
          </cell>
          <cell r="ET235">
            <v>0</v>
          </cell>
          <cell r="EU235">
            <v>0</v>
          </cell>
          <cell r="EV235">
            <v>0</v>
          </cell>
          <cell r="EW235">
            <v>334</v>
          </cell>
          <cell r="EX235">
            <v>2000</v>
          </cell>
          <cell r="EY235">
            <v>3000</v>
          </cell>
          <cell r="EZ235">
            <v>3000</v>
          </cell>
          <cell r="FA235">
            <v>0</v>
          </cell>
          <cell r="FB235">
            <v>1334</v>
          </cell>
          <cell r="FD235">
            <v>0</v>
          </cell>
          <cell r="FE235">
            <v>0</v>
          </cell>
          <cell r="FF235">
            <v>0</v>
          </cell>
          <cell r="FG235">
            <v>1334</v>
          </cell>
          <cell r="FH235">
            <v>100</v>
          </cell>
          <cell r="FI235">
            <v>0</v>
          </cell>
          <cell r="FJ235">
            <v>0</v>
          </cell>
          <cell r="FK235">
            <v>0</v>
          </cell>
          <cell r="FL235">
            <v>1234</v>
          </cell>
          <cell r="FM235">
            <v>250</v>
          </cell>
          <cell r="FN235">
            <v>0</v>
          </cell>
          <cell r="FO235">
            <v>0</v>
          </cell>
          <cell r="FP235">
            <v>0</v>
          </cell>
          <cell r="FQ235">
            <v>984</v>
          </cell>
          <cell r="FS235">
            <v>0</v>
          </cell>
          <cell r="FT235">
            <v>0</v>
          </cell>
          <cell r="FU235">
            <v>0</v>
          </cell>
          <cell r="FV235">
            <v>984</v>
          </cell>
          <cell r="FW235">
            <v>0</v>
          </cell>
          <cell r="FX235">
            <v>12000</v>
          </cell>
          <cell r="FY235">
            <v>12000</v>
          </cell>
          <cell r="FZ235">
            <v>24000</v>
          </cell>
        </row>
        <row r="236">
          <cell r="A236" t="str">
            <v>EAN61387601</v>
          </cell>
          <cell r="B236">
            <v>4000</v>
          </cell>
          <cell r="C236">
            <v>1300</v>
          </cell>
          <cell r="E236">
            <v>0</v>
          </cell>
          <cell r="F236">
            <v>0</v>
          </cell>
          <cell r="G236">
            <v>0</v>
          </cell>
          <cell r="H236">
            <v>1300</v>
          </cell>
          <cell r="J236">
            <v>0</v>
          </cell>
          <cell r="K236">
            <v>0</v>
          </cell>
          <cell r="L236">
            <v>0</v>
          </cell>
          <cell r="M236">
            <v>1300</v>
          </cell>
          <cell r="O236">
            <v>0</v>
          </cell>
          <cell r="P236">
            <v>0</v>
          </cell>
          <cell r="Q236">
            <v>0</v>
          </cell>
          <cell r="R236">
            <v>1300</v>
          </cell>
          <cell r="T236">
            <v>0</v>
          </cell>
          <cell r="U236">
            <v>0</v>
          </cell>
          <cell r="V236">
            <v>0</v>
          </cell>
          <cell r="W236">
            <v>1300</v>
          </cell>
          <cell r="Y236">
            <v>0</v>
          </cell>
          <cell r="Z236">
            <v>0</v>
          </cell>
          <cell r="AA236">
            <v>0</v>
          </cell>
          <cell r="AB236">
            <v>1300</v>
          </cell>
          <cell r="AD236">
            <v>0</v>
          </cell>
          <cell r="AE236">
            <v>0</v>
          </cell>
          <cell r="AF236">
            <v>0</v>
          </cell>
          <cell r="AG236">
            <v>1300</v>
          </cell>
          <cell r="AI236">
            <v>0</v>
          </cell>
          <cell r="AJ236">
            <v>0</v>
          </cell>
          <cell r="AK236">
            <v>0</v>
          </cell>
          <cell r="AL236">
            <v>1300</v>
          </cell>
          <cell r="AN236">
            <v>0</v>
          </cell>
          <cell r="AO236">
            <v>0</v>
          </cell>
          <cell r="AP236">
            <v>0</v>
          </cell>
          <cell r="AQ236">
            <v>1300</v>
          </cell>
          <cell r="AS236">
            <v>0</v>
          </cell>
          <cell r="AT236">
            <v>0</v>
          </cell>
          <cell r="AU236">
            <v>0</v>
          </cell>
          <cell r="AV236">
            <v>1300</v>
          </cell>
          <cell r="AX236">
            <v>0</v>
          </cell>
          <cell r="AY236">
            <v>0</v>
          </cell>
          <cell r="AZ236">
            <v>0</v>
          </cell>
          <cell r="BA236">
            <v>1300</v>
          </cell>
          <cell r="BC236">
            <v>0</v>
          </cell>
          <cell r="BD236">
            <v>0</v>
          </cell>
          <cell r="BE236">
            <v>0</v>
          </cell>
          <cell r="BF236">
            <v>1300</v>
          </cell>
          <cell r="BH236">
            <v>0</v>
          </cell>
          <cell r="BI236">
            <v>0</v>
          </cell>
          <cell r="BJ236">
            <v>0</v>
          </cell>
          <cell r="BK236">
            <v>1300</v>
          </cell>
          <cell r="BM236">
            <v>0</v>
          </cell>
          <cell r="BN236">
            <v>0</v>
          </cell>
          <cell r="BO236">
            <v>0</v>
          </cell>
          <cell r="BP236">
            <v>1300</v>
          </cell>
          <cell r="BR236">
            <v>0</v>
          </cell>
          <cell r="BS236">
            <v>0</v>
          </cell>
          <cell r="BT236">
            <v>0</v>
          </cell>
          <cell r="BU236">
            <v>1300</v>
          </cell>
          <cell r="BW236">
            <v>0</v>
          </cell>
          <cell r="BX236">
            <v>0</v>
          </cell>
          <cell r="BY236">
            <v>0</v>
          </cell>
          <cell r="BZ236">
            <v>1300</v>
          </cell>
          <cell r="CA236">
            <v>500</v>
          </cell>
          <cell r="CB236">
            <v>0</v>
          </cell>
          <cell r="CC236">
            <v>0</v>
          </cell>
          <cell r="CD236">
            <v>0</v>
          </cell>
          <cell r="CE236">
            <v>800</v>
          </cell>
          <cell r="CG236">
            <v>0</v>
          </cell>
          <cell r="CH236">
            <v>0</v>
          </cell>
          <cell r="CI236">
            <v>0</v>
          </cell>
          <cell r="CJ236">
            <v>800</v>
          </cell>
          <cell r="CL236">
            <v>0</v>
          </cell>
          <cell r="CM236">
            <v>0</v>
          </cell>
          <cell r="CN236">
            <v>0</v>
          </cell>
          <cell r="CO236">
            <v>800</v>
          </cell>
          <cell r="CQ236">
            <v>0</v>
          </cell>
          <cell r="CR236">
            <v>0</v>
          </cell>
          <cell r="CS236">
            <v>0</v>
          </cell>
          <cell r="CT236">
            <v>800</v>
          </cell>
          <cell r="CV236">
            <v>0</v>
          </cell>
          <cell r="CW236">
            <v>0</v>
          </cell>
          <cell r="CX236">
            <v>0</v>
          </cell>
          <cell r="CY236">
            <v>800</v>
          </cell>
          <cell r="DA236">
            <v>0</v>
          </cell>
          <cell r="DB236">
            <v>0</v>
          </cell>
          <cell r="DC236">
            <v>0</v>
          </cell>
          <cell r="DD236">
            <v>800</v>
          </cell>
          <cell r="DF236">
            <v>0</v>
          </cell>
          <cell r="DG236">
            <v>0</v>
          </cell>
          <cell r="DH236">
            <v>0</v>
          </cell>
          <cell r="DI236">
            <v>800</v>
          </cell>
          <cell r="DK236">
            <v>0</v>
          </cell>
          <cell r="DL236">
            <v>0</v>
          </cell>
          <cell r="DM236">
            <v>0</v>
          </cell>
          <cell r="DN236">
            <v>800</v>
          </cell>
          <cell r="DP236">
            <v>0</v>
          </cell>
          <cell r="DQ236">
            <v>0</v>
          </cell>
          <cell r="DR236">
            <v>0</v>
          </cell>
          <cell r="DS236">
            <v>800</v>
          </cell>
          <cell r="DU236">
            <v>0</v>
          </cell>
          <cell r="DV236">
            <v>0</v>
          </cell>
          <cell r="DW236">
            <v>0</v>
          </cell>
          <cell r="DX236">
            <v>800</v>
          </cell>
          <cell r="DZ236">
            <v>0</v>
          </cell>
          <cell r="EA236">
            <v>0</v>
          </cell>
          <cell r="EB236">
            <v>0</v>
          </cell>
          <cell r="EC236">
            <v>800</v>
          </cell>
          <cell r="EE236">
            <v>0</v>
          </cell>
          <cell r="EF236">
            <v>0</v>
          </cell>
          <cell r="EG236">
            <v>0</v>
          </cell>
          <cell r="EH236">
            <v>800</v>
          </cell>
          <cell r="EJ236">
            <v>0</v>
          </cell>
          <cell r="EK236">
            <v>0</v>
          </cell>
          <cell r="EL236">
            <v>0</v>
          </cell>
          <cell r="EM236">
            <v>800</v>
          </cell>
          <cell r="EN236">
            <v>2000</v>
          </cell>
          <cell r="EO236">
            <v>4000</v>
          </cell>
          <cell r="EP236">
            <v>4000</v>
          </cell>
          <cell r="EQ236">
            <v>0</v>
          </cell>
          <cell r="ER236">
            <v>2800</v>
          </cell>
          <cell r="ES236">
            <v>200</v>
          </cell>
          <cell r="ET236">
            <v>0</v>
          </cell>
          <cell r="EU236">
            <v>0</v>
          </cell>
          <cell r="EV236">
            <v>0</v>
          </cell>
          <cell r="EW236">
            <v>2600</v>
          </cell>
          <cell r="EY236">
            <v>0</v>
          </cell>
          <cell r="EZ236">
            <v>0</v>
          </cell>
          <cell r="FA236">
            <v>0</v>
          </cell>
          <cell r="FB236">
            <v>2600</v>
          </cell>
          <cell r="FD236">
            <v>0</v>
          </cell>
          <cell r="FE236">
            <v>0</v>
          </cell>
          <cell r="FF236">
            <v>0</v>
          </cell>
          <cell r="FG236">
            <v>2600</v>
          </cell>
          <cell r="FI236">
            <v>0</v>
          </cell>
          <cell r="FJ236">
            <v>0</v>
          </cell>
          <cell r="FK236">
            <v>0</v>
          </cell>
          <cell r="FL236">
            <v>2600</v>
          </cell>
          <cell r="FN236">
            <v>0</v>
          </cell>
          <cell r="FO236">
            <v>0</v>
          </cell>
          <cell r="FP236">
            <v>0</v>
          </cell>
          <cell r="FQ236">
            <v>2600</v>
          </cell>
          <cell r="FS236">
            <v>0</v>
          </cell>
          <cell r="FT236">
            <v>0</v>
          </cell>
          <cell r="FU236">
            <v>0</v>
          </cell>
          <cell r="FV236">
            <v>2600</v>
          </cell>
          <cell r="FW236">
            <v>0</v>
          </cell>
          <cell r="FX236">
            <v>4000</v>
          </cell>
          <cell r="FY236">
            <v>0</v>
          </cell>
          <cell r="FZ236">
            <v>4000</v>
          </cell>
        </row>
        <row r="237">
          <cell r="A237" t="str">
            <v>EAN61548301</v>
          </cell>
          <cell r="B237">
            <v>2500</v>
          </cell>
          <cell r="C237">
            <v>500</v>
          </cell>
          <cell r="E237">
            <v>0</v>
          </cell>
          <cell r="F237">
            <v>0</v>
          </cell>
          <cell r="G237">
            <v>0</v>
          </cell>
          <cell r="H237">
            <v>500</v>
          </cell>
          <cell r="J237">
            <v>0</v>
          </cell>
          <cell r="K237">
            <v>0</v>
          </cell>
          <cell r="L237">
            <v>0</v>
          </cell>
          <cell r="M237">
            <v>500</v>
          </cell>
          <cell r="O237">
            <v>0</v>
          </cell>
          <cell r="P237">
            <v>0</v>
          </cell>
          <cell r="Q237">
            <v>0</v>
          </cell>
          <cell r="R237">
            <v>500</v>
          </cell>
          <cell r="T237">
            <v>0</v>
          </cell>
          <cell r="U237">
            <v>0</v>
          </cell>
          <cell r="V237">
            <v>0</v>
          </cell>
          <cell r="W237">
            <v>500</v>
          </cell>
          <cell r="Y237">
            <v>0</v>
          </cell>
          <cell r="Z237">
            <v>0</v>
          </cell>
          <cell r="AA237">
            <v>0</v>
          </cell>
          <cell r="AB237">
            <v>500</v>
          </cell>
          <cell r="AD237">
            <v>0</v>
          </cell>
          <cell r="AE237">
            <v>0</v>
          </cell>
          <cell r="AF237">
            <v>0</v>
          </cell>
          <cell r="AG237">
            <v>500</v>
          </cell>
          <cell r="AI237">
            <v>0</v>
          </cell>
          <cell r="AJ237">
            <v>0</v>
          </cell>
          <cell r="AK237">
            <v>0</v>
          </cell>
          <cell r="AL237">
            <v>500</v>
          </cell>
          <cell r="AN237">
            <v>0</v>
          </cell>
          <cell r="AO237">
            <v>0</v>
          </cell>
          <cell r="AP237">
            <v>0</v>
          </cell>
          <cell r="AQ237">
            <v>500</v>
          </cell>
          <cell r="AR237">
            <v>1000</v>
          </cell>
          <cell r="AS237">
            <v>2500</v>
          </cell>
          <cell r="AT237">
            <v>2500</v>
          </cell>
          <cell r="AU237">
            <v>0</v>
          </cell>
          <cell r="AV237">
            <v>2000</v>
          </cell>
          <cell r="AX237">
            <v>0</v>
          </cell>
          <cell r="AY237">
            <v>0</v>
          </cell>
          <cell r="AZ237">
            <v>0</v>
          </cell>
          <cell r="BA237">
            <v>2000</v>
          </cell>
          <cell r="BC237">
            <v>0</v>
          </cell>
          <cell r="BD237">
            <v>0</v>
          </cell>
          <cell r="BE237">
            <v>0</v>
          </cell>
          <cell r="BF237">
            <v>2000</v>
          </cell>
          <cell r="BH237">
            <v>0</v>
          </cell>
          <cell r="BI237">
            <v>0</v>
          </cell>
          <cell r="BJ237">
            <v>0</v>
          </cell>
          <cell r="BK237">
            <v>2000</v>
          </cell>
          <cell r="BM237">
            <v>0</v>
          </cell>
          <cell r="BN237">
            <v>0</v>
          </cell>
          <cell r="BO237">
            <v>0</v>
          </cell>
          <cell r="BP237">
            <v>2000</v>
          </cell>
          <cell r="BR237">
            <v>0</v>
          </cell>
          <cell r="BS237">
            <v>0</v>
          </cell>
          <cell r="BT237">
            <v>0</v>
          </cell>
          <cell r="BU237">
            <v>2000</v>
          </cell>
          <cell r="BW237">
            <v>0</v>
          </cell>
          <cell r="BX237">
            <v>0</v>
          </cell>
          <cell r="BY237">
            <v>0</v>
          </cell>
          <cell r="BZ237">
            <v>2000</v>
          </cell>
          <cell r="CA237">
            <v>500</v>
          </cell>
          <cell r="CB237">
            <v>0</v>
          </cell>
          <cell r="CC237">
            <v>0</v>
          </cell>
          <cell r="CD237">
            <v>0</v>
          </cell>
          <cell r="CE237">
            <v>1500</v>
          </cell>
          <cell r="CG237">
            <v>0</v>
          </cell>
          <cell r="CH237">
            <v>0</v>
          </cell>
          <cell r="CI237">
            <v>0</v>
          </cell>
          <cell r="CJ237">
            <v>1500</v>
          </cell>
          <cell r="CL237">
            <v>0</v>
          </cell>
          <cell r="CM237">
            <v>0</v>
          </cell>
          <cell r="CN237">
            <v>0</v>
          </cell>
          <cell r="CO237">
            <v>1500</v>
          </cell>
          <cell r="CQ237">
            <v>0</v>
          </cell>
          <cell r="CR237">
            <v>0</v>
          </cell>
          <cell r="CS237">
            <v>0</v>
          </cell>
          <cell r="CT237">
            <v>1500</v>
          </cell>
          <cell r="CV237">
            <v>0</v>
          </cell>
          <cell r="CW237">
            <v>0</v>
          </cell>
          <cell r="CX237">
            <v>0</v>
          </cell>
          <cell r="CY237">
            <v>1500</v>
          </cell>
          <cell r="DA237">
            <v>0</v>
          </cell>
          <cell r="DB237">
            <v>0</v>
          </cell>
          <cell r="DC237">
            <v>0</v>
          </cell>
          <cell r="DD237">
            <v>1500</v>
          </cell>
          <cell r="DF237">
            <v>0</v>
          </cell>
          <cell r="DG237">
            <v>0</v>
          </cell>
          <cell r="DH237">
            <v>0</v>
          </cell>
          <cell r="DI237">
            <v>1500</v>
          </cell>
          <cell r="DK237">
            <v>0</v>
          </cell>
          <cell r="DL237">
            <v>0</v>
          </cell>
          <cell r="DM237">
            <v>0</v>
          </cell>
          <cell r="DN237">
            <v>1500</v>
          </cell>
          <cell r="DP237">
            <v>0</v>
          </cell>
          <cell r="DQ237">
            <v>0</v>
          </cell>
          <cell r="DR237">
            <v>0</v>
          </cell>
          <cell r="DS237">
            <v>1500</v>
          </cell>
          <cell r="DU237">
            <v>0</v>
          </cell>
          <cell r="DV237">
            <v>0</v>
          </cell>
          <cell r="DW237">
            <v>0</v>
          </cell>
          <cell r="DX237">
            <v>1500</v>
          </cell>
          <cell r="DZ237">
            <v>0</v>
          </cell>
          <cell r="EA237">
            <v>0</v>
          </cell>
          <cell r="EB237">
            <v>0</v>
          </cell>
          <cell r="EC237">
            <v>1500</v>
          </cell>
          <cell r="EE237">
            <v>0</v>
          </cell>
          <cell r="EF237">
            <v>0</v>
          </cell>
          <cell r="EG237">
            <v>0</v>
          </cell>
          <cell r="EH237">
            <v>1500</v>
          </cell>
          <cell r="EI237">
            <v>1000</v>
          </cell>
          <cell r="EJ237">
            <v>0</v>
          </cell>
          <cell r="EK237">
            <v>0</v>
          </cell>
          <cell r="EL237">
            <v>0</v>
          </cell>
          <cell r="EM237">
            <v>500</v>
          </cell>
          <cell r="EN237">
            <v>2000</v>
          </cell>
          <cell r="EO237">
            <v>2500</v>
          </cell>
          <cell r="EP237">
            <v>2500</v>
          </cell>
          <cell r="EQ237">
            <v>0</v>
          </cell>
          <cell r="ER237">
            <v>1000</v>
          </cell>
          <cell r="ES237">
            <v>200</v>
          </cell>
          <cell r="ET237">
            <v>0</v>
          </cell>
          <cell r="EU237">
            <v>0</v>
          </cell>
          <cell r="EV237">
            <v>0</v>
          </cell>
          <cell r="EW237">
            <v>800</v>
          </cell>
          <cell r="EY237">
            <v>0</v>
          </cell>
          <cell r="EZ237">
            <v>0</v>
          </cell>
          <cell r="FA237">
            <v>0</v>
          </cell>
          <cell r="FB237">
            <v>800</v>
          </cell>
          <cell r="FD237">
            <v>0</v>
          </cell>
          <cell r="FE237">
            <v>0</v>
          </cell>
          <cell r="FF237">
            <v>0</v>
          </cell>
          <cell r="FG237">
            <v>800</v>
          </cell>
          <cell r="FI237">
            <v>0</v>
          </cell>
          <cell r="FJ237">
            <v>0</v>
          </cell>
          <cell r="FK237">
            <v>0</v>
          </cell>
          <cell r="FL237">
            <v>800</v>
          </cell>
          <cell r="FN237">
            <v>0</v>
          </cell>
          <cell r="FO237">
            <v>0</v>
          </cell>
          <cell r="FP237">
            <v>0</v>
          </cell>
          <cell r="FQ237">
            <v>800</v>
          </cell>
          <cell r="FS237">
            <v>0</v>
          </cell>
          <cell r="FT237">
            <v>0</v>
          </cell>
          <cell r="FU237">
            <v>0</v>
          </cell>
          <cell r="FV237">
            <v>800</v>
          </cell>
          <cell r="FW237">
            <v>0</v>
          </cell>
          <cell r="FX237">
            <v>2500</v>
          </cell>
          <cell r="FY237">
            <v>2500</v>
          </cell>
          <cell r="FZ237">
            <v>5000</v>
          </cell>
        </row>
        <row r="238">
          <cell r="A238" t="str">
            <v>EAN61829204</v>
          </cell>
          <cell r="B238">
            <v>1600</v>
          </cell>
          <cell r="C238">
            <v>200</v>
          </cell>
          <cell r="E238">
            <v>0</v>
          </cell>
          <cell r="F238">
            <v>0</v>
          </cell>
          <cell r="G238">
            <v>0</v>
          </cell>
          <cell r="H238">
            <v>200</v>
          </cell>
          <cell r="I238">
            <v>4000</v>
          </cell>
          <cell r="J238">
            <v>4800</v>
          </cell>
          <cell r="K238">
            <v>4800</v>
          </cell>
          <cell r="L238">
            <v>0</v>
          </cell>
          <cell r="M238">
            <v>1000</v>
          </cell>
          <cell r="N238">
            <v>1000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1000</v>
          </cell>
          <cell r="AS238">
            <v>1600</v>
          </cell>
          <cell r="AT238">
            <v>1600</v>
          </cell>
          <cell r="AU238">
            <v>0</v>
          </cell>
          <cell r="AV238">
            <v>600</v>
          </cell>
          <cell r="AX238">
            <v>0</v>
          </cell>
          <cell r="AY238">
            <v>0</v>
          </cell>
          <cell r="AZ238">
            <v>0</v>
          </cell>
          <cell r="BA238">
            <v>600</v>
          </cell>
          <cell r="BB238">
            <v>1000</v>
          </cell>
          <cell r="BC238">
            <v>1600</v>
          </cell>
          <cell r="BD238">
            <v>1600</v>
          </cell>
          <cell r="BE238">
            <v>0</v>
          </cell>
          <cell r="BF238">
            <v>1200</v>
          </cell>
          <cell r="BG238">
            <v>4000</v>
          </cell>
          <cell r="BH238">
            <v>3200</v>
          </cell>
          <cell r="BI238">
            <v>3200</v>
          </cell>
          <cell r="BJ238">
            <v>0</v>
          </cell>
          <cell r="BK238">
            <v>400</v>
          </cell>
          <cell r="BL238">
            <v>2000</v>
          </cell>
          <cell r="BM238">
            <v>1600</v>
          </cell>
          <cell r="BN238">
            <v>1600</v>
          </cell>
          <cell r="BO238">
            <v>0</v>
          </cell>
          <cell r="BP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500</v>
          </cell>
          <cell r="CB238">
            <v>1600</v>
          </cell>
          <cell r="CC238">
            <v>1600</v>
          </cell>
          <cell r="CD238">
            <v>0</v>
          </cell>
          <cell r="CE238">
            <v>1100</v>
          </cell>
          <cell r="CG238">
            <v>0</v>
          </cell>
          <cell r="CH238">
            <v>0</v>
          </cell>
          <cell r="CI238">
            <v>0</v>
          </cell>
          <cell r="CJ238">
            <v>1100</v>
          </cell>
          <cell r="CL238">
            <v>0</v>
          </cell>
          <cell r="CM238">
            <v>0</v>
          </cell>
          <cell r="CN238">
            <v>0</v>
          </cell>
          <cell r="CO238">
            <v>1100</v>
          </cell>
          <cell r="CQ238">
            <v>0</v>
          </cell>
          <cell r="CR238">
            <v>0</v>
          </cell>
          <cell r="CS238">
            <v>0</v>
          </cell>
          <cell r="CT238">
            <v>1100</v>
          </cell>
          <cell r="CV238">
            <v>0</v>
          </cell>
          <cell r="CW238">
            <v>0</v>
          </cell>
          <cell r="CX238">
            <v>0</v>
          </cell>
          <cell r="CY238">
            <v>1100</v>
          </cell>
          <cell r="DA238">
            <v>0</v>
          </cell>
          <cell r="DB238">
            <v>0</v>
          </cell>
          <cell r="DC238">
            <v>0</v>
          </cell>
          <cell r="DD238">
            <v>1100</v>
          </cell>
          <cell r="DF238">
            <v>0</v>
          </cell>
          <cell r="DG238">
            <v>0</v>
          </cell>
          <cell r="DH238">
            <v>0</v>
          </cell>
          <cell r="DI238">
            <v>1100</v>
          </cell>
          <cell r="DK238">
            <v>0</v>
          </cell>
          <cell r="DL238">
            <v>0</v>
          </cell>
          <cell r="DM238">
            <v>0</v>
          </cell>
          <cell r="DN238">
            <v>1100</v>
          </cell>
          <cell r="DP238">
            <v>0</v>
          </cell>
          <cell r="DQ238">
            <v>0</v>
          </cell>
          <cell r="DR238">
            <v>0</v>
          </cell>
          <cell r="DS238">
            <v>1100</v>
          </cell>
          <cell r="DU238">
            <v>0</v>
          </cell>
          <cell r="DV238">
            <v>0</v>
          </cell>
          <cell r="DW238">
            <v>0</v>
          </cell>
          <cell r="DX238">
            <v>1100</v>
          </cell>
          <cell r="DZ238">
            <v>0</v>
          </cell>
          <cell r="EA238">
            <v>0</v>
          </cell>
          <cell r="EB238">
            <v>0</v>
          </cell>
          <cell r="EC238">
            <v>1100</v>
          </cell>
          <cell r="EE238">
            <v>0</v>
          </cell>
          <cell r="EF238">
            <v>0</v>
          </cell>
          <cell r="EG238">
            <v>0</v>
          </cell>
          <cell r="EH238">
            <v>1100</v>
          </cell>
          <cell r="EI238">
            <v>1000</v>
          </cell>
          <cell r="EJ238">
            <v>0</v>
          </cell>
          <cell r="EK238">
            <v>0</v>
          </cell>
          <cell r="EL238">
            <v>0</v>
          </cell>
          <cell r="EM238">
            <v>100</v>
          </cell>
          <cell r="EN238">
            <v>2000</v>
          </cell>
          <cell r="EO238">
            <v>3200</v>
          </cell>
          <cell r="EP238">
            <v>3200</v>
          </cell>
          <cell r="EQ238">
            <v>0</v>
          </cell>
          <cell r="ER238">
            <v>1300</v>
          </cell>
          <cell r="ES238">
            <v>200</v>
          </cell>
          <cell r="ET238">
            <v>0</v>
          </cell>
          <cell r="EU238">
            <v>0</v>
          </cell>
          <cell r="EV238">
            <v>0</v>
          </cell>
          <cell r="EW238">
            <v>1100</v>
          </cell>
          <cell r="EY238">
            <v>0</v>
          </cell>
          <cell r="EZ238">
            <v>0</v>
          </cell>
          <cell r="FA238">
            <v>0</v>
          </cell>
          <cell r="FB238">
            <v>1100</v>
          </cell>
          <cell r="FD238">
            <v>0</v>
          </cell>
          <cell r="FE238">
            <v>0</v>
          </cell>
          <cell r="FF238">
            <v>0</v>
          </cell>
          <cell r="FG238">
            <v>1100</v>
          </cell>
          <cell r="FI238">
            <v>0</v>
          </cell>
          <cell r="FJ238">
            <v>0</v>
          </cell>
          <cell r="FK238">
            <v>0</v>
          </cell>
          <cell r="FL238">
            <v>1100</v>
          </cell>
          <cell r="FN238">
            <v>0</v>
          </cell>
          <cell r="FO238">
            <v>0</v>
          </cell>
          <cell r="FP238">
            <v>0</v>
          </cell>
          <cell r="FQ238">
            <v>1100</v>
          </cell>
          <cell r="FS238">
            <v>0</v>
          </cell>
          <cell r="FT238">
            <v>0</v>
          </cell>
          <cell r="FU238">
            <v>0</v>
          </cell>
          <cell r="FV238">
            <v>1100</v>
          </cell>
          <cell r="FW238">
            <v>0</v>
          </cell>
          <cell r="FX238">
            <v>6400</v>
          </cell>
          <cell r="FY238">
            <v>11200</v>
          </cell>
          <cell r="FZ238">
            <v>17600</v>
          </cell>
        </row>
        <row r="239">
          <cell r="A239" t="str">
            <v>EAN61829701</v>
          </cell>
          <cell r="B239">
            <v>4000</v>
          </cell>
          <cell r="C239">
            <v>2850</v>
          </cell>
          <cell r="E239">
            <v>0</v>
          </cell>
          <cell r="F239">
            <v>0</v>
          </cell>
          <cell r="G239">
            <v>0</v>
          </cell>
          <cell r="H239">
            <v>2850</v>
          </cell>
          <cell r="J239">
            <v>0</v>
          </cell>
          <cell r="K239">
            <v>0</v>
          </cell>
          <cell r="L239">
            <v>0</v>
          </cell>
          <cell r="M239">
            <v>2850</v>
          </cell>
          <cell r="O239">
            <v>0</v>
          </cell>
          <cell r="P239">
            <v>0</v>
          </cell>
          <cell r="Q239">
            <v>0</v>
          </cell>
          <cell r="R239">
            <v>2850</v>
          </cell>
          <cell r="T239">
            <v>0</v>
          </cell>
          <cell r="U239">
            <v>0</v>
          </cell>
          <cell r="V239">
            <v>0</v>
          </cell>
          <cell r="W239">
            <v>2850</v>
          </cell>
          <cell r="Y239">
            <v>0</v>
          </cell>
          <cell r="Z239">
            <v>0</v>
          </cell>
          <cell r="AA239">
            <v>0</v>
          </cell>
          <cell r="AB239">
            <v>2850</v>
          </cell>
          <cell r="AD239">
            <v>0</v>
          </cell>
          <cell r="AE239">
            <v>0</v>
          </cell>
          <cell r="AF239">
            <v>0</v>
          </cell>
          <cell r="AG239">
            <v>2850</v>
          </cell>
          <cell r="AI239">
            <v>0</v>
          </cell>
          <cell r="AJ239">
            <v>0</v>
          </cell>
          <cell r="AK239">
            <v>0</v>
          </cell>
          <cell r="AL239">
            <v>2850</v>
          </cell>
          <cell r="AN239">
            <v>0</v>
          </cell>
          <cell r="AO239">
            <v>0</v>
          </cell>
          <cell r="AP239">
            <v>0</v>
          </cell>
          <cell r="AQ239">
            <v>2850</v>
          </cell>
          <cell r="AS239">
            <v>0</v>
          </cell>
          <cell r="AT239">
            <v>0</v>
          </cell>
          <cell r="AU239">
            <v>0</v>
          </cell>
          <cell r="AV239">
            <v>2850</v>
          </cell>
          <cell r="AX239">
            <v>0</v>
          </cell>
          <cell r="AY239">
            <v>0</v>
          </cell>
          <cell r="AZ239">
            <v>0</v>
          </cell>
          <cell r="BA239">
            <v>2850</v>
          </cell>
          <cell r="BC239">
            <v>0</v>
          </cell>
          <cell r="BD239">
            <v>0</v>
          </cell>
          <cell r="BE239">
            <v>0</v>
          </cell>
          <cell r="BF239">
            <v>2850</v>
          </cell>
          <cell r="BH239">
            <v>0</v>
          </cell>
          <cell r="BI239">
            <v>0</v>
          </cell>
          <cell r="BJ239">
            <v>0</v>
          </cell>
          <cell r="BK239">
            <v>2850</v>
          </cell>
          <cell r="BM239">
            <v>0</v>
          </cell>
          <cell r="BN239">
            <v>0</v>
          </cell>
          <cell r="BO239">
            <v>0</v>
          </cell>
          <cell r="BP239">
            <v>2850</v>
          </cell>
          <cell r="BR239">
            <v>0</v>
          </cell>
          <cell r="BS239">
            <v>0</v>
          </cell>
          <cell r="BT239">
            <v>0</v>
          </cell>
          <cell r="BU239">
            <v>2850</v>
          </cell>
          <cell r="BV239">
            <v>1000</v>
          </cell>
          <cell r="BW239">
            <v>0</v>
          </cell>
          <cell r="BX239">
            <v>0</v>
          </cell>
          <cell r="BY239">
            <v>0</v>
          </cell>
          <cell r="BZ239">
            <v>1850</v>
          </cell>
          <cell r="CB239">
            <v>0</v>
          </cell>
          <cell r="CC239">
            <v>0</v>
          </cell>
          <cell r="CD239">
            <v>0</v>
          </cell>
          <cell r="CE239">
            <v>1850</v>
          </cell>
          <cell r="CF239">
            <v>1000</v>
          </cell>
          <cell r="CG239">
            <v>0</v>
          </cell>
          <cell r="CH239">
            <v>0</v>
          </cell>
          <cell r="CI239">
            <v>0</v>
          </cell>
          <cell r="CJ239">
            <v>850</v>
          </cell>
          <cell r="CL239">
            <v>0</v>
          </cell>
          <cell r="CM239">
            <v>0</v>
          </cell>
          <cell r="CN239">
            <v>0</v>
          </cell>
          <cell r="CO239">
            <v>850</v>
          </cell>
          <cell r="CQ239">
            <v>0</v>
          </cell>
          <cell r="CR239">
            <v>0</v>
          </cell>
          <cell r="CS239">
            <v>0</v>
          </cell>
          <cell r="CT239">
            <v>850</v>
          </cell>
          <cell r="CV239">
            <v>0</v>
          </cell>
          <cell r="CW239">
            <v>0</v>
          </cell>
          <cell r="CX239">
            <v>0</v>
          </cell>
          <cell r="CY239">
            <v>850</v>
          </cell>
          <cell r="DA239">
            <v>0</v>
          </cell>
          <cell r="DB239">
            <v>0</v>
          </cell>
          <cell r="DC239">
            <v>0</v>
          </cell>
          <cell r="DD239">
            <v>850</v>
          </cell>
          <cell r="DF239">
            <v>0</v>
          </cell>
          <cell r="DG239">
            <v>0</v>
          </cell>
          <cell r="DH239">
            <v>0</v>
          </cell>
          <cell r="DI239">
            <v>850</v>
          </cell>
          <cell r="DK239">
            <v>0</v>
          </cell>
          <cell r="DL239">
            <v>0</v>
          </cell>
          <cell r="DM239">
            <v>0</v>
          </cell>
          <cell r="DN239">
            <v>850</v>
          </cell>
          <cell r="DP239">
            <v>0</v>
          </cell>
          <cell r="DQ239">
            <v>0</v>
          </cell>
          <cell r="DR239">
            <v>0</v>
          </cell>
          <cell r="DS239">
            <v>850</v>
          </cell>
          <cell r="DU239">
            <v>0</v>
          </cell>
          <cell r="DV239">
            <v>0</v>
          </cell>
          <cell r="DW239">
            <v>0</v>
          </cell>
          <cell r="DX239">
            <v>850</v>
          </cell>
          <cell r="DZ239">
            <v>0</v>
          </cell>
          <cell r="EA239">
            <v>0</v>
          </cell>
          <cell r="EB239">
            <v>0</v>
          </cell>
          <cell r="EC239">
            <v>850</v>
          </cell>
          <cell r="EE239">
            <v>0</v>
          </cell>
          <cell r="EF239">
            <v>0</v>
          </cell>
          <cell r="EG239">
            <v>0</v>
          </cell>
          <cell r="EH239">
            <v>850</v>
          </cell>
          <cell r="EJ239">
            <v>0</v>
          </cell>
          <cell r="EK239">
            <v>0</v>
          </cell>
          <cell r="EL239">
            <v>0</v>
          </cell>
          <cell r="EM239">
            <v>850</v>
          </cell>
          <cell r="EO239">
            <v>0</v>
          </cell>
          <cell r="EP239">
            <v>0</v>
          </cell>
          <cell r="EQ239">
            <v>0</v>
          </cell>
          <cell r="ER239">
            <v>850</v>
          </cell>
          <cell r="ET239">
            <v>0</v>
          </cell>
          <cell r="EU239">
            <v>0</v>
          </cell>
          <cell r="EV239">
            <v>0</v>
          </cell>
          <cell r="EW239">
            <v>850</v>
          </cell>
          <cell r="EY239">
            <v>0</v>
          </cell>
          <cell r="EZ239">
            <v>0</v>
          </cell>
          <cell r="FA239">
            <v>0</v>
          </cell>
          <cell r="FB239">
            <v>850</v>
          </cell>
          <cell r="FC239">
            <v>300</v>
          </cell>
          <cell r="FD239">
            <v>0</v>
          </cell>
          <cell r="FE239">
            <v>0</v>
          </cell>
          <cell r="FF239">
            <v>0</v>
          </cell>
          <cell r="FG239">
            <v>550</v>
          </cell>
          <cell r="FI239">
            <v>0</v>
          </cell>
          <cell r="FJ239">
            <v>0</v>
          </cell>
          <cell r="FK239">
            <v>0</v>
          </cell>
          <cell r="FL239">
            <v>550</v>
          </cell>
          <cell r="FN239">
            <v>0</v>
          </cell>
          <cell r="FO239">
            <v>0</v>
          </cell>
          <cell r="FP239">
            <v>0</v>
          </cell>
          <cell r="FQ239">
            <v>550</v>
          </cell>
          <cell r="FR239">
            <v>2000</v>
          </cell>
          <cell r="FS239">
            <v>4000</v>
          </cell>
          <cell r="FT239">
            <v>4000</v>
          </cell>
          <cell r="FU239">
            <v>0</v>
          </cell>
          <cell r="FV239">
            <v>2550</v>
          </cell>
          <cell r="FW239">
            <v>0</v>
          </cell>
          <cell r="FX239">
            <v>4000</v>
          </cell>
          <cell r="FY239">
            <v>0</v>
          </cell>
          <cell r="FZ239">
            <v>4000</v>
          </cell>
        </row>
        <row r="240">
          <cell r="A240" t="str">
            <v>EAN61829901</v>
          </cell>
          <cell r="B240">
            <v>3000</v>
          </cell>
          <cell r="C240">
            <v>615</v>
          </cell>
          <cell r="D240">
            <v>500</v>
          </cell>
          <cell r="E240">
            <v>0</v>
          </cell>
          <cell r="F240">
            <v>0</v>
          </cell>
          <cell r="G240">
            <v>0</v>
          </cell>
          <cell r="H240">
            <v>115</v>
          </cell>
          <cell r="J240">
            <v>0</v>
          </cell>
          <cell r="K240">
            <v>0</v>
          </cell>
          <cell r="L240">
            <v>0</v>
          </cell>
          <cell r="M240">
            <v>115</v>
          </cell>
          <cell r="O240">
            <v>0</v>
          </cell>
          <cell r="P240">
            <v>0</v>
          </cell>
          <cell r="Q240">
            <v>0</v>
          </cell>
          <cell r="R240">
            <v>115</v>
          </cell>
          <cell r="S240">
            <v>2000</v>
          </cell>
          <cell r="T240">
            <v>3000</v>
          </cell>
          <cell r="U240">
            <v>3000</v>
          </cell>
          <cell r="V240">
            <v>0</v>
          </cell>
          <cell r="W240">
            <v>1115</v>
          </cell>
          <cell r="X240">
            <v>2000</v>
          </cell>
          <cell r="Y240">
            <v>3000</v>
          </cell>
          <cell r="Z240">
            <v>3000</v>
          </cell>
          <cell r="AA240">
            <v>0</v>
          </cell>
          <cell r="AB240">
            <v>2115</v>
          </cell>
          <cell r="AC240">
            <v>1000</v>
          </cell>
          <cell r="AD240">
            <v>0</v>
          </cell>
          <cell r="AE240">
            <v>0</v>
          </cell>
          <cell r="AF240">
            <v>0</v>
          </cell>
          <cell r="AG240">
            <v>1115</v>
          </cell>
          <cell r="AH240">
            <v>2000</v>
          </cell>
          <cell r="AI240">
            <v>3000</v>
          </cell>
          <cell r="AJ240">
            <v>3000</v>
          </cell>
          <cell r="AK240">
            <v>0</v>
          </cell>
          <cell r="AL240">
            <v>2115</v>
          </cell>
          <cell r="AM240">
            <v>2000</v>
          </cell>
          <cell r="AN240">
            <v>0</v>
          </cell>
          <cell r="AO240">
            <v>0</v>
          </cell>
          <cell r="AP240">
            <v>0</v>
          </cell>
          <cell r="AQ240">
            <v>115</v>
          </cell>
          <cell r="AR240">
            <v>1000</v>
          </cell>
          <cell r="AS240">
            <v>3000</v>
          </cell>
          <cell r="AT240">
            <v>3000</v>
          </cell>
          <cell r="AU240">
            <v>0</v>
          </cell>
          <cell r="AV240">
            <v>2115</v>
          </cell>
          <cell r="AW240">
            <v>1000</v>
          </cell>
          <cell r="AX240">
            <v>0</v>
          </cell>
          <cell r="AY240">
            <v>0</v>
          </cell>
          <cell r="AZ240">
            <v>0</v>
          </cell>
          <cell r="BA240">
            <v>1115</v>
          </cell>
          <cell r="BC240">
            <v>0</v>
          </cell>
          <cell r="BD240">
            <v>0</v>
          </cell>
          <cell r="BE240">
            <v>0</v>
          </cell>
          <cell r="BF240">
            <v>1115</v>
          </cell>
          <cell r="BH240">
            <v>0</v>
          </cell>
          <cell r="BI240">
            <v>0</v>
          </cell>
          <cell r="BJ240">
            <v>0</v>
          </cell>
          <cell r="BK240">
            <v>1115</v>
          </cell>
          <cell r="BM240">
            <v>0</v>
          </cell>
          <cell r="BN240">
            <v>0</v>
          </cell>
          <cell r="BO240">
            <v>0</v>
          </cell>
          <cell r="BP240">
            <v>1115</v>
          </cell>
          <cell r="BQ240">
            <v>25</v>
          </cell>
          <cell r="BR240">
            <v>0</v>
          </cell>
          <cell r="BS240">
            <v>0</v>
          </cell>
          <cell r="BT240">
            <v>0</v>
          </cell>
          <cell r="BU240">
            <v>1090</v>
          </cell>
          <cell r="BW240">
            <v>0</v>
          </cell>
          <cell r="BX240">
            <v>0</v>
          </cell>
          <cell r="BY240">
            <v>0</v>
          </cell>
          <cell r="BZ240">
            <v>1090</v>
          </cell>
          <cell r="CA240">
            <v>500</v>
          </cell>
          <cell r="CB240">
            <v>0</v>
          </cell>
          <cell r="CC240">
            <v>0</v>
          </cell>
          <cell r="CD240">
            <v>0</v>
          </cell>
          <cell r="CE240">
            <v>590</v>
          </cell>
          <cell r="CG240">
            <v>0</v>
          </cell>
          <cell r="CH240">
            <v>0</v>
          </cell>
          <cell r="CI240">
            <v>0</v>
          </cell>
          <cell r="CJ240">
            <v>590</v>
          </cell>
          <cell r="CK240">
            <v>2000</v>
          </cell>
          <cell r="CL240">
            <v>3000</v>
          </cell>
          <cell r="CM240">
            <v>3000</v>
          </cell>
          <cell r="CN240">
            <v>0</v>
          </cell>
          <cell r="CO240">
            <v>1590</v>
          </cell>
          <cell r="CP240">
            <v>2000</v>
          </cell>
          <cell r="CQ240">
            <v>3000</v>
          </cell>
          <cell r="CR240">
            <v>3000</v>
          </cell>
          <cell r="CS240">
            <v>0</v>
          </cell>
          <cell r="CT240">
            <v>2590</v>
          </cell>
          <cell r="CU240">
            <v>232</v>
          </cell>
          <cell r="CV240">
            <v>0</v>
          </cell>
          <cell r="CW240">
            <v>0</v>
          </cell>
          <cell r="CX240">
            <v>0</v>
          </cell>
          <cell r="CY240">
            <v>2358</v>
          </cell>
          <cell r="CZ240">
            <v>2000</v>
          </cell>
          <cell r="DA240">
            <v>0</v>
          </cell>
          <cell r="DB240">
            <v>0</v>
          </cell>
          <cell r="DC240">
            <v>0</v>
          </cell>
          <cell r="DD240">
            <v>358</v>
          </cell>
          <cell r="DE240">
            <v>1440</v>
          </cell>
          <cell r="DF240">
            <v>3000</v>
          </cell>
          <cell r="DG240">
            <v>3000</v>
          </cell>
          <cell r="DH240">
            <v>0</v>
          </cell>
          <cell r="DI240">
            <v>1918</v>
          </cell>
          <cell r="DJ240">
            <v>2000</v>
          </cell>
          <cell r="DK240">
            <v>3000</v>
          </cell>
          <cell r="DL240">
            <v>3000</v>
          </cell>
          <cell r="DM240">
            <v>0</v>
          </cell>
          <cell r="DN240">
            <v>2918</v>
          </cell>
          <cell r="DO240">
            <v>2000</v>
          </cell>
          <cell r="DP240">
            <v>0</v>
          </cell>
          <cell r="DQ240">
            <v>0</v>
          </cell>
          <cell r="DR240">
            <v>0</v>
          </cell>
          <cell r="DS240">
            <v>918</v>
          </cell>
          <cell r="DT240">
            <v>2000</v>
          </cell>
          <cell r="DU240">
            <v>3000</v>
          </cell>
          <cell r="DV240">
            <v>3000</v>
          </cell>
          <cell r="DW240">
            <v>0</v>
          </cell>
          <cell r="DX240">
            <v>1918</v>
          </cell>
          <cell r="DY240">
            <v>2000</v>
          </cell>
          <cell r="DZ240">
            <v>3000</v>
          </cell>
          <cell r="EA240">
            <v>3000</v>
          </cell>
          <cell r="EB240">
            <v>0</v>
          </cell>
          <cell r="EC240">
            <v>2918</v>
          </cell>
          <cell r="ED240">
            <v>584</v>
          </cell>
          <cell r="EE240">
            <v>0</v>
          </cell>
          <cell r="EF240">
            <v>0</v>
          </cell>
          <cell r="EG240">
            <v>0</v>
          </cell>
          <cell r="EH240">
            <v>2334</v>
          </cell>
          <cell r="EI240">
            <v>1000</v>
          </cell>
          <cell r="EJ240">
            <v>0</v>
          </cell>
          <cell r="EK240">
            <v>0</v>
          </cell>
          <cell r="EL240">
            <v>0</v>
          </cell>
          <cell r="EM240">
            <v>1334</v>
          </cell>
          <cell r="EN240">
            <v>2000</v>
          </cell>
          <cell r="EO240">
            <v>3000</v>
          </cell>
          <cell r="EP240">
            <v>3000</v>
          </cell>
          <cell r="EQ240">
            <v>0</v>
          </cell>
          <cell r="ER240">
            <v>2334</v>
          </cell>
          <cell r="ES240">
            <v>200</v>
          </cell>
          <cell r="ET240">
            <v>0</v>
          </cell>
          <cell r="EU240">
            <v>0</v>
          </cell>
          <cell r="EV240">
            <v>0</v>
          </cell>
          <cell r="EW240">
            <v>2134</v>
          </cell>
          <cell r="EX240">
            <v>2000</v>
          </cell>
          <cell r="EY240">
            <v>0</v>
          </cell>
          <cell r="EZ240">
            <v>0</v>
          </cell>
          <cell r="FA240">
            <v>0</v>
          </cell>
          <cell r="FB240">
            <v>134</v>
          </cell>
          <cell r="FD240">
            <v>0</v>
          </cell>
          <cell r="FE240">
            <v>0</v>
          </cell>
          <cell r="FF240">
            <v>0</v>
          </cell>
          <cell r="FG240">
            <v>134</v>
          </cell>
          <cell r="FH240">
            <v>100</v>
          </cell>
          <cell r="FI240">
            <v>0</v>
          </cell>
          <cell r="FJ240">
            <v>0</v>
          </cell>
          <cell r="FK240">
            <v>0</v>
          </cell>
          <cell r="FL240">
            <v>34</v>
          </cell>
          <cell r="FM240">
            <v>250</v>
          </cell>
          <cell r="FN240">
            <v>3000</v>
          </cell>
          <cell r="FO240">
            <v>3000</v>
          </cell>
          <cell r="FP240">
            <v>0</v>
          </cell>
          <cell r="FQ240">
            <v>2784</v>
          </cell>
          <cell r="FS240">
            <v>0</v>
          </cell>
          <cell r="FT240">
            <v>0</v>
          </cell>
          <cell r="FU240">
            <v>0</v>
          </cell>
          <cell r="FV240">
            <v>2784</v>
          </cell>
          <cell r="FW240">
            <v>0</v>
          </cell>
          <cell r="FX240">
            <v>15000</v>
          </cell>
          <cell r="FY240">
            <v>12000</v>
          </cell>
          <cell r="FZ240">
            <v>27000</v>
          </cell>
        </row>
        <row r="241">
          <cell r="A241" t="str">
            <v>EAN61832901</v>
          </cell>
          <cell r="B241">
            <v>2500</v>
          </cell>
          <cell r="C241">
            <v>500</v>
          </cell>
          <cell r="E241">
            <v>0</v>
          </cell>
          <cell r="F241">
            <v>0</v>
          </cell>
          <cell r="G241">
            <v>0</v>
          </cell>
          <cell r="H241">
            <v>500</v>
          </cell>
          <cell r="J241">
            <v>0</v>
          </cell>
          <cell r="K241">
            <v>0</v>
          </cell>
          <cell r="L241">
            <v>0</v>
          </cell>
          <cell r="M241">
            <v>500</v>
          </cell>
          <cell r="O241">
            <v>0</v>
          </cell>
          <cell r="P241">
            <v>0</v>
          </cell>
          <cell r="Q241">
            <v>0</v>
          </cell>
          <cell r="R241">
            <v>500</v>
          </cell>
          <cell r="T241">
            <v>0</v>
          </cell>
          <cell r="U241">
            <v>0</v>
          </cell>
          <cell r="V241">
            <v>0</v>
          </cell>
          <cell r="W241">
            <v>500</v>
          </cell>
          <cell r="Y241">
            <v>0</v>
          </cell>
          <cell r="Z241">
            <v>0</v>
          </cell>
          <cell r="AA241">
            <v>0</v>
          </cell>
          <cell r="AB241">
            <v>500</v>
          </cell>
          <cell r="AD241">
            <v>0</v>
          </cell>
          <cell r="AE241">
            <v>0</v>
          </cell>
          <cell r="AF241">
            <v>0</v>
          </cell>
          <cell r="AG241">
            <v>500</v>
          </cell>
          <cell r="AI241">
            <v>0</v>
          </cell>
          <cell r="AJ241">
            <v>0</v>
          </cell>
          <cell r="AK241">
            <v>0</v>
          </cell>
          <cell r="AL241">
            <v>500</v>
          </cell>
          <cell r="AN241">
            <v>0</v>
          </cell>
          <cell r="AO241">
            <v>0</v>
          </cell>
          <cell r="AP241">
            <v>0</v>
          </cell>
          <cell r="AQ241">
            <v>500</v>
          </cell>
          <cell r="AR241">
            <v>1000</v>
          </cell>
          <cell r="AS241">
            <v>2500</v>
          </cell>
          <cell r="AT241">
            <v>2500</v>
          </cell>
          <cell r="AU241">
            <v>0</v>
          </cell>
          <cell r="AV241">
            <v>2000</v>
          </cell>
          <cell r="AX241">
            <v>0</v>
          </cell>
          <cell r="AY241">
            <v>0</v>
          </cell>
          <cell r="AZ241">
            <v>0</v>
          </cell>
          <cell r="BA241">
            <v>2000</v>
          </cell>
          <cell r="BC241">
            <v>0</v>
          </cell>
          <cell r="BD241">
            <v>0</v>
          </cell>
          <cell r="BE241">
            <v>0</v>
          </cell>
          <cell r="BF241">
            <v>2000</v>
          </cell>
          <cell r="BH241">
            <v>0</v>
          </cell>
          <cell r="BI241">
            <v>0</v>
          </cell>
          <cell r="BJ241">
            <v>0</v>
          </cell>
          <cell r="BK241">
            <v>2000</v>
          </cell>
          <cell r="BM241">
            <v>0</v>
          </cell>
          <cell r="BN241">
            <v>0</v>
          </cell>
          <cell r="BO241">
            <v>0</v>
          </cell>
          <cell r="BP241">
            <v>2000</v>
          </cell>
          <cell r="BR241">
            <v>0</v>
          </cell>
          <cell r="BS241">
            <v>0</v>
          </cell>
          <cell r="BT241">
            <v>0</v>
          </cell>
          <cell r="BU241">
            <v>2000</v>
          </cell>
          <cell r="BW241">
            <v>0</v>
          </cell>
          <cell r="BX241">
            <v>0</v>
          </cell>
          <cell r="BY241">
            <v>0</v>
          </cell>
          <cell r="BZ241">
            <v>2000</v>
          </cell>
          <cell r="CA241">
            <v>500</v>
          </cell>
          <cell r="CB241">
            <v>0</v>
          </cell>
          <cell r="CC241">
            <v>0</v>
          </cell>
          <cell r="CD241">
            <v>0</v>
          </cell>
          <cell r="CE241">
            <v>1500</v>
          </cell>
          <cell r="CG241">
            <v>0</v>
          </cell>
          <cell r="CH241">
            <v>0</v>
          </cell>
          <cell r="CI241">
            <v>0</v>
          </cell>
          <cell r="CJ241">
            <v>1500</v>
          </cell>
          <cell r="CL241">
            <v>0</v>
          </cell>
          <cell r="CM241">
            <v>0</v>
          </cell>
          <cell r="CN241">
            <v>0</v>
          </cell>
          <cell r="CO241">
            <v>1500</v>
          </cell>
          <cell r="CQ241">
            <v>0</v>
          </cell>
          <cell r="CR241">
            <v>0</v>
          </cell>
          <cell r="CS241">
            <v>0</v>
          </cell>
          <cell r="CT241">
            <v>1500</v>
          </cell>
          <cell r="CV241">
            <v>0</v>
          </cell>
          <cell r="CW241">
            <v>0</v>
          </cell>
          <cell r="CX241">
            <v>0</v>
          </cell>
          <cell r="CY241">
            <v>1500</v>
          </cell>
          <cell r="DA241">
            <v>0</v>
          </cell>
          <cell r="DB241">
            <v>0</v>
          </cell>
          <cell r="DC241">
            <v>0</v>
          </cell>
          <cell r="DD241">
            <v>1500</v>
          </cell>
          <cell r="DF241">
            <v>0</v>
          </cell>
          <cell r="DG241">
            <v>0</v>
          </cell>
          <cell r="DH241">
            <v>0</v>
          </cell>
          <cell r="DI241">
            <v>1500</v>
          </cell>
          <cell r="DK241">
            <v>0</v>
          </cell>
          <cell r="DL241">
            <v>0</v>
          </cell>
          <cell r="DM241">
            <v>0</v>
          </cell>
          <cell r="DN241">
            <v>1500</v>
          </cell>
          <cell r="DP241">
            <v>0</v>
          </cell>
          <cell r="DQ241">
            <v>0</v>
          </cell>
          <cell r="DR241">
            <v>0</v>
          </cell>
          <cell r="DS241">
            <v>1500</v>
          </cell>
          <cell r="DU241">
            <v>0</v>
          </cell>
          <cell r="DV241">
            <v>0</v>
          </cell>
          <cell r="DW241">
            <v>0</v>
          </cell>
          <cell r="DX241">
            <v>1500</v>
          </cell>
          <cell r="DZ241">
            <v>0</v>
          </cell>
          <cell r="EA241">
            <v>0</v>
          </cell>
          <cell r="EB241">
            <v>0</v>
          </cell>
          <cell r="EC241">
            <v>1500</v>
          </cell>
          <cell r="EE241">
            <v>0</v>
          </cell>
          <cell r="EF241">
            <v>0</v>
          </cell>
          <cell r="EG241">
            <v>0</v>
          </cell>
          <cell r="EH241">
            <v>1500</v>
          </cell>
          <cell r="EI241">
            <v>1000</v>
          </cell>
          <cell r="EJ241">
            <v>0</v>
          </cell>
          <cell r="EK241">
            <v>0</v>
          </cell>
          <cell r="EL241">
            <v>0</v>
          </cell>
          <cell r="EM241">
            <v>500</v>
          </cell>
          <cell r="EN241">
            <v>2000</v>
          </cell>
          <cell r="EO241">
            <v>2500</v>
          </cell>
          <cell r="EP241">
            <v>2500</v>
          </cell>
          <cell r="EQ241">
            <v>0</v>
          </cell>
          <cell r="ER241">
            <v>1000</v>
          </cell>
          <cell r="ES241">
            <v>200</v>
          </cell>
          <cell r="ET241">
            <v>0</v>
          </cell>
          <cell r="EU241">
            <v>0</v>
          </cell>
          <cell r="EV241">
            <v>0</v>
          </cell>
          <cell r="EW241">
            <v>800</v>
          </cell>
          <cell r="EY241">
            <v>0</v>
          </cell>
          <cell r="EZ241">
            <v>0</v>
          </cell>
          <cell r="FA241">
            <v>0</v>
          </cell>
          <cell r="FB241">
            <v>800</v>
          </cell>
          <cell r="FD241">
            <v>0</v>
          </cell>
          <cell r="FE241">
            <v>0</v>
          </cell>
          <cell r="FF241">
            <v>0</v>
          </cell>
          <cell r="FG241">
            <v>800</v>
          </cell>
          <cell r="FI241">
            <v>0</v>
          </cell>
          <cell r="FJ241">
            <v>0</v>
          </cell>
          <cell r="FK241">
            <v>0</v>
          </cell>
          <cell r="FL241">
            <v>800</v>
          </cell>
          <cell r="FN241">
            <v>0</v>
          </cell>
          <cell r="FO241">
            <v>0</v>
          </cell>
          <cell r="FP241">
            <v>0</v>
          </cell>
          <cell r="FQ241">
            <v>800</v>
          </cell>
          <cell r="FS241">
            <v>0</v>
          </cell>
          <cell r="FT241">
            <v>0</v>
          </cell>
          <cell r="FU241">
            <v>0</v>
          </cell>
          <cell r="FV241">
            <v>800</v>
          </cell>
          <cell r="FW241">
            <v>0</v>
          </cell>
          <cell r="FX241">
            <v>2500</v>
          </cell>
          <cell r="FY241">
            <v>2500</v>
          </cell>
          <cell r="FZ241">
            <v>5000</v>
          </cell>
        </row>
        <row r="242">
          <cell r="A242" t="str">
            <v>EAN61849301</v>
          </cell>
          <cell r="B242">
            <v>3000</v>
          </cell>
          <cell r="C242">
            <v>500</v>
          </cell>
          <cell r="E242">
            <v>0</v>
          </cell>
          <cell r="F242">
            <v>0</v>
          </cell>
          <cell r="G242">
            <v>0</v>
          </cell>
          <cell r="H242">
            <v>500</v>
          </cell>
          <cell r="J242">
            <v>0</v>
          </cell>
          <cell r="K242">
            <v>0</v>
          </cell>
          <cell r="L242">
            <v>0</v>
          </cell>
          <cell r="M242">
            <v>500</v>
          </cell>
          <cell r="O242">
            <v>0</v>
          </cell>
          <cell r="P242">
            <v>0</v>
          </cell>
          <cell r="Q242">
            <v>0</v>
          </cell>
          <cell r="R242">
            <v>500</v>
          </cell>
          <cell r="T242">
            <v>0</v>
          </cell>
          <cell r="U242">
            <v>0</v>
          </cell>
          <cell r="V242">
            <v>0</v>
          </cell>
          <cell r="W242">
            <v>500</v>
          </cell>
          <cell r="Y242">
            <v>0</v>
          </cell>
          <cell r="Z242">
            <v>0</v>
          </cell>
          <cell r="AA242">
            <v>0</v>
          </cell>
          <cell r="AB242">
            <v>500</v>
          </cell>
          <cell r="AD242">
            <v>0</v>
          </cell>
          <cell r="AE242">
            <v>0</v>
          </cell>
          <cell r="AF242">
            <v>0</v>
          </cell>
          <cell r="AG242">
            <v>500</v>
          </cell>
          <cell r="AI242">
            <v>0</v>
          </cell>
          <cell r="AJ242">
            <v>0</v>
          </cell>
          <cell r="AK242">
            <v>0</v>
          </cell>
          <cell r="AL242">
            <v>500</v>
          </cell>
          <cell r="AN242">
            <v>0</v>
          </cell>
          <cell r="AO242">
            <v>0</v>
          </cell>
          <cell r="AP242">
            <v>0</v>
          </cell>
          <cell r="AQ242">
            <v>500</v>
          </cell>
          <cell r="AR242">
            <v>1000</v>
          </cell>
          <cell r="AS242">
            <v>3000</v>
          </cell>
          <cell r="AT242">
            <v>3000</v>
          </cell>
          <cell r="AU242">
            <v>0</v>
          </cell>
          <cell r="AV242">
            <v>2500</v>
          </cell>
          <cell r="AX242">
            <v>0</v>
          </cell>
          <cell r="AY242">
            <v>0</v>
          </cell>
          <cell r="AZ242">
            <v>0</v>
          </cell>
          <cell r="BA242">
            <v>2500</v>
          </cell>
          <cell r="BC242">
            <v>0</v>
          </cell>
          <cell r="BD242">
            <v>0</v>
          </cell>
          <cell r="BE242">
            <v>0</v>
          </cell>
          <cell r="BF242">
            <v>2500</v>
          </cell>
          <cell r="BH242">
            <v>0</v>
          </cell>
          <cell r="BI242">
            <v>0</v>
          </cell>
          <cell r="BJ242">
            <v>0</v>
          </cell>
          <cell r="BK242">
            <v>2500</v>
          </cell>
          <cell r="BM242">
            <v>0</v>
          </cell>
          <cell r="BN242">
            <v>0</v>
          </cell>
          <cell r="BO242">
            <v>0</v>
          </cell>
          <cell r="BP242">
            <v>2500</v>
          </cell>
          <cell r="BR242">
            <v>0</v>
          </cell>
          <cell r="BS242">
            <v>0</v>
          </cell>
          <cell r="BT242">
            <v>0</v>
          </cell>
          <cell r="BU242">
            <v>2500</v>
          </cell>
          <cell r="BW242">
            <v>0</v>
          </cell>
          <cell r="BX242">
            <v>0</v>
          </cell>
          <cell r="BY242">
            <v>0</v>
          </cell>
          <cell r="BZ242">
            <v>2500</v>
          </cell>
          <cell r="CA242">
            <v>500</v>
          </cell>
          <cell r="CB242">
            <v>0</v>
          </cell>
          <cell r="CC242">
            <v>0</v>
          </cell>
          <cell r="CD242">
            <v>0</v>
          </cell>
          <cell r="CE242">
            <v>2000</v>
          </cell>
          <cell r="CG242">
            <v>0</v>
          </cell>
          <cell r="CH242">
            <v>0</v>
          </cell>
          <cell r="CI242">
            <v>0</v>
          </cell>
          <cell r="CJ242">
            <v>2000</v>
          </cell>
          <cell r="CL242">
            <v>0</v>
          </cell>
          <cell r="CM242">
            <v>0</v>
          </cell>
          <cell r="CN242">
            <v>0</v>
          </cell>
          <cell r="CO242">
            <v>2000</v>
          </cell>
          <cell r="CQ242">
            <v>0</v>
          </cell>
          <cell r="CR242">
            <v>0</v>
          </cell>
          <cell r="CS242">
            <v>0</v>
          </cell>
          <cell r="CT242">
            <v>2000</v>
          </cell>
          <cell r="CV242">
            <v>0</v>
          </cell>
          <cell r="CW242">
            <v>0</v>
          </cell>
          <cell r="CX242">
            <v>0</v>
          </cell>
          <cell r="CY242">
            <v>2000</v>
          </cell>
          <cell r="DA242">
            <v>0</v>
          </cell>
          <cell r="DB242">
            <v>0</v>
          </cell>
          <cell r="DC242">
            <v>0</v>
          </cell>
          <cell r="DD242">
            <v>2000</v>
          </cell>
          <cell r="DF242">
            <v>0</v>
          </cell>
          <cell r="DG242">
            <v>0</v>
          </cell>
          <cell r="DH242">
            <v>0</v>
          </cell>
          <cell r="DI242">
            <v>2000</v>
          </cell>
          <cell r="DK242">
            <v>0</v>
          </cell>
          <cell r="DL242">
            <v>0</v>
          </cell>
          <cell r="DM242">
            <v>0</v>
          </cell>
          <cell r="DN242">
            <v>2000</v>
          </cell>
          <cell r="DP242">
            <v>0</v>
          </cell>
          <cell r="DQ242">
            <v>0</v>
          </cell>
          <cell r="DR242">
            <v>0</v>
          </cell>
          <cell r="DS242">
            <v>2000</v>
          </cell>
          <cell r="DU242">
            <v>0</v>
          </cell>
          <cell r="DV242">
            <v>0</v>
          </cell>
          <cell r="DW242">
            <v>0</v>
          </cell>
          <cell r="DX242">
            <v>2000</v>
          </cell>
          <cell r="DZ242">
            <v>0</v>
          </cell>
          <cell r="EA242">
            <v>0</v>
          </cell>
          <cell r="EB242">
            <v>0</v>
          </cell>
          <cell r="EC242">
            <v>2000</v>
          </cell>
          <cell r="EE242">
            <v>0</v>
          </cell>
          <cell r="EF242">
            <v>0</v>
          </cell>
          <cell r="EG242">
            <v>0</v>
          </cell>
          <cell r="EH242">
            <v>2000</v>
          </cell>
          <cell r="EI242">
            <v>1000</v>
          </cell>
          <cell r="EJ242">
            <v>0</v>
          </cell>
          <cell r="EK242">
            <v>0</v>
          </cell>
          <cell r="EL242">
            <v>0</v>
          </cell>
          <cell r="EM242">
            <v>1000</v>
          </cell>
          <cell r="EN242">
            <v>2000</v>
          </cell>
          <cell r="EO242">
            <v>3000</v>
          </cell>
          <cell r="EP242">
            <v>3000</v>
          </cell>
          <cell r="EQ242">
            <v>0</v>
          </cell>
          <cell r="ER242">
            <v>2000</v>
          </cell>
          <cell r="ES242">
            <v>200</v>
          </cell>
          <cell r="ET242">
            <v>0</v>
          </cell>
          <cell r="EU242">
            <v>0</v>
          </cell>
          <cell r="EV242">
            <v>0</v>
          </cell>
          <cell r="EW242">
            <v>1800</v>
          </cell>
          <cell r="EY242">
            <v>0</v>
          </cell>
          <cell r="EZ242">
            <v>0</v>
          </cell>
          <cell r="FA242">
            <v>0</v>
          </cell>
          <cell r="FB242">
            <v>1800</v>
          </cell>
          <cell r="FD242">
            <v>0</v>
          </cell>
          <cell r="FE242">
            <v>0</v>
          </cell>
          <cell r="FF242">
            <v>0</v>
          </cell>
          <cell r="FG242">
            <v>1800</v>
          </cell>
          <cell r="FI242">
            <v>0</v>
          </cell>
          <cell r="FJ242">
            <v>0</v>
          </cell>
          <cell r="FK242">
            <v>0</v>
          </cell>
          <cell r="FL242">
            <v>1800</v>
          </cell>
          <cell r="FN242">
            <v>0</v>
          </cell>
          <cell r="FO242">
            <v>0</v>
          </cell>
          <cell r="FP242">
            <v>0</v>
          </cell>
          <cell r="FQ242">
            <v>1800</v>
          </cell>
          <cell r="FS242">
            <v>0</v>
          </cell>
          <cell r="FT242">
            <v>0</v>
          </cell>
          <cell r="FU242">
            <v>0</v>
          </cell>
          <cell r="FV242">
            <v>1800</v>
          </cell>
          <cell r="FW242">
            <v>0</v>
          </cell>
          <cell r="FX242">
            <v>3000</v>
          </cell>
          <cell r="FY242">
            <v>3000</v>
          </cell>
          <cell r="FZ242">
            <v>6000</v>
          </cell>
        </row>
        <row r="243">
          <cell r="A243" t="str">
            <v>EAN62219201</v>
          </cell>
          <cell r="B243">
            <v>4900</v>
          </cell>
          <cell r="C243">
            <v>1050</v>
          </cell>
          <cell r="E243">
            <v>0</v>
          </cell>
          <cell r="F243">
            <v>0</v>
          </cell>
          <cell r="G243">
            <v>0</v>
          </cell>
          <cell r="H243">
            <v>1050</v>
          </cell>
          <cell r="I243">
            <v>2000</v>
          </cell>
          <cell r="J243">
            <v>4900</v>
          </cell>
          <cell r="K243">
            <v>4900</v>
          </cell>
          <cell r="L243">
            <v>0</v>
          </cell>
          <cell r="M243">
            <v>3950</v>
          </cell>
          <cell r="N243">
            <v>500</v>
          </cell>
          <cell r="O243">
            <v>0</v>
          </cell>
          <cell r="P243">
            <v>0</v>
          </cell>
          <cell r="Q243">
            <v>0</v>
          </cell>
          <cell r="R243">
            <v>3450</v>
          </cell>
          <cell r="T243">
            <v>0</v>
          </cell>
          <cell r="U243">
            <v>0</v>
          </cell>
          <cell r="V243">
            <v>0</v>
          </cell>
          <cell r="W243">
            <v>3450</v>
          </cell>
          <cell r="Y243">
            <v>0</v>
          </cell>
          <cell r="Z243">
            <v>0</v>
          </cell>
          <cell r="AA243">
            <v>0</v>
          </cell>
          <cell r="AB243">
            <v>3450</v>
          </cell>
          <cell r="AD243">
            <v>0</v>
          </cell>
          <cell r="AE243">
            <v>0</v>
          </cell>
          <cell r="AF243">
            <v>0</v>
          </cell>
          <cell r="AG243">
            <v>3450</v>
          </cell>
          <cell r="AI243">
            <v>0</v>
          </cell>
          <cell r="AJ243">
            <v>0</v>
          </cell>
          <cell r="AK243">
            <v>0</v>
          </cell>
          <cell r="AL243">
            <v>3450</v>
          </cell>
          <cell r="AN243">
            <v>0</v>
          </cell>
          <cell r="AO243">
            <v>0</v>
          </cell>
          <cell r="AP243">
            <v>0</v>
          </cell>
          <cell r="AQ243">
            <v>3450</v>
          </cell>
          <cell r="AS243">
            <v>0</v>
          </cell>
          <cell r="AT243">
            <v>0</v>
          </cell>
          <cell r="AU243">
            <v>0</v>
          </cell>
          <cell r="AV243">
            <v>3450</v>
          </cell>
          <cell r="AX243">
            <v>0</v>
          </cell>
          <cell r="AY243">
            <v>0</v>
          </cell>
          <cell r="AZ243">
            <v>0</v>
          </cell>
          <cell r="BA243">
            <v>3450</v>
          </cell>
          <cell r="BB243">
            <v>500</v>
          </cell>
          <cell r="BC243">
            <v>0</v>
          </cell>
          <cell r="BD243">
            <v>0</v>
          </cell>
          <cell r="BE243">
            <v>0</v>
          </cell>
          <cell r="BF243">
            <v>2950</v>
          </cell>
          <cell r="BG243">
            <v>2000</v>
          </cell>
          <cell r="BH243">
            <v>0</v>
          </cell>
          <cell r="BI243">
            <v>0</v>
          </cell>
          <cell r="BJ243">
            <v>0</v>
          </cell>
          <cell r="BK243">
            <v>950</v>
          </cell>
          <cell r="BL243">
            <v>1000</v>
          </cell>
          <cell r="BM243">
            <v>4900</v>
          </cell>
          <cell r="BN243">
            <v>4900</v>
          </cell>
          <cell r="BO243">
            <v>0</v>
          </cell>
          <cell r="BP243">
            <v>4850</v>
          </cell>
          <cell r="BR243">
            <v>0</v>
          </cell>
          <cell r="BS243">
            <v>0</v>
          </cell>
          <cell r="BT243">
            <v>0</v>
          </cell>
          <cell r="BU243">
            <v>4850</v>
          </cell>
          <cell r="BW243">
            <v>0</v>
          </cell>
          <cell r="BX243">
            <v>0</v>
          </cell>
          <cell r="BY243">
            <v>0</v>
          </cell>
          <cell r="BZ243">
            <v>4850</v>
          </cell>
          <cell r="CB243">
            <v>0</v>
          </cell>
          <cell r="CC243">
            <v>0</v>
          </cell>
          <cell r="CD243">
            <v>0</v>
          </cell>
          <cell r="CE243">
            <v>4850</v>
          </cell>
          <cell r="CG243">
            <v>0</v>
          </cell>
          <cell r="CH243">
            <v>0</v>
          </cell>
          <cell r="CI243">
            <v>0</v>
          </cell>
          <cell r="CJ243">
            <v>4850</v>
          </cell>
          <cell r="CL243">
            <v>0</v>
          </cell>
          <cell r="CM243">
            <v>0</v>
          </cell>
          <cell r="CN243">
            <v>0</v>
          </cell>
          <cell r="CO243">
            <v>4850</v>
          </cell>
          <cell r="CQ243">
            <v>0</v>
          </cell>
          <cell r="CR243">
            <v>0</v>
          </cell>
          <cell r="CS243">
            <v>0</v>
          </cell>
          <cell r="CT243">
            <v>4850</v>
          </cell>
          <cell r="CV243">
            <v>0</v>
          </cell>
          <cell r="CW243">
            <v>0</v>
          </cell>
          <cell r="CX243">
            <v>0</v>
          </cell>
          <cell r="CY243">
            <v>4850</v>
          </cell>
          <cell r="DA243">
            <v>0</v>
          </cell>
          <cell r="DB243">
            <v>0</v>
          </cell>
          <cell r="DC243">
            <v>0</v>
          </cell>
          <cell r="DD243">
            <v>4850</v>
          </cell>
          <cell r="DF243">
            <v>0</v>
          </cell>
          <cell r="DG243">
            <v>0</v>
          </cell>
          <cell r="DH243">
            <v>0</v>
          </cell>
          <cell r="DI243">
            <v>4850</v>
          </cell>
          <cell r="DK243">
            <v>0</v>
          </cell>
          <cell r="DL243">
            <v>0</v>
          </cell>
          <cell r="DM243">
            <v>0</v>
          </cell>
          <cell r="DN243">
            <v>4850</v>
          </cell>
          <cell r="DP243">
            <v>0</v>
          </cell>
          <cell r="DQ243">
            <v>0</v>
          </cell>
          <cell r="DR243">
            <v>0</v>
          </cell>
          <cell r="DS243">
            <v>4850</v>
          </cell>
          <cell r="DU243">
            <v>0</v>
          </cell>
          <cell r="DV243">
            <v>0</v>
          </cell>
          <cell r="DW243">
            <v>0</v>
          </cell>
          <cell r="DX243">
            <v>4850</v>
          </cell>
          <cell r="DZ243">
            <v>0</v>
          </cell>
          <cell r="EA243">
            <v>0</v>
          </cell>
          <cell r="EB243">
            <v>0</v>
          </cell>
          <cell r="EC243">
            <v>4850</v>
          </cell>
          <cell r="EE243">
            <v>0</v>
          </cell>
          <cell r="EF243">
            <v>0</v>
          </cell>
          <cell r="EG243">
            <v>0</v>
          </cell>
          <cell r="EH243">
            <v>4850</v>
          </cell>
          <cell r="EJ243">
            <v>0</v>
          </cell>
          <cell r="EK243">
            <v>0</v>
          </cell>
          <cell r="EL243">
            <v>0</v>
          </cell>
          <cell r="EM243">
            <v>4850</v>
          </cell>
          <cell r="EO243">
            <v>0</v>
          </cell>
          <cell r="EP243">
            <v>0</v>
          </cell>
          <cell r="EQ243">
            <v>0</v>
          </cell>
          <cell r="ER243">
            <v>4850</v>
          </cell>
          <cell r="ET243">
            <v>0</v>
          </cell>
          <cell r="EU243">
            <v>0</v>
          </cell>
          <cell r="EV243">
            <v>0</v>
          </cell>
          <cell r="EW243">
            <v>4850</v>
          </cell>
          <cell r="EY243">
            <v>0</v>
          </cell>
          <cell r="EZ243">
            <v>0</v>
          </cell>
          <cell r="FA243">
            <v>0</v>
          </cell>
          <cell r="FB243">
            <v>4850</v>
          </cell>
          <cell r="FD243">
            <v>0</v>
          </cell>
          <cell r="FE243">
            <v>0</v>
          </cell>
          <cell r="FF243">
            <v>0</v>
          </cell>
          <cell r="FG243">
            <v>4850</v>
          </cell>
          <cell r="FI243">
            <v>0</v>
          </cell>
          <cell r="FJ243">
            <v>0</v>
          </cell>
          <cell r="FK243">
            <v>0</v>
          </cell>
          <cell r="FL243">
            <v>4850</v>
          </cell>
          <cell r="FN243">
            <v>0</v>
          </cell>
          <cell r="FO243">
            <v>0</v>
          </cell>
          <cell r="FP243">
            <v>0</v>
          </cell>
          <cell r="FQ243">
            <v>4850</v>
          </cell>
          <cell r="FS243">
            <v>0</v>
          </cell>
          <cell r="FT243">
            <v>0</v>
          </cell>
          <cell r="FU243">
            <v>0</v>
          </cell>
          <cell r="FV243">
            <v>4850</v>
          </cell>
          <cell r="FW243">
            <v>0</v>
          </cell>
          <cell r="FX243">
            <v>4900</v>
          </cell>
          <cell r="FY243">
            <v>4900</v>
          </cell>
          <cell r="FZ243">
            <v>9800</v>
          </cell>
        </row>
        <row r="244">
          <cell r="A244" t="str">
            <v>EAN62389502</v>
          </cell>
          <cell r="B244">
            <v>2500</v>
          </cell>
          <cell r="C244">
            <v>2175</v>
          </cell>
          <cell r="D244">
            <v>500</v>
          </cell>
          <cell r="E244">
            <v>0</v>
          </cell>
          <cell r="F244">
            <v>0</v>
          </cell>
          <cell r="G244">
            <v>0</v>
          </cell>
          <cell r="H244">
            <v>1675</v>
          </cell>
          <cell r="J244">
            <v>0</v>
          </cell>
          <cell r="K244">
            <v>0</v>
          </cell>
          <cell r="L244">
            <v>0</v>
          </cell>
          <cell r="M244">
            <v>1675</v>
          </cell>
          <cell r="O244">
            <v>0</v>
          </cell>
          <cell r="P244">
            <v>0</v>
          </cell>
          <cell r="Q244">
            <v>0</v>
          </cell>
          <cell r="R244">
            <v>1675</v>
          </cell>
          <cell r="S244">
            <v>2000</v>
          </cell>
          <cell r="T244">
            <v>2500</v>
          </cell>
          <cell r="U244">
            <v>2500</v>
          </cell>
          <cell r="V244">
            <v>0</v>
          </cell>
          <cell r="W244">
            <v>2175</v>
          </cell>
          <cell r="X244">
            <v>2000</v>
          </cell>
          <cell r="Y244">
            <v>0</v>
          </cell>
          <cell r="Z244">
            <v>0</v>
          </cell>
          <cell r="AA244">
            <v>0</v>
          </cell>
          <cell r="AB244">
            <v>175</v>
          </cell>
          <cell r="AC244">
            <v>1000</v>
          </cell>
          <cell r="AD244">
            <v>2500</v>
          </cell>
          <cell r="AE244">
            <v>2500</v>
          </cell>
          <cell r="AF244">
            <v>0</v>
          </cell>
          <cell r="AG244">
            <v>1675</v>
          </cell>
          <cell r="AH244">
            <v>2000</v>
          </cell>
          <cell r="AI244">
            <v>2500</v>
          </cell>
          <cell r="AJ244">
            <v>2500</v>
          </cell>
          <cell r="AK244">
            <v>0</v>
          </cell>
          <cell r="AL244">
            <v>2175</v>
          </cell>
          <cell r="AM244">
            <v>2000</v>
          </cell>
          <cell r="AN244">
            <v>0</v>
          </cell>
          <cell r="AO244">
            <v>0</v>
          </cell>
          <cell r="AP244">
            <v>0</v>
          </cell>
          <cell r="AQ244">
            <v>175</v>
          </cell>
          <cell r="AS244">
            <v>0</v>
          </cell>
          <cell r="AT244">
            <v>0</v>
          </cell>
          <cell r="AU244">
            <v>0</v>
          </cell>
          <cell r="AV244">
            <v>175</v>
          </cell>
          <cell r="AW244">
            <v>1000</v>
          </cell>
          <cell r="AX244">
            <v>2500</v>
          </cell>
          <cell r="AY244">
            <v>2500</v>
          </cell>
          <cell r="AZ244">
            <v>0</v>
          </cell>
          <cell r="BA244">
            <v>1675</v>
          </cell>
          <cell r="BC244">
            <v>0</v>
          </cell>
          <cell r="BD244">
            <v>0</v>
          </cell>
          <cell r="BE244">
            <v>0</v>
          </cell>
          <cell r="BF244">
            <v>1675</v>
          </cell>
          <cell r="BH244">
            <v>0</v>
          </cell>
          <cell r="BI244">
            <v>0</v>
          </cell>
          <cell r="BJ244">
            <v>0</v>
          </cell>
          <cell r="BK244">
            <v>1675</v>
          </cell>
          <cell r="BM244">
            <v>0</v>
          </cell>
          <cell r="BN244">
            <v>0</v>
          </cell>
          <cell r="BO244">
            <v>0</v>
          </cell>
          <cell r="BP244">
            <v>1675</v>
          </cell>
          <cell r="BQ244">
            <v>25</v>
          </cell>
          <cell r="BR244">
            <v>0</v>
          </cell>
          <cell r="BS244">
            <v>0</v>
          </cell>
          <cell r="BT244">
            <v>0</v>
          </cell>
          <cell r="BU244">
            <v>1650</v>
          </cell>
          <cell r="BW244">
            <v>0</v>
          </cell>
          <cell r="BX244">
            <v>0</v>
          </cell>
          <cell r="BY244">
            <v>0</v>
          </cell>
          <cell r="BZ244">
            <v>1650</v>
          </cell>
          <cell r="CB244">
            <v>0</v>
          </cell>
          <cell r="CC244">
            <v>0</v>
          </cell>
          <cell r="CD244">
            <v>0</v>
          </cell>
          <cell r="CE244">
            <v>1650</v>
          </cell>
          <cell r="CF244">
            <v>1000</v>
          </cell>
          <cell r="CG244">
            <v>0</v>
          </cell>
          <cell r="CH244">
            <v>0</v>
          </cell>
          <cell r="CI244">
            <v>0</v>
          </cell>
          <cell r="CJ244">
            <v>650</v>
          </cell>
          <cell r="CK244">
            <v>2000</v>
          </cell>
          <cell r="CL244">
            <v>2500</v>
          </cell>
          <cell r="CM244">
            <v>2500</v>
          </cell>
          <cell r="CN244">
            <v>0</v>
          </cell>
          <cell r="CO244">
            <v>1150</v>
          </cell>
          <cell r="CP244">
            <v>2000</v>
          </cell>
          <cell r="CQ244">
            <v>2500</v>
          </cell>
          <cell r="CR244">
            <v>2500</v>
          </cell>
          <cell r="CS244">
            <v>0</v>
          </cell>
          <cell r="CT244">
            <v>1650</v>
          </cell>
          <cell r="CU244">
            <v>232</v>
          </cell>
          <cell r="CV244">
            <v>0</v>
          </cell>
          <cell r="CW244">
            <v>0</v>
          </cell>
          <cell r="CX244">
            <v>0</v>
          </cell>
          <cell r="CY244">
            <v>1418</v>
          </cell>
          <cell r="CZ244">
            <v>2000</v>
          </cell>
          <cell r="DA244">
            <v>2500</v>
          </cell>
          <cell r="DB244">
            <v>2500</v>
          </cell>
          <cell r="DC244">
            <v>0</v>
          </cell>
          <cell r="DD244">
            <v>1918</v>
          </cell>
          <cell r="DE244">
            <v>1440</v>
          </cell>
          <cell r="DF244">
            <v>0</v>
          </cell>
          <cell r="DG244">
            <v>0</v>
          </cell>
          <cell r="DH244">
            <v>0</v>
          </cell>
          <cell r="DI244">
            <v>478</v>
          </cell>
          <cell r="DJ244">
            <v>2000</v>
          </cell>
          <cell r="DK244">
            <v>2500</v>
          </cell>
          <cell r="DL244">
            <v>2500</v>
          </cell>
          <cell r="DM244">
            <v>0</v>
          </cell>
          <cell r="DN244">
            <v>978</v>
          </cell>
          <cell r="DO244">
            <v>2000</v>
          </cell>
          <cell r="DP244">
            <v>2500</v>
          </cell>
          <cell r="DQ244">
            <v>2500</v>
          </cell>
          <cell r="DR244">
            <v>0</v>
          </cell>
          <cell r="DS244">
            <v>1478</v>
          </cell>
          <cell r="DT244">
            <v>2000</v>
          </cell>
          <cell r="DU244">
            <v>2500</v>
          </cell>
          <cell r="DV244">
            <v>2500</v>
          </cell>
          <cell r="DW244">
            <v>0</v>
          </cell>
          <cell r="DX244">
            <v>1978</v>
          </cell>
          <cell r="DY244">
            <v>2000</v>
          </cell>
          <cell r="DZ244">
            <v>2500</v>
          </cell>
          <cell r="EA244">
            <v>2500</v>
          </cell>
          <cell r="EB244">
            <v>0</v>
          </cell>
          <cell r="EC244">
            <v>2478</v>
          </cell>
          <cell r="ED244">
            <v>584</v>
          </cell>
          <cell r="EE244">
            <v>0</v>
          </cell>
          <cell r="EF244">
            <v>0</v>
          </cell>
          <cell r="EG244">
            <v>0</v>
          </cell>
          <cell r="EH244">
            <v>1894</v>
          </cell>
          <cell r="EJ244">
            <v>0</v>
          </cell>
          <cell r="EK244">
            <v>0</v>
          </cell>
          <cell r="EL244">
            <v>0</v>
          </cell>
          <cell r="EM244">
            <v>1894</v>
          </cell>
          <cell r="EO244">
            <v>0</v>
          </cell>
          <cell r="EP244">
            <v>0</v>
          </cell>
          <cell r="EQ244">
            <v>0</v>
          </cell>
          <cell r="ER244">
            <v>1894</v>
          </cell>
          <cell r="ET244">
            <v>0</v>
          </cell>
          <cell r="EU244">
            <v>0</v>
          </cell>
          <cell r="EV244">
            <v>0</v>
          </cell>
          <cell r="EW244">
            <v>1894</v>
          </cell>
          <cell r="EX244">
            <v>2000</v>
          </cell>
          <cell r="EY244">
            <v>2500</v>
          </cell>
          <cell r="EZ244">
            <v>2500</v>
          </cell>
          <cell r="FA244">
            <v>0</v>
          </cell>
          <cell r="FB244">
            <v>2394</v>
          </cell>
          <cell r="FC244">
            <v>300</v>
          </cell>
          <cell r="FD244">
            <v>0</v>
          </cell>
          <cell r="FE244">
            <v>0</v>
          </cell>
          <cell r="FF244">
            <v>0</v>
          </cell>
          <cell r="FG244">
            <v>2094</v>
          </cell>
          <cell r="FH244">
            <v>100</v>
          </cell>
          <cell r="FI244">
            <v>0</v>
          </cell>
          <cell r="FJ244">
            <v>0</v>
          </cell>
          <cell r="FK244">
            <v>0</v>
          </cell>
          <cell r="FL244">
            <v>1994</v>
          </cell>
          <cell r="FM244">
            <v>250</v>
          </cell>
          <cell r="FN244">
            <v>0</v>
          </cell>
          <cell r="FO244">
            <v>0</v>
          </cell>
          <cell r="FP244">
            <v>0</v>
          </cell>
          <cell r="FQ244">
            <v>1744</v>
          </cell>
          <cell r="FS244">
            <v>0</v>
          </cell>
          <cell r="FT244">
            <v>0</v>
          </cell>
          <cell r="FU244">
            <v>0</v>
          </cell>
          <cell r="FV244">
            <v>1744</v>
          </cell>
          <cell r="FW244">
            <v>0</v>
          </cell>
          <cell r="FX244">
            <v>12500</v>
          </cell>
          <cell r="FY244">
            <v>7500</v>
          </cell>
          <cell r="FZ244">
            <v>20000</v>
          </cell>
        </row>
        <row r="245">
          <cell r="A245" t="str">
            <v>EAN62400901</v>
          </cell>
          <cell r="B245">
            <v>3000</v>
          </cell>
          <cell r="C245">
            <v>1850</v>
          </cell>
          <cell r="E245">
            <v>0</v>
          </cell>
          <cell r="F245">
            <v>0</v>
          </cell>
          <cell r="G245">
            <v>0</v>
          </cell>
          <cell r="H245">
            <v>1850</v>
          </cell>
          <cell r="J245">
            <v>0</v>
          </cell>
          <cell r="K245">
            <v>0</v>
          </cell>
          <cell r="L245">
            <v>0</v>
          </cell>
          <cell r="M245">
            <v>1850</v>
          </cell>
          <cell r="O245">
            <v>0</v>
          </cell>
          <cell r="P245">
            <v>0</v>
          </cell>
          <cell r="Q245">
            <v>0</v>
          </cell>
          <cell r="R245">
            <v>1850</v>
          </cell>
          <cell r="T245">
            <v>0</v>
          </cell>
          <cell r="U245">
            <v>0</v>
          </cell>
          <cell r="V245">
            <v>0</v>
          </cell>
          <cell r="W245">
            <v>1850</v>
          </cell>
          <cell r="Y245">
            <v>0</v>
          </cell>
          <cell r="Z245">
            <v>0</v>
          </cell>
          <cell r="AA245">
            <v>0</v>
          </cell>
          <cell r="AB245">
            <v>1850</v>
          </cell>
          <cell r="AD245">
            <v>0</v>
          </cell>
          <cell r="AE245">
            <v>0</v>
          </cell>
          <cell r="AF245">
            <v>0</v>
          </cell>
          <cell r="AG245">
            <v>1850</v>
          </cell>
          <cell r="AI245">
            <v>0</v>
          </cell>
          <cell r="AJ245">
            <v>0</v>
          </cell>
          <cell r="AK245">
            <v>0</v>
          </cell>
          <cell r="AL245">
            <v>1850</v>
          </cell>
          <cell r="AN245">
            <v>0</v>
          </cell>
          <cell r="AO245">
            <v>0</v>
          </cell>
          <cell r="AP245">
            <v>0</v>
          </cell>
          <cell r="AQ245">
            <v>1850</v>
          </cell>
          <cell r="AS245">
            <v>0</v>
          </cell>
          <cell r="AT245">
            <v>0</v>
          </cell>
          <cell r="AU245">
            <v>0</v>
          </cell>
          <cell r="AV245">
            <v>1850</v>
          </cell>
          <cell r="AX245">
            <v>0</v>
          </cell>
          <cell r="AY245">
            <v>0</v>
          </cell>
          <cell r="AZ245">
            <v>0</v>
          </cell>
          <cell r="BA245">
            <v>1850</v>
          </cell>
          <cell r="BC245">
            <v>0</v>
          </cell>
          <cell r="BD245">
            <v>0</v>
          </cell>
          <cell r="BE245">
            <v>0</v>
          </cell>
          <cell r="BF245">
            <v>1850</v>
          </cell>
          <cell r="BH245">
            <v>0</v>
          </cell>
          <cell r="BI245">
            <v>0</v>
          </cell>
          <cell r="BJ245">
            <v>0</v>
          </cell>
          <cell r="BK245">
            <v>1850</v>
          </cell>
          <cell r="BM245">
            <v>0</v>
          </cell>
          <cell r="BN245">
            <v>0</v>
          </cell>
          <cell r="BO245">
            <v>0</v>
          </cell>
          <cell r="BP245">
            <v>1850</v>
          </cell>
          <cell r="BR245">
            <v>0</v>
          </cell>
          <cell r="BS245">
            <v>0</v>
          </cell>
          <cell r="BT245">
            <v>0</v>
          </cell>
          <cell r="BU245">
            <v>1850</v>
          </cell>
          <cell r="BV245">
            <v>1000</v>
          </cell>
          <cell r="BW245">
            <v>0</v>
          </cell>
          <cell r="BX245">
            <v>0</v>
          </cell>
          <cell r="BY245">
            <v>0</v>
          </cell>
          <cell r="BZ245">
            <v>850</v>
          </cell>
          <cell r="CB245">
            <v>0</v>
          </cell>
          <cell r="CC245">
            <v>0</v>
          </cell>
          <cell r="CD245">
            <v>0</v>
          </cell>
          <cell r="CE245">
            <v>850</v>
          </cell>
          <cell r="CF245">
            <v>1000</v>
          </cell>
          <cell r="CG245">
            <v>3000</v>
          </cell>
          <cell r="CH245">
            <v>3000</v>
          </cell>
          <cell r="CI245">
            <v>0</v>
          </cell>
          <cell r="CJ245">
            <v>2850</v>
          </cell>
          <cell r="CL245">
            <v>0</v>
          </cell>
          <cell r="CM245">
            <v>0</v>
          </cell>
          <cell r="CN245">
            <v>0</v>
          </cell>
          <cell r="CO245">
            <v>2850</v>
          </cell>
          <cell r="CQ245">
            <v>0</v>
          </cell>
          <cell r="CR245">
            <v>0</v>
          </cell>
          <cell r="CS245">
            <v>0</v>
          </cell>
          <cell r="CT245">
            <v>2850</v>
          </cell>
          <cell r="CV245">
            <v>0</v>
          </cell>
          <cell r="CW245">
            <v>0</v>
          </cell>
          <cell r="CX245">
            <v>0</v>
          </cell>
          <cell r="CY245">
            <v>2850</v>
          </cell>
          <cell r="DA245">
            <v>0</v>
          </cell>
          <cell r="DB245">
            <v>0</v>
          </cell>
          <cell r="DC245">
            <v>0</v>
          </cell>
          <cell r="DD245">
            <v>2850</v>
          </cell>
          <cell r="DF245">
            <v>0</v>
          </cell>
          <cell r="DG245">
            <v>0</v>
          </cell>
          <cell r="DH245">
            <v>0</v>
          </cell>
          <cell r="DI245">
            <v>2850</v>
          </cell>
          <cell r="DK245">
            <v>0</v>
          </cell>
          <cell r="DL245">
            <v>0</v>
          </cell>
          <cell r="DM245">
            <v>0</v>
          </cell>
          <cell r="DN245">
            <v>2850</v>
          </cell>
          <cell r="DP245">
            <v>0</v>
          </cell>
          <cell r="DQ245">
            <v>0</v>
          </cell>
          <cell r="DR245">
            <v>0</v>
          </cell>
          <cell r="DS245">
            <v>2850</v>
          </cell>
          <cell r="DU245">
            <v>0</v>
          </cell>
          <cell r="DV245">
            <v>0</v>
          </cell>
          <cell r="DW245">
            <v>0</v>
          </cell>
          <cell r="DX245">
            <v>2850</v>
          </cell>
          <cell r="DZ245">
            <v>0</v>
          </cell>
          <cell r="EA245">
            <v>0</v>
          </cell>
          <cell r="EB245">
            <v>0</v>
          </cell>
          <cell r="EC245">
            <v>2850</v>
          </cell>
          <cell r="EE245">
            <v>0</v>
          </cell>
          <cell r="EF245">
            <v>0</v>
          </cell>
          <cell r="EG245">
            <v>0</v>
          </cell>
          <cell r="EH245">
            <v>2850</v>
          </cell>
          <cell r="EJ245">
            <v>0</v>
          </cell>
          <cell r="EK245">
            <v>0</v>
          </cell>
          <cell r="EL245">
            <v>0</v>
          </cell>
          <cell r="EM245">
            <v>2850</v>
          </cell>
          <cell r="EO245">
            <v>0</v>
          </cell>
          <cell r="EP245">
            <v>0</v>
          </cell>
          <cell r="EQ245">
            <v>0</v>
          </cell>
          <cell r="ER245">
            <v>2850</v>
          </cell>
          <cell r="ET245">
            <v>0</v>
          </cell>
          <cell r="EU245">
            <v>0</v>
          </cell>
          <cell r="EV245">
            <v>0</v>
          </cell>
          <cell r="EW245">
            <v>2850</v>
          </cell>
          <cell r="EY245">
            <v>0</v>
          </cell>
          <cell r="EZ245">
            <v>0</v>
          </cell>
          <cell r="FA245">
            <v>0</v>
          </cell>
          <cell r="FB245">
            <v>2850</v>
          </cell>
          <cell r="FC245">
            <v>300</v>
          </cell>
          <cell r="FD245">
            <v>0</v>
          </cell>
          <cell r="FE245">
            <v>0</v>
          </cell>
          <cell r="FF245">
            <v>0</v>
          </cell>
          <cell r="FG245">
            <v>2550</v>
          </cell>
          <cell r="FI245">
            <v>0</v>
          </cell>
          <cell r="FJ245">
            <v>0</v>
          </cell>
          <cell r="FK245">
            <v>0</v>
          </cell>
          <cell r="FL245">
            <v>2550</v>
          </cell>
          <cell r="FN245">
            <v>0</v>
          </cell>
          <cell r="FO245">
            <v>0</v>
          </cell>
          <cell r="FP245">
            <v>0</v>
          </cell>
          <cell r="FQ245">
            <v>2550</v>
          </cell>
          <cell r="FR245">
            <v>2000</v>
          </cell>
          <cell r="FS245">
            <v>0</v>
          </cell>
          <cell r="FT245">
            <v>0</v>
          </cell>
          <cell r="FU245">
            <v>0</v>
          </cell>
          <cell r="FV245">
            <v>550</v>
          </cell>
          <cell r="FW245">
            <v>0</v>
          </cell>
          <cell r="FX245">
            <v>3000</v>
          </cell>
          <cell r="FY245">
            <v>0</v>
          </cell>
          <cell r="FZ245">
            <v>3000</v>
          </cell>
        </row>
        <row r="246">
          <cell r="A246" t="str">
            <v>EAN62458601</v>
          </cell>
          <cell r="B246">
            <v>4900</v>
          </cell>
          <cell r="C246">
            <v>200</v>
          </cell>
          <cell r="E246">
            <v>0</v>
          </cell>
          <cell r="F246">
            <v>0</v>
          </cell>
          <cell r="G246">
            <v>0</v>
          </cell>
          <cell r="H246">
            <v>200</v>
          </cell>
          <cell r="J246">
            <v>0</v>
          </cell>
          <cell r="K246">
            <v>0</v>
          </cell>
          <cell r="L246">
            <v>0</v>
          </cell>
          <cell r="M246">
            <v>200</v>
          </cell>
          <cell r="O246">
            <v>0</v>
          </cell>
          <cell r="P246">
            <v>0</v>
          </cell>
          <cell r="Q246">
            <v>0</v>
          </cell>
          <cell r="R246">
            <v>200</v>
          </cell>
          <cell r="T246">
            <v>0</v>
          </cell>
          <cell r="U246">
            <v>0</v>
          </cell>
          <cell r="V246">
            <v>0</v>
          </cell>
          <cell r="W246">
            <v>200</v>
          </cell>
          <cell r="Y246">
            <v>0</v>
          </cell>
          <cell r="Z246">
            <v>0</v>
          </cell>
          <cell r="AA246">
            <v>0</v>
          </cell>
          <cell r="AB246">
            <v>200</v>
          </cell>
          <cell r="AD246">
            <v>0</v>
          </cell>
          <cell r="AE246">
            <v>0</v>
          </cell>
          <cell r="AF246">
            <v>0</v>
          </cell>
          <cell r="AG246">
            <v>200</v>
          </cell>
          <cell r="AI246">
            <v>0</v>
          </cell>
          <cell r="AJ246">
            <v>0</v>
          </cell>
          <cell r="AK246">
            <v>0</v>
          </cell>
          <cell r="AL246">
            <v>200</v>
          </cell>
          <cell r="AN246">
            <v>0</v>
          </cell>
          <cell r="AO246">
            <v>0</v>
          </cell>
          <cell r="AP246">
            <v>0</v>
          </cell>
          <cell r="AQ246">
            <v>200</v>
          </cell>
          <cell r="AR246">
            <v>1000</v>
          </cell>
          <cell r="AS246">
            <v>4900</v>
          </cell>
          <cell r="AT246">
            <v>4900</v>
          </cell>
          <cell r="AU246">
            <v>0</v>
          </cell>
          <cell r="AV246">
            <v>4100</v>
          </cell>
          <cell r="AX246">
            <v>0</v>
          </cell>
          <cell r="AY246">
            <v>0</v>
          </cell>
          <cell r="AZ246">
            <v>0</v>
          </cell>
          <cell r="BA246">
            <v>4100</v>
          </cell>
          <cell r="BC246">
            <v>0</v>
          </cell>
          <cell r="BD246">
            <v>0</v>
          </cell>
          <cell r="BE246">
            <v>0</v>
          </cell>
          <cell r="BF246">
            <v>4100</v>
          </cell>
          <cell r="BH246">
            <v>0</v>
          </cell>
          <cell r="BI246">
            <v>0</v>
          </cell>
          <cell r="BJ246">
            <v>0</v>
          </cell>
          <cell r="BK246">
            <v>4100</v>
          </cell>
          <cell r="BM246">
            <v>0</v>
          </cell>
          <cell r="BN246">
            <v>0</v>
          </cell>
          <cell r="BO246">
            <v>0</v>
          </cell>
          <cell r="BP246">
            <v>4100</v>
          </cell>
          <cell r="BR246">
            <v>0</v>
          </cell>
          <cell r="BS246">
            <v>0</v>
          </cell>
          <cell r="BT246">
            <v>0</v>
          </cell>
          <cell r="BU246">
            <v>4100</v>
          </cell>
          <cell r="BW246">
            <v>0</v>
          </cell>
          <cell r="BX246">
            <v>0</v>
          </cell>
          <cell r="BY246">
            <v>0</v>
          </cell>
          <cell r="BZ246">
            <v>4100</v>
          </cell>
          <cell r="CA246">
            <v>500</v>
          </cell>
          <cell r="CB246">
            <v>0</v>
          </cell>
          <cell r="CC246">
            <v>0</v>
          </cell>
          <cell r="CD246">
            <v>0</v>
          </cell>
          <cell r="CE246">
            <v>3600</v>
          </cell>
          <cell r="CG246">
            <v>0</v>
          </cell>
          <cell r="CH246">
            <v>0</v>
          </cell>
          <cell r="CI246">
            <v>0</v>
          </cell>
          <cell r="CJ246">
            <v>3600</v>
          </cell>
          <cell r="CL246">
            <v>0</v>
          </cell>
          <cell r="CM246">
            <v>0</v>
          </cell>
          <cell r="CN246">
            <v>0</v>
          </cell>
          <cell r="CO246">
            <v>3600</v>
          </cell>
          <cell r="CQ246">
            <v>0</v>
          </cell>
          <cell r="CR246">
            <v>0</v>
          </cell>
          <cell r="CS246">
            <v>0</v>
          </cell>
          <cell r="CT246">
            <v>3600</v>
          </cell>
          <cell r="CV246">
            <v>0</v>
          </cell>
          <cell r="CW246">
            <v>0</v>
          </cell>
          <cell r="CX246">
            <v>0</v>
          </cell>
          <cell r="CY246">
            <v>3600</v>
          </cell>
          <cell r="DA246">
            <v>0</v>
          </cell>
          <cell r="DB246">
            <v>0</v>
          </cell>
          <cell r="DC246">
            <v>0</v>
          </cell>
          <cell r="DD246">
            <v>3600</v>
          </cell>
          <cell r="DF246">
            <v>0</v>
          </cell>
          <cell r="DG246">
            <v>0</v>
          </cell>
          <cell r="DH246">
            <v>0</v>
          </cell>
          <cell r="DI246">
            <v>3600</v>
          </cell>
          <cell r="DK246">
            <v>0</v>
          </cell>
          <cell r="DL246">
            <v>0</v>
          </cell>
          <cell r="DM246">
            <v>0</v>
          </cell>
          <cell r="DN246">
            <v>3600</v>
          </cell>
          <cell r="DP246">
            <v>0</v>
          </cell>
          <cell r="DQ246">
            <v>0</v>
          </cell>
          <cell r="DR246">
            <v>0</v>
          </cell>
          <cell r="DS246">
            <v>3600</v>
          </cell>
          <cell r="DU246">
            <v>0</v>
          </cell>
          <cell r="DV246">
            <v>0</v>
          </cell>
          <cell r="DW246">
            <v>0</v>
          </cell>
          <cell r="DX246">
            <v>3600</v>
          </cell>
          <cell r="DZ246">
            <v>0</v>
          </cell>
          <cell r="EA246">
            <v>0</v>
          </cell>
          <cell r="EB246">
            <v>0</v>
          </cell>
          <cell r="EC246">
            <v>3600</v>
          </cell>
          <cell r="EE246">
            <v>0</v>
          </cell>
          <cell r="EF246">
            <v>0</v>
          </cell>
          <cell r="EG246">
            <v>0</v>
          </cell>
          <cell r="EH246">
            <v>3600</v>
          </cell>
          <cell r="EI246">
            <v>1000</v>
          </cell>
          <cell r="EJ246">
            <v>0</v>
          </cell>
          <cell r="EK246">
            <v>0</v>
          </cell>
          <cell r="EL246">
            <v>0</v>
          </cell>
          <cell r="EM246">
            <v>2600</v>
          </cell>
          <cell r="EN246">
            <v>2000</v>
          </cell>
          <cell r="EO246">
            <v>0</v>
          </cell>
          <cell r="EP246">
            <v>0</v>
          </cell>
          <cell r="EQ246">
            <v>0</v>
          </cell>
          <cell r="ER246">
            <v>600</v>
          </cell>
          <cell r="ES246">
            <v>200</v>
          </cell>
          <cell r="ET246">
            <v>0</v>
          </cell>
          <cell r="EU246">
            <v>0</v>
          </cell>
          <cell r="EV246">
            <v>0</v>
          </cell>
          <cell r="EW246">
            <v>400</v>
          </cell>
          <cell r="EY246">
            <v>0</v>
          </cell>
          <cell r="EZ246">
            <v>0</v>
          </cell>
          <cell r="FA246">
            <v>0</v>
          </cell>
          <cell r="FB246">
            <v>400</v>
          </cell>
          <cell r="FD246">
            <v>0</v>
          </cell>
          <cell r="FE246">
            <v>0</v>
          </cell>
          <cell r="FF246">
            <v>0</v>
          </cell>
          <cell r="FG246">
            <v>400</v>
          </cell>
          <cell r="FI246">
            <v>0</v>
          </cell>
          <cell r="FJ246">
            <v>0</v>
          </cell>
          <cell r="FK246">
            <v>0</v>
          </cell>
          <cell r="FL246">
            <v>400</v>
          </cell>
          <cell r="FN246">
            <v>0</v>
          </cell>
          <cell r="FO246">
            <v>0</v>
          </cell>
          <cell r="FP246">
            <v>0</v>
          </cell>
          <cell r="FQ246">
            <v>400</v>
          </cell>
          <cell r="FS246">
            <v>0</v>
          </cell>
          <cell r="FT246">
            <v>0</v>
          </cell>
          <cell r="FU246">
            <v>0</v>
          </cell>
          <cell r="FV246">
            <v>400</v>
          </cell>
          <cell r="FW246">
            <v>0</v>
          </cell>
          <cell r="FX246">
            <v>0</v>
          </cell>
          <cell r="FY246">
            <v>4900</v>
          </cell>
          <cell r="FZ246">
            <v>4900</v>
          </cell>
        </row>
        <row r="247">
          <cell r="A247" t="str">
            <v>EAN62494901</v>
          </cell>
          <cell r="B247">
            <v>1000</v>
          </cell>
          <cell r="C247">
            <v>115</v>
          </cell>
          <cell r="D247">
            <v>500</v>
          </cell>
          <cell r="E247">
            <v>1000</v>
          </cell>
          <cell r="F247">
            <v>1000</v>
          </cell>
          <cell r="G247">
            <v>0</v>
          </cell>
          <cell r="H247">
            <v>615</v>
          </cell>
          <cell r="J247">
            <v>0</v>
          </cell>
          <cell r="K247">
            <v>0</v>
          </cell>
          <cell r="L247">
            <v>0</v>
          </cell>
          <cell r="M247">
            <v>615</v>
          </cell>
          <cell r="O247">
            <v>0</v>
          </cell>
          <cell r="P247">
            <v>0</v>
          </cell>
          <cell r="Q247">
            <v>0</v>
          </cell>
          <cell r="R247">
            <v>615</v>
          </cell>
          <cell r="S247">
            <v>2000</v>
          </cell>
          <cell r="T247">
            <v>2000</v>
          </cell>
          <cell r="U247">
            <v>2000</v>
          </cell>
          <cell r="V247">
            <v>0</v>
          </cell>
          <cell r="W247">
            <v>615</v>
          </cell>
          <cell r="X247">
            <v>2000</v>
          </cell>
          <cell r="Y247">
            <v>2000</v>
          </cell>
          <cell r="Z247">
            <v>2000</v>
          </cell>
          <cell r="AA247">
            <v>0</v>
          </cell>
          <cell r="AB247">
            <v>615</v>
          </cell>
          <cell r="AC247">
            <v>1000</v>
          </cell>
          <cell r="AD247">
            <v>1000</v>
          </cell>
          <cell r="AE247">
            <v>1000</v>
          </cell>
          <cell r="AF247">
            <v>0</v>
          </cell>
          <cell r="AG247">
            <v>615</v>
          </cell>
          <cell r="AH247">
            <v>2000</v>
          </cell>
          <cell r="AI247">
            <v>2000</v>
          </cell>
          <cell r="AJ247">
            <v>2000</v>
          </cell>
          <cell r="AK247">
            <v>0</v>
          </cell>
          <cell r="AL247">
            <v>615</v>
          </cell>
          <cell r="AM247">
            <v>2000</v>
          </cell>
          <cell r="AN247">
            <v>2000</v>
          </cell>
          <cell r="AO247">
            <v>2000</v>
          </cell>
          <cell r="AP247">
            <v>0</v>
          </cell>
          <cell r="AQ247">
            <v>615</v>
          </cell>
          <cell r="AS247">
            <v>0</v>
          </cell>
          <cell r="AT247">
            <v>0</v>
          </cell>
          <cell r="AU247">
            <v>0</v>
          </cell>
          <cell r="AV247">
            <v>615</v>
          </cell>
          <cell r="AW247">
            <v>1000</v>
          </cell>
          <cell r="AX247">
            <v>1000</v>
          </cell>
          <cell r="AY247">
            <v>1000</v>
          </cell>
          <cell r="AZ247">
            <v>0</v>
          </cell>
          <cell r="BA247">
            <v>615</v>
          </cell>
          <cell r="BC247">
            <v>0</v>
          </cell>
          <cell r="BD247">
            <v>0</v>
          </cell>
          <cell r="BE247">
            <v>0</v>
          </cell>
          <cell r="BF247">
            <v>615</v>
          </cell>
          <cell r="BH247">
            <v>0</v>
          </cell>
          <cell r="BI247">
            <v>0</v>
          </cell>
          <cell r="BJ247">
            <v>0</v>
          </cell>
          <cell r="BK247">
            <v>615</v>
          </cell>
          <cell r="BM247">
            <v>0</v>
          </cell>
          <cell r="BN247">
            <v>0</v>
          </cell>
          <cell r="BO247">
            <v>0</v>
          </cell>
          <cell r="BP247">
            <v>615</v>
          </cell>
          <cell r="BQ247">
            <v>25</v>
          </cell>
          <cell r="BR247">
            <v>0</v>
          </cell>
          <cell r="BS247">
            <v>0</v>
          </cell>
          <cell r="BT247">
            <v>0</v>
          </cell>
          <cell r="BU247">
            <v>590</v>
          </cell>
          <cell r="BW247">
            <v>0</v>
          </cell>
          <cell r="BX247">
            <v>0</v>
          </cell>
          <cell r="BY247">
            <v>0</v>
          </cell>
          <cell r="BZ247">
            <v>590</v>
          </cell>
          <cell r="CB247">
            <v>0</v>
          </cell>
          <cell r="CC247">
            <v>0</v>
          </cell>
          <cell r="CD247">
            <v>0</v>
          </cell>
          <cell r="CE247">
            <v>590</v>
          </cell>
          <cell r="CG247">
            <v>0</v>
          </cell>
          <cell r="CH247">
            <v>0</v>
          </cell>
          <cell r="CI247">
            <v>0</v>
          </cell>
          <cell r="CJ247">
            <v>590</v>
          </cell>
          <cell r="CK247">
            <v>2000</v>
          </cell>
          <cell r="CL247">
            <v>2000</v>
          </cell>
          <cell r="CM247">
            <v>2000</v>
          </cell>
          <cell r="CN247">
            <v>0</v>
          </cell>
          <cell r="CO247">
            <v>590</v>
          </cell>
          <cell r="CP247">
            <v>2000</v>
          </cell>
          <cell r="CQ247">
            <v>2000</v>
          </cell>
          <cell r="CR247">
            <v>2000</v>
          </cell>
          <cell r="CS247">
            <v>0</v>
          </cell>
          <cell r="CT247">
            <v>590</v>
          </cell>
          <cell r="CU247">
            <v>232</v>
          </cell>
          <cell r="CV247">
            <v>0</v>
          </cell>
          <cell r="CW247">
            <v>0</v>
          </cell>
          <cell r="CX247">
            <v>0</v>
          </cell>
          <cell r="CY247">
            <v>358</v>
          </cell>
          <cell r="CZ247">
            <v>2000</v>
          </cell>
          <cell r="DA247">
            <v>2000</v>
          </cell>
          <cell r="DB247">
            <v>2000</v>
          </cell>
          <cell r="DC247">
            <v>0</v>
          </cell>
          <cell r="DD247">
            <v>358</v>
          </cell>
          <cell r="DE247">
            <v>1440</v>
          </cell>
          <cell r="DF247">
            <v>2000</v>
          </cell>
          <cell r="DG247">
            <v>2000</v>
          </cell>
          <cell r="DH247">
            <v>0</v>
          </cell>
          <cell r="DI247">
            <v>918</v>
          </cell>
          <cell r="DJ247">
            <v>2000</v>
          </cell>
          <cell r="DK247">
            <v>2000</v>
          </cell>
          <cell r="DL247">
            <v>2000</v>
          </cell>
          <cell r="DM247">
            <v>0</v>
          </cell>
          <cell r="DN247">
            <v>918</v>
          </cell>
          <cell r="DO247">
            <v>2000</v>
          </cell>
          <cell r="DP247">
            <v>2000</v>
          </cell>
          <cell r="DQ247">
            <v>2000</v>
          </cell>
          <cell r="DR247">
            <v>0</v>
          </cell>
          <cell r="DS247">
            <v>918</v>
          </cell>
          <cell r="DT247">
            <v>2000</v>
          </cell>
          <cell r="DU247">
            <v>2000</v>
          </cell>
          <cell r="DV247">
            <v>2000</v>
          </cell>
          <cell r="DW247">
            <v>0</v>
          </cell>
          <cell r="DX247">
            <v>918</v>
          </cell>
          <cell r="DY247">
            <v>2000</v>
          </cell>
          <cell r="DZ247">
            <v>2000</v>
          </cell>
          <cell r="EA247">
            <v>2000</v>
          </cell>
          <cell r="EB247">
            <v>0</v>
          </cell>
          <cell r="EC247">
            <v>918</v>
          </cell>
          <cell r="ED247">
            <v>584</v>
          </cell>
          <cell r="EE247">
            <v>0</v>
          </cell>
          <cell r="EF247">
            <v>0</v>
          </cell>
          <cell r="EG247">
            <v>0</v>
          </cell>
          <cell r="EH247">
            <v>334</v>
          </cell>
          <cell r="EJ247">
            <v>0</v>
          </cell>
          <cell r="EK247">
            <v>0</v>
          </cell>
          <cell r="EL247">
            <v>0</v>
          </cell>
          <cell r="EM247">
            <v>334</v>
          </cell>
          <cell r="EO247">
            <v>0</v>
          </cell>
          <cell r="EP247">
            <v>0</v>
          </cell>
          <cell r="EQ247">
            <v>0</v>
          </cell>
          <cell r="ER247">
            <v>334</v>
          </cell>
          <cell r="ET247">
            <v>0</v>
          </cell>
          <cell r="EU247">
            <v>0</v>
          </cell>
          <cell r="EV247">
            <v>0</v>
          </cell>
          <cell r="EW247">
            <v>334</v>
          </cell>
          <cell r="EX247">
            <v>2000</v>
          </cell>
          <cell r="EY247">
            <v>2000</v>
          </cell>
          <cell r="EZ247">
            <v>2000</v>
          </cell>
          <cell r="FA247">
            <v>0</v>
          </cell>
          <cell r="FB247">
            <v>334</v>
          </cell>
          <cell r="FD247">
            <v>0</v>
          </cell>
          <cell r="FE247">
            <v>0</v>
          </cell>
          <cell r="FF247">
            <v>0</v>
          </cell>
          <cell r="FG247">
            <v>334</v>
          </cell>
          <cell r="FH247">
            <v>50</v>
          </cell>
          <cell r="FI247">
            <v>0</v>
          </cell>
          <cell r="FJ247">
            <v>0</v>
          </cell>
          <cell r="FK247">
            <v>0</v>
          </cell>
          <cell r="FL247">
            <v>284</v>
          </cell>
          <cell r="FM247">
            <v>250</v>
          </cell>
          <cell r="FN247">
            <v>0</v>
          </cell>
          <cell r="FO247">
            <v>0</v>
          </cell>
          <cell r="FP247">
            <v>0</v>
          </cell>
          <cell r="FQ247">
            <v>34</v>
          </cell>
          <cell r="FS247">
            <v>0</v>
          </cell>
          <cell r="FT247">
            <v>0</v>
          </cell>
          <cell r="FU247">
            <v>0</v>
          </cell>
          <cell r="FV247">
            <v>34</v>
          </cell>
          <cell r="FW247">
            <v>0</v>
          </cell>
          <cell r="FX247">
            <v>12000</v>
          </cell>
          <cell r="FY247">
            <v>9000</v>
          </cell>
          <cell r="FZ247">
            <v>21000</v>
          </cell>
        </row>
        <row r="248">
          <cell r="A248" t="str">
            <v>EAN62571101</v>
          </cell>
          <cell r="B248">
            <v>1600</v>
          </cell>
          <cell r="C248">
            <v>100</v>
          </cell>
          <cell r="E248">
            <v>0</v>
          </cell>
          <cell r="F248">
            <v>0</v>
          </cell>
          <cell r="G248">
            <v>0</v>
          </cell>
          <cell r="H248">
            <v>100</v>
          </cell>
          <cell r="I248">
            <v>4000</v>
          </cell>
          <cell r="J248">
            <v>4800</v>
          </cell>
          <cell r="K248">
            <v>4800</v>
          </cell>
          <cell r="L248">
            <v>0</v>
          </cell>
          <cell r="M248">
            <v>900</v>
          </cell>
          <cell r="N248">
            <v>1000</v>
          </cell>
          <cell r="O248">
            <v>1600</v>
          </cell>
          <cell r="P248">
            <v>1600</v>
          </cell>
          <cell r="Q248">
            <v>0</v>
          </cell>
          <cell r="R248">
            <v>1500</v>
          </cell>
          <cell r="T248">
            <v>0</v>
          </cell>
          <cell r="U248">
            <v>0</v>
          </cell>
          <cell r="V248">
            <v>0</v>
          </cell>
          <cell r="W248">
            <v>1500</v>
          </cell>
          <cell r="Y248">
            <v>0</v>
          </cell>
          <cell r="Z248">
            <v>0</v>
          </cell>
          <cell r="AA248">
            <v>0</v>
          </cell>
          <cell r="AB248">
            <v>1500</v>
          </cell>
          <cell r="AD248">
            <v>0</v>
          </cell>
          <cell r="AE248">
            <v>0</v>
          </cell>
          <cell r="AF248">
            <v>0</v>
          </cell>
          <cell r="AG248">
            <v>1500</v>
          </cell>
          <cell r="AI248">
            <v>0</v>
          </cell>
          <cell r="AJ248">
            <v>0</v>
          </cell>
          <cell r="AK248">
            <v>0</v>
          </cell>
          <cell r="AL248">
            <v>1500</v>
          </cell>
          <cell r="AN248">
            <v>0</v>
          </cell>
          <cell r="AO248">
            <v>0</v>
          </cell>
          <cell r="AP248">
            <v>0</v>
          </cell>
          <cell r="AQ248">
            <v>1500</v>
          </cell>
          <cell r="AR248">
            <v>2000</v>
          </cell>
          <cell r="AS248">
            <v>1600</v>
          </cell>
          <cell r="AT248">
            <v>1600</v>
          </cell>
          <cell r="AU248">
            <v>0</v>
          </cell>
          <cell r="AV248">
            <v>1100</v>
          </cell>
          <cell r="AX248">
            <v>0</v>
          </cell>
          <cell r="AY248">
            <v>0</v>
          </cell>
          <cell r="AZ248">
            <v>0</v>
          </cell>
          <cell r="BA248">
            <v>1100</v>
          </cell>
          <cell r="BB248">
            <v>1000</v>
          </cell>
          <cell r="BC248">
            <v>0</v>
          </cell>
          <cell r="BD248">
            <v>0</v>
          </cell>
          <cell r="BE248">
            <v>0</v>
          </cell>
          <cell r="BF248">
            <v>100</v>
          </cell>
          <cell r="BG248">
            <v>4000</v>
          </cell>
          <cell r="BH248">
            <v>4800</v>
          </cell>
          <cell r="BI248">
            <v>4800</v>
          </cell>
          <cell r="BJ248">
            <v>0</v>
          </cell>
          <cell r="BK248">
            <v>900</v>
          </cell>
          <cell r="BL248">
            <v>2000</v>
          </cell>
          <cell r="BM248">
            <v>1600</v>
          </cell>
          <cell r="BN248">
            <v>1600</v>
          </cell>
          <cell r="BO248">
            <v>0</v>
          </cell>
          <cell r="BP248">
            <v>500</v>
          </cell>
          <cell r="BR248">
            <v>0</v>
          </cell>
          <cell r="BS248">
            <v>0</v>
          </cell>
          <cell r="BT248">
            <v>0</v>
          </cell>
          <cell r="BU248">
            <v>500</v>
          </cell>
          <cell r="BW248">
            <v>0</v>
          </cell>
          <cell r="BX248">
            <v>0</v>
          </cell>
          <cell r="BY248">
            <v>0</v>
          </cell>
          <cell r="BZ248">
            <v>500</v>
          </cell>
          <cell r="CA248">
            <v>1000</v>
          </cell>
          <cell r="CB248">
            <v>1600</v>
          </cell>
          <cell r="CC248">
            <v>1600</v>
          </cell>
          <cell r="CD248">
            <v>0</v>
          </cell>
          <cell r="CE248">
            <v>1100</v>
          </cell>
          <cell r="CG248">
            <v>0</v>
          </cell>
          <cell r="CH248">
            <v>0</v>
          </cell>
          <cell r="CI248">
            <v>0</v>
          </cell>
          <cell r="CJ248">
            <v>1100</v>
          </cell>
          <cell r="CL248">
            <v>0</v>
          </cell>
          <cell r="CM248">
            <v>0</v>
          </cell>
          <cell r="CN248">
            <v>0</v>
          </cell>
          <cell r="CO248">
            <v>1100</v>
          </cell>
          <cell r="CQ248">
            <v>0</v>
          </cell>
          <cell r="CR248">
            <v>0</v>
          </cell>
          <cell r="CS248">
            <v>0</v>
          </cell>
          <cell r="CT248">
            <v>1100</v>
          </cell>
          <cell r="CV248">
            <v>0</v>
          </cell>
          <cell r="CW248">
            <v>0</v>
          </cell>
          <cell r="CX248">
            <v>0</v>
          </cell>
          <cell r="CY248">
            <v>1100</v>
          </cell>
          <cell r="DA248">
            <v>0</v>
          </cell>
          <cell r="DB248">
            <v>0</v>
          </cell>
          <cell r="DC248">
            <v>0</v>
          </cell>
          <cell r="DD248">
            <v>1100</v>
          </cell>
          <cell r="DF248">
            <v>0</v>
          </cell>
          <cell r="DG248">
            <v>0</v>
          </cell>
          <cell r="DH248">
            <v>0</v>
          </cell>
          <cell r="DI248">
            <v>1100</v>
          </cell>
          <cell r="DK248">
            <v>0</v>
          </cell>
          <cell r="DL248">
            <v>0</v>
          </cell>
          <cell r="DM248">
            <v>0</v>
          </cell>
          <cell r="DN248">
            <v>1100</v>
          </cell>
          <cell r="DP248">
            <v>0</v>
          </cell>
          <cell r="DQ248">
            <v>0</v>
          </cell>
          <cell r="DR248">
            <v>0</v>
          </cell>
          <cell r="DS248">
            <v>1100</v>
          </cell>
          <cell r="DU248">
            <v>0</v>
          </cell>
          <cell r="DV248">
            <v>0</v>
          </cell>
          <cell r="DW248">
            <v>0</v>
          </cell>
          <cell r="DX248">
            <v>1100</v>
          </cell>
          <cell r="DZ248">
            <v>0</v>
          </cell>
          <cell r="EA248">
            <v>0</v>
          </cell>
          <cell r="EB248">
            <v>0</v>
          </cell>
          <cell r="EC248">
            <v>1100</v>
          </cell>
          <cell r="EE248">
            <v>0</v>
          </cell>
          <cell r="EF248">
            <v>0</v>
          </cell>
          <cell r="EG248">
            <v>0</v>
          </cell>
          <cell r="EH248">
            <v>1100</v>
          </cell>
          <cell r="EI248">
            <v>2000</v>
          </cell>
          <cell r="EJ248">
            <v>1600</v>
          </cell>
          <cell r="EK248">
            <v>1600</v>
          </cell>
          <cell r="EL248">
            <v>0</v>
          </cell>
          <cell r="EM248">
            <v>700</v>
          </cell>
          <cell r="EN248">
            <v>4000</v>
          </cell>
          <cell r="EO248">
            <v>4800</v>
          </cell>
          <cell r="EP248">
            <v>4800</v>
          </cell>
          <cell r="EQ248">
            <v>0</v>
          </cell>
          <cell r="ER248">
            <v>1500</v>
          </cell>
          <cell r="ES248">
            <v>400</v>
          </cell>
          <cell r="ET248">
            <v>0</v>
          </cell>
          <cell r="EU248">
            <v>0</v>
          </cell>
          <cell r="EV248">
            <v>0</v>
          </cell>
          <cell r="EW248">
            <v>1100</v>
          </cell>
          <cell r="EY248">
            <v>0</v>
          </cell>
          <cell r="EZ248">
            <v>0</v>
          </cell>
          <cell r="FA248">
            <v>0</v>
          </cell>
          <cell r="FB248">
            <v>1100</v>
          </cell>
          <cell r="FD248">
            <v>0</v>
          </cell>
          <cell r="FE248">
            <v>0</v>
          </cell>
          <cell r="FF248">
            <v>0</v>
          </cell>
          <cell r="FG248">
            <v>1100</v>
          </cell>
          <cell r="FI248">
            <v>0</v>
          </cell>
          <cell r="FJ248">
            <v>0</v>
          </cell>
          <cell r="FK248">
            <v>0</v>
          </cell>
          <cell r="FL248">
            <v>1100</v>
          </cell>
          <cell r="FN248">
            <v>0</v>
          </cell>
          <cell r="FO248">
            <v>0</v>
          </cell>
          <cell r="FP248">
            <v>0</v>
          </cell>
          <cell r="FQ248">
            <v>1100</v>
          </cell>
          <cell r="FS248">
            <v>0</v>
          </cell>
          <cell r="FT248">
            <v>0</v>
          </cell>
          <cell r="FU248">
            <v>0</v>
          </cell>
          <cell r="FV248">
            <v>1100</v>
          </cell>
          <cell r="FW248">
            <v>0</v>
          </cell>
          <cell r="FX248">
            <v>9600</v>
          </cell>
          <cell r="FY248">
            <v>12800</v>
          </cell>
          <cell r="FZ248">
            <v>22400</v>
          </cell>
        </row>
        <row r="249">
          <cell r="A249" t="str">
            <v>EAN62573101</v>
          </cell>
          <cell r="B249">
            <v>3000</v>
          </cell>
          <cell r="C249">
            <v>500</v>
          </cell>
          <cell r="E249">
            <v>0</v>
          </cell>
          <cell r="F249">
            <v>0</v>
          </cell>
          <cell r="G249">
            <v>0</v>
          </cell>
          <cell r="H249">
            <v>500</v>
          </cell>
          <cell r="J249">
            <v>0</v>
          </cell>
          <cell r="K249">
            <v>0</v>
          </cell>
          <cell r="L249">
            <v>0</v>
          </cell>
          <cell r="M249">
            <v>500</v>
          </cell>
          <cell r="O249">
            <v>0</v>
          </cell>
          <cell r="P249">
            <v>0</v>
          </cell>
          <cell r="Q249">
            <v>0</v>
          </cell>
          <cell r="R249">
            <v>500</v>
          </cell>
          <cell r="T249">
            <v>0</v>
          </cell>
          <cell r="U249">
            <v>0</v>
          </cell>
          <cell r="V249">
            <v>0</v>
          </cell>
          <cell r="W249">
            <v>500</v>
          </cell>
          <cell r="Y249">
            <v>0</v>
          </cell>
          <cell r="Z249">
            <v>0</v>
          </cell>
          <cell r="AA249">
            <v>0</v>
          </cell>
          <cell r="AB249">
            <v>500</v>
          </cell>
          <cell r="AD249">
            <v>0</v>
          </cell>
          <cell r="AE249">
            <v>0</v>
          </cell>
          <cell r="AF249">
            <v>0</v>
          </cell>
          <cell r="AG249">
            <v>500</v>
          </cell>
          <cell r="AI249">
            <v>0</v>
          </cell>
          <cell r="AJ249">
            <v>0</v>
          </cell>
          <cell r="AK249">
            <v>0</v>
          </cell>
          <cell r="AL249">
            <v>500</v>
          </cell>
          <cell r="AN249">
            <v>0</v>
          </cell>
          <cell r="AO249">
            <v>0</v>
          </cell>
          <cell r="AP249">
            <v>0</v>
          </cell>
          <cell r="AQ249">
            <v>500</v>
          </cell>
          <cell r="AR249">
            <v>1000</v>
          </cell>
          <cell r="AS249">
            <v>3000</v>
          </cell>
          <cell r="AT249">
            <v>3000</v>
          </cell>
          <cell r="AU249">
            <v>0</v>
          </cell>
          <cell r="AV249">
            <v>2500</v>
          </cell>
          <cell r="AX249">
            <v>0</v>
          </cell>
          <cell r="AY249">
            <v>0</v>
          </cell>
          <cell r="AZ249">
            <v>0</v>
          </cell>
          <cell r="BA249">
            <v>2500</v>
          </cell>
          <cell r="BC249">
            <v>0</v>
          </cell>
          <cell r="BD249">
            <v>0</v>
          </cell>
          <cell r="BE249">
            <v>0</v>
          </cell>
          <cell r="BF249">
            <v>2500</v>
          </cell>
          <cell r="BH249">
            <v>0</v>
          </cell>
          <cell r="BI249">
            <v>0</v>
          </cell>
          <cell r="BJ249">
            <v>0</v>
          </cell>
          <cell r="BK249">
            <v>2500</v>
          </cell>
          <cell r="BM249">
            <v>0</v>
          </cell>
          <cell r="BN249">
            <v>0</v>
          </cell>
          <cell r="BO249">
            <v>0</v>
          </cell>
          <cell r="BP249">
            <v>2500</v>
          </cell>
          <cell r="BR249">
            <v>0</v>
          </cell>
          <cell r="BS249">
            <v>0</v>
          </cell>
          <cell r="BT249">
            <v>0</v>
          </cell>
          <cell r="BU249">
            <v>2500</v>
          </cell>
          <cell r="BW249">
            <v>0</v>
          </cell>
          <cell r="BX249">
            <v>0</v>
          </cell>
          <cell r="BY249">
            <v>0</v>
          </cell>
          <cell r="BZ249">
            <v>2500</v>
          </cell>
          <cell r="CA249">
            <v>500</v>
          </cell>
          <cell r="CB249">
            <v>0</v>
          </cell>
          <cell r="CC249">
            <v>0</v>
          </cell>
          <cell r="CD249">
            <v>0</v>
          </cell>
          <cell r="CE249">
            <v>2000</v>
          </cell>
          <cell r="CG249">
            <v>0</v>
          </cell>
          <cell r="CH249">
            <v>0</v>
          </cell>
          <cell r="CI249">
            <v>0</v>
          </cell>
          <cell r="CJ249">
            <v>2000</v>
          </cell>
          <cell r="CL249">
            <v>0</v>
          </cell>
          <cell r="CM249">
            <v>0</v>
          </cell>
          <cell r="CN249">
            <v>0</v>
          </cell>
          <cell r="CO249">
            <v>2000</v>
          </cell>
          <cell r="CQ249">
            <v>0</v>
          </cell>
          <cell r="CR249">
            <v>0</v>
          </cell>
          <cell r="CS249">
            <v>0</v>
          </cell>
          <cell r="CT249">
            <v>2000</v>
          </cell>
          <cell r="CV249">
            <v>0</v>
          </cell>
          <cell r="CW249">
            <v>0</v>
          </cell>
          <cell r="CX249">
            <v>0</v>
          </cell>
          <cell r="CY249">
            <v>2000</v>
          </cell>
          <cell r="DA249">
            <v>0</v>
          </cell>
          <cell r="DB249">
            <v>0</v>
          </cell>
          <cell r="DC249">
            <v>0</v>
          </cell>
          <cell r="DD249">
            <v>2000</v>
          </cell>
          <cell r="DF249">
            <v>0</v>
          </cell>
          <cell r="DG249">
            <v>0</v>
          </cell>
          <cell r="DH249">
            <v>0</v>
          </cell>
          <cell r="DI249">
            <v>2000</v>
          </cell>
          <cell r="DK249">
            <v>0</v>
          </cell>
          <cell r="DL249">
            <v>0</v>
          </cell>
          <cell r="DM249">
            <v>0</v>
          </cell>
          <cell r="DN249">
            <v>2000</v>
          </cell>
          <cell r="DP249">
            <v>0</v>
          </cell>
          <cell r="DQ249">
            <v>0</v>
          </cell>
          <cell r="DR249">
            <v>0</v>
          </cell>
          <cell r="DS249">
            <v>2000</v>
          </cell>
          <cell r="DU249">
            <v>0</v>
          </cell>
          <cell r="DV249">
            <v>0</v>
          </cell>
          <cell r="DW249">
            <v>0</v>
          </cell>
          <cell r="DX249">
            <v>2000</v>
          </cell>
          <cell r="DZ249">
            <v>0</v>
          </cell>
          <cell r="EA249">
            <v>0</v>
          </cell>
          <cell r="EB249">
            <v>0</v>
          </cell>
          <cell r="EC249">
            <v>2000</v>
          </cell>
          <cell r="EE249">
            <v>0</v>
          </cell>
          <cell r="EF249">
            <v>0</v>
          </cell>
          <cell r="EG249">
            <v>0</v>
          </cell>
          <cell r="EH249">
            <v>2000</v>
          </cell>
          <cell r="EI249">
            <v>1000</v>
          </cell>
          <cell r="EJ249">
            <v>0</v>
          </cell>
          <cell r="EK249">
            <v>0</v>
          </cell>
          <cell r="EL249">
            <v>0</v>
          </cell>
          <cell r="EM249">
            <v>1000</v>
          </cell>
          <cell r="EN249">
            <v>2000</v>
          </cell>
          <cell r="EO249">
            <v>3000</v>
          </cell>
          <cell r="EP249">
            <v>3000</v>
          </cell>
          <cell r="EQ249">
            <v>0</v>
          </cell>
          <cell r="ER249">
            <v>2000</v>
          </cell>
          <cell r="ES249">
            <v>200</v>
          </cell>
          <cell r="ET249">
            <v>0</v>
          </cell>
          <cell r="EU249">
            <v>0</v>
          </cell>
          <cell r="EV249">
            <v>0</v>
          </cell>
          <cell r="EW249">
            <v>1800</v>
          </cell>
          <cell r="EY249">
            <v>0</v>
          </cell>
          <cell r="EZ249">
            <v>0</v>
          </cell>
          <cell r="FA249">
            <v>0</v>
          </cell>
          <cell r="FB249">
            <v>1800</v>
          </cell>
          <cell r="FD249">
            <v>0</v>
          </cell>
          <cell r="FE249">
            <v>0</v>
          </cell>
          <cell r="FF249">
            <v>0</v>
          </cell>
          <cell r="FG249">
            <v>1800</v>
          </cell>
          <cell r="FI249">
            <v>0</v>
          </cell>
          <cell r="FJ249">
            <v>0</v>
          </cell>
          <cell r="FK249">
            <v>0</v>
          </cell>
          <cell r="FL249">
            <v>1800</v>
          </cell>
          <cell r="FN249">
            <v>0</v>
          </cell>
          <cell r="FO249">
            <v>0</v>
          </cell>
          <cell r="FP249">
            <v>0</v>
          </cell>
          <cell r="FQ249">
            <v>1800</v>
          </cell>
          <cell r="FS249">
            <v>0</v>
          </cell>
          <cell r="FT249">
            <v>0</v>
          </cell>
          <cell r="FU249">
            <v>0</v>
          </cell>
          <cell r="FV249">
            <v>1800</v>
          </cell>
          <cell r="FW249">
            <v>0</v>
          </cell>
          <cell r="FX249">
            <v>3000</v>
          </cell>
          <cell r="FY249">
            <v>3000</v>
          </cell>
          <cell r="FZ249">
            <v>6000</v>
          </cell>
        </row>
        <row r="250">
          <cell r="A250" t="str">
            <v>EAN62626201</v>
          </cell>
          <cell r="B250">
            <v>2400</v>
          </cell>
          <cell r="C250">
            <v>1250</v>
          </cell>
          <cell r="E250">
            <v>0</v>
          </cell>
          <cell r="F250">
            <v>0</v>
          </cell>
          <cell r="G250">
            <v>0</v>
          </cell>
          <cell r="H250">
            <v>1250</v>
          </cell>
          <cell r="J250">
            <v>0</v>
          </cell>
          <cell r="K250">
            <v>0</v>
          </cell>
          <cell r="L250">
            <v>0</v>
          </cell>
          <cell r="M250">
            <v>1250</v>
          </cell>
          <cell r="O250">
            <v>0</v>
          </cell>
          <cell r="P250">
            <v>0</v>
          </cell>
          <cell r="Q250">
            <v>0</v>
          </cell>
          <cell r="R250">
            <v>1250</v>
          </cell>
          <cell r="T250">
            <v>0</v>
          </cell>
          <cell r="U250">
            <v>0</v>
          </cell>
          <cell r="V250">
            <v>0</v>
          </cell>
          <cell r="W250">
            <v>1250</v>
          </cell>
          <cell r="Y250">
            <v>0</v>
          </cell>
          <cell r="Z250">
            <v>0</v>
          </cell>
          <cell r="AA250">
            <v>0</v>
          </cell>
          <cell r="AB250">
            <v>1250</v>
          </cell>
          <cell r="AD250">
            <v>0</v>
          </cell>
          <cell r="AE250">
            <v>0</v>
          </cell>
          <cell r="AF250">
            <v>0</v>
          </cell>
          <cell r="AG250">
            <v>1250</v>
          </cell>
          <cell r="AI250">
            <v>0</v>
          </cell>
          <cell r="AJ250">
            <v>0</v>
          </cell>
          <cell r="AK250">
            <v>0</v>
          </cell>
          <cell r="AL250">
            <v>1250</v>
          </cell>
          <cell r="AN250">
            <v>0</v>
          </cell>
          <cell r="AO250">
            <v>0</v>
          </cell>
          <cell r="AP250">
            <v>0</v>
          </cell>
          <cell r="AQ250">
            <v>1250</v>
          </cell>
          <cell r="AS250">
            <v>0</v>
          </cell>
          <cell r="AT250">
            <v>0</v>
          </cell>
          <cell r="AU250">
            <v>0</v>
          </cell>
          <cell r="AV250">
            <v>1250</v>
          </cell>
          <cell r="AX250">
            <v>0</v>
          </cell>
          <cell r="AY250">
            <v>0</v>
          </cell>
          <cell r="AZ250">
            <v>0</v>
          </cell>
          <cell r="BA250">
            <v>1250</v>
          </cell>
          <cell r="BC250">
            <v>0</v>
          </cell>
          <cell r="BD250">
            <v>0</v>
          </cell>
          <cell r="BE250">
            <v>0</v>
          </cell>
          <cell r="BF250">
            <v>1250</v>
          </cell>
          <cell r="BH250">
            <v>0</v>
          </cell>
          <cell r="BI250">
            <v>0</v>
          </cell>
          <cell r="BJ250">
            <v>0</v>
          </cell>
          <cell r="BK250">
            <v>1250</v>
          </cell>
          <cell r="BM250">
            <v>0</v>
          </cell>
          <cell r="BN250">
            <v>0</v>
          </cell>
          <cell r="BO250">
            <v>0</v>
          </cell>
          <cell r="BP250">
            <v>1250</v>
          </cell>
          <cell r="BR250">
            <v>0</v>
          </cell>
          <cell r="BS250">
            <v>0</v>
          </cell>
          <cell r="BT250">
            <v>0</v>
          </cell>
          <cell r="BU250">
            <v>1250</v>
          </cell>
          <cell r="BV250">
            <v>1000</v>
          </cell>
          <cell r="BW250">
            <v>0</v>
          </cell>
          <cell r="BX250">
            <v>0</v>
          </cell>
          <cell r="BY250">
            <v>0</v>
          </cell>
          <cell r="BZ250">
            <v>250</v>
          </cell>
          <cell r="CB250">
            <v>0</v>
          </cell>
          <cell r="CC250">
            <v>0</v>
          </cell>
          <cell r="CD250">
            <v>0</v>
          </cell>
          <cell r="CE250">
            <v>250</v>
          </cell>
          <cell r="CF250">
            <v>1000</v>
          </cell>
          <cell r="CG250">
            <v>2400</v>
          </cell>
          <cell r="CH250">
            <v>2400</v>
          </cell>
          <cell r="CI250">
            <v>0</v>
          </cell>
          <cell r="CJ250">
            <v>1650</v>
          </cell>
          <cell r="CL250">
            <v>0</v>
          </cell>
          <cell r="CM250">
            <v>0</v>
          </cell>
          <cell r="CN250">
            <v>0</v>
          </cell>
          <cell r="CO250">
            <v>1650</v>
          </cell>
          <cell r="CQ250">
            <v>0</v>
          </cell>
          <cell r="CR250">
            <v>0</v>
          </cell>
          <cell r="CS250">
            <v>0</v>
          </cell>
          <cell r="CT250">
            <v>1650</v>
          </cell>
          <cell r="CV250">
            <v>0</v>
          </cell>
          <cell r="CW250">
            <v>0</v>
          </cell>
          <cell r="CX250">
            <v>0</v>
          </cell>
          <cell r="CY250">
            <v>1650</v>
          </cell>
          <cell r="DA250">
            <v>0</v>
          </cell>
          <cell r="DB250">
            <v>0</v>
          </cell>
          <cell r="DC250">
            <v>0</v>
          </cell>
          <cell r="DD250">
            <v>1650</v>
          </cell>
          <cell r="DF250">
            <v>0</v>
          </cell>
          <cell r="DG250">
            <v>0</v>
          </cell>
          <cell r="DH250">
            <v>0</v>
          </cell>
          <cell r="DI250">
            <v>1650</v>
          </cell>
          <cell r="DK250">
            <v>0</v>
          </cell>
          <cell r="DL250">
            <v>0</v>
          </cell>
          <cell r="DM250">
            <v>0</v>
          </cell>
          <cell r="DN250">
            <v>1650</v>
          </cell>
          <cell r="DP250">
            <v>0</v>
          </cell>
          <cell r="DQ250">
            <v>0</v>
          </cell>
          <cell r="DR250">
            <v>0</v>
          </cell>
          <cell r="DS250">
            <v>1650</v>
          </cell>
          <cell r="DU250">
            <v>0</v>
          </cell>
          <cell r="DV250">
            <v>0</v>
          </cell>
          <cell r="DW250">
            <v>0</v>
          </cell>
          <cell r="DX250">
            <v>1650</v>
          </cell>
          <cell r="DZ250">
            <v>0</v>
          </cell>
          <cell r="EA250">
            <v>0</v>
          </cell>
          <cell r="EB250">
            <v>0</v>
          </cell>
          <cell r="EC250">
            <v>1650</v>
          </cell>
          <cell r="EE250">
            <v>0</v>
          </cell>
          <cell r="EF250">
            <v>0</v>
          </cell>
          <cell r="EG250">
            <v>0</v>
          </cell>
          <cell r="EH250">
            <v>1650</v>
          </cell>
          <cell r="EJ250">
            <v>0</v>
          </cell>
          <cell r="EK250">
            <v>0</v>
          </cell>
          <cell r="EL250">
            <v>0</v>
          </cell>
          <cell r="EM250">
            <v>1650</v>
          </cell>
          <cell r="EO250">
            <v>0</v>
          </cell>
          <cell r="EP250">
            <v>0</v>
          </cell>
          <cell r="EQ250">
            <v>0</v>
          </cell>
          <cell r="ER250">
            <v>1650</v>
          </cell>
          <cell r="ET250">
            <v>0</v>
          </cell>
          <cell r="EU250">
            <v>0</v>
          </cell>
          <cell r="EV250">
            <v>0</v>
          </cell>
          <cell r="EW250">
            <v>1650</v>
          </cell>
          <cell r="EY250">
            <v>0</v>
          </cell>
          <cell r="EZ250">
            <v>0</v>
          </cell>
          <cell r="FA250">
            <v>0</v>
          </cell>
          <cell r="FB250">
            <v>1650</v>
          </cell>
          <cell r="FC250">
            <v>300</v>
          </cell>
          <cell r="FD250">
            <v>0</v>
          </cell>
          <cell r="FE250">
            <v>0</v>
          </cell>
          <cell r="FF250">
            <v>0</v>
          </cell>
          <cell r="FG250">
            <v>1350</v>
          </cell>
          <cell r="FI250">
            <v>0</v>
          </cell>
          <cell r="FJ250">
            <v>0</v>
          </cell>
          <cell r="FK250">
            <v>0</v>
          </cell>
          <cell r="FL250">
            <v>1350</v>
          </cell>
          <cell r="FN250">
            <v>0</v>
          </cell>
          <cell r="FO250">
            <v>0</v>
          </cell>
          <cell r="FP250">
            <v>0</v>
          </cell>
          <cell r="FQ250">
            <v>1350</v>
          </cell>
          <cell r="FR250">
            <v>2000</v>
          </cell>
          <cell r="FS250">
            <v>2400</v>
          </cell>
          <cell r="FT250">
            <v>2400</v>
          </cell>
          <cell r="FU250">
            <v>0</v>
          </cell>
          <cell r="FV250">
            <v>1750</v>
          </cell>
          <cell r="FW250">
            <v>0</v>
          </cell>
          <cell r="FX250">
            <v>4800</v>
          </cell>
          <cell r="FY250">
            <v>0</v>
          </cell>
          <cell r="FZ250">
            <v>4800</v>
          </cell>
        </row>
        <row r="251">
          <cell r="A251" t="str">
            <v>EAN62632101</v>
          </cell>
          <cell r="B251">
            <v>2000</v>
          </cell>
          <cell r="C251">
            <v>1650</v>
          </cell>
          <cell r="E251">
            <v>0</v>
          </cell>
          <cell r="F251">
            <v>0</v>
          </cell>
          <cell r="G251">
            <v>0</v>
          </cell>
          <cell r="H251">
            <v>1650</v>
          </cell>
          <cell r="I251">
            <v>2000</v>
          </cell>
          <cell r="J251">
            <v>2000</v>
          </cell>
          <cell r="K251">
            <v>2000</v>
          </cell>
          <cell r="L251">
            <v>0</v>
          </cell>
          <cell r="M251">
            <v>1650</v>
          </cell>
          <cell r="N251">
            <v>500</v>
          </cell>
          <cell r="O251">
            <v>0</v>
          </cell>
          <cell r="P251">
            <v>0</v>
          </cell>
          <cell r="Q251">
            <v>0</v>
          </cell>
          <cell r="R251">
            <v>1150</v>
          </cell>
          <cell r="T251">
            <v>0</v>
          </cell>
          <cell r="U251">
            <v>0</v>
          </cell>
          <cell r="V251">
            <v>0</v>
          </cell>
          <cell r="W251">
            <v>1150</v>
          </cell>
          <cell r="Y251">
            <v>0</v>
          </cell>
          <cell r="Z251">
            <v>0</v>
          </cell>
          <cell r="AA251">
            <v>0</v>
          </cell>
          <cell r="AB251">
            <v>1150</v>
          </cell>
          <cell r="AD251">
            <v>0</v>
          </cell>
          <cell r="AE251">
            <v>0</v>
          </cell>
          <cell r="AF251">
            <v>0</v>
          </cell>
          <cell r="AG251">
            <v>1150</v>
          </cell>
          <cell r="AI251">
            <v>0</v>
          </cell>
          <cell r="AJ251">
            <v>0</v>
          </cell>
          <cell r="AK251">
            <v>0</v>
          </cell>
          <cell r="AL251">
            <v>1150</v>
          </cell>
          <cell r="AN251">
            <v>0</v>
          </cell>
          <cell r="AO251">
            <v>0</v>
          </cell>
          <cell r="AP251">
            <v>0</v>
          </cell>
          <cell r="AQ251">
            <v>1150</v>
          </cell>
          <cell r="AR251">
            <v>1000</v>
          </cell>
          <cell r="AS251">
            <v>0</v>
          </cell>
          <cell r="AT251">
            <v>0</v>
          </cell>
          <cell r="AU251">
            <v>0</v>
          </cell>
          <cell r="AV251">
            <v>150</v>
          </cell>
          <cell r="AX251">
            <v>0</v>
          </cell>
          <cell r="AY251">
            <v>0</v>
          </cell>
          <cell r="AZ251">
            <v>0</v>
          </cell>
          <cell r="BA251">
            <v>150</v>
          </cell>
          <cell r="BB251">
            <v>500</v>
          </cell>
          <cell r="BC251">
            <v>2000</v>
          </cell>
          <cell r="BD251">
            <v>2000</v>
          </cell>
          <cell r="BE251">
            <v>0</v>
          </cell>
          <cell r="BF251">
            <v>1650</v>
          </cell>
          <cell r="BG251">
            <v>2000</v>
          </cell>
          <cell r="BH251">
            <v>2000</v>
          </cell>
          <cell r="BI251">
            <v>2000</v>
          </cell>
          <cell r="BJ251">
            <v>0</v>
          </cell>
          <cell r="BK251">
            <v>1650</v>
          </cell>
          <cell r="BL251">
            <v>1000</v>
          </cell>
          <cell r="BM251">
            <v>0</v>
          </cell>
          <cell r="BN251">
            <v>0</v>
          </cell>
          <cell r="BO251">
            <v>0</v>
          </cell>
          <cell r="BP251">
            <v>650</v>
          </cell>
          <cell r="BR251">
            <v>0</v>
          </cell>
          <cell r="BS251">
            <v>0</v>
          </cell>
          <cell r="BT251">
            <v>0</v>
          </cell>
          <cell r="BU251">
            <v>650</v>
          </cell>
          <cell r="BW251">
            <v>0</v>
          </cell>
          <cell r="BX251">
            <v>0</v>
          </cell>
          <cell r="BY251">
            <v>0</v>
          </cell>
          <cell r="BZ251">
            <v>650</v>
          </cell>
          <cell r="CA251">
            <v>500</v>
          </cell>
          <cell r="CB251">
            <v>0</v>
          </cell>
          <cell r="CC251">
            <v>0</v>
          </cell>
          <cell r="CD251">
            <v>0</v>
          </cell>
          <cell r="CE251">
            <v>150</v>
          </cell>
          <cell r="CG251">
            <v>0</v>
          </cell>
          <cell r="CH251">
            <v>0</v>
          </cell>
          <cell r="CI251">
            <v>0</v>
          </cell>
          <cell r="CJ251">
            <v>150</v>
          </cell>
          <cell r="CL251">
            <v>0</v>
          </cell>
          <cell r="CM251">
            <v>0</v>
          </cell>
          <cell r="CN251">
            <v>0</v>
          </cell>
          <cell r="CO251">
            <v>150</v>
          </cell>
          <cell r="CQ251">
            <v>0</v>
          </cell>
          <cell r="CR251">
            <v>0</v>
          </cell>
          <cell r="CS251">
            <v>0</v>
          </cell>
          <cell r="CT251">
            <v>150</v>
          </cell>
          <cell r="CV251">
            <v>0</v>
          </cell>
          <cell r="CW251">
            <v>0</v>
          </cell>
          <cell r="CX251">
            <v>0</v>
          </cell>
          <cell r="CY251">
            <v>150</v>
          </cell>
          <cell r="DA251">
            <v>0</v>
          </cell>
          <cell r="DB251">
            <v>0</v>
          </cell>
          <cell r="DC251">
            <v>0</v>
          </cell>
          <cell r="DD251">
            <v>150</v>
          </cell>
          <cell r="DF251">
            <v>0</v>
          </cell>
          <cell r="DG251">
            <v>0</v>
          </cell>
          <cell r="DH251">
            <v>0</v>
          </cell>
          <cell r="DI251">
            <v>150</v>
          </cell>
          <cell r="DK251">
            <v>0</v>
          </cell>
          <cell r="DL251">
            <v>0</v>
          </cell>
          <cell r="DM251">
            <v>0</v>
          </cell>
          <cell r="DN251">
            <v>150</v>
          </cell>
          <cell r="DP251">
            <v>0</v>
          </cell>
          <cell r="DQ251">
            <v>0</v>
          </cell>
          <cell r="DR251">
            <v>0</v>
          </cell>
          <cell r="DS251">
            <v>150</v>
          </cell>
          <cell r="DU251">
            <v>0</v>
          </cell>
          <cell r="DV251">
            <v>0</v>
          </cell>
          <cell r="DW251">
            <v>0</v>
          </cell>
          <cell r="DX251">
            <v>150</v>
          </cell>
          <cell r="DZ251">
            <v>0</v>
          </cell>
          <cell r="EA251">
            <v>0</v>
          </cell>
          <cell r="EB251">
            <v>0</v>
          </cell>
          <cell r="EC251">
            <v>150</v>
          </cell>
          <cell r="EE251">
            <v>0</v>
          </cell>
          <cell r="EF251">
            <v>0</v>
          </cell>
          <cell r="EG251">
            <v>0</v>
          </cell>
          <cell r="EH251">
            <v>150</v>
          </cell>
          <cell r="EI251">
            <v>1000</v>
          </cell>
          <cell r="EJ251">
            <v>2000</v>
          </cell>
          <cell r="EK251">
            <v>2000</v>
          </cell>
          <cell r="EL251">
            <v>0</v>
          </cell>
          <cell r="EM251">
            <v>1150</v>
          </cell>
          <cell r="EN251">
            <v>2000</v>
          </cell>
          <cell r="EO251">
            <v>2000</v>
          </cell>
          <cell r="EP251">
            <v>2000</v>
          </cell>
          <cell r="EQ251">
            <v>0</v>
          </cell>
          <cell r="ER251">
            <v>1150</v>
          </cell>
          <cell r="ES251">
            <v>200</v>
          </cell>
          <cell r="ET251">
            <v>0</v>
          </cell>
          <cell r="EU251">
            <v>0</v>
          </cell>
          <cell r="EV251">
            <v>0</v>
          </cell>
          <cell r="EW251">
            <v>950</v>
          </cell>
          <cell r="EY251">
            <v>0</v>
          </cell>
          <cell r="EZ251">
            <v>0</v>
          </cell>
          <cell r="FA251">
            <v>0</v>
          </cell>
          <cell r="FB251">
            <v>950</v>
          </cell>
          <cell r="FD251">
            <v>0</v>
          </cell>
          <cell r="FE251">
            <v>0</v>
          </cell>
          <cell r="FF251">
            <v>0</v>
          </cell>
          <cell r="FG251">
            <v>950</v>
          </cell>
          <cell r="FI251">
            <v>0</v>
          </cell>
          <cell r="FJ251">
            <v>0</v>
          </cell>
          <cell r="FK251">
            <v>0</v>
          </cell>
          <cell r="FL251">
            <v>950</v>
          </cell>
          <cell r="FN251">
            <v>0</v>
          </cell>
          <cell r="FO251">
            <v>0</v>
          </cell>
          <cell r="FP251">
            <v>0</v>
          </cell>
          <cell r="FQ251">
            <v>950</v>
          </cell>
          <cell r="FS251">
            <v>0</v>
          </cell>
          <cell r="FT251">
            <v>0</v>
          </cell>
          <cell r="FU251">
            <v>0</v>
          </cell>
          <cell r="FV251">
            <v>950</v>
          </cell>
          <cell r="FW251">
            <v>0</v>
          </cell>
          <cell r="FX251">
            <v>4000</v>
          </cell>
          <cell r="FY251">
            <v>6000</v>
          </cell>
          <cell r="FZ251">
            <v>10000</v>
          </cell>
        </row>
        <row r="252">
          <cell r="A252" t="str">
            <v>EAN62651401</v>
          </cell>
          <cell r="B252">
            <v>400</v>
          </cell>
          <cell r="C252">
            <v>300</v>
          </cell>
          <cell r="E252">
            <v>0</v>
          </cell>
          <cell r="F252">
            <v>0</v>
          </cell>
          <cell r="G252">
            <v>0</v>
          </cell>
          <cell r="H252">
            <v>300</v>
          </cell>
          <cell r="J252">
            <v>0</v>
          </cell>
          <cell r="K252">
            <v>0</v>
          </cell>
          <cell r="L252">
            <v>0</v>
          </cell>
          <cell r="M252">
            <v>300</v>
          </cell>
          <cell r="O252">
            <v>0</v>
          </cell>
          <cell r="P252">
            <v>0</v>
          </cell>
          <cell r="Q252">
            <v>0</v>
          </cell>
          <cell r="R252">
            <v>300</v>
          </cell>
          <cell r="T252">
            <v>0</v>
          </cell>
          <cell r="U252">
            <v>0</v>
          </cell>
          <cell r="V252">
            <v>0</v>
          </cell>
          <cell r="W252">
            <v>300</v>
          </cell>
          <cell r="Y252">
            <v>0</v>
          </cell>
          <cell r="Z252">
            <v>0</v>
          </cell>
          <cell r="AA252">
            <v>0</v>
          </cell>
          <cell r="AB252">
            <v>300</v>
          </cell>
          <cell r="AD252">
            <v>0</v>
          </cell>
          <cell r="AE252">
            <v>0</v>
          </cell>
          <cell r="AF252">
            <v>0</v>
          </cell>
          <cell r="AG252">
            <v>300</v>
          </cell>
          <cell r="AI252">
            <v>0</v>
          </cell>
          <cell r="AJ252">
            <v>0</v>
          </cell>
          <cell r="AK252">
            <v>0</v>
          </cell>
          <cell r="AL252">
            <v>300</v>
          </cell>
          <cell r="AN252">
            <v>0</v>
          </cell>
          <cell r="AO252">
            <v>0</v>
          </cell>
          <cell r="AP252">
            <v>0</v>
          </cell>
          <cell r="AQ252">
            <v>300</v>
          </cell>
          <cell r="AR252">
            <v>1000</v>
          </cell>
          <cell r="AS252">
            <v>800</v>
          </cell>
          <cell r="AT252">
            <v>800</v>
          </cell>
          <cell r="AU252">
            <v>0</v>
          </cell>
          <cell r="AV252">
            <v>100</v>
          </cell>
          <cell r="AX252">
            <v>0</v>
          </cell>
          <cell r="AY252">
            <v>0</v>
          </cell>
          <cell r="AZ252">
            <v>0</v>
          </cell>
          <cell r="BA252">
            <v>100</v>
          </cell>
          <cell r="BC252">
            <v>0</v>
          </cell>
          <cell r="BD252">
            <v>0</v>
          </cell>
          <cell r="BE252">
            <v>0</v>
          </cell>
          <cell r="BF252">
            <v>100</v>
          </cell>
          <cell r="BH252">
            <v>0</v>
          </cell>
          <cell r="BI252">
            <v>0</v>
          </cell>
          <cell r="BJ252">
            <v>0</v>
          </cell>
          <cell r="BK252">
            <v>100</v>
          </cell>
          <cell r="BM252">
            <v>0</v>
          </cell>
          <cell r="BN252">
            <v>0</v>
          </cell>
          <cell r="BO252">
            <v>0</v>
          </cell>
          <cell r="BP252">
            <v>100</v>
          </cell>
          <cell r="BR252">
            <v>0</v>
          </cell>
          <cell r="BS252">
            <v>0</v>
          </cell>
          <cell r="BT252">
            <v>0</v>
          </cell>
          <cell r="BU252">
            <v>100</v>
          </cell>
          <cell r="BW252">
            <v>0</v>
          </cell>
          <cell r="BX252">
            <v>0</v>
          </cell>
          <cell r="BY252">
            <v>0</v>
          </cell>
          <cell r="BZ252">
            <v>100</v>
          </cell>
          <cell r="CA252">
            <v>500</v>
          </cell>
          <cell r="CB252">
            <v>400</v>
          </cell>
          <cell r="CC252">
            <v>400</v>
          </cell>
          <cell r="CD252">
            <v>0</v>
          </cell>
          <cell r="CE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1000</v>
          </cell>
          <cell r="EJ252">
            <v>1200</v>
          </cell>
          <cell r="EK252">
            <v>1200</v>
          </cell>
          <cell r="EL252">
            <v>0</v>
          </cell>
          <cell r="EM252">
            <v>200</v>
          </cell>
          <cell r="EN252">
            <v>2000</v>
          </cell>
          <cell r="EO252">
            <v>2000</v>
          </cell>
          <cell r="EP252">
            <v>2000</v>
          </cell>
          <cell r="EQ252">
            <v>0</v>
          </cell>
          <cell r="ER252">
            <v>200</v>
          </cell>
          <cell r="ES252">
            <v>200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N252">
            <v>0</v>
          </cell>
          <cell r="FO252">
            <v>0</v>
          </cell>
          <cell r="FP252">
            <v>0</v>
          </cell>
          <cell r="FQ252">
            <v>0</v>
          </cell>
          <cell r="FS252">
            <v>0</v>
          </cell>
          <cell r="FT252">
            <v>0</v>
          </cell>
          <cell r="FU252">
            <v>0</v>
          </cell>
          <cell r="FV252">
            <v>0</v>
          </cell>
          <cell r="FW252">
            <v>0</v>
          </cell>
          <cell r="FX252">
            <v>3600</v>
          </cell>
          <cell r="FY252">
            <v>800</v>
          </cell>
          <cell r="FZ252">
            <v>4400</v>
          </cell>
        </row>
        <row r="253">
          <cell r="A253" t="str">
            <v>EAN62653101</v>
          </cell>
          <cell r="B253">
            <v>3000</v>
          </cell>
          <cell r="C253">
            <v>500</v>
          </cell>
          <cell r="E253">
            <v>0</v>
          </cell>
          <cell r="F253">
            <v>0</v>
          </cell>
          <cell r="G253">
            <v>0</v>
          </cell>
          <cell r="H253">
            <v>500</v>
          </cell>
          <cell r="J253">
            <v>0</v>
          </cell>
          <cell r="K253">
            <v>0</v>
          </cell>
          <cell r="L253">
            <v>0</v>
          </cell>
          <cell r="M253">
            <v>500</v>
          </cell>
          <cell r="O253">
            <v>0</v>
          </cell>
          <cell r="P253">
            <v>0</v>
          </cell>
          <cell r="Q253">
            <v>0</v>
          </cell>
          <cell r="R253">
            <v>500</v>
          </cell>
          <cell r="T253">
            <v>0</v>
          </cell>
          <cell r="U253">
            <v>0</v>
          </cell>
          <cell r="V253">
            <v>0</v>
          </cell>
          <cell r="W253">
            <v>500</v>
          </cell>
          <cell r="Y253">
            <v>0</v>
          </cell>
          <cell r="Z253">
            <v>0</v>
          </cell>
          <cell r="AA253">
            <v>0</v>
          </cell>
          <cell r="AB253">
            <v>500</v>
          </cell>
          <cell r="AD253">
            <v>0</v>
          </cell>
          <cell r="AE253">
            <v>0</v>
          </cell>
          <cell r="AF253">
            <v>0</v>
          </cell>
          <cell r="AG253">
            <v>500</v>
          </cell>
          <cell r="AI253">
            <v>0</v>
          </cell>
          <cell r="AJ253">
            <v>0</v>
          </cell>
          <cell r="AK253">
            <v>0</v>
          </cell>
          <cell r="AL253">
            <v>500</v>
          </cell>
          <cell r="AN253">
            <v>0</v>
          </cell>
          <cell r="AO253">
            <v>0</v>
          </cell>
          <cell r="AP253">
            <v>0</v>
          </cell>
          <cell r="AQ253">
            <v>500</v>
          </cell>
          <cell r="AR253">
            <v>1000</v>
          </cell>
          <cell r="AS253">
            <v>3000</v>
          </cell>
          <cell r="AT253">
            <v>3000</v>
          </cell>
          <cell r="AU253">
            <v>0</v>
          </cell>
          <cell r="AV253">
            <v>2500</v>
          </cell>
          <cell r="AX253">
            <v>0</v>
          </cell>
          <cell r="AY253">
            <v>0</v>
          </cell>
          <cell r="AZ253">
            <v>0</v>
          </cell>
          <cell r="BA253">
            <v>2500</v>
          </cell>
          <cell r="BC253">
            <v>0</v>
          </cell>
          <cell r="BD253">
            <v>0</v>
          </cell>
          <cell r="BE253">
            <v>0</v>
          </cell>
          <cell r="BF253">
            <v>2500</v>
          </cell>
          <cell r="BH253">
            <v>0</v>
          </cell>
          <cell r="BI253">
            <v>0</v>
          </cell>
          <cell r="BJ253">
            <v>0</v>
          </cell>
          <cell r="BK253">
            <v>2500</v>
          </cell>
          <cell r="BM253">
            <v>0</v>
          </cell>
          <cell r="BN253">
            <v>0</v>
          </cell>
          <cell r="BO253">
            <v>0</v>
          </cell>
          <cell r="BP253">
            <v>2500</v>
          </cell>
          <cell r="BR253">
            <v>0</v>
          </cell>
          <cell r="BS253">
            <v>0</v>
          </cell>
          <cell r="BT253">
            <v>0</v>
          </cell>
          <cell r="BU253">
            <v>2500</v>
          </cell>
          <cell r="BW253">
            <v>0</v>
          </cell>
          <cell r="BX253">
            <v>0</v>
          </cell>
          <cell r="BY253">
            <v>0</v>
          </cell>
          <cell r="BZ253">
            <v>2500</v>
          </cell>
          <cell r="CA253">
            <v>500</v>
          </cell>
          <cell r="CB253">
            <v>0</v>
          </cell>
          <cell r="CC253">
            <v>0</v>
          </cell>
          <cell r="CD253">
            <v>0</v>
          </cell>
          <cell r="CE253">
            <v>2000</v>
          </cell>
          <cell r="CG253">
            <v>0</v>
          </cell>
          <cell r="CH253">
            <v>0</v>
          </cell>
          <cell r="CI253">
            <v>0</v>
          </cell>
          <cell r="CJ253">
            <v>2000</v>
          </cell>
          <cell r="CL253">
            <v>0</v>
          </cell>
          <cell r="CM253">
            <v>0</v>
          </cell>
          <cell r="CN253">
            <v>0</v>
          </cell>
          <cell r="CO253">
            <v>2000</v>
          </cell>
          <cell r="CQ253">
            <v>0</v>
          </cell>
          <cell r="CR253">
            <v>0</v>
          </cell>
          <cell r="CS253">
            <v>0</v>
          </cell>
          <cell r="CT253">
            <v>2000</v>
          </cell>
          <cell r="CV253">
            <v>0</v>
          </cell>
          <cell r="CW253">
            <v>0</v>
          </cell>
          <cell r="CX253">
            <v>0</v>
          </cell>
          <cell r="CY253">
            <v>2000</v>
          </cell>
          <cell r="DA253">
            <v>0</v>
          </cell>
          <cell r="DB253">
            <v>0</v>
          </cell>
          <cell r="DC253">
            <v>0</v>
          </cell>
          <cell r="DD253">
            <v>2000</v>
          </cell>
          <cell r="DF253">
            <v>0</v>
          </cell>
          <cell r="DG253">
            <v>0</v>
          </cell>
          <cell r="DH253">
            <v>0</v>
          </cell>
          <cell r="DI253">
            <v>2000</v>
          </cell>
          <cell r="DK253">
            <v>0</v>
          </cell>
          <cell r="DL253">
            <v>0</v>
          </cell>
          <cell r="DM253">
            <v>0</v>
          </cell>
          <cell r="DN253">
            <v>2000</v>
          </cell>
          <cell r="DP253">
            <v>0</v>
          </cell>
          <cell r="DQ253">
            <v>0</v>
          </cell>
          <cell r="DR253">
            <v>0</v>
          </cell>
          <cell r="DS253">
            <v>2000</v>
          </cell>
          <cell r="DU253">
            <v>0</v>
          </cell>
          <cell r="DV253">
            <v>0</v>
          </cell>
          <cell r="DW253">
            <v>0</v>
          </cell>
          <cell r="DX253">
            <v>2000</v>
          </cell>
          <cell r="DZ253">
            <v>0</v>
          </cell>
          <cell r="EA253">
            <v>0</v>
          </cell>
          <cell r="EB253">
            <v>0</v>
          </cell>
          <cell r="EC253">
            <v>2000</v>
          </cell>
          <cell r="EE253">
            <v>0</v>
          </cell>
          <cell r="EF253">
            <v>0</v>
          </cell>
          <cell r="EG253">
            <v>0</v>
          </cell>
          <cell r="EH253">
            <v>2000</v>
          </cell>
          <cell r="EI253">
            <v>1000</v>
          </cell>
          <cell r="EJ253">
            <v>0</v>
          </cell>
          <cell r="EK253">
            <v>0</v>
          </cell>
          <cell r="EL253">
            <v>0</v>
          </cell>
          <cell r="EM253">
            <v>1000</v>
          </cell>
          <cell r="EN253">
            <v>2000</v>
          </cell>
          <cell r="EO253">
            <v>3000</v>
          </cell>
          <cell r="EP253">
            <v>3000</v>
          </cell>
          <cell r="EQ253">
            <v>0</v>
          </cell>
          <cell r="ER253">
            <v>2000</v>
          </cell>
          <cell r="ES253">
            <v>200</v>
          </cell>
          <cell r="ET253">
            <v>0</v>
          </cell>
          <cell r="EU253">
            <v>0</v>
          </cell>
          <cell r="EV253">
            <v>0</v>
          </cell>
          <cell r="EW253">
            <v>1800</v>
          </cell>
          <cell r="EY253">
            <v>0</v>
          </cell>
          <cell r="EZ253">
            <v>0</v>
          </cell>
          <cell r="FA253">
            <v>0</v>
          </cell>
          <cell r="FB253">
            <v>1800</v>
          </cell>
          <cell r="FD253">
            <v>0</v>
          </cell>
          <cell r="FE253">
            <v>0</v>
          </cell>
          <cell r="FF253">
            <v>0</v>
          </cell>
          <cell r="FG253">
            <v>1800</v>
          </cell>
          <cell r="FI253">
            <v>0</v>
          </cell>
          <cell r="FJ253">
            <v>0</v>
          </cell>
          <cell r="FK253">
            <v>0</v>
          </cell>
          <cell r="FL253">
            <v>1800</v>
          </cell>
          <cell r="FN253">
            <v>0</v>
          </cell>
          <cell r="FO253">
            <v>0</v>
          </cell>
          <cell r="FP253">
            <v>0</v>
          </cell>
          <cell r="FQ253">
            <v>1800</v>
          </cell>
          <cell r="FS253">
            <v>0</v>
          </cell>
          <cell r="FT253">
            <v>0</v>
          </cell>
          <cell r="FU253">
            <v>0</v>
          </cell>
          <cell r="FV253">
            <v>1800</v>
          </cell>
          <cell r="FW253">
            <v>0</v>
          </cell>
          <cell r="FX253">
            <v>3000</v>
          </cell>
          <cell r="FY253">
            <v>3000</v>
          </cell>
          <cell r="FZ253">
            <v>6000</v>
          </cell>
        </row>
        <row r="254">
          <cell r="A254" t="str">
            <v>EAN62653301</v>
          </cell>
          <cell r="B254">
            <v>2500</v>
          </cell>
          <cell r="C254">
            <v>500</v>
          </cell>
          <cell r="E254">
            <v>0</v>
          </cell>
          <cell r="F254">
            <v>0</v>
          </cell>
          <cell r="G254">
            <v>0</v>
          </cell>
          <cell r="H254">
            <v>500</v>
          </cell>
          <cell r="J254">
            <v>0</v>
          </cell>
          <cell r="K254">
            <v>0</v>
          </cell>
          <cell r="L254">
            <v>0</v>
          </cell>
          <cell r="M254">
            <v>500</v>
          </cell>
          <cell r="O254">
            <v>0</v>
          </cell>
          <cell r="P254">
            <v>0</v>
          </cell>
          <cell r="Q254">
            <v>0</v>
          </cell>
          <cell r="R254">
            <v>500</v>
          </cell>
          <cell r="T254">
            <v>0</v>
          </cell>
          <cell r="U254">
            <v>0</v>
          </cell>
          <cell r="V254">
            <v>0</v>
          </cell>
          <cell r="W254">
            <v>500</v>
          </cell>
          <cell r="Y254">
            <v>0</v>
          </cell>
          <cell r="Z254">
            <v>0</v>
          </cell>
          <cell r="AA254">
            <v>0</v>
          </cell>
          <cell r="AB254">
            <v>500</v>
          </cell>
          <cell r="AD254">
            <v>0</v>
          </cell>
          <cell r="AE254">
            <v>0</v>
          </cell>
          <cell r="AF254">
            <v>0</v>
          </cell>
          <cell r="AG254">
            <v>500</v>
          </cell>
          <cell r="AI254">
            <v>0</v>
          </cell>
          <cell r="AJ254">
            <v>0</v>
          </cell>
          <cell r="AK254">
            <v>0</v>
          </cell>
          <cell r="AL254">
            <v>500</v>
          </cell>
          <cell r="AN254">
            <v>0</v>
          </cell>
          <cell r="AO254">
            <v>0</v>
          </cell>
          <cell r="AP254">
            <v>0</v>
          </cell>
          <cell r="AQ254">
            <v>500</v>
          </cell>
          <cell r="AR254">
            <v>1000</v>
          </cell>
          <cell r="AS254">
            <v>2500</v>
          </cell>
          <cell r="AT254">
            <v>2500</v>
          </cell>
          <cell r="AU254">
            <v>0</v>
          </cell>
          <cell r="AV254">
            <v>2000</v>
          </cell>
          <cell r="AX254">
            <v>0</v>
          </cell>
          <cell r="AY254">
            <v>0</v>
          </cell>
          <cell r="AZ254">
            <v>0</v>
          </cell>
          <cell r="BA254">
            <v>2000</v>
          </cell>
          <cell r="BC254">
            <v>0</v>
          </cell>
          <cell r="BD254">
            <v>0</v>
          </cell>
          <cell r="BE254">
            <v>0</v>
          </cell>
          <cell r="BF254">
            <v>2000</v>
          </cell>
          <cell r="BH254">
            <v>0</v>
          </cell>
          <cell r="BI254">
            <v>0</v>
          </cell>
          <cell r="BJ254">
            <v>0</v>
          </cell>
          <cell r="BK254">
            <v>2000</v>
          </cell>
          <cell r="BM254">
            <v>0</v>
          </cell>
          <cell r="BN254">
            <v>0</v>
          </cell>
          <cell r="BO254">
            <v>0</v>
          </cell>
          <cell r="BP254">
            <v>2000</v>
          </cell>
          <cell r="BR254">
            <v>0</v>
          </cell>
          <cell r="BS254">
            <v>0</v>
          </cell>
          <cell r="BT254">
            <v>0</v>
          </cell>
          <cell r="BU254">
            <v>2000</v>
          </cell>
          <cell r="BW254">
            <v>0</v>
          </cell>
          <cell r="BX254">
            <v>0</v>
          </cell>
          <cell r="BY254">
            <v>0</v>
          </cell>
          <cell r="BZ254">
            <v>2000</v>
          </cell>
          <cell r="CA254">
            <v>500</v>
          </cell>
          <cell r="CB254">
            <v>0</v>
          </cell>
          <cell r="CC254">
            <v>0</v>
          </cell>
          <cell r="CD254">
            <v>0</v>
          </cell>
          <cell r="CE254">
            <v>1500</v>
          </cell>
          <cell r="CG254">
            <v>0</v>
          </cell>
          <cell r="CH254">
            <v>0</v>
          </cell>
          <cell r="CI254">
            <v>0</v>
          </cell>
          <cell r="CJ254">
            <v>1500</v>
          </cell>
          <cell r="CL254">
            <v>0</v>
          </cell>
          <cell r="CM254">
            <v>0</v>
          </cell>
          <cell r="CN254">
            <v>0</v>
          </cell>
          <cell r="CO254">
            <v>1500</v>
          </cell>
          <cell r="CQ254">
            <v>0</v>
          </cell>
          <cell r="CR254">
            <v>0</v>
          </cell>
          <cell r="CS254">
            <v>0</v>
          </cell>
          <cell r="CT254">
            <v>1500</v>
          </cell>
          <cell r="CV254">
            <v>0</v>
          </cell>
          <cell r="CW254">
            <v>0</v>
          </cell>
          <cell r="CX254">
            <v>0</v>
          </cell>
          <cell r="CY254">
            <v>1500</v>
          </cell>
          <cell r="DA254">
            <v>0</v>
          </cell>
          <cell r="DB254">
            <v>0</v>
          </cell>
          <cell r="DC254">
            <v>0</v>
          </cell>
          <cell r="DD254">
            <v>1500</v>
          </cell>
          <cell r="DF254">
            <v>0</v>
          </cell>
          <cell r="DG254">
            <v>0</v>
          </cell>
          <cell r="DH254">
            <v>0</v>
          </cell>
          <cell r="DI254">
            <v>1500</v>
          </cell>
          <cell r="DK254">
            <v>0</v>
          </cell>
          <cell r="DL254">
            <v>0</v>
          </cell>
          <cell r="DM254">
            <v>0</v>
          </cell>
          <cell r="DN254">
            <v>1500</v>
          </cell>
          <cell r="DP254">
            <v>0</v>
          </cell>
          <cell r="DQ254">
            <v>0</v>
          </cell>
          <cell r="DR254">
            <v>0</v>
          </cell>
          <cell r="DS254">
            <v>1500</v>
          </cell>
          <cell r="DU254">
            <v>0</v>
          </cell>
          <cell r="DV254">
            <v>0</v>
          </cell>
          <cell r="DW254">
            <v>0</v>
          </cell>
          <cell r="DX254">
            <v>1500</v>
          </cell>
          <cell r="DZ254">
            <v>0</v>
          </cell>
          <cell r="EA254">
            <v>0</v>
          </cell>
          <cell r="EB254">
            <v>0</v>
          </cell>
          <cell r="EC254">
            <v>1500</v>
          </cell>
          <cell r="EE254">
            <v>0</v>
          </cell>
          <cell r="EF254">
            <v>0</v>
          </cell>
          <cell r="EG254">
            <v>0</v>
          </cell>
          <cell r="EH254">
            <v>1500</v>
          </cell>
          <cell r="EI254">
            <v>1000</v>
          </cell>
          <cell r="EJ254">
            <v>0</v>
          </cell>
          <cell r="EK254">
            <v>0</v>
          </cell>
          <cell r="EL254">
            <v>0</v>
          </cell>
          <cell r="EM254">
            <v>500</v>
          </cell>
          <cell r="EN254">
            <v>2000</v>
          </cell>
          <cell r="EO254">
            <v>2500</v>
          </cell>
          <cell r="EP254">
            <v>2500</v>
          </cell>
          <cell r="EQ254">
            <v>0</v>
          </cell>
          <cell r="ER254">
            <v>1000</v>
          </cell>
          <cell r="ES254">
            <v>200</v>
          </cell>
          <cell r="ET254">
            <v>0</v>
          </cell>
          <cell r="EU254">
            <v>0</v>
          </cell>
          <cell r="EV254">
            <v>0</v>
          </cell>
          <cell r="EW254">
            <v>800</v>
          </cell>
          <cell r="EY254">
            <v>0</v>
          </cell>
          <cell r="EZ254">
            <v>0</v>
          </cell>
          <cell r="FA254">
            <v>0</v>
          </cell>
          <cell r="FB254">
            <v>800</v>
          </cell>
          <cell r="FD254">
            <v>0</v>
          </cell>
          <cell r="FE254">
            <v>0</v>
          </cell>
          <cell r="FF254">
            <v>0</v>
          </cell>
          <cell r="FG254">
            <v>800</v>
          </cell>
          <cell r="FI254">
            <v>0</v>
          </cell>
          <cell r="FJ254">
            <v>0</v>
          </cell>
          <cell r="FK254">
            <v>0</v>
          </cell>
          <cell r="FL254">
            <v>800</v>
          </cell>
          <cell r="FN254">
            <v>0</v>
          </cell>
          <cell r="FO254">
            <v>0</v>
          </cell>
          <cell r="FP254">
            <v>0</v>
          </cell>
          <cell r="FQ254">
            <v>800</v>
          </cell>
          <cell r="FS254">
            <v>0</v>
          </cell>
          <cell r="FT254">
            <v>0</v>
          </cell>
          <cell r="FU254">
            <v>0</v>
          </cell>
          <cell r="FV254">
            <v>800</v>
          </cell>
          <cell r="FW254">
            <v>0</v>
          </cell>
          <cell r="FX254">
            <v>2500</v>
          </cell>
          <cell r="FY254">
            <v>2500</v>
          </cell>
          <cell r="FZ254">
            <v>5000</v>
          </cell>
        </row>
        <row r="255">
          <cell r="A255" t="str">
            <v>EAN62653501</v>
          </cell>
          <cell r="B255">
            <v>2500</v>
          </cell>
          <cell r="C255">
            <v>500</v>
          </cell>
          <cell r="E255">
            <v>0</v>
          </cell>
          <cell r="F255">
            <v>0</v>
          </cell>
          <cell r="G255">
            <v>0</v>
          </cell>
          <cell r="H255">
            <v>500</v>
          </cell>
          <cell r="J255">
            <v>0</v>
          </cell>
          <cell r="K255">
            <v>0</v>
          </cell>
          <cell r="L255">
            <v>0</v>
          </cell>
          <cell r="M255">
            <v>500</v>
          </cell>
          <cell r="O255">
            <v>0</v>
          </cell>
          <cell r="P255">
            <v>0</v>
          </cell>
          <cell r="Q255">
            <v>0</v>
          </cell>
          <cell r="R255">
            <v>500</v>
          </cell>
          <cell r="T255">
            <v>0</v>
          </cell>
          <cell r="U255">
            <v>0</v>
          </cell>
          <cell r="V255">
            <v>0</v>
          </cell>
          <cell r="W255">
            <v>500</v>
          </cell>
          <cell r="Y255">
            <v>0</v>
          </cell>
          <cell r="Z255">
            <v>0</v>
          </cell>
          <cell r="AA255">
            <v>0</v>
          </cell>
          <cell r="AB255">
            <v>500</v>
          </cell>
          <cell r="AD255">
            <v>0</v>
          </cell>
          <cell r="AE255">
            <v>0</v>
          </cell>
          <cell r="AF255">
            <v>0</v>
          </cell>
          <cell r="AG255">
            <v>500</v>
          </cell>
          <cell r="AI255">
            <v>0</v>
          </cell>
          <cell r="AJ255">
            <v>0</v>
          </cell>
          <cell r="AK255">
            <v>0</v>
          </cell>
          <cell r="AL255">
            <v>500</v>
          </cell>
          <cell r="AN255">
            <v>0</v>
          </cell>
          <cell r="AO255">
            <v>0</v>
          </cell>
          <cell r="AP255">
            <v>0</v>
          </cell>
          <cell r="AQ255">
            <v>500</v>
          </cell>
          <cell r="AR255">
            <v>1000</v>
          </cell>
          <cell r="AS255">
            <v>2500</v>
          </cell>
          <cell r="AT255">
            <v>2500</v>
          </cell>
          <cell r="AU255">
            <v>0</v>
          </cell>
          <cell r="AV255">
            <v>2000</v>
          </cell>
          <cell r="AX255">
            <v>0</v>
          </cell>
          <cell r="AY255">
            <v>0</v>
          </cell>
          <cell r="AZ255">
            <v>0</v>
          </cell>
          <cell r="BA255">
            <v>2000</v>
          </cell>
          <cell r="BC255">
            <v>0</v>
          </cell>
          <cell r="BD255">
            <v>0</v>
          </cell>
          <cell r="BE255">
            <v>0</v>
          </cell>
          <cell r="BF255">
            <v>2000</v>
          </cell>
          <cell r="BH255">
            <v>0</v>
          </cell>
          <cell r="BI255">
            <v>0</v>
          </cell>
          <cell r="BJ255">
            <v>0</v>
          </cell>
          <cell r="BK255">
            <v>2000</v>
          </cell>
          <cell r="BM255">
            <v>0</v>
          </cell>
          <cell r="BN255">
            <v>0</v>
          </cell>
          <cell r="BO255">
            <v>0</v>
          </cell>
          <cell r="BP255">
            <v>2000</v>
          </cell>
          <cell r="BR255">
            <v>0</v>
          </cell>
          <cell r="BS255">
            <v>0</v>
          </cell>
          <cell r="BT255">
            <v>0</v>
          </cell>
          <cell r="BU255">
            <v>2000</v>
          </cell>
          <cell r="BW255">
            <v>0</v>
          </cell>
          <cell r="BX255">
            <v>0</v>
          </cell>
          <cell r="BY255">
            <v>0</v>
          </cell>
          <cell r="BZ255">
            <v>2000</v>
          </cell>
          <cell r="CA255">
            <v>500</v>
          </cell>
          <cell r="CB255">
            <v>0</v>
          </cell>
          <cell r="CC255">
            <v>0</v>
          </cell>
          <cell r="CD255">
            <v>0</v>
          </cell>
          <cell r="CE255">
            <v>1500</v>
          </cell>
          <cell r="CG255">
            <v>0</v>
          </cell>
          <cell r="CH255">
            <v>0</v>
          </cell>
          <cell r="CI255">
            <v>0</v>
          </cell>
          <cell r="CJ255">
            <v>1500</v>
          </cell>
          <cell r="CL255">
            <v>0</v>
          </cell>
          <cell r="CM255">
            <v>0</v>
          </cell>
          <cell r="CN255">
            <v>0</v>
          </cell>
          <cell r="CO255">
            <v>1500</v>
          </cell>
          <cell r="CQ255">
            <v>0</v>
          </cell>
          <cell r="CR255">
            <v>0</v>
          </cell>
          <cell r="CS255">
            <v>0</v>
          </cell>
          <cell r="CT255">
            <v>1500</v>
          </cell>
          <cell r="CV255">
            <v>0</v>
          </cell>
          <cell r="CW255">
            <v>0</v>
          </cell>
          <cell r="CX255">
            <v>0</v>
          </cell>
          <cell r="CY255">
            <v>1500</v>
          </cell>
          <cell r="DA255">
            <v>0</v>
          </cell>
          <cell r="DB255">
            <v>0</v>
          </cell>
          <cell r="DC255">
            <v>0</v>
          </cell>
          <cell r="DD255">
            <v>1500</v>
          </cell>
          <cell r="DF255">
            <v>0</v>
          </cell>
          <cell r="DG255">
            <v>0</v>
          </cell>
          <cell r="DH255">
            <v>0</v>
          </cell>
          <cell r="DI255">
            <v>1500</v>
          </cell>
          <cell r="DK255">
            <v>0</v>
          </cell>
          <cell r="DL255">
            <v>0</v>
          </cell>
          <cell r="DM255">
            <v>0</v>
          </cell>
          <cell r="DN255">
            <v>1500</v>
          </cell>
          <cell r="DP255">
            <v>0</v>
          </cell>
          <cell r="DQ255">
            <v>0</v>
          </cell>
          <cell r="DR255">
            <v>0</v>
          </cell>
          <cell r="DS255">
            <v>1500</v>
          </cell>
          <cell r="DU255">
            <v>0</v>
          </cell>
          <cell r="DV255">
            <v>0</v>
          </cell>
          <cell r="DW255">
            <v>0</v>
          </cell>
          <cell r="DX255">
            <v>1500</v>
          </cell>
          <cell r="DZ255">
            <v>0</v>
          </cell>
          <cell r="EA255">
            <v>0</v>
          </cell>
          <cell r="EB255">
            <v>0</v>
          </cell>
          <cell r="EC255">
            <v>1500</v>
          </cell>
          <cell r="EE255">
            <v>0</v>
          </cell>
          <cell r="EF255">
            <v>0</v>
          </cell>
          <cell r="EG255">
            <v>0</v>
          </cell>
          <cell r="EH255">
            <v>1500</v>
          </cell>
          <cell r="EI255">
            <v>1000</v>
          </cell>
          <cell r="EJ255">
            <v>0</v>
          </cell>
          <cell r="EK255">
            <v>0</v>
          </cell>
          <cell r="EL255">
            <v>0</v>
          </cell>
          <cell r="EM255">
            <v>500</v>
          </cell>
          <cell r="EN255">
            <v>2000</v>
          </cell>
          <cell r="EO255">
            <v>2500</v>
          </cell>
          <cell r="EP255">
            <v>2500</v>
          </cell>
          <cell r="EQ255">
            <v>0</v>
          </cell>
          <cell r="ER255">
            <v>1000</v>
          </cell>
          <cell r="ES255">
            <v>200</v>
          </cell>
          <cell r="ET255">
            <v>0</v>
          </cell>
          <cell r="EU255">
            <v>0</v>
          </cell>
          <cell r="EV255">
            <v>0</v>
          </cell>
          <cell r="EW255">
            <v>800</v>
          </cell>
          <cell r="EY255">
            <v>0</v>
          </cell>
          <cell r="EZ255">
            <v>0</v>
          </cell>
          <cell r="FA255">
            <v>0</v>
          </cell>
          <cell r="FB255">
            <v>800</v>
          </cell>
          <cell r="FD255">
            <v>0</v>
          </cell>
          <cell r="FE255">
            <v>0</v>
          </cell>
          <cell r="FF255">
            <v>0</v>
          </cell>
          <cell r="FG255">
            <v>800</v>
          </cell>
          <cell r="FI255">
            <v>0</v>
          </cell>
          <cell r="FJ255">
            <v>0</v>
          </cell>
          <cell r="FK255">
            <v>0</v>
          </cell>
          <cell r="FL255">
            <v>800</v>
          </cell>
          <cell r="FN255">
            <v>0</v>
          </cell>
          <cell r="FO255">
            <v>0</v>
          </cell>
          <cell r="FP255">
            <v>0</v>
          </cell>
          <cell r="FQ255">
            <v>800</v>
          </cell>
          <cell r="FS255">
            <v>0</v>
          </cell>
          <cell r="FT255">
            <v>0</v>
          </cell>
          <cell r="FU255">
            <v>0</v>
          </cell>
          <cell r="FV255">
            <v>800</v>
          </cell>
          <cell r="FW255">
            <v>0</v>
          </cell>
          <cell r="FX255">
            <v>2500</v>
          </cell>
          <cell r="FY255">
            <v>2500</v>
          </cell>
          <cell r="FZ255">
            <v>5000</v>
          </cell>
        </row>
        <row r="256">
          <cell r="A256" t="str">
            <v>EAN62655101</v>
          </cell>
          <cell r="B256">
            <v>576</v>
          </cell>
          <cell r="C256">
            <v>290</v>
          </cell>
          <cell r="E256">
            <v>0</v>
          </cell>
          <cell r="F256">
            <v>0</v>
          </cell>
          <cell r="G256">
            <v>0</v>
          </cell>
          <cell r="H256">
            <v>290</v>
          </cell>
          <cell r="J256">
            <v>0</v>
          </cell>
          <cell r="K256">
            <v>0</v>
          </cell>
          <cell r="L256">
            <v>0</v>
          </cell>
          <cell r="M256">
            <v>290</v>
          </cell>
          <cell r="O256">
            <v>0</v>
          </cell>
          <cell r="P256">
            <v>0</v>
          </cell>
          <cell r="Q256">
            <v>0</v>
          </cell>
          <cell r="R256">
            <v>290</v>
          </cell>
          <cell r="T256">
            <v>0</v>
          </cell>
          <cell r="U256">
            <v>0</v>
          </cell>
          <cell r="V256">
            <v>0</v>
          </cell>
          <cell r="W256">
            <v>290</v>
          </cell>
          <cell r="Y256">
            <v>0</v>
          </cell>
          <cell r="Z256">
            <v>0</v>
          </cell>
          <cell r="AA256">
            <v>0</v>
          </cell>
          <cell r="AB256">
            <v>290</v>
          </cell>
          <cell r="AD256">
            <v>0</v>
          </cell>
          <cell r="AE256">
            <v>0</v>
          </cell>
          <cell r="AF256">
            <v>0</v>
          </cell>
          <cell r="AG256">
            <v>290</v>
          </cell>
          <cell r="AI256">
            <v>0</v>
          </cell>
          <cell r="AJ256">
            <v>0</v>
          </cell>
          <cell r="AK256">
            <v>0</v>
          </cell>
          <cell r="AL256">
            <v>290</v>
          </cell>
          <cell r="AN256">
            <v>0</v>
          </cell>
          <cell r="AO256">
            <v>0</v>
          </cell>
          <cell r="AP256">
            <v>0</v>
          </cell>
          <cell r="AQ256">
            <v>290</v>
          </cell>
          <cell r="AS256">
            <v>0</v>
          </cell>
          <cell r="AT256">
            <v>0</v>
          </cell>
          <cell r="AU256">
            <v>0</v>
          </cell>
          <cell r="AV256">
            <v>290</v>
          </cell>
          <cell r="AX256">
            <v>0</v>
          </cell>
          <cell r="AY256">
            <v>0</v>
          </cell>
          <cell r="AZ256">
            <v>0</v>
          </cell>
          <cell r="BA256">
            <v>290</v>
          </cell>
          <cell r="BC256">
            <v>0</v>
          </cell>
          <cell r="BD256">
            <v>0</v>
          </cell>
          <cell r="BE256">
            <v>0</v>
          </cell>
          <cell r="BF256">
            <v>290</v>
          </cell>
          <cell r="BH256">
            <v>0</v>
          </cell>
          <cell r="BI256">
            <v>0</v>
          </cell>
          <cell r="BJ256">
            <v>0</v>
          </cell>
          <cell r="BK256">
            <v>290</v>
          </cell>
          <cell r="BM256">
            <v>0</v>
          </cell>
          <cell r="BN256">
            <v>0</v>
          </cell>
          <cell r="BO256">
            <v>0</v>
          </cell>
          <cell r="BP256">
            <v>290</v>
          </cell>
          <cell r="BR256">
            <v>0</v>
          </cell>
          <cell r="BS256">
            <v>0</v>
          </cell>
          <cell r="BT256">
            <v>0</v>
          </cell>
          <cell r="BU256">
            <v>290</v>
          </cell>
          <cell r="BV256">
            <v>1000</v>
          </cell>
          <cell r="BW256">
            <v>1152</v>
          </cell>
          <cell r="BX256">
            <v>1152</v>
          </cell>
          <cell r="BY256">
            <v>0</v>
          </cell>
          <cell r="BZ256">
            <v>442</v>
          </cell>
          <cell r="CB256">
            <v>0</v>
          </cell>
          <cell r="CC256">
            <v>0</v>
          </cell>
          <cell r="CD256">
            <v>0</v>
          </cell>
          <cell r="CE256">
            <v>442</v>
          </cell>
          <cell r="CF256">
            <v>1000</v>
          </cell>
          <cell r="CG256">
            <v>576</v>
          </cell>
          <cell r="CH256">
            <v>576</v>
          </cell>
          <cell r="CI256">
            <v>0</v>
          </cell>
          <cell r="CJ256">
            <v>18</v>
          </cell>
          <cell r="CL256">
            <v>0</v>
          </cell>
          <cell r="CM256">
            <v>0</v>
          </cell>
          <cell r="CN256">
            <v>0</v>
          </cell>
          <cell r="CO256">
            <v>18</v>
          </cell>
          <cell r="CQ256">
            <v>0</v>
          </cell>
          <cell r="CR256">
            <v>0</v>
          </cell>
          <cell r="CS256">
            <v>0</v>
          </cell>
          <cell r="CT256">
            <v>18</v>
          </cell>
          <cell r="CV256">
            <v>0</v>
          </cell>
          <cell r="CW256">
            <v>0</v>
          </cell>
          <cell r="CX256">
            <v>0</v>
          </cell>
          <cell r="CY256">
            <v>18</v>
          </cell>
          <cell r="DA256">
            <v>0</v>
          </cell>
          <cell r="DB256">
            <v>0</v>
          </cell>
          <cell r="DC256">
            <v>0</v>
          </cell>
          <cell r="DD256">
            <v>18</v>
          </cell>
          <cell r="DF256">
            <v>0</v>
          </cell>
          <cell r="DG256">
            <v>0</v>
          </cell>
          <cell r="DH256">
            <v>0</v>
          </cell>
          <cell r="DI256">
            <v>18</v>
          </cell>
          <cell r="DK256">
            <v>0</v>
          </cell>
          <cell r="DL256">
            <v>0</v>
          </cell>
          <cell r="DM256">
            <v>0</v>
          </cell>
          <cell r="DN256">
            <v>18</v>
          </cell>
          <cell r="DP256">
            <v>0</v>
          </cell>
          <cell r="DQ256">
            <v>0</v>
          </cell>
          <cell r="DR256">
            <v>0</v>
          </cell>
          <cell r="DS256">
            <v>18</v>
          </cell>
          <cell r="DU256">
            <v>0</v>
          </cell>
          <cell r="DV256">
            <v>0</v>
          </cell>
          <cell r="DW256">
            <v>0</v>
          </cell>
          <cell r="DX256">
            <v>18</v>
          </cell>
          <cell r="DZ256">
            <v>0</v>
          </cell>
          <cell r="EA256">
            <v>0</v>
          </cell>
          <cell r="EB256">
            <v>0</v>
          </cell>
          <cell r="EC256">
            <v>18</v>
          </cell>
          <cell r="EE256">
            <v>0</v>
          </cell>
          <cell r="EF256">
            <v>0</v>
          </cell>
          <cell r="EG256">
            <v>0</v>
          </cell>
          <cell r="EH256">
            <v>18</v>
          </cell>
          <cell r="EJ256">
            <v>0</v>
          </cell>
          <cell r="EK256">
            <v>0</v>
          </cell>
          <cell r="EL256">
            <v>0</v>
          </cell>
          <cell r="EM256">
            <v>18</v>
          </cell>
          <cell r="EO256">
            <v>0</v>
          </cell>
          <cell r="EP256">
            <v>0</v>
          </cell>
          <cell r="EQ256">
            <v>0</v>
          </cell>
          <cell r="ER256">
            <v>18</v>
          </cell>
          <cell r="ET256">
            <v>0</v>
          </cell>
          <cell r="EU256">
            <v>0</v>
          </cell>
          <cell r="EV256">
            <v>0</v>
          </cell>
          <cell r="EW256">
            <v>18</v>
          </cell>
          <cell r="EY256">
            <v>0</v>
          </cell>
          <cell r="EZ256">
            <v>0</v>
          </cell>
          <cell r="FA256">
            <v>0</v>
          </cell>
          <cell r="FB256">
            <v>18</v>
          </cell>
          <cell r="FC256">
            <v>300</v>
          </cell>
          <cell r="FD256">
            <v>576</v>
          </cell>
          <cell r="FE256">
            <v>576</v>
          </cell>
          <cell r="FF256">
            <v>0</v>
          </cell>
          <cell r="FG256">
            <v>294</v>
          </cell>
          <cell r="FI256">
            <v>0</v>
          </cell>
          <cell r="FJ256">
            <v>0</v>
          </cell>
          <cell r="FK256">
            <v>0</v>
          </cell>
          <cell r="FL256">
            <v>294</v>
          </cell>
          <cell r="FN256">
            <v>0</v>
          </cell>
          <cell r="FO256">
            <v>0</v>
          </cell>
          <cell r="FP256">
            <v>0</v>
          </cell>
          <cell r="FQ256">
            <v>294</v>
          </cell>
          <cell r="FR256">
            <v>2000</v>
          </cell>
          <cell r="FS256">
            <v>1728</v>
          </cell>
          <cell r="FT256">
            <v>1728</v>
          </cell>
          <cell r="FU256">
            <v>0</v>
          </cell>
          <cell r="FV256">
            <v>22</v>
          </cell>
          <cell r="FW256">
            <v>0</v>
          </cell>
          <cell r="FX256">
            <v>4032</v>
          </cell>
          <cell r="FY256">
            <v>0</v>
          </cell>
          <cell r="FZ256">
            <v>4032</v>
          </cell>
        </row>
        <row r="257">
          <cell r="A257" t="str">
            <v>EAN62668301</v>
          </cell>
          <cell r="B257">
            <v>2000</v>
          </cell>
          <cell r="C257">
            <v>1650</v>
          </cell>
          <cell r="E257">
            <v>0</v>
          </cell>
          <cell r="F257">
            <v>0</v>
          </cell>
          <cell r="G257">
            <v>0</v>
          </cell>
          <cell r="H257">
            <v>1650</v>
          </cell>
          <cell r="I257">
            <v>2000</v>
          </cell>
          <cell r="J257">
            <v>2000</v>
          </cell>
          <cell r="K257">
            <v>2000</v>
          </cell>
          <cell r="L257">
            <v>0</v>
          </cell>
          <cell r="M257">
            <v>1650</v>
          </cell>
          <cell r="N257">
            <v>500</v>
          </cell>
          <cell r="O257">
            <v>0</v>
          </cell>
          <cell r="P257">
            <v>0</v>
          </cell>
          <cell r="Q257">
            <v>0</v>
          </cell>
          <cell r="R257">
            <v>1150</v>
          </cell>
          <cell r="T257">
            <v>0</v>
          </cell>
          <cell r="U257">
            <v>0</v>
          </cell>
          <cell r="V257">
            <v>0</v>
          </cell>
          <cell r="W257">
            <v>1150</v>
          </cell>
          <cell r="Y257">
            <v>0</v>
          </cell>
          <cell r="Z257">
            <v>0</v>
          </cell>
          <cell r="AA257">
            <v>0</v>
          </cell>
          <cell r="AB257">
            <v>1150</v>
          </cell>
          <cell r="AD257">
            <v>0</v>
          </cell>
          <cell r="AE257">
            <v>0</v>
          </cell>
          <cell r="AF257">
            <v>0</v>
          </cell>
          <cell r="AG257">
            <v>1150</v>
          </cell>
          <cell r="AI257">
            <v>0</v>
          </cell>
          <cell r="AJ257">
            <v>0</v>
          </cell>
          <cell r="AK257">
            <v>0</v>
          </cell>
          <cell r="AL257">
            <v>1150</v>
          </cell>
          <cell r="AN257">
            <v>0</v>
          </cell>
          <cell r="AO257">
            <v>0</v>
          </cell>
          <cell r="AP257">
            <v>0</v>
          </cell>
          <cell r="AQ257">
            <v>1150</v>
          </cell>
          <cell r="AR257">
            <v>1000</v>
          </cell>
          <cell r="AS257">
            <v>0</v>
          </cell>
          <cell r="AT257">
            <v>0</v>
          </cell>
          <cell r="AU257">
            <v>0</v>
          </cell>
          <cell r="AV257">
            <v>150</v>
          </cell>
          <cell r="AX257">
            <v>0</v>
          </cell>
          <cell r="AY257">
            <v>0</v>
          </cell>
          <cell r="AZ257">
            <v>0</v>
          </cell>
          <cell r="BA257">
            <v>150</v>
          </cell>
          <cell r="BB257">
            <v>500</v>
          </cell>
          <cell r="BC257">
            <v>2000</v>
          </cell>
          <cell r="BD257">
            <v>2000</v>
          </cell>
          <cell r="BE257">
            <v>0</v>
          </cell>
          <cell r="BF257">
            <v>1650</v>
          </cell>
          <cell r="BG257">
            <v>2000</v>
          </cell>
          <cell r="BH257">
            <v>2000</v>
          </cell>
          <cell r="BI257">
            <v>2000</v>
          </cell>
          <cell r="BJ257">
            <v>0</v>
          </cell>
          <cell r="BK257">
            <v>1650</v>
          </cell>
          <cell r="BL257">
            <v>1000</v>
          </cell>
          <cell r="BM257">
            <v>0</v>
          </cell>
          <cell r="BN257">
            <v>0</v>
          </cell>
          <cell r="BO257">
            <v>0</v>
          </cell>
          <cell r="BP257">
            <v>650</v>
          </cell>
          <cell r="BR257">
            <v>0</v>
          </cell>
          <cell r="BS257">
            <v>0</v>
          </cell>
          <cell r="BT257">
            <v>0</v>
          </cell>
          <cell r="BU257">
            <v>650</v>
          </cell>
          <cell r="BW257">
            <v>0</v>
          </cell>
          <cell r="BX257">
            <v>0</v>
          </cell>
          <cell r="BY257">
            <v>0</v>
          </cell>
          <cell r="BZ257">
            <v>650</v>
          </cell>
          <cell r="CA257">
            <v>500</v>
          </cell>
          <cell r="CB257">
            <v>0</v>
          </cell>
          <cell r="CC257">
            <v>0</v>
          </cell>
          <cell r="CD257">
            <v>0</v>
          </cell>
          <cell r="CE257">
            <v>150</v>
          </cell>
          <cell r="CG257">
            <v>0</v>
          </cell>
          <cell r="CH257">
            <v>0</v>
          </cell>
          <cell r="CI257">
            <v>0</v>
          </cell>
          <cell r="CJ257">
            <v>150</v>
          </cell>
          <cell r="CL257">
            <v>0</v>
          </cell>
          <cell r="CM257">
            <v>0</v>
          </cell>
          <cell r="CN257">
            <v>0</v>
          </cell>
          <cell r="CO257">
            <v>150</v>
          </cell>
          <cell r="CQ257">
            <v>0</v>
          </cell>
          <cell r="CR257">
            <v>0</v>
          </cell>
          <cell r="CS257">
            <v>0</v>
          </cell>
          <cell r="CT257">
            <v>150</v>
          </cell>
          <cell r="CV257">
            <v>0</v>
          </cell>
          <cell r="CW257">
            <v>0</v>
          </cell>
          <cell r="CX257">
            <v>0</v>
          </cell>
          <cell r="CY257">
            <v>150</v>
          </cell>
          <cell r="DA257">
            <v>0</v>
          </cell>
          <cell r="DB257">
            <v>0</v>
          </cell>
          <cell r="DC257">
            <v>0</v>
          </cell>
          <cell r="DD257">
            <v>150</v>
          </cell>
          <cell r="DF257">
            <v>0</v>
          </cell>
          <cell r="DG257">
            <v>0</v>
          </cell>
          <cell r="DH257">
            <v>0</v>
          </cell>
          <cell r="DI257">
            <v>150</v>
          </cell>
          <cell r="DK257">
            <v>0</v>
          </cell>
          <cell r="DL257">
            <v>0</v>
          </cell>
          <cell r="DM257">
            <v>0</v>
          </cell>
          <cell r="DN257">
            <v>150</v>
          </cell>
          <cell r="DP257">
            <v>0</v>
          </cell>
          <cell r="DQ257">
            <v>0</v>
          </cell>
          <cell r="DR257">
            <v>0</v>
          </cell>
          <cell r="DS257">
            <v>150</v>
          </cell>
          <cell r="DU257">
            <v>0</v>
          </cell>
          <cell r="DV257">
            <v>0</v>
          </cell>
          <cell r="DW257">
            <v>0</v>
          </cell>
          <cell r="DX257">
            <v>150</v>
          </cell>
          <cell r="DZ257">
            <v>0</v>
          </cell>
          <cell r="EA257">
            <v>0</v>
          </cell>
          <cell r="EB257">
            <v>0</v>
          </cell>
          <cell r="EC257">
            <v>150</v>
          </cell>
          <cell r="EE257">
            <v>0</v>
          </cell>
          <cell r="EF257">
            <v>0</v>
          </cell>
          <cell r="EG257">
            <v>0</v>
          </cell>
          <cell r="EH257">
            <v>150</v>
          </cell>
          <cell r="EI257">
            <v>1000</v>
          </cell>
          <cell r="EJ257">
            <v>2000</v>
          </cell>
          <cell r="EK257">
            <v>2000</v>
          </cell>
          <cell r="EL257">
            <v>0</v>
          </cell>
          <cell r="EM257">
            <v>1150</v>
          </cell>
          <cell r="EN257">
            <v>2000</v>
          </cell>
          <cell r="EO257">
            <v>2000</v>
          </cell>
          <cell r="EP257">
            <v>2000</v>
          </cell>
          <cell r="EQ257">
            <v>0</v>
          </cell>
          <cell r="ER257">
            <v>1150</v>
          </cell>
          <cell r="ES257">
            <v>200</v>
          </cell>
          <cell r="ET257">
            <v>0</v>
          </cell>
          <cell r="EU257">
            <v>0</v>
          </cell>
          <cell r="EV257">
            <v>0</v>
          </cell>
          <cell r="EW257">
            <v>950</v>
          </cell>
          <cell r="EY257">
            <v>0</v>
          </cell>
          <cell r="EZ257">
            <v>0</v>
          </cell>
          <cell r="FA257">
            <v>0</v>
          </cell>
          <cell r="FB257">
            <v>950</v>
          </cell>
          <cell r="FD257">
            <v>0</v>
          </cell>
          <cell r="FE257">
            <v>0</v>
          </cell>
          <cell r="FF257">
            <v>0</v>
          </cell>
          <cell r="FG257">
            <v>950</v>
          </cell>
          <cell r="FI257">
            <v>0</v>
          </cell>
          <cell r="FJ257">
            <v>0</v>
          </cell>
          <cell r="FK257">
            <v>0</v>
          </cell>
          <cell r="FL257">
            <v>950</v>
          </cell>
          <cell r="FN257">
            <v>0</v>
          </cell>
          <cell r="FO257">
            <v>0</v>
          </cell>
          <cell r="FP257">
            <v>0</v>
          </cell>
          <cell r="FQ257">
            <v>950</v>
          </cell>
          <cell r="FS257">
            <v>0</v>
          </cell>
          <cell r="FT257">
            <v>0</v>
          </cell>
          <cell r="FU257">
            <v>0</v>
          </cell>
          <cell r="FV257">
            <v>950</v>
          </cell>
          <cell r="FW257">
            <v>0</v>
          </cell>
          <cell r="FX257">
            <v>4000</v>
          </cell>
          <cell r="FY257">
            <v>6000</v>
          </cell>
          <cell r="FZ257">
            <v>10000</v>
          </cell>
        </row>
        <row r="258">
          <cell r="A258" t="str">
            <v>EAN62679301</v>
          </cell>
          <cell r="B258">
            <v>2500</v>
          </cell>
          <cell r="C258">
            <v>500</v>
          </cell>
          <cell r="E258">
            <v>0</v>
          </cell>
          <cell r="F258">
            <v>0</v>
          </cell>
          <cell r="G258">
            <v>0</v>
          </cell>
          <cell r="H258">
            <v>500</v>
          </cell>
          <cell r="J258">
            <v>0</v>
          </cell>
          <cell r="K258">
            <v>0</v>
          </cell>
          <cell r="L258">
            <v>0</v>
          </cell>
          <cell r="M258">
            <v>500</v>
          </cell>
          <cell r="O258">
            <v>0</v>
          </cell>
          <cell r="P258">
            <v>0</v>
          </cell>
          <cell r="Q258">
            <v>0</v>
          </cell>
          <cell r="R258">
            <v>500</v>
          </cell>
          <cell r="T258">
            <v>0</v>
          </cell>
          <cell r="U258">
            <v>0</v>
          </cell>
          <cell r="V258">
            <v>0</v>
          </cell>
          <cell r="W258">
            <v>500</v>
          </cell>
          <cell r="Y258">
            <v>0</v>
          </cell>
          <cell r="Z258">
            <v>0</v>
          </cell>
          <cell r="AA258">
            <v>0</v>
          </cell>
          <cell r="AB258">
            <v>500</v>
          </cell>
          <cell r="AD258">
            <v>0</v>
          </cell>
          <cell r="AE258">
            <v>0</v>
          </cell>
          <cell r="AF258">
            <v>0</v>
          </cell>
          <cell r="AG258">
            <v>500</v>
          </cell>
          <cell r="AI258">
            <v>0</v>
          </cell>
          <cell r="AJ258">
            <v>0</v>
          </cell>
          <cell r="AK258">
            <v>0</v>
          </cell>
          <cell r="AL258">
            <v>500</v>
          </cell>
          <cell r="AN258">
            <v>0</v>
          </cell>
          <cell r="AO258">
            <v>0</v>
          </cell>
          <cell r="AP258">
            <v>0</v>
          </cell>
          <cell r="AQ258">
            <v>500</v>
          </cell>
          <cell r="AR258">
            <v>1000</v>
          </cell>
          <cell r="AS258">
            <v>2500</v>
          </cell>
          <cell r="AT258">
            <v>2500</v>
          </cell>
          <cell r="AU258">
            <v>0</v>
          </cell>
          <cell r="AV258">
            <v>2000</v>
          </cell>
          <cell r="AX258">
            <v>0</v>
          </cell>
          <cell r="AY258">
            <v>0</v>
          </cell>
          <cell r="AZ258">
            <v>0</v>
          </cell>
          <cell r="BA258">
            <v>2000</v>
          </cell>
          <cell r="BC258">
            <v>0</v>
          </cell>
          <cell r="BD258">
            <v>0</v>
          </cell>
          <cell r="BE258">
            <v>0</v>
          </cell>
          <cell r="BF258">
            <v>2000</v>
          </cell>
          <cell r="BH258">
            <v>0</v>
          </cell>
          <cell r="BI258">
            <v>0</v>
          </cell>
          <cell r="BJ258">
            <v>0</v>
          </cell>
          <cell r="BK258">
            <v>2000</v>
          </cell>
          <cell r="BM258">
            <v>0</v>
          </cell>
          <cell r="BN258">
            <v>0</v>
          </cell>
          <cell r="BO258">
            <v>0</v>
          </cell>
          <cell r="BP258">
            <v>2000</v>
          </cell>
          <cell r="BR258">
            <v>0</v>
          </cell>
          <cell r="BS258">
            <v>0</v>
          </cell>
          <cell r="BT258">
            <v>0</v>
          </cell>
          <cell r="BU258">
            <v>2000</v>
          </cell>
          <cell r="BW258">
            <v>0</v>
          </cell>
          <cell r="BX258">
            <v>0</v>
          </cell>
          <cell r="BY258">
            <v>0</v>
          </cell>
          <cell r="BZ258">
            <v>2000</v>
          </cell>
          <cell r="CA258">
            <v>500</v>
          </cell>
          <cell r="CB258">
            <v>0</v>
          </cell>
          <cell r="CC258">
            <v>0</v>
          </cell>
          <cell r="CD258">
            <v>0</v>
          </cell>
          <cell r="CE258">
            <v>1500</v>
          </cell>
          <cell r="CG258">
            <v>0</v>
          </cell>
          <cell r="CH258">
            <v>0</v>
          </cell>
          <cell r="CI258">
            <v>0</v>
          </cell>
          <cell r="CJ258">
            <v>1500</v>
          </cell>
          <cell r="CL258">
            <v>0</v>
          </cell>
          <cell r="CM258">
            <v>0</v>
          </cell>
          <cell r="CN258">
            <v>0</v>
          </cell>
          <cell r="CO258">
            <v>1500</v>
          </cell>
          <cell r="CQ258">
            <v>0</v>
          </cell>
          <cell r="CR258">
            <v>0</v>
          </cell>
          <cell r="CS258">
            <v>0</v>
          </cell>
          <cell r="CT258">
            <v>1500</v>
          </cell>
          <cell r="CV258">
            <v>0</v>
          </cell>
          <cell r="CW258">
            <v>0</v>
          </cell>
          <cell r="CX258">
            <v>0</v>
          </cell>
          <cell r="CY258">
            <v>1500</v>
          </cell>
          <cell r="DA258">
            <v>0</v>
          </cell>
          <cell r="DB258">
            <v>0</v>
          </cell>
          <cell r="DC258">
            <v>0</v>
          </cell>
          <cell r="DD258">
            <v>1500</v>
          </cell>
          <cell r="DF258">
            <v>0</v>
          </cell>
          <cell r="DG258">
            <v>0</v>
          </cell>
          <cell r="DH258">
            <v>0</v>
          </cell>
          <cell r="DI258">
            <v>1500</v>
          </cell>
          <cell r="DK258">
            <v>0</v>
          </cell>
          <cell r="DL258">
            <v>0</v>
          </cell>
          <cell r="DM258">
            <v>0</v>
          </cell>
          <cell r="DN258">
            <v>1500</v>
          </cell>
          <cell r="DP258">
            <v>0</v>
          </cell>
          <cell r="DQ258">
            <v>0</v>
          </cell>
          <cell r="DR258">
            <v>0</v>
          </cell>
          <cell r="DS258">
            <v>1500</v>
          </cell>
          <cell r="DU258">
            <v>0</v>
          </cell>
          <cell r="DV258">
            <v>0</v>
          </cell>
          <cell r="DW258">
            <v>0</v>
          </cell>
          <cell r="DX258">
            <v>1500</v>
          </cell>
          <cell r="DZ258">
            <v>0</v>
          </cell>
          <cell r="EA258">
            <v>0</v>
          </cell>
          <cell r="EB258">
            <v>0</v>
          </cell>
          <cell r="EC258">
            <v>1500</v>
          </cell>
          <cell r="EE258">
            <v>0</v>
          </cell>
          <cell r="EF258">
            <v>0</v>
          </cell>
          <cell r="EG258">
            <v>0</v>
          </cell>
          <cell r="EH258">
            <v>1500</v>
          </cell>
          <cell r="EI258">
            <v>1000</v>
          </cell>
          <cell r="EJ258">
            <v>0</v>
          </cell>
          <cell r="EK258">
            <v>0</v>
          </cell>
          <cell r="EL258">
            <v>0</v>
          </cell>
          <cell r="EM258">
            <v>500</v>
          </cell>
          <cell r="EN258">
            <v>2000</v>
          </cell>
          <cell r="EO258">
            <v>2500</v>
          </cell>
          <cell r="EP258">
            <v>2500</v>
          </cell>
          <cell r="EQ258">
            <v>0</v>
          </cell>
          <cell r="ER258">
            <v>1000</v>
          </cell>
          <cell r="ES258">
            <v>200</v>
          </cell>
          <cell r="ET258">
            <v>0</v>
          </cell>
          <cell r="EU258">
            <v>0</v>
          </cell>
          <cell r="EV258">
            <v>0</v>
          </cell>
          <cell r="EW258">
            <v>800</v>
          </cell>
          <cell r="EY258">
            <v>0</v>
          </cell>
          <cell r="EZ258">
            <v>0</v>
          </cell>
          <cell r="FA258">
            <v>0</v>
          </cell>
          <cell r="FB258">
            <v>800</v>
          </cell>
          <cell r="FD258">
            <v>0</v>
          </cell>
          <cell r="FE258">
            <v>0</v>
          </cell>
          <cell r="FF258">
            <v>0</v>
          </cell>
          <cell r="FG258">
            <v>800</v>
          </cell>
          <cell r="FI258">
            <v>0</v>
          </cell>
          <cell r="FJ258">
            <v>0</v>
          </cell>
          <cell r="FK258">
            <v>0</v>
          </cell>
          <cell r="FL258">
            <v>800</v>
          </cell>
          <cell r="FN258">
            <v>0</v>
          </cell>
          <cell r="FO258">
            <v>0</v>
          </cell>
          <cell r="FP258">
            <v>0</v>
          </cell>
          <cell r="FQ258">
            <v>800</v>
          </cell>
          <cell r="FS258">
            <v>0</v>
          </cell>
          <cell r="FT258">
            <v>0</v>
          </cell>
          <cell r="FU258">
            <v>0</v>
          </cell>
          <cell r="FV258">
            <v>800</v>
          </cell>
          <cell r="FW258">
            <v>0</v>
          </cell>
          <cell r="FX258">
            <v>2500</v>
          </cell>
          <cell r="FY258">
            <v>2500</v>
          </cell>
          <cell r="FZ258">
            <v>5000</v>
          </cell>
        </row>
        <row r="259">
          <cell r="A259" t="str">
            <v>EAN62740501</v>
          </cell>
          <cell r="B259">
            <v>760</v>
          </cell>
          <cell r="C259">
            <v>710</v>
          </cell>
          <cell r="E259">
            <v>0</v>
          </cell>
          <cell r="F259">
            <v>0</v>
          </cell>
          <cell r="G259">
            <v>0</v>
          </cell>
          <cell r="H259">
            <v>710</v>
          </cell>
          <cell r="I259">
            <v>2000</v>
          </cell>
          <cell r="J259">
            <v>1520</v>
          </cell>
          <cell r="K259">
            <v>1520</v>
          </cell>
          <cell r="L259">
            <v>0</v>
          </cell>
          <cell r="M259">
            <v>230</v>
          </cell>
          <cell r="N259">
            <v>500</v>
          </cell>
          <cell r="O259">
            <v>760</v>
          </cell>
          <cell r="P259">
            <v>760</v>
          </cell>
          <cell r="Q259">
            <v>0</v>
          </cell>
          <cell r="R259">
            <v>490</v>
          </cell>
          <cell r="T259">
            <v>0</v>
          </cell>
          <cell r="U259">
            <v>0</v>
          </cell>
          <cell r="V259">
            <v>0</v>
          </cell>
          <cell r="W259">
            <v>490</v>
          </cell>
          <cell r="Y259">
            <v>0</v>
          </cell>
          <cell r="Z259">
            <v>0</v>
          </cell>
          <cell r="AA259">
            <v>0</v>
          </cell>
          <cell r="AB259">
            <v>490</v>
          </cell>
          <cell r="AD259">
            <v>0</v>
          </cell>
          <cell r="AE259">
            <v>0</v>
          </cell>
          <cell r="AF259">
            <v>0</v>
          </cell>
          <cell r="AG259">
            <v>490</v>
          </cell>
          <cell r="AI259">
            <v>0</v>
          </cell>
          <cell r="AJ259">
            <v>0</v>
          </cell>
          <cell r="AK259">
            <v>0</v>
          </cell>
          <cell r="AL259">
            <v>490</v>
          </cell>
          <cell r="AN259">
            <v>0</v>
          </cell>
          <cell r="AO259">
            <v>0</v>
          </cell>
          <cell r="AP259">
            <v>0</v>
          </cell>
          <cell r="AQ259">
            <v>490</v>
          </cell>
          <cell r="AS259">
            <v>0</v>
          </cell>
          <cell r="AT259">
            <v>0</v>
          </cell>
          <cell r="AU259">
            <v>0</v>
          </cell>
          <cell r="AV259">
            <v>490</v>
          </cell>
          <cell r="AX259">
            <v>0</v>
          </cell>
          <cell r="AY259">
            <v>0</v>
          </cell>
          <cell r="AZ259">
            <v>0</v>
          </cell>
          <cell r="BA259">
            <v>490</v>
          </cell>
          <cell r="BB259">
            <v>500</v>
          </cell>
          <cell r="BC259">
            <v>760</v>
          </cell>
          <cell r="BD259">
            <v>760</v>
          </cell>
          <cell r="BE259">
            <v>0</v>
          </cell>
          <cell r="BF259">
            <v>750</v>
          </cell>
          <cell r="BG259">
            <v>2000</v>
          </cell>
          <cell r="BH259">
            <v>1520</v>
          </cell>
          <cell r="BI259">
            <v>1520</v>
          </cell>
          <cell r="BJ259">
            <v>0</v>
          </cell>
          <cell r="BK259">
            <v>270</v>
          </cell>
          <cell r="BL259">
            <v>1000</v>
          </cell>
          <cell r="BM259">
            <v>760</v>
          </cell>
          <cell r="BN259">
            <v>760</v>
          </cell>
          <cell r="BO259">
            <v>0</v>
          </cell>
          <cell r="BP259">
            <v>30</v>
          </cell>
          <cell r="BR259">
            <v>0</v>
          </cell>
          <cell r="BS259">
            <v>0</v>
          </cell>
          <cell r="BT259">
            <v>0</v>
          </cell>
          <cell r="BU259">
            <v>30</v>
          </cell>
          <cell r="BW259">
            <v>0</v>
          </cell>
          <cell r="BX259">
            <v>0</v>
          </cell>
          <cell r="BY259">
            <v>0</v>
          </cell>
          <cell r="BZ259">
            <v>30</v>
          </cell>
          <cell r="CB259">
            <v>0</v>
          </cell>
          <cell r="CC259">
            <v>0</v>
          </cell>
          <cell r="CD259">
            <v>0</v>
          </cell>
          <cell r="CE259">
            <v>30</v>
          </cell>
          <cell r="CG259">
            <v>0</v>
          </cell>
          <cell r="CH259">
            <v>0</v>
          </cell>
          <cell r="CI259">
            <v>0</v>
          </cell>
          <cell r="CJ259">
            <v>30</v>
          </cell>
          <cell r="CL259">
            <v>0</v>
          </cell>
          <cell r="CM259">
            <v>0</v>
          </cell>
          <cell r="CN259">
            <v>0</v>
          </cell>
          <cell r="CO259">
            <v>30</v>
          </cell>
          <cell r="CQ259">
            <v>0</v>
          </cell>
          <cell r="CR259">
            <v>0</v>
          </cell>
          <cell r="CS259">
            <v>0</v>
          </cell>
          <cell r="CT259">
            <v>30</v>
          </cell>
          <cell r="CV259">
            <v>0</v>
          </cell>
          <cell r="CW259">
            <v>0</v>
          </cell>
          <cell r="CX259">
            <v>0</v>
          </cell>
          <cell r="CY259">
            <v>30</v>
          </cell>
          <cell r="DA259">
            <v>0</v>
          </cell>
          <cell r="DB259">
            <v>0</v>
          </cell>
          <cell r="DC259">
            <v>0</v>
          </cell>
          <cell r="DD259">
            <v>30</v>
          </cell>
          <cell r="DF259">
            <v>0</v>
          </cell>
          <cell r="DG259">
            <v>0</v>
          </cell>
          <cell r="DH259">
            <v>0</v>
          </cell>
          <cell r="DI259">
            <v>30</v>
          </cell>
          <cell r="DK259">
            <v>0</v>
          </cell>
          <cell r="DL259">
            <v>0</v>
          </cell>
          <cell r="DM259">
            <v>0</v>
          </cell>
          <cell r="DN259">
            <v>30</v>
          </cell>
          <cell r="DP259">
            <v>0</v>
          </cell>
          <cell r="DQ259">
            <v>0</v>
          </cell>
          <cell r="DR259">
            <v>0</v>
          </cell>
          <cell r="DS259">
            <v>30</v>
          </cell>
          <cell r="DU259">
            <v>0</v>
          </cell>
          <cell r="DV259">
            <v>0</v>
          </cell>
          <cell r="DW259">
            <v>0</v>
          </cell>
          <cell r="DX259">
            <v>30</v>
          </cell>
          <cell r="DZ259">
            <v>0</v>
          </cell>
          <cell r="EA259">
            <v>0</v>
          </cell>
          <cell r="EB259">
            <v>0</v>
          </cell>
          <cell r="EC259">
            <v>30</v>
          </cell>
          <cell r="EE259">
            <v>0</v>
          </cell>
          <cell r="EF259">
            <v>0</v>
          </cell>
          <cell r="EG259">
            <v>0</v>
          </cell>
          <cell r="EH259">
            <v>30</v>
          </cell>
          <cell r="EJ259">
            <v>0</v>
          </cell>
          <cell r="EK259">
            <v>0</v>
          </cell>
          <cell r="EL259">
            <v>0</v>
          </cell>
          <cell r="EM259">
            <v>30</v>
          </cell>
          <cell r="EO259">
            <v>0</v>
          </cell>
          <cell r="EP259">
            <v>0</v>
          </cell>
          <cell r="EQ259">
            <v>0</v>
          </cell>
          <cell r="ER259">
            <v>30</v>
          </cell>
          <cell r="ET259">
            <v>0</v>
          </cell>
          <cell r="EU259">
            <v>0</v>
          </cell>
          <cell r="EV259">
            <v>0</v>
          </cell>
          <cell r="EW259">
            <v>30</v>
          </cell>
          <cell r="EY259">
            <v>0</v>
          </cell>
          <cell r="EZ259">
            <v>0</v>
          </cell>
          <cell r="FA259">
            <v>0</v>
          </cell>
          <cell r="FB259">
            <v>30</v>
          </cell>
          <cell r="FD259">
            <v>0</v>
          </cell>
          <cell r="FE259">
            <v>0</v>
          </cell>
          <cell r="FF259">
            <v>0</v>
          </cell>
          <cell r="FG259">
            <v>30</v>
          </cell>
          <cell r="FI259">
            <v>0</v>
          </cell>
          <cell r="FJ259">
            <v>0</v>
          </cell>
          <cell r="FK259">
            <v>0</v>
          </cell>
          <cell r="FL259">
            <v>30</v>
          </cell>
          <cell r="FN259">
            <v>0</v>
          </cell>
          <cell r="FO259">
            <v>0</v>
          </cell>
          <cell r="FP259">
            <v>0</v>
          </cell>
          <cell r="FQ259">
            <v>30</v>
          </cell>
          <cell r="FS259">
            <v>0</v>
          </cell>
          <cell r="FT259">
            <v>0</v>
          </cell>
          <cell r="FU259">
            <v>0</v>
          </cell>
          <cell r="FV259">
            <v>30</v>
          </cell>
          <cell r="FW259">
            <v>0</v>
          </cell>
          <cell r="FX259">
            <v>760</v>
          </cell>
          <cell r="FY259">
            <v>4560</v>
          </cell>
          <cell r="FZ259">
            <v>5320</v>
          </cell>
        </row>
        <row r="260">
          <cell r="A260" t="str">
            <v>EAN62786701</v>
          </cell>
          <cell r="B260">
            <v>2500</v>
          </cell>
          <cell r="C260">
            <v>500</v>
          </cell>
          <cell r="E260">
            <v>0</v>
          </cell>
          <cell r="F260">
            <v>0</v>
          </cell>
          <cell r="G260">
            <v>0</v>
          </cell>
          <cell r="H260">
            <v>500</v>
          </cell>
          <cell r="J260">
            <v>0</v>
          </cell>
          <cell r="K260">
            <v>0</v>
          </cell>
          <cell r="L260">
            <v>0</v>
          </cell>
          <cell r="M260">
            <v>500</v>
          </cell>
          <cell r="O260">
            <v>0</v>
          </cell>
          <cell r="P260">
            <v>0</v>
          </cell>
          <cell r="Q260">
            <v>0</v>
          </cell>
          <cell r="R260">
            <v>500</v>
          </cell>
          <cell r="T260">
            <v>0</v>
          </cell>
          <cell r="U260">
            <v>0</v>
          </cell>
          <cell r="V260">
            <v>0</v>
          </cell>
          <cell r="W260">
            <v>500</v>
          </cell>
          <cell r="Y260">
            <v>0</v>
          </cell>
          <cell r="Z260">
            <v>0</v>
          </cell>
          <cell r="AA260">
            <v>0</v>
          </cell>
          <cell r="AB260">
            <v>500</v>
          </cell>
          <cell r="AD260">
            <v>0</v>
          </cell>
          <cell r="AE260">
            <v>0</v>
          </cell>
          <cell r="AF260">
            <v>0</v>
          </cell>
          <cell r="AG260">
            <v>500</v>
          </cell>
          <cell r="AI260">
            <v>0</v>
          </cell>
          <cell r="AJ260">
            <v>0</v>
          </cell>
          <cell r="AK260">
            <v>0</v>
          </cell>
          <cell r="AL260">
            <v>500</v>
          </cell>
          <cell r="AN260">
            <v>0</v>
          </cell>
          <cell r="AO260">
            <v>0</v>
          </cell>
          <cell r="AP260">
            <v>0</v>
          </cell>
          <cell r="AQ260">
            <v>500</v>
          </cell>
          <cell r="AR260">
            <v>1000</v>
          </cell>
          <cell r="AS260">
            <v>2500</v>
          </cell>
          <cell r="AT260">
            <v>2500</v>
          </cell>
          <cell r="AU260">
            <v>0</v>
          </cell>
          <cell r="AV260">
            <v>2000</v>
          </cell>
          <cell r="AX260">
            <v>0</v>
          </cell>
          <cell r="AY260">
            <v>0</v>
          </cell>
          <cell r="AZ260">
            <v>0</v>
          </cell>
          <cell r="BA260">
            <v>2000</v>
          </cell>
          <cell r="BC260">
            <v>0</v>
          </cell>
          <cell r="BD260">
            <v>0</v>
          </cell>
          <cell r="BE260">
            <v>0</v>
          </cell>
          <cell r="BF260">
            <v>2000</v>
          </cell>
          <cell r="BH260">
            <v>0</v>
          </cell>
          <cell r="BI260">
            <v>0</v>
          </cell>
          <cell r="BJ260">
            <v>0</v>
          </cell>
          <cell r="BK260">
            <v>2000</v>
          </cell>
          <cell r="BM260">
            <v>0</v>
          </cell>
          <cell r="BN260">
            <v>0</v>
          </cell>
          <cell r="BO260">
            <v>0</v>
          </cell>
          <cell r="BP260">
            <v>2000</v>
          </cell>
          <cell r="BR260">
            <v>0</v>
          </cell>
          <cell r="BS260">
            <v>0</v>
          </cell>
          <cell r="BT260">
            <v>0</v>
          </cell>
          <cell r="BU260">
            <v>2000</v>
          </cell>
          <cell r="BW260">
            <v>0</v>
          </cell>
          <cell r="BX260">
            <v>0</v>
          </cell>
          <cell r="BY260">
            <v>0</v>
          </cell>
          <cell r="BZ260">
            <v>2000</v>
          </cell>
          <cell r="CA260">
            <v>500</v>
          </cell>
          <cell r="CB260">
            <v>0</v>
          </cell>
          <cell r="CC260">
            <v>0</v>
          </cell>
          <cell r="CD260">
            <v>0</v>
          </cell>
          <cell r="CE260">
            <v>1500</v>
          </cell>
          <cell r="CG260">
            <v>0</v>
          </cell>
          <cell r="CH260">
            <v>0</v>
          </cell>
          <cell r="CI260">
            <v>0</v>
          </cell>
          <cell r="CJ260">
            <v>1500</v>
          </cell>
          <cell r="CL260">
            <v>0</v>
          </cell>
          <cell r="CM260">
            <v>0</v>
          </cell>
          <cell r="CN260">
            <v>0</v>
          </cell>
          <cell r="CO260">
            <v>1500</v>
          </cell>
          <cell r="CQ260">
            <v>0</v>
          </cell>
          <cell r="CR260">
            <v>0</v>
          </cell>
          <cell r="CS260">
            <v>0</v>
          </cell>
          <cell r="CT260">
            <v>1500</v>
          </cell>
          <cell r="CV260">
            <v>0</v>
          </cell>
          <cell r="CW260">
            <v>0</v>
          </cell>
          <cell r="CX260">
            <v>0</v>
          </cell>
          <cell r="CY260">
            <v>1500</v>
          </cell>
          <cell r="DA260">
            <v>0</v>
          </cell>
          <cell r="DB260">
            <v>0</v>
          </cell>
          <cell r="DC260">
            <v>0</v>
          </cell>
          <cell r="DD260">
            <v>1500</v>
          </cell>
          <cell r="DF260">
            <v>0</v>
          </cell>
          <cell r="DG260">
            <v>0</v>
          </cell>
          <cell r="DH260">
            <v>0</v>
          </cell>
          <cell r="DI260">
            <v>1500</v>
          </cell>
          <cell r="DK260">
            <v>0</v>
          </cell>
          <cell r="DL260">
            <v>0</v>
          </cell>
          <cell r="DM260">
            <v>0</v>
          </cell>
          <cell r="DN260">
            <v>1500</v>
          </cell>
          <cell r="DP260">
            <v>0</v>
          </cell>
          <cell r="DQ260">
            <v>0</v>
          </cell>
          <cell r="DR260">
            <v>0</v>
          </cell>
          <cell r="DS260">
            <v>1500</v>
          </cell>
          <cell r="DU260">
            <v>0</v>
          </cell>
          <cell r="DV260">
            <v>0</v>
          </cell>
          <cell r="DW260">
            <v>0</v>
          </cell>
          <cell r="DX260">
            <v>1500</v>
          </cell>
          <cell r="DZ260">
            <v>0</v>
          </cell>
          <cell r="EA260">
            <v>0</v>
          </cell>
          <cell r="EB260">
            <v>0</v>
          </cell>
          <cell r="EC260">
            <v>1500</v>
          </cell>
          <cell r="EE260">
            <v>0</v>
          </cell>
          <cell r="EF260">
            <v>0</v>
          </cell>
          <cell r="EG260">
            <v>0</v>
          </cell>
          <cell r="EH260">
            <v>1500</v>
          </cell>
          <cell r="EI260">
            <v>1000</v>
          </cell>
          <cell r="EJ260">
            <v>0</v>
          </cell>
          <cell r="EK260">
            <v>0</v>
          </cell>
          <cell r="EL260">
            <v>0</v>
          </cell>
          <cell r="EM260">
            <v>500</v>
          </cell>
          <cell r="EN260">
            <v>2000</v>
          </cell>
          <cell r="EO260">
            <v>2500</v>
          </cell>
          <cell r="EP260">
            <v>2500</v>
          </cell>
          <cell r="EQ260">
            <v>0</v>
          </cell>
          <cell r="ER260">
            <v>1000</v>
          </cell>
          <cell r="ES260">
            <v>200</v>
          </cell>
          <cell r="ET260">
            <v>0</v>
          </cell>
          <cell r="EU260">
            <v>0</v>
          </cell>
          <cell r="EV260">
            <v>0</v>
          </cell>
          <cell r="EW260">
            <v>800</v>
          </cell>
          <cell r="EY260">
            <v>0</v>
          </cell>
          <cell r="EZ260">
            <v>0</v>
          </cell>
          <cell r="FA260">
            <v>0</v>
          </cell>
          <cell r="FB260">
            <v>800</v>
          </cell>
          <cell r="FD260">
            <v>0</v>
          </cell>
          <cell r="FE260">
            <v>0</v>
          </cell>
          <cell r="FF260">
            <v>0</v>
          </cell>
          <cell r="FG260">
            <v>800</v>
          </cell>
          <cell r="FI260">
            <v>0</v>
          </cell>
          <cell r="FJ260">
            <v>0</v>
          </cell>
          <cell r="FK260">
            <v>0</v>
          </cell>
          <cell r="FL260">
            <v>800</v>
          </cell>
          <cell r="FN260">
            <v>0</v>
          </cell>
          <cell r="FO260">
            <v>0</v>
          </cell>
          <cell r="FP260">
            <v>0</v>
          </cell>
          <cell r="FQ260">
            <v>800</v>
          </cell>
          <cell r="FS260">
            <v>0</v>
          </cell>
          <cell r="FT260">
            <v>0</v>
          </cell>
          <cell r="FU260">
            <v>0</v>
          </cell>
          <cell r="FV260">
            <v>800</v>
          </cell>
          <cell r="FW260">
            <v>0</v>
          </cell>
          <cell r="FX260">
            <v>2500</v>
          </cell>
          <cell r="FY260">
            <v>2500</v>
          </cell>
          <cell r="FZ260">
            <v>5000</v>
          </cell>
        </row>
        <row r="261">
          <cell r="A261" t="str">
            <v>EAN62868801</v>
          </cell>
          <cell r="B261">
            <v>4000</v>
          </cell>
          <cell r="C261">
            <v>2265</v>
          </cell>
          <cell r="D261">
            <v>500</v>
          </cell>
          <cell r="E261">
            <v>0</v>
          </cell>
          <cell r="F261">
            <v>0</v>
          </cell>
          <cell r="G261">
            <v>0</v>
          </cell>
          <cell r="H261">
            <v>1765</v>
          </cell>
          <cell r="I261">
            <v>2000</v>
          </cell>
          <cell r="J261">
            <v>4000</v>
          </cell>
          <cell r="K261">
            <v>4000</v>
          </cell>
          <cell r="L261">
            <v>0</v>
          </cell>
          <cell r="M261">
            <v>3765</v>
          </cell>
          <cell r="N261">
            <v>500</v>
          </cell>
          <cell r="O261">
            <v>0</v>
          </cell>
          <cell r="P261">
            <v>0</v>
          </cell>
          <cell r="Q261">
            <v>0</v>
          </cell>
          <cell r="R261">
            <v>3265</v>
          </cell>
          <cell r="S261">
            <v>2000</v>
          </cell>
          <cell r="T261">
            <v>0</v>
          </cell>
          <cell r="U261">
            <v>0</v>
          </cell>
          <cell r="V261">
            <v>0</v>
          </cell>
          <cell r="W261">
            <v>1265</v>
          </cell>
          <cell r="X261">
            <v>2000</v>
          </cell>
          <cell r="Y261">
            <v>4000</v>
          </cell>
          <cell r="Z261">
            <v>4000</v>
          </cell>
          <cell r="AA261">
            <v>0</v>
          </cell>
          <cell r="AB261">
            <v>3265</v>
          </cell>
          <cell r="AC261">
            <v>1000</v>
          </cell>
          <cell r="AD261">
            <v>0</v>
          </cell>
          <cell r="AE261">
            <v>0</v>
          </cell>
          <cell r="AF261">
            <v>0</v>
          </cell>
          <cell r="AG261">
            <v>2265</v>
          </cell>
          <cell r="AH261">
            <v>2000</v>
          </cell>
          <cell r="AI261">
            <v>0</v>
          </cell>
          <cell r="AJ261">
            <v>0</v>
          </cell>
          <cell r="AK261">
            <v>0</v>
          </cell>
          <cell r="AL261">
            <v>265</v>
          </cell>
          <cell r="AM261">
            <v>2000</v>
          </cell>
          <cell r="AN261">
            <v>4000</v>
          </cell>
          <cell r="AO261">
            <v>4000</v>
          </cell>
          <cell r="AP261">
            <v>0</v>
          </cell>
          <cell r="AQ261">
            <v>2265</v>
          </cell>
          <cell r="AS261">
            <v>0</v>
          </cell>
          <cell r="AT261">
            <v>0</v>
          </cell>
          <cell r="AU261">
            <v>0</v>
          </cell>
          <cell r="AV261">
            <v>2265</v>
          </cell>
          <cell r="AW261">
            <v>1000</v>
          </cell>
          <cell r="AX261">
            <v>0</v>
          </cell>
          <cell r="AY261">
            <v>0</v>
          </cell>
          <cell r="AZ261">
            <v>0</v>
          </cell>
          <cell r="BA261">
            <v>1265</v>
          </cell>
          <cell r="BB261">
            <v>500</v>
          </cell>
          <cell r="BC261">
            <v>0</v>
          </cell>
          <cell r="BD261">
            <v>0</v>
          </cell>
          <cell r="BE261">
            <v>0</v>
          </cell>
          <cell r="BF261">
            <v>765</v>
          </cell>
          <cell r="BG261">
            <v>2000</v>
          </cell>
          <cell r="BH261">
            <v>4000</v>
          </cell>
          <cell r="BI261">
            <v>4000</v>
          </cell>
          <cell r="BJ261">
            <v>0</v>
          </cell>
          <cell r="BK261">
            <v>2765</v>
          </cell>
          <cell r="BL261">
            <v>1000</v>
          </cell>
          <cell r="BM261">
            <v>0</v>
          </cell>
          <cell r="BN261">
            <v>0</v>
          </cell>
          <cell r="BO261">
            <v>0</v>
          </cell>
          <cell r="BP261">
            <v>1765</v>
          </cell>
          <cell r="BQ261">
            <v>25</v>
          </cell>
          <cell r="BR261">
            <v>0</v>
          </cell>
          <cell r="BS261">
            <v>0</v>
          </cell>
          <cell r="BT261">
            <v>0</v>
          </cell>
          <cell r="BU261">
            <v>1740</v>
          </cell>
          <cell r="BW261">
            <v>0</v>
          </cell>
          <cell r="BX261">
            <v>0</v>
          </cell>
          <cell r="BY261">
            <v>0</v>
          </cell>
          <cell r="BZ261">
            <v>1740</v>
          </cell>
          <cell r="CB261">
            <v>0</v>
          </cell>
          <cell r="CC261">
            <v>0</v>
          </cell>
          <cell r="CD261">
            <v>0</v>
          </cell>
          <cell r="CE261">
            <v>1740</v>
          </cell>
          <cell r="CG261">
            <v>0</v>
          </cell>
          <cell r="CH261">
            <v>0</v>
          </cell>
          <cell r="CI261">
            <v>0</v>
          </cell>
          <cell r="CJ261">
            <v>1740</v>
          </cell>
          <cell r="CK261">
            <v>2000</v>
          </cell>
          <cell r="CL261">
            <v>4000</v>
          </cell>
          <cell r="CM261">
            <v>4000</v>
          </cell>
          <cell r="CN261">
            <v>0</v>
          </cell>
          <cell r="CO261">
            <v>3740</v>
          </cell>
          <cell r="CP261">
            <v>2000</v>
          </cell>
          <cell r="CQ261">
            <v>0</v>
          </cell>
          <cell r="CR261">
            <v>0</v>
          </cell>
          <cell r="CS261">
            <v>0</v>
          </cell>
          <cell r="CT261">
            <v>1740</v>
          </cell>
          <cell r="CU261">
            <v>232</v>
          </cell>
          <cell r="CV261">
            <v>0</v>
          </cell>
          <cell r="CW261">
            <v>0</v>
          </cell>
          <cell r="CX261">
            <v>0</v>
          </cell>
          <cell r="CY261">
            <v>1508</v>
          </cell>
          <cell r="CZ261">
            <v>2000</v>
          </cell>
          <cell r="DA261">
            <v>4000</v>
          </cell>
          <cell r="DB261">
            <v>4000</v>
          </cell>
          <cell r="DC261">
            <v>0</v>
          </cell>
          <cell r="DD261">
            <v>3508</v>
          </cell>
          <cell r="DE261">
            <v>1440</v>
          </cell>
          <cell r="DF261">
            <v>0</v>
          </cell>
          <cell r="DG261">
            <v>0</v>
          </cell>
          <cell r="DH261">
            <v>0</v>
          </cell>
          <cell r="DI261">
            <v>2068</v>
          </cell>
          <cell r="DJ261">
            <v>2000</v>
          </cell>
          <cell r="DK261">
            <v>0</v>
          </cell>
          <cell r="DL261">
            <v>0</v>
          </cell>
          <cell r="DM261">
            <v>0</v>
          </cell>
          <cell r="DN261">
            <v>68</v>
          </cell>
          <cell r="DO261">
            <v>2000</v>
          </cell>
          <cell r="DP261">
            <v>4000</v>
          </cell>
          <cell r="DQ261">
            <v>4000</v>
          </cell>
          <cell r="DR261">
            <v>0</v>
          </cell>
          <cell r="DS261">
            <v>2068</v>
          </cell>
          <cell r="DT261">
            <v>2000</v>
          </cell>
          <cell r="DU261">
            <v>0</v>
          </cell>
          <cell r="DV261">
            <v>0</v>
          </cell>
          <cell r="DW261">
            <v>0</v>
          </cell>
          <cell r="DX261">
            <v>68</v>
          </cell>
          <cell r="DY261">
            <v>2000</v>
          </cell>
          <cell r="DZ261">
            <v>4000</v>
          </cell>
          <cell r="EA261">
            <v>4000</v>
          </cell>
          <cell r="EB261">
            <v>0</v>
          </cell>
          <cell r="EC261">
            <v>2068</v>
          </cell>
          <cell r="ED261">
            <v>584</v>
          </cell>
          <cell r="EE261">
            <v>0</v>
          </cell>
          <cell r="EF261">
            <v>0</v>
          </cell>
          <cell r="EG261">
            <v>0</v>
          </cell>
          <cell r="EH261">
            <v>1484</v>
          </cell>
          <cell r="EJ261">
            <v>0</v>
          </cell>
          <cell r="EK261">
            <v>0</v>
          </cell>
          <cell r="EL261">
            <v>0</v>
          </cell>
          <cell r="EM261">
            <v>1484</v>
          </cell>
          <cell r="EO261">
            <v>0</v>
          </cell>
          <cell r="EP261">
            <v>0</v>
          </cell>
          <cell r="EQ261">
            <v>0</v>
          </cell>
          <cell r="ER261">
            <v>1484</v>
          </cell>
          <cell r="ET261">
            <v>0</v>
          </cell>
          <cell r="EU261">
            <v>0</v>
          </cell>
          <cell r="EV261">
            <v>0</v>
          </cell>
          <cell r="EW261">
            <v>1484</v>
          </cell>
          <cell r="EX261">
            <v>2000</v>
          </cell>
          <cell r="EY261">
            <v>4000</v>
          </cell>
          <cell r="EZ261">
            <v>4000</v>
          </cell>
          <cell r="FA261">
            <v>0</v>
          </cell>
          <cell r="FB261">
            <v>3484</v>
          </cell>
          <cell r="FD261">
            <v>0</v>
          </cell>
          <cell r="FE261">
            <v>0</v>
          </cell>
          <cell r="FF261">
            <v>0</v>
          </cell>
          <cell r="FG261">
            <v>3484</v>
          </cell>
          <cell r="FH261">
            <v>100</v>
          </cell>
          <cell r="FI261">
            <v>0</v>
          </cell>
          <cell r="FJ261">
            <v>0</v>
          </cell>
          <cell r="FK261">
            <v>0</v>
          </cell>
          <cell r="FL261">
            <v>3384</v>
          </cell>
          <cell r="FM261">
            <v>250</v>
          </cell>
          <cell r="FN261">
            <v>0</v>
          </cell>
          <cell r="FO261">
            <v>0</v>
          </cell>
          <cell r="FP261">
            <v>0</v>
          </cell>
          <cell r="FQ261">
            <v>3134</v>
          </cell>
          <cell r="FS261">
            <v>0</v>
          </cell>
          <cell r="FT261">
            <v>0</v>
          </cell>
          <cell r="FU261">
            <v>0</v>
          </cell>
          <cell r="FV261">
            <v>3134</v>
          </cell>
          <cell r="FW261">
            <v>0</v>
          </cell>
          <cell r="FX261">
            <v>12000</v>
          </cell>
          <cell r="FY261">
            <v>16000</v>
          </cell>
          <cell r="FZ261">
            <v>28000</v>
          </cell>
        </row>
        <row r="262">
          <cell r="A262" t="str">
            <v>EAN62869001</v>
          </cell>
          <cell r="B262">
            <v>400</v>
          </cell>
          <cell r="C262">
            <v>150</v>
          </cell>
          <cell r="E262">
            <v>0</v>
          </cell>
          <cell r="F262">
            <v>0</v>
          </cell>
          <cell r="G262">
            <v>0</v>
          </cell>
          <cell r="H262">
            <v>150</v>
          </cell>
          <cell r="I262">
            <v>2000</v>
          </cell>
          <cell r="J262">
            <v>2000</v>
          </cell>
          <cell r="K262">
            <v>2000</v>
          </cell>
          <cell r="L262">
            <v>0</v>
          </cell>
          <cell r="M262">
            <v>150</v>
          </cell>
          <cell r="N262">
            <v>500</v>
          </cell>
          <cell r="O262">
            <v>400</v>
          </cell>
          <cell r="P262">
            <v>400</v>
          </cell>
          <cell r="Q262">
            <v>0</v>
          </cell>
          <cell r="R262">
            <v>50</v>
          </cell>
          <cell r="T262">
            <v>0</v>
          </cell>
          <cell r="U262">
            <v>0</v>
          </cell>
          <cell r="V262">
            <v>0</v>
          </cell>
          <cell r="W262">
            <v>50</v>
          </cell>
          <cell r="Y262">
            <v>0</v>
          </cell>
          <cell r="Z262">
            <v>0</v>
          </cell>
          <cell r="AA262">
            <v>0</v>
          </cell>
          <cell r="AB262">
            <v>50</v>
          </cell>
          <cell r="AD262">
            <v>0</v>
          </cell>
          <cell r="AE262">
            <v>0</v>
          </cell>
          <cell r="AF262">
            <v>0</v>
          </cell>
          <cell r="AG262">
            <v>50</v>
          </cell>
          <cell r="AI262">
            <v>0</v>
          </cell>
          <cell r="AJ262">
            <v>0</v>
          </cell>
          <cell r="AK262">
            <v>0</v>
          </cell>
          <cell r="AL262">
            <v>50</v>
          </cell>
          <cell r="AN262">
            <v>0</v>
          </cell>
          <cell r="AO262">
            <v>0</v>
          </cell>
          <cell r="AP262">
            <v>0</v>
          </cell>
          <cell r="AQ262">
            <v>50</v>
          </cell>
          <cell r="AS262">
            <v>0</v>
          </cell>
          <cell r="AT262">
            <v>0</v>
          </cell>
          <cell r="AU262">
            <v>0</v>
          </cell>
          <cell r="AV262">
            <v>50</v>
          </cell>
          <cell r="AX262">
            <v>0</v>
          </cell>
          <cell r="AY262">
            <v>0</v>
          </cell>
          <cell r="AZ262">
            <v>0</v>
          </cell>
          <cell r="BA262">
            <v>50</v>
          </cell>
          <cell r="BB262">
            <v>500</v>
          </cell>
          <cell r="BC262">
            <v>800</v>
          </cell>
          <cell r="BD262">
            <v>800</v>
          </cell>
          <cell r="BE262">
            <v>0</v>
          </cell>
          <cell r="BF262">
            <v>350</v>
          </cell>
          <cell r="BG262">
            <v>2000</v>
          </cell>
          <cell r="BH262">
            <v>2000</v>
          </cell>
          <cell r="BI262">
            <v>2000</v>
          </cell>
          <cell r="BJ262">
            <v>0</v>
          </cell>
          <cell r="BK262">
            <v>350</v>
          </cell>
          <cell r="BL262">
            <v>1000</v>
          </cell>
          <cell r="BM262">
            <v>800</v>
          </cell>
          <cell r="BN262">
            <v>800</v>
          </cell>
          <cell r="BO262">
            <v>0</v>
          </cell>
          <cell r="BP262">
            <v>150</v>
          </cell>
          <cell r="BR262">
            <v>0</v>
          </cell>
          <cell r="BS262">
            <v>0</v>
          </cell>
          <cell r="BT262">
            <v>0</v>
          </cell>
          <cell r="BU262">
            <v>150</v>
          </cell>
          <cell r="BW262">
            <v>0</v>
          </cell>
          <cell r="BX262">
            <v>0</v>
          </cell>
          <cell r="BY262">
            <v>0</v>
          </cell>
          <cell r="BZ262">
            <v>150</v>
          </cell>
          <cell r="CB262">
            <v>0</v>
          </cell>
          <cell r="CC262">
            <v>0</v>
          </cell>
          <cell r="CD262">
            <v>0</v>
          </cell>
          <cell r="CE262">
            <v>150</v>
          </cell>
          <cell r="CG262">
            <v>0</v>
          </cell>
          <cell r="CH262">
            <v>0</v>
          </cell>
          <cell r="CI262">
            <v>0</v>
          </cell>
          <cell r="CJ262">
            <v>150</v>
          </cell>
          <cell r="CL262">
            <v>0</v>
          </cell>
          <cell r="CM262">
            <v>0</v>
          </cell>
          <cell r="CN262">
            <v>0</v>
          </cell>
          <cell r="CO262">
            <v>150</v>
          </cell>
          <cell r="CQ262">
            <v>0</v>
          </cell>
          <cell r="CR262">
            <v>0</v>
          </cell>
          <cell r="CS262">
            <v>0</v>
          </cell>
          <cell r="CT262">
            <v>150</v>
          </cell>
          <cell r="CV262">
            <v>0</v>
          </cell>
          <cell r="CW262">
            <v>0</v>
          </cell>
          <cell r="CX262">
            <v>0</v>
          </cell>
          <cell r="CY262">
            <v>150</v>
          </cell>
          <cell r="DA262">
            <v>0</v>
          </cell>
          <cell r="DB262">
            <v>0</v>
          </cell>
          <cell r="DC262">
            <v>0</v>
          </cell>
          <cell r="DD262">
            <v>150</v>
          </cell>
          <cell r="DF262">
            <v>0</v>
          </cell>
          <cell r="DG262">
            <v>0</v>
          </cell>
          <cell r="DH262">
            <v>0</v>
          </cell>
          <cell r="DI262">
            <v>150</v>
          </cell>
          <cell r="DK262">
            <v>0</v>
          </cell>
          <cell r="DL262">
            <v>0</v>
          </cell>
          <cell r="DM262">
            <v>0</v>
          </cell>
          <cell r="DN262">
            <v>150</v>
          </cell>
          <cell r="DP262">
            <v>0</v>
          </cell>
          <cell r="DQ262">
            <v>0</v>
          </cell>
          <cell r="DR262">
            <v>0</v>
          </cell>
          <cell r="DS262">
            <v>150</v>
          </cell>
          <cell r="DU262">
            <v>0</v>
          </cell>
          <cell r="DV262">
            <v>0</v>
          </cell>
          <cell r="DW262">
            <v>0</v>
          </cell>
          <cell r="DX262">
            <v>150</v>
          </cell>
          <cell r="DZ262">
            <v>0</v>
          </cell>
          <cell r="EA262">
            <v>0</v>
          </cell>
          <cell r="EB262">
            <v>0</v>
          </cell>
          <cell r="EC262">
            <v>150</v>
          </cell>
          <cell r="EE262">
            <v>0</v>
          </cell>
          <cell r="EF262">
            <v>0</v>
          </cell>
          <cell r="EG262">
            <v>0</v>
          </cell>
          <cell r="EH262">
            <v>150</v>
          </cell>
          <cell r="EJ262">
            <v>0</v>
          </cell>
          <cell r="EK262">
            <v>0</v>
          </cell>
          <cell r="EL262">
            <v>0</v>
          </cell>
          <cell r="EM262">
            <v>150</v>
          </cell>
          <cell r="EO262">
            <v>0</v>
          </cell>
          <cell r="EP262">
            <v>0</v>
          </cell>
          <cell r="EQ262">
            <v>0</v>
          </cell>
          <cell r="ER262">
            <v>150</v>
          </cell>
          <cell r="ET262">
            <v>0</v>
          </cell>
          <cell r="EU262">
            <v>0</v>
          </cell>
          <cell r="EV262">
            <v>0</v>
          </cell>
          <cell r="EW262">
            <v>150</v>
          </cell>
          <cell r="EY262">
            <v>0</v>
          </cell>
          <cell r="EZ262">
            <v>0</v>
          </cell>
          <cell r="FA262">
            <v>0</v>
          </cell>
          <cell r="FB262">
            <v>150</v>
          </cell>
          <cell r="FD262">
            <v>0</v>
          </cell>
          <cell r="FE262">
            <v>0</v>
          </cell>
          <cell r="FF262">
            <v>0</v>
          </cell>
          <cell r="FG262">
            <v>150</v>
          </cell>
          <cell r="FI262">
            <v>0</v>
          </cell>
          <cell r="FJ262">
            <v>0</v>
          </cell>
          <cell r="FK262">
            <v>0</v>
          </cell>
          <cell r="FL262">
            <v>150</v>
          </cell>
          <cell r="FN262">
            <v>0</v>
          </cell>
          <cell r="FO262">
            <v>0</v>
          </cell>
          <cell r="FP262">
            <v>0</v>
          </cell>
          <cell r="FQ262">
            <v>150</v>
          </cell>
          <cell r="FS262">
            <v>0</v>
          </cell>
          <cell r="FT262">
            <v>0</v>
          </cell>
          <cell r="FU262">
            <v>0</v>
          </cell>
          <cell r="FV262">
            <v>150</v>
          </cell>
          <cell r="FW262">
            <v>0</v>
          </cell>
          <cell r="FX262">
            <v>800</v>
          </cell>
          <cell r="FY262">
            <v>5200</v>
          </cell>
          <cell r="FZ262">
            <v>6000</v>
          </cell>
        </row>
        <row r="263">
          <cell r="A263" t="str">
            <v>EAN62869101</v>
          </cell>
          <cell r="B263">
            <v>2500</v>
          </cell>
          <cell r="C263">
            <v>1559</v>
          </cell>
          <cell r="E263">
            <v>0</v>
          </cell>
          <cell r="F263">
            <v>0</v>
          </cell>
          <cell r="G263">
            <v>0</v>
          </cell>
          <cell r="H263">
            <v>1559</v>
          </cell>
          <cell r="J263">
            <v>0</v>
          </cell>
          <cell r="K263">
            <v>0</v>
          </cell>
          <cell r="L263">
            <v>0</v>
          </cell>
          <cell r="M263">
            <v>1559</v>
          </cell>
          <cell r="O263">
            <v>0</v>
          </cell>
          <cell r="P263">
            <v>0</v>
          </cell>
          <cell r="Q263">
            <v>0</v>
          </cell>
          <cell r="R263">
            <v>1559</v>
          </cell>
          <cell r="T263">
            <v>0</v>
          </cell>
          <cell r="U263">
            <v>0</v>
          </cell>
          <cell r="V263">
            <v>0</v>
          </cell>
          <cell r="W263">
            <v>1559</v>
          </cell>
          <cell r="Y263">
            <v>0</v>
          </cell>
          <cell r="Z263">
            <v>0</v>
          </cell>
          <cell r="AA263">
            <v>0</v>
          </cell>
          <cell r="AB263">
            <v>1559</v>
          </cell>
          <cell r="AD263">
            <v>0</v>
          </cell>
          <cell r="AE263">
            <v>0</v>
          </cell>
          <cell r="AF263">
            <v>0</v>
          </cell>
          <cell r="AG263">
            <v>1559</v>
          </cell>
          <cell r="AI263">
            <v>0</v>
          </cell>
          <cell r="AJ263">
            <v>0</v>
          </cell>
          <cell r="AK263">
            <v>0</v>
          </cell>
          <cell r="AL263">
            <v>1559</v>
          </cell>
          <cell r="AN263">
            <v>0</v>
          </cell>
          <cell r="AO263">
            <v>0</v>
          </cell>
          <cell r="AP263">
            <v>0</v>
          </cell>
          <cell r="AQ263">
            <v>1559</v>
          </cell>
          <cell r="AS263">
            <v>0</v>
          </cell>
          <cell r="AT263">
            <v>0</v>
          </cell>
          <cell r="AU263">
            <v>0</v>
          </cell>
          <cell r="AV263">
            <v>1559</v>
          </cell>
          <cell r="AX263">
            <v>0</v>
          </cell>
          <cell r="AY263">
            <v>0</v>
          </cell>
          <cell r="AZ263">
            <v>0</v>
          </cell>
          <cell r="BA263">
            <v>1559</v>
          </cell>
          <cell r="BC263">
            <v>0</v>
          </cell>
          <cell r="BD263">
            <v>0</v>
          </cell>
          <cell r="BE263">
            <v>0</v>
          </cell>
          <cell r="BF263">
            <v>1559</v>
          </cell>
          <cell r="BH263">
            <v>0</v>
          </cell>
          <cell r="BI263">
            <v>0</v>
          </cell>
          <cell r="BJ263">
            <v>0</v>
          </cell>
          <cell r="BK263">
            <v>1559</v>
          </cell>
          <cell r="BM263">
            <v>0</v>
          </cell>
          <cell r="BN263">
            <v>0</v>
          </cell>
          <cell r="BO263">
            <v>0</v>
          </cell>
          <cell r="BP263">
            <v>1559</v>
          </cell>
          <cell r="BQ263">
            <v>25</v>
          </cell>
          <cell r="BR263">
            <v>0</v>
          </cell>
          <cell r="BS263">
            <v>0</v>
          </cell>
          <cell r="BT263">
            <v>0</v>
          </cell>
          <cell r="BU263">
            <v>1534</v>
          </cell>
          <cell r="BW263">
            <v>0</v>
          </cell>
          <cell r="BX263">
            <v>0</v>
          </cell>
          <cell r="BY263">
            <v>0</v>
          </cell>
          <cell r="BZ263">
            <v>1534</v>
          </cell>
          <cell r="CB263">
            <v>0</v>
          </cell>
          <cell r="CC263">
            <v>0</v>
          </cell>
          <cell r="CD263">
            <v>0</v>
          </cell>
          <cell r="CE263">
            <v>1534</v>
          </cell>
          <cell r="CG263">
            <v>0</v>
          </cell>
          <cell r="CH263">
            <v>0</v>
          </cell>
          <cell r="CI263">
            <v>0</v>
          </cell>
          <cell r="CJ263">
            <v>1534</v>
          </cell>
          <cell r="CK263">
            <v>2000</v>
          </cell>
          <cell r="CL263">
            <v>2500</v>
          </cell>
          <cell r="CM263">
            <v>2500</v>
          </cell>
          <cell r="CN263">
            <v>0</v>
          </cell>
          <cell r="CO263">
            <v>2034</v>
          </cell>
          <cell r="CP263">
            <v>2000</v>
          </cell>
          <cell r="CQ263">
            <v>0</v>
          </cell>
          <cell r="CR263">
            <v>0</v>
          </cell>
          <cell r="CS263">
            <v>0</v>
          </cell>
          <cell r="CT263">
            <v>34</v>
          </cell>
          <cell r="CU263">
            <v>232</v>
          </cell>
          <cell r="CV263">
            <v>2500</v>
          </cell>
          <cell r="CW263">
            <v>2500</v>
          </cell>
          <cell r="CX263">
            <v>0</v>
          </cell>
          <cell r="CY263">
            <v>2302</v>
          </cell>
          <cell r="CZ263">
            <v>2000</v>
          </cell>
          <cell r="DA263">
            <v>0</v>
          </cell>
          <cell r="DB263">
            <v>0</v>
          </cell>
          <cell r="DC263">
            <v>0</v>
          </cell>
          <cell r="DD263">
            <v>302</v>
          </cell>
          <cell r="DE263">
            <v>1440</v>
          </cell>
          <cell r="DF263">
            <v>2500</v>
          </cell>
          <cell r="DG263">
            <v>2500</v>
          </cell>
          <cell r="DH263">
            <v>0</v>
          </cell>
          <cell r="DI263">
            <v>1362</v>
          </cell>
          <cell r="DJ263">
            <v>2000</v>
          </cell>
          <cell r="DK263">
            <v>2500</v>
          </cell>
          <cell r="DL263">
            <v>2500</v>
          </cell>
          <cell r="DM263">
            <v>0</v>
          </cell>
          <cell r="DN263">
            <v>1862</v>
          </cell>
          <cell r="DO263">
            <v>2000</v>
          </cell>
          <cell r="DP263">
            <v>2500</v>
          </cell>
          <cell r="DQ263">
            <v>2500</v>
          </cell>
          <cell r="DR263">
            <v>0</v>
          </cell>
          <cell r="DS263">
            <v>2362</v>
          </cell>
          <cell r="DT263">
            <v>2000</v>
          </cell>
          <cell r="DU263">
            <v>0</v>
          </cell>
          <cell r="DV263">
            <v>0</v>
          </cell>
          <cell r="DW263">
            <v>0</v>
          </cell>
          <cell r="DX263">
            <v>362</v>
          </cell>
          <cell r="DY263">
            <v>2000</v>
          </cell>
          <cell r="DZ263">
            <v>2500</v>
          </cell>
          <cell r="EA263">
            <v>2500</v>
          </cell>
          <cell r="EB263">
            <v>0</v>
          </cell>
          <cell r="EC263">
            <v>862</v>
          </cell>
          <cell r="ED263">
            <v>584</v>
          </cell>
          <cell r="EE263">
            <v>0</v>
          </cell>
          <cell r="EF263">
            <v>0</v>
          </cell>
          <cell r="EG263">
            <v>0</v>
          </cell>
          <cell r="EH263">
            <v>278</v>
          </cell>
          <cell r="EJ263">
            <v>0</v>
          </cell>
          <cell r="EK263">
            <v>0</v>
          </cell>
          <cell r="EL263">
            <v>0</v>
          </cell>
          <cell r="EM263">
            <v>278</v>
          </cell>
          <cell r="EO263">
            <v>0</v>
          </cell>
          <cell r="EP263">
            <v>0</v>
          </cell>
          <cell r="EQ263">
            <v>0</v>
          </cell>
          <cell r="ER263">
            <v>278</v>
          </cell>
          <cell r="ET263">
            <v>0</v>
          </cell>
          <cell r="EU263">
            <v>0</v>
          </cell>
          <cell r="EV263">
            <v>0</v>
          </cell>
          <cell r="EW263">
            <v>278</v>
          </cell>
          <cell r="EX263">
            <v>2000</v>
          </cell>
          <cell r="EY263">
            <v>2500</v>
          </cell>
          <cell r="EZ263">
            <v>2500</v>
          </cell>
          <cell r="FA263">
            <v>0</v>
          </cell>
          <cell r="FB263">
            <v>778</v>
          </cell>
          <cell r="FD263">
            <v>0</v>
          </cell>
          <cell r="FE263">
            <v>0</v>
          </cell>
          <cell r="FF263">
            <v>0</v>
          </cell>
          <cell r="FG263">
            <v>778</v>
          </cell>
          <cell r="FI263">
            <v>0</v>
          </cell>
          <cell r="FJ263">
            <v>0</v>
          </cell>
          <cell r="FK263">
            <v>0</v>
          </cell>
          <cell r="FL263">
            <v>778</v>
          </cell>
          <cell r="FN263">
            <v>0</v>
          </cell>
          <cell r="FO263">
            <v>0</v>
          </cell>
          <cell r="FP263">
            <v>0</v>
          </cell>
          <cell r="FQ263">
            <v>778</v>
          </cell>
          <cell r="FS263">
            <v>0</v>
          </cell>
          <cell r="FT263">
            <v>0</v>
          </cell>
          <cell r="FU263">
            <v>0</v>
          </cell>
          <cell r="FV263">
            <v>778</v>
          </cell>
          <cell r="FW263">
            <v>0</v>
          </cell>
          <cell r="FX263">
            <v>10000</v>
          </cell>
          <cell r="FY263">
            <v>0</v>
          </cell>
          <cell r="FZ263">
            <v>10000</v>
          </cell>
        </row>
        <row r="264">
          <cell r="A264" t="str">
            <v>EAN62870301</v>
          </cell>
          <cell r="B264">
            <v>3000</v>
          </cell>
          <cell r="C264">
            <v>2150</v>
          </cell>
          <cell r="E264">
            <v>0</v>
          </cell>
          <cell r="F264">
            <v>0</v>
          </cell>
          <cell r="G264">
            <v>0</v>
          </cell>
          <cell r="H264">
            <v>2150</v>
          </cell>
          <cell r="I264">
            <v>2000</v>
          </cell>
          <cell r="J264">
            <v>0</v>
          </cell>
          <cell r="K264">
            <v>0</v>
          </cell>
          <cell r="L264">
            <v>0</v>
          </cell>
          <cell r="M264">
            <v>150</v>
          </cell>
          <cell r="N264">
            <v>500</v>
          </cell>
          <cell r="O264">
            <v>3000</v>
          </cell>
          <cell r="P264">
            <v>3000</v>
          </cell>
          <cell r="Q264">
            <v>0</v>
          </cell>
          <cell r="R264">
            <v>2650</v>
          </cell>
          <cell r="T264">
            <v>0</v>
          </cell>
          <cell r="U264">
            <v>0</v>
          </cell>
          <cell r="V264">
            <v>0</v>
          </cell>
          <cell r="W264">
            <v>2650</v>
          </cell>
          <cell r="Y264">
            <v>0</v>
          </cell>
          <cell r="Z264">
            <v>0</v>
          </cell>
          <cell r="AA264">
            <v>0</v>
          </cell>
          <cell r="AB264">
            <v>2650</v>
          </cell>
          <cell r="AD264">
            <v>0</v>
          </cell>
          <cell r="AE264">
            <v>0</v>
          </cell>
          <cell r="AF264">
            <v>0</v>
          </cell>
          <cell r="AG264">
            <v>2650</v>
          </cell>
          <cell r="AI264">
            <v>0</v>
          </cell>
          <cell r="AJ264">
            <v>0</v>
          </cell>
          <cell r="AK264">
            <v>0</v>
          </cell>
          <cell r="AL264">
            <v>2650</v>
          </cell>
          <cell r="AN264">
            <v>0</v>
          </cell>
          <cell r="AO264">
            <v>0</v>
          </cell>
          <cell r="AP264">
            <v>0</v>
          </cell>
          <cell r="AQ264">
            <v>2650</v>
          </cell>
          <cell r="AS264">
            <v>0</v>
          </cell>
          <cell r="AT264">
            <v>0</v>
          </cell>
          <cell r="AU264">
            <v>0</v>
          </cell>
          <cell r="AV264">
            <v>2650</v>
          </cell>
          <cell r="AX264">
            <v>0</v>
          </cell>
          <cell r="AY264">
            <v>0</v>
          </cell>
          <cell r="AZ264">
            <v>0</v>
          </cell>
          <cell r="BA264">
            <v>2650</v>
          </cell>
          <cell r="BB264">
            <v>500</v>
          </cell>
          <cell r="BC264">
            <v>0</v>
          </cell>
          <cell r="BD264">
            <v>0</v>
          </cell>
          <cell r="BE264">
            <v>0</v>
          </cell>
          <cell r="BF264">
            <v>2150</v>
          </cell>
          <cell r="BG264">
            <v>2000</v>
          </cell>
          <cell r="BH264">
            <v>0</v>
          </cell>
          <cell r="BI264">
            <v>0</v>
          </cell>
          <cell r="BJ264">
            <v>0</v>
          </cell>
          <cell r="BK264">
            <v>150</v>
          </cell>
          <cell r="BL264">
            <v>1000</v>
          </cell>
          <cell r="BM264">
            <v>3000</v>
          </cell>
          <cell r="BN264">
            <v>3000</v>
          </cell>
          <cell r="BO264">
            <v>0</v>
          </cell>
          <cell r="BP264">
            <v>2150</v>
          </cell>
          <cell r="BR264">
            <v>0</v>
          </cell>
          <cell r="BS264">
            <v>0</v>
          </cell>
          <cell r="BT264">
            <v>0</v>
          </cell>
          <cell r="BU264">
            <v>2150</v>
          </cell>
          <cell r="BW264">
            <v>0</v>
          </cell>
          <cell r="BX264">
            <v>0</v>
          </cell>
          <cell r="BY264">
            <v>0</v>
          </cell>
          <cell r="BZ264">
            <v>2150</v>
          </cell>
          <cell r="CB264">
            <v>0</v>
          </cell>
          <cell r="CC264">
            <v>0</v>
          </cell>
          <cell r="CD264">
            <v>0</v>
          </cell>
          <cell r="CE264">
            <v>2150</v>
          </cell>
          <cell r="CG264">
            <v>0</v>
          </cell>
          <cell r="CH264">
            <v>0</v>
          </cell>
          <cell r="CI264">
            <v>0</v>
          </cell>
          <cell r="CJ264">
            <v>2150</v>
          </cell>
          <cell r="CL264">
            <v>0</v>
          </cell>
          <cell r="CM264">
            <v>0</v>
          </cell>
          <cell r="CN264">
            <v>0</v>
          </cell>
          <cell r="CO264">
            <v>2150</v>
          </cell>
          <cell r="CQ264">
            <v>0</v>
          </cell>
          <cell r="CR264">
            <v>0</v>
          </cell>
          <cell r="CS264">
            <v>0</v>
          </cell>
          <cell r="CT264">
            <v>2150</v>
          </cell>
          <cell r="CV264">
            <v>0</v>
          </cell>
          <cell r="CW264">
            <v>0</v>
          </cell>
          <cell r="CX264">
            <v>0</v>
          </cell>
          <cell r="CY264">
            <v>2150</v>
          </cell>
          <cell r="DA264">
            <v>0</v>
          </cell>
          <cell r="DB264">
            <v>0</v>
          </cell>
          <cell r="DC264">
            <v>0</v>
          </cell>
          <cell r="DD264">
            <v>2150</v>
          </cell>
          <cell r="DF264">
            <v>0</v>
          </cell>
          <cell r="DG264">
            <v>0</v>
          </cell>
          <cell r="DH264">
            <v>0</v>
          </cell>
          <cell r="DI264">
            <v>2150</v>
          </cell>
          <cell r="DK264">
            <v>0</v>
          </cell>
          <cell r="DL264">
            <v>0</v>
          </cell>
          <cell r="DM264">
            <v>0</v>
          </cell>
          <cell r="DN264">
            <v>2150</v>
          </cell>
          <cell r="DP264">
            <v>0</v>
          </cell>
          <cell r="DQ264">
            <v>0</v>
          </cell>
          <cell r="DR264">
            <v>0</v>
          </cell>
          <cell r="DS264">
            <v>2150</v>
          </cell>
          <cell r="DU264">
            <v>0</v>
          </cell>
          <cell r="DV264">
            <v>0</v>
          </cell>
          <cell r="DW264">
            <v>0</v>
          </cell>
          <cell r="DX264">
            <v>2150</v>
          </cell>
          <cell r="DZ264">
            <v>0</v>
          </cell>
          <cell r="EA264">
            <v>0</v>
          </cell>
          <cell r="EB264">
            <v>0</v>
          </cell>
          <cell r="EC264">
            <v>2150</v>
          </cell>
          <cell r="EE264">
            <v>0</v>
          </cell>
          <cell r="EF264">
            <v>0</v>
          </cell>
          <cell r="EG264">
            <v>0</v>
          </cell>
          <cell r="EH264">
            <v>2150</v>
          </cell>
          <cell r="EJ264">
            <v>0</v>
          </cell>
          <cell r="EK264">
            <v>0</v>
          </cell>
          <cell r="EL264">
            <v>0</v>
          </cell>
          <cell r="EM264">
            <v>2150</v>
          </cell>
          <cell r="EO264">
            <v>0</v>
          </cell>
          <cell r="EP264">
            <v>0</v>
          </cell>
          <cell r="EQ264">
            <v>0</v>
          </cell>
          <cell r="ER264">
            <v>2150</v>
          </cell>
          <cell r="ET264">
            <v>0</v>
          </cell>
          <cell r="EU264">
            <v>0</v>
          </cell>
          <cell r="EV264">
            <v>0</v>
          </cell>
          <cell r="EW264">
            <v>2150</v>
          </cell>
          <cell r="EY264">
            <v>0</v>
          </cell>
          <cell r="EZ264">
            <v>0</v>
          </cell>
          <cell r="FA264">
            <v>0</v>
          </cell>
          <cell r="FB264">
            <v>2150</v>
          </cell>
          <cell r="FD264">
            <v>0</v>
          </cell>
          <cell r="FE264">
            <v>0</v>
          </cell>
          <cell r="FF264">
            <v>0</v>
          </cell>
          <cell r="FG264">
            <v>2150</v>
          </cell>
          <cell r="FI264">
            <v>0</v>
          </cell>
          <cell r="FJ264">
            <v>0</v>
          </cell>
          <cell r="FK264">
            <v>0</v>
          </cell>
          <cell r="FL264">
            <v>2150</v>
          </cell>
          <cell r="FN264">
            <v>0</v>
          </cell>
          <cell r="FO264">
            <v>0</v>
          </cell>
          <cell r="FP264">
            <v>0</v>
          </cell>
          <cell r="FQ264">
            <v>2150</v>
          </cell>
          <cell r="FS264">
            <v>0</v>
          </cell>
          <cell r="FT264">
            <v>0</v>
          </cell>
          <cell r="FU264">
            <v>0</v>
          </cell>
          <cell r="FV264">
            <v>2150</v>
          </cell>
          <cell r="FW264">
            <v>0</v>
          </cell>
          <cell r="FX264">
            <v>3000</v>
          </cell>
          <cell r="FY264">
            <v>3000</v>
          </cell>
          <cell r="FZ264">
            <v>6000</v>
          </cell>
        </row>
        <row r="265">
          <cell r="A265" t="str">
            <v>EAN62870501</v>
          </cell>
          <cell r="B265">
            <v>3000</v>
          </cell>
          <cell r="C265">
            <v>2150</v>
          </cell>
          <cell r="E265">
            <v>0</v>
          </cell>
          <cell r="F265">
            <v>0</v>
          </cell>
          <cell r="G265">
            <v>0</v>
          </cell>
          <cell r="H265">
            <v>2150</v>
          </cell>
          <cell r="I265">
            <v>2000</v>
          </cell>
          <cell r="J265">
            <v>0</v>
          </cell>
          <cell r="K265">
            <v>0</v>
          </cell>
          <cell r="L265">
            <v>0</v>
          </cell>
          <cell r="M265">
            <v>150</v>
          </cell>
          <cell r="N265">
            <v>500</v>
          </cell>
          <cell r="O265">
            <v>3000</v>
          </cell>
          <cell r="P265">
            <v>3000</v>
          </cell>
          <cell r="Q265">
            <v>0</v>
          </cell>
          <cell r="R265">
            <v>2650</v>
          </cell>
          <cell r="T265">
            <v>0</v>
          </cell>
          <cell r="U265">
            <v>0</v>
          </cell>
          <cell r="V265">
            <v>0</v>
          </cell>
          <cell r="W265">
            <v>2650</v>
          </cell>
          <cell r="Y265">
            <v>0</v>
          </cell>
          <cell r="Z265">
            <v>0</v>
          </cell>
          <cell r="AA265">
            <v>0</v>
          </cell>
          <cell r="AB265">
            <v>2650</v>
          </cell>
          <cell r="AD265">
            <v>0</v>
          </cell>
          <cell r="AE265">
            <v>0</v>
          </cell>
          <cell r="AF265">
            <v>0</v>
          </cell>
          <cell r="AG265">
            <v>2650</v>
          </cell>
          <cell r="AI265">
            <v>0</v>
          </cell>
          <cell r="AJ265">
            <v>0</v>
          </cell>
          <cell r="AK265">
            <v>0</v>
          </cell>
          <cell r="AL265">
            <v>2650</v>
          </cell>
          <cell r="AN265">
            <v>0</v>
          </cell>
          <cell r="AO265">
            <v>0</v>
          </cell>
          <cell r="AP265">
            <v>0</v>
          </cell>
          <cell r="AQ265">
            <v>2650</v>
          </cell>
          <cell r="AS265">
            <v>0</v>
          </cell>
          <cell r="AT265">
            <v>0</v>
          </cell>
          <cell r="AU265">
            <v>0</v>
          </cell>
          <cell r="AV265">
            <v>2650</v>
          </cell>
          <cell r="AX265">
            <v>0</v>
          </cell>
          <cell r="AY265">
            <v>0</v>
          </cell>
          <cell r="AZ265">
            <v>0</v>
          </cell>
          <cell r="BA265">
            <v>2650</v>
          </cell>
          <cell r="BB265">
            <v>500</v>
          </cell>
          <cell r="BC265">
            <v>0</v>
          </cell>
          <cell r="BD265">
            <v>0</v>
          </cell>
          <cell r="BE265">
            <v>0</v>
          </cell>
          <cell r="BF265">
            <v>2150</v>
          </cell>
          <cell r="BG265">
            <v>2000</v>
          </cell>
          <cell r="BH265">
            <v>0</v>
          </cell>
          <cell r="BI265">
            <v>0</v>
          </cell>
          <cell r="BJ265">
            <v>0</v>
          </cell>
          <cell r="BK265">
            <v>150</v>
          </cell>
          <cell r="BL265">
            <v>1000</v>
          </cell>
          <cell r="BM265">
            <v>3000</v>
          </cell>
          <cell r="BN265">
            <v>3000</v>
          </cell>
          <cell r="BO265">
            <v>0</v>
          </cell>
          <cell r="BP265">
            <v>2150</v>
          </cell>
          <cell r="BR265">
            <v>0</v>
          </cell>
          <cell r="BS265">
            <v>0</v>
          </cell>
          <cell r="BT265">
            <v>0</v>
          </cell>
          <cell r="BU265">
            <v>2150</v>
          </cell>
          <cell r="BW265">
            <v>0</v>
          </cell>
          <cell r="BX265">
            <v>0</v>
          </cell>
          <cell r="BY265">
            <v>0</v>
          </cell>
          <cell r="BZ265">
            <v>2150</v>
          </cell>
          <cell r="CB265">
            <v>0</v>
          </cell>
          <cell r="CC265">
            <v>0</v>
          </cell>
          <cell r="CD265">
            <v>0</v>
          </cell>
          <cell r="CE265">
            <v>2150</v>
          </cell>
          <cell r="CG265">
            <v>0</v>
          </cell>
          <cell r="CH265">
            <v>0</v>
          </cell>
          <cell r="CI265">
            <v>0</v>
          </cell>
          <cell r="CJ265">
            <v>2150</v>
          </cell>
          <cell r="CL265">
            <v>0</v>
          </cell>
          <cell r="CM265">
            <v>0</v>
          </cell>
          <cell r="CN265">
            <v>0</v>
          </cell>
          <cell r="CO265">
            <v>2150</v>
          </cell>
          <cell r="CQ265">
            <v>0</v>
          </cell>
          <cell r="CR265">
            <v>0</v>
          </cell>
          <cell r="CS265">
            <v>0</v>
          </cell>
          <cell r="CT265">
            <v>2150</v>
          </cell>
          <cell r="CV265">
            <v>0</v>
          </cell>
          <cell r="CW265">
            <v>0</v>
          </cell>
          <cell r="CX265">
            <v>0</v>
          </cell>
          <cell r="CY265">
            <v>2150</v>
          </cell>
          <cell r="DA265">
            <v>0</v>
          </cell>
          <cell r="DB265">
            <v>0</v>
          </cell>
          <cell r="DC265">
            <v>0</v>
          </cell>
          <cell r="DD265">
            <v>2150</v>
          </cell>
          <cell r="DF265">
            <v>0</v>
          </cell>
          <cell r="DG265">
            <v>0</v>
          </cell>
          <cell r="DH265">
            <v>0</v>
          </cell>
          <cell r="DI265">
            <v>2150</v>
          </cell>
          <cell r="DK265">
            <v>0</v>
          </cell>
          <cell r="DL265">
            <v>0</v>
          </cell>
          <cell r="DM265">
            <v>0</v>
          </cell>
          <cell r="DN265">
            <v>2150</v>
          </cell>
          <cell r="DP265">
            <v>0</v>
          </cell>
          <cell r="DQ265">
            <v>0</v>
          </cell>
          <cell r="DR265">
            <v>0</v>
          </cell>
          <cell r="DS265">
            <v>2150</v>
          </cell>
          <cell r="DU265">
            <v>0</v>
          </cell>
          <cell r="DV265">
            <v>0</v>
          </cell>
          <cell r="DW265">
            <v>0</v>
          </cell>
          <cell r="DX265">
            <v>2150</v>
          </cell>
          <cell r="DZ265">
            <v>0</v>
          </cell>
          <cell r="EA265">
            <v>0</v>
          </cell>
          <cell r="EB265">
            <v>0</v>
          </cell>
          <cell r="EC265">
            <v>2150</v>
          </cell>
          <cell r="EE265">
            <v>0</v>
          </cell>
          <cell r="EF265">
            <v>0</v>
          </cell>
          <cell r="EG265">
            <v>0</v>
          </cell>
          <cell r="EH265">
            <v>2150</v>
          </cell>
          <cell r="EJ265">
            <v>0</v>
          </cell>
          <cell r="EK265">
            <v>0</v>
          </cell>
          <cell r="EL265">
            <v>0</v>
          </cell>
          <cell r="EM265">
            <v>2150</v>
          </cell>
          <cell r="EO265">
            <v>0</v>
          </cell>
          <cell r="EP265">
            <v>0</v>
          </cell>
          <cell r="EQ265">
            <v>0</v>
          </cell>
          <cell r="ER265">
            <v>2150</v>
          </cell>
          <cell r="ET265">
            <v>0</v>
          </cell>
          <cell r="EU265">
            <v>0</v>
          </cell>
          <cell r="EV265">
            <v>0</v>
          </cell>
          <cell r="EW265">
            <v>2150</v>
          </cell>
          <cell r="EY265">
            <v>0</v>
          </cell>
          <cell r="EZ265">
            <v>0</v>
          </cell>
          <cell r="FA265">
            <v>0</v>
          </cell>
          <cell r="FB265">
            <v>2150</v>
          </cell>
          <cell r="FD265">
            <v>0</v>
          </cell>
          <cell r="FE265">
            <v>0</v>
          </cell>
          <cell r="FF265">
            <v>0</v>
          </cell>
          <cell r="FG265">
            <v>2150</v>
          </cell>
          <cell r="FI265">
            <v>0</v>
          </cell>
          <cell r="FJ265">
            <v>0</v>
          </cell>
          <cell r="FK265">
            <v>0</v>
          </cell>
          <cell r="FL265">
            <v>2150</v>
          </cell>
          <cell r="FN265">
            <v>0</v>
          </cell>
          <cell r="FO265">
            <v>0</v>
          </cell>
          <cell r="FP265">
            <v>0</v>
          </cell>
          <cell r="FQ265">
            <v>2150</v>
          </cell>
          <cell r="FS265">
            <v>0</v>
          </cell>
          <cell r="FT265">
            <v>0</v>
          </cell>
          <cell r="FU265">
            <v>0</v>
          </cell>
          <cell r="FV265">
            <v>2150</v>
          </cell>
          <cell r="FW265">
            <v>0</v>
          </cell>
          <cell r="FX265">
            <v>3000</v>
          </cell>
          <cell r="FY265">
            <v>3000</v>
          </cell>
          <cell r="FZ265">
            <v>6000</v>
          </cell>
        </row>
        <row r="266">
          <cell r="A266" t="str">
            <v>EAN62870701</v>
          </cell>
          <cell r="B266">
            <v>2500</v>
          </cell>
          <cell r="C266">
            <v>1150</v>
          </cell>
          <cell r="E266">
            <v>0</v>
          </cell>
          <cell r="F266">
            <v>0</v>
          </cell>
          <cell r="G266">
            <v>0</v>
          </cell>
          <cell r="H266">
            <v>1150</v>
          </cell>
          <cell r="I266">
            <v>2000</v>
          </cell>
          <cell r="J266">
            <v>2500</v>
          </cell>
          <cell r="K266">
            <v>2500</v>
          </cell>
          <cell r="L266">
            <v>0</v>
          </cell>
          <cell r="M266">
            <v>1650</v>
          </cell>
          <cell r="N266">
            <v>500</v>
          </cell>
          <cell r="O266">
            <v>0</v>
          </cell>
          <cell r="P266">
            <v>0</v>
          </cell>
          <cell r="Q266">
            <v>0</v>
          </cell>
          <cell r="R266">
            <v>1150</v>
          </cell>
          <cell r="T266">
            <v>0</v>
          </cell>
          <cell r="U266">
            <v>0</v>
          </cell>
          <cell r="V266">
            <v>0</v>
          </cell>
          <cell r="W266">
            <v>1150</v>
          </cell>
          <cell r="Y266">
            <v>0</v>
          </cell>
          <cell r="Z266">
            <v>0</v>
          </cell>
          <cell r="AA266">
            <v>0</v>
          </cell>
          <cell r="AB266">
            <v>1150</v>
          </cell>
          <cell r="AD266">
            <v>0</v>
          </cell>
          <cell r="AE266">
            <v>0</v>
          </cell>
          <cell r="AF266">
            <v>0</v>
          </cell>
          <cell r="AG266">
            <v>1150</v>
          </cell>
          <cell r="AI266">
            <v>0</v>
          </cell>
          <cell r="AJ266">
            <v>0</v>
          </cell>
          <cell r="AK266">
            <v>0</v>
          </cell>
          <cell r="AL266">
            <v>1150</v>
          </cell>
          <cell r="AN266">
            <v>0</v>
          </cell>
          <cell r="AO266">
            <v>0</v>
          </cell>
          <cell r="AP266">
            <v>0</v>
          </cell>
          <cell r="AQ266">
            <v>1150</v>
          </cell>
          <cell r="AS266">
            <v>0</v>
          </cell>
          <cell r="AT266">
            <v>0</v>
          </cell>
          <cell r="AU266">
            <v>0</v>
          </cell>
          <cell r="AV266">
            <v>1150</v>
          </cell>
          <cell r="AX266">
            <v>0</v>
          </cell>
          <cell r="AY266">
            <v>0</v>
          </cell>
          <cell r="AZ266">
            <v>0</v>
          </cell>
          <cell r="BA266">
            <v>1150</v>
          </cell>
          <cell r="BB266">
            <v>500</v>
          </cell>
          <cell r="BC266">
            <v>0</v>
          </cell>
          <cell r="BD266">
            <v>0</v>
          </cell>
          <cell r="BE266">
            <v>0</v>
          </cell>
          <cell r="BF266">
            <v>650</v>
          </cell>
          <cell r="BG266">
            <v>2000</v>
          </cell>
          <cell r="BH266">
            <v>2500</v>
          </cell>
          <cell r="BI266">
            <v>2500</v>
          </cell>
          <cell r="BJ266">
            <v>0</v>
          </cell>
          <cell r="BK266">
            <v>1150</v>
          </cell>
          <cell r="BL266">
            <v>1000</v>
          </cell>
          <cell r="BM266">
            <v>0</v>
          </cell>
          <cell r="BN266">
            <v>0</v>
          </cell>
          <cell r="BO266">
            <v>0</v>
          </cell>
          <cell r="BP266">
            <v>150</v>
          </cell>
          <cell r="BR266">
            <v>0</v>
          </cell>
          <cell r="BS266">
            <v>0</v>
          </cell>
          <cell r="BT266">
            <v>0</v>
          </cell>
          <cell r="BU266">
            <v>150</v>
          </cell>
          <cell r="BW266">
            <v>0</v>
          </cell>
          <cell r="BX266">
            <v>0</v>
          </cell>
          <cell r="BY266">
            <v>0</v>
          </cell>
          <cell r="BZ266">
            <v>150</v>
          </cell>
          <cell r="CB266">
            <v>0</v>
          </cell>
          <cell r="CC266">
            <v>0</v>
          </cell>
          <cell r="CD266">
            <v>0</v>
          </cell>
          <cell r="CE266">
            <v>150</v>
          </cell>
          <cell r="CG266">
            <v>0</v>
          </cell>
          <cell r="CH266">
            <v>0</v>
          </cell>
          <cell r="CI266">
            <v>0</v>
          </cell>
          <cell r="CJ266">
            <v>150</v>
          </cell>
          <cell r="CL266">
            <v>0</v>
          </cell>
          <cell r="CM266">
            <v>0</v>
          </cell>
          <cell r="CN266">
            <v>0</v>
          </cell>
          <cell r="CO266">
            <v>150</v>
          </cell>
          <cell r="CQ266">
            <v>0</v>
          </cell>
          <cell r="CR266">
            <v>0</v>
          </cell>
          <cell r="CS266">
            <v>0</v>
          </cell>
          <cell r="CT266">
            <v>150</v>
          </cell>
          <cell r="CV266">
            <v>0</v>
          </cell>
          <cell r="CW266">
            <v>0</v>
          </cell>
          <cell r="CX266">
            <v>0</v>
          </cell>
          <cell r="CY266">
            <v>150</v>
          </cell>
          <cell r="DA266">
            <v>0</v>
          </cell>
          <cell r="DB266">
            <v>0</v>
          </cell>
          <cell r="DC266">
            <v>0</v>
          </cell>
          <cell r="DD266">
            <v>150</v>
          </cell>
          <cell r="DF266">
            <v>0</v>
          </cell>
          <cell r="DG266">
            <v>0</v>
          </cell>
          <cell r="DH266">
            <v>0</v>
          </cell>
          <cell r="DI266">
            <v>150</v>
          </cell>
          <cell r="DK266">
            <v>0</v>
          </cell>
          <cell r="DL266">
            <v>0</v>
          </cell>
          <cell r="DM266">
            <v>0</v>
          </cell>
          <cell r="DN266">
            <v>150</v>
          </cell>
          <cell r="DP266">
            <v>0</v>
          </cell>
          <cell r="DQ266">
            <v>0</v>
          </cell>
          <cell r="DR266">
            <v>0</v>
          </cell>
          <cell r="DS266">
            <v>150</v>
          </cell>
          <cell r="DU266">
            <v>0</v>
          </cell>
          <cell r="DV266">
            <v>0</v>
          </cell>
          <cell r="DW266">
            <v>0</v>
          </cell>
          <cell r="DX266">
            <v>150</v>
          </cell>
          <cell r="DZ266">
            <v>0</v>
          </cell>
          <cell r="EA266">
            <v>0</v>
          </cell>
          <cell r="EB266">
            <v>0</v>
          </cell>
          <cell r="EC266">
            <v>150</v>
          </cell>
          <cell r="EE266">
            <v>0</v>
          </cell>
          <cell r="EF266">
            <v>0</v>
          </cell>
          <cell r="EG266">
            <v>0</v>
          </cell>
          <cell r="EH266">
            <v>150</v>
          </cell>
          <cell r="EJ266">
            <v>0</v>
          </cell>
          <cell r="EK266">
            <v>0</v>
          </cell>
          <cell r="EL266">
            <v>0</v>
          </cell>
          <cell r="EM266">
            <v>150</v>
          </cell>
          <cell r="EO266">
            <v>0</v>
          </cell>
          <cell r="EP266">
            <v>0</v>
          </cell>
          <cell r="EQ266">
            <v>0</v>
          </cell>
          <cell r="ER266">
            <v>150</v>
          </cell>
          <cell r="ET266">
            <v>0</v>
          </cell>
          <cell r="EU266">
            <v>0</v>
          </cell>
          <cell r="EV266">
            <v>0</v>
          </cell>
          <cell r="EW266">
            <v>150</v>
          </cell>
          <cell r="EY266">
            <v>0</v>
          </cell>
          <cell r="EZ266">
            <v>0</v>
          </cell>
          <cell r="FA266">
            <v>0</v>
          </cell>
          <cell r="FB266">
            <v>150</v>
          </cell>
          <cell r="FD266">
            <v>0</v>
          </cell>
          <cell r="FE266">
            <v>0</v>
          </cell>
          <cell r="FF266">
            <v>0</v>
          </cell>
          <cell r="FG266">
            <v>150</v>
          </cell>
          <cell r="FI266">
            <v>0</v>
          </cell>
          <cell r="FJ266">
            <v>0</v>
          </cell>
          <cell r="FK266">
            <v>0</v>
          </cell>
          <cell r="FL266">
            <v>150</v>
          </cell>
          <cell r="FN266">
            <v>0</v>
          </cell>
          <cell r="FO266">
            <v>0</v>
          </cell>
          <cell r="FP266">
            <v>0</v>
          </cell>
          <cell r="FQ266">
            <v>150</v>
          </cell>
          <cell r="FS266">
            <v>0</v>
          </cell>
          <cell r="FT266">
            <v>0</v>
          </cell>
          <cell r="FU266">
            <v>0</v>
          </cell>
          <cell r="FV266">
            <v>150</v>
          </cell>
          <cell r="FW266">
            <v>0</v>
          </cell>
          <cell r="FX266">
            <v>0</v>
          </cell>
          <cell r="FY266">
            <v>5000</v>
          </cell>
          <cell r="FZ266">
            <v>5000</v>
          </cell>
        </row>
        <row r="267">
          <cell r="A267" t="str">
            <v>EAN62871401</v>
          </cell>
          <cell r="B267">
            <v>3000</v>
          </cell>
          <cell r="C267">
            <v>1300</v>
          </cell>
          <cell r="E267">
            <v>0</v>
          </cell>
          <cell r="F267">
            <v>0</v>
          </cell>
          <cell r="G267">
            <v>0</v>
          </cell>
          <cell r="H267">
            <v>1300</v>
          </cell>
          <cell r="I267">
            <v>4000</v>
          </cell>
          <cell r="J267">
            <v>3000</v>
          </cell>
          <cell r="K267">
            <v>3000</v>
          </cell>
          <cell r="L267">
            <v>0</v>
          </cell>
          <cell r="M267">
            <v>300</v>
          </cell>
          <cell r="N267">
            <v>1000</v>
          </cell>
          <cell r="O267">
            <v>3000</v>
          </cell>
          <cell r="P267">
            <v>3000</v>
          </cell>
          <cell r="Q267">
            <v>0</v>
          </cell>
          <cell r="R267">
            <v>2300</v>
          </cell>
          <cell r="T267">
            <v>0</v>
          </cell>
          <cell r="U267">
            <v>0</v>
          </cell>
          <cell r="V267">
            <v>0</v>
          </cell>
          <cell r="W267">
            <v>2300</v>
          </cell>
          <cell r="Y267">
            <v>0</v>
          </cell>
          <cell r="Z267">
            <v>0</v>
          </cell>
          <cell r="AA267">
            <v>0</v>
          </cell>
          <cell r="AB267">
            <v>2300</v>
          </cell>
          <cell r="AD267">
            <v>0</v>
          </cell>
          <cell r="AE267">
            <v>0</v>
          </cell>
          <cell r="AF267">
            <v>0</v>
          </cell>
          <cell r="AG267">
            <v>2300</v>
          </cell>
          <cell r="AI267">
            <v>0</v>
          </cell>
          <cell r="AJ267">
            <v>0</v>
          </cell>
          <cell r="AK267">
            <v>0</v>
          </cell>
          <cell r="AL267">
            <v>2300</v>
          </cell>
          <cell r="AN267">
            <v>0</v>
          </cell>
          <cell r="AO267">
            <v>0</v>
          </cell>
          <cell r="AP267">
            <v>0</v>
          </cell>
          <cell r="AQ267">
            <v>2300</v>
          </cell>
          <cell r="AS267">
            <v>0</v>
          </cell>
          <cell r="AT267">
            <v>0</v>
          </cell>
          <cell r="AU267">
            <v>0</v>
          </cell>
          <cell r="AV267">
            <v>2300</v>
          </cell>
          <cell r="AX267">
            <v>0</v>
          </cell>
          <cell r="AY267">
            <v>0</v>
          </cell>
          <cell r="AZ267">
            <v>0</v>
          </cell>
          <cell r="BA267">
            <v>2300</v>
          </cell>
          <cell r="BB267">
            <v>1000</v>
          </cell>
          <cell r="BC267">
            <v>0</v>
          </cell>
          <cell r="BD267">
            <v>0</v>
          </cell>
          <cell r="BE267">
            <v>0</v>
          </cell>
          <cell r="BF267">
            <v>1300</v>
          </cell>
          <cell r="BG267">
            <v>4000</v>
          </cell>
          <cell r="BH267">
            <v>3000</v>
          </cell>
          <cell r="BI267">
            <v>3000</v>
          </cell>
          <cell r="BJ267">
            <v>0</v>
          </cell>
          <cell r="BK267">
            <v>300</v>
          </cell>
          <cell r="BL267">
            <v>2000</v>
          </cell>
          <cell r="BM267">
            <v>3000</v>
          </cell>
          <cell r="BN267">
            <v>3000</v>
          </cell>
          <cell r="BO267">
            <v>0</v>
          </cell>
          <cell r="BP267">
            <v>1300</v>
          </cell>
          <cell r="BR267">
            <v>0</v>
          </cell>
          <cell r="BS267">
            <v>0</v>
          </cell>
          <cell r="BT267">
            <v>0</v>
          </cell>
          <cell r="BU267">
            <v>1300</v>
          </cell>
          <cell r="BW267">
            <v>0</v>
          </cell>
          <cell r="BX267">
            <v>0</v>
          </cell>
          <cell r="BY267">
            <v>0</v>
          </cell>
          <cell r="BZ267">
            <v>1300</v>
          </cell>
          <cell r="CB267">
            <v>0</v>
          </cell>
          <cell r="CC267">
            <v>0</v>
          </cell>
          <cell r="CD267">
            <v>0</v>
          </cell>
          <cell r="CE267">
            <v>1300</v>
          </cell>
          <cell r="CG267">
            <v>0</v>
          </cell>
          <cell r="CH267">
            <v>0</v>
          </cell>
          <cell r="CI267">
            <v>0</v>
          </cell>
          <cell r="CJ267">
            <v>1300</v>
          </cell>
          <cell r="CL267">
            <v>0</v>
          </cell>
          <cell r="CM267">
            <v>0</v>
          </cell>
          <cell r="CN267">
            <v>0</v>
          </cell>
          <cell r="CO267">
            <v>1300</v>
          </cell>
          <cell r="CQ267">
            <v>0</v>
          </cell>
          <cell r="CR267">
            <v>0</v>
          </cell>
          <cell r="CS267">
            <v>0</v>
          </cell>
          <cell r="CT267">
            <v>1300</v>
          </cell>
          <cell r="CV267">
            <v>0</v>
          </cell>
          <cell r="CW267">
            <v>0</v>
          </cell>
          <cell r="CX267">
            <v>0</v>
          </cell>
          <cell r="CY267">
            <v>1300</v>
          </cell>
          <cell r="DA267">
            <v>0</v>
          </cell>
          <cell r="DB267">
            <v>0</v>
          </cell>
          <cell r="DC267">
            <v>0</v>
          </cell>
          <cell r="DD267">
            <v>1300</v>
          </cell>
          <cell r="DF267">
            <v>0</v>
          </cell>
          <cell r="DG267">
            <v>0</v>
          </cell>
          <cell r="DH267">
            <v>0</v>
          </cell>
          <cell r="DI267">
            <v>1300</v>
          </cell>
          <cell r="DK267">
            <v>0</v>
          </cell>
          <cell r="DL267">
            <v>0</v>
          </cell>
          <cell r="DM267">
            <v>0</v>
          </cell>
          <cell r="DN267">
            <v>1300</v>
          </cell>
          <cell r="DP267">
            <v>0</v>
          </cell>
          <cell r="DQ267">
            <v>0</v>
          </cell>
          <cell r="DR267">
            <v>0</v>
          </cell>
          <cell r="DS267">
            <v>1300</v>
          </cell>
          <cell r="DU267">
            <v>0</v>
          </cell>
          <cell r="DV267">
            <v>0</v>
          </cell>
          <cell r="DW267">
            <v>0</v>
          </cell>
          <cell r="DX267">
            <v>1300</v>
          </cell>
          <cell r="DZ267">
            <v>0</v>
          </cell>
          <cell r="EA267">
            <v>0</v>
          </cell>
          <cell r="EB267">
            <v>0</v>
          </cell>
          <cell r="EC267">
            <v>1300</v>
          </cell>
          <cell r="EE267">
            <v>0</v>
          </cell>
          <cell r="EF267">
            <v>0</v>
          </cell>
          <cell r="EG267">
            <v>0</v>
          </cell>
          <cell r="EH267">
            <v>1300</v>
          </cell>
          <cell r="EJ267">
            <v>0</v>
          </cell>
          <cell r="EK267">
            <v>0</v>
          </cell>
          <cell r="EL267">
            <v>0</v>
          </cell>
          <cell r="EM267">
            <v>1300</v>
          </cell>
          <cell r="EO267">
            <v>0</v>
          </cell>
          <cell r="EP267">
            <v>0</v>
          </cell>
          <cell r="EQ267">
            <v>0</v>
          </cell>
          <cell r="ER267">
            <v>1300</v>
          </cell>
          <cell r="ET267">
            <v>0</v>
          </cell>
          <cell r="EU267">
            <v>0</v>
          </cell>
          <cell r="EV267">
            <v>0</v>
          </cell>
          <cell r="EW267">
            <v>1300</v>
          </cell>
          <cell r="EY267">
            <v>0</v>
          </cell>
          <cell r="EZ267">
            <v>0</v>
          </cell>
          <cell r="FA267">
            <v>0</v>
          </cell>
          <cell r="FB267">
            <v>1300</v>
          </cell>
          <cell r="FD267">
            <v>0</v>
          </cell>
          <cell r="FE267">
            <v>0</v>
          </cell>
          <cell r="FF267">
            <v>0</v>
          </cell>
          <cell r="FG267">
            <v>1300</v>
          </cell>
          <cell r="FI267">
            <v>0</v>
          </cell>
          <cell r="FJ267">
            <v>0</v>
          </cell>
          <cell r="FK267">
            <v>0</v>
          </cell>
          <cell r="FL267">
            <v>1300</v>
          </cell>
          <cell r="FN267">
            <v>0</v>
          </cell>
          <cell r="FO267">
            <v>0</v>
          </cell>
          <cell r="FP267">
            <v>0</v>
          </cell>
          <cell r="FQ267">
            <v>1300</v>
          </cell>
          <cell r="FS267">
            <v>0</v>
          </cell>
          <cell r="FT267">
            <v>0</v>
          </cell>
          <cell r="FU267">
            <v>0</v>
          </cell>
          <cell r="FV267">
            <v>1300</v>
          </cell>
          <cell r="FW267">
            <v>0</v>
          </cell>
          <cell r="FX267">
            <v>3000</v>
          </cell>
          <cell r="FY267">
            <v>9000</v>
          </cell>
          <cell r="FZ267">
            <v>12000</v>
          </cell>
        </row>
        <row r="268">
          <cell r="A268" t="str">
            <v>EAN62886101</v>
          </cell>
          <cell r="B268">
            <v>3000</v>
          </cell>
          <cell r="C268">
            <v>1000</v>
          </cell>
          <cell r="E268">
            <v>0</v>
          </cell>
          <cell r="F268">
            <v>0</v>
          </cell>
          <cell r="G268">
            <v>0</v>
          </cell>
          <cell r="H268">
            <v>1000</v>
          </cell>
          <cell r="I268">
            <v>2000</v>
          </cell>
          <cell r="J268">
            <v>3000</v>
          </cell>
          <cell r="K268">
            <v>3000</v>
          </cell>
          <cell r="L268">
            <v>0</v>
          </cell>
          <cell r="M268">
            <v>2000</v>
          </cell>
          <cell r="N268">
            <v>500</v>
          </cell>
          <cell r="O268">
            <v>0</v>
          </cell>
          <cell r="P268">
            <v>0</v>
          </cell>
          <cell r="Q268">
            <v>0</v>
          </cell>
          <cell r="R268">
            <v>1500</v>
          </cell>
          <cell r="T268">
            <v>0</v>
          </cell>
          <cell r="U268">
            <v>0</v>
          </cell>
          <cell r="V268">
            <v>0</v>
          </cell>
          <cell r="W268">
            <v>1500</v>
          </cell>
          <cell r="Y268">
            <v>0</v>
          </cell>
          <cell r="Z268">
            <v>0</v>
          </cell>
          <cell r="AA268">
            <v>0</v>
          </cell>
          <cell r="AB268">
            <v>1500</v>
          </cell>
          <cell r="AD268">
            <v>0</v>
          </cell>
          <cell r="AE268">
            <v>0</v>
          </cell>
          <cell r="AF268">
            <v>0</v>
          </cell>
          <cell r="AG268">
            <v>1500</v>
          </cell>
          <cell r="AI268">
            <v>0</v>
          </cell>
          <cell r="AJ268">
            <v>0</v>
          </cell>
          <cell r="AK268">
            <v>0</v>
          </cell>
          <cell r="AL268">
            <v>1500</v>
          </cell>
          <cell r="AN268">
            <v>0</v>
          </cell>
          <cell r="AO268">
            <v>0</v>
          </cell>
          <cell r="AP268">
            <v>0</v>
          </cell>
          <cell r="AQ268">
            <v>1500</v>
          </cell>
          <cell r="AS268">
            <v>0</v>
          </cell>
          <cell r="AT268">
            <v>0</v>
          </cell>
          <cell r="AU268">
            <v>0</v>
          </cell>
          <cell r="AV268">
            <v>1500</v>
          </cell>
          <cell r="AX268">
            <v>0</v>
          </cell>
          <cell r="AY268">
            <v>0</v>
          </cell>
          <cell r="AZ268">
            <v>0</v>
          </cell>
          <cell r="BA268">
            <v>1500</v>
          </cell>
          <cell r="BB268">
            <v>500</v>
          </cell>
          <cell r="BC268">
            <v>0</v>
          </cell>
          <cell r="BD268">
            <v>0</v>
          </cell>
          <cell r="BE268">
            <v>0</v>
          </cell>
          <cell r="BF268">
            <v>1000</v>
          </cell>
          <cell r="BG268">
            <v>2000</v>
          </cell>
          <cell r="BH268">
            <v>3000</v>
          </cell>
          <cell r="BI268">
            <v>3000</v>
          </cell>
          <cell r="BJ268">
            <v>0</v>
          </cell>
          <cell r="BK268">
            <v>2000</v>
          </cell>
          <cell r="BL268">
            <v>1000</v>
          </cell>
          <cell r="BM268">
            <v>0</v>
          </cell>
          <cell r="BN268">
            <v>0</v>
          </cell>
          <cell r="BO268">
            <v>0</v>
          </cell>
          <cell r="BP268">
            <v>1000</v>
          </cell>
          <cell r="BR268">
            <v>0</v>
          </cell>
          <cell r="BS268">
            <v>0</v>
          </cell>
          <cell r="BT268">
            <v>0</v>
          </cell>
          <cell r="BU268">
            <v>1000</v>
          </cell>
          <cell r="BV268">
            <v>1000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1000</v>
          </cell>
          <cell r="CG268">
            <v>3000</v>
          </cell>
          <cell r="CH268">
            <v>3000</v>
          </cell>
          <cell r="CI268">
            <v>0</v>
          </cell>
          <cell r="CJ268">
            <v>2000</v>
          </cell>
          <cell r="CL268">
            <v>0</v>
          </cell>
          <cell r="CM268">
            <v>0</v>
          </cell>
          <cell r="CN268">
            <v>0</v>
          </cell>
          <cell r="CO268">
            <v>2000</v>
          </cell>
          <cell r="CQ268">
            <v>0</v>
          </cell>
          <cell r="CR268">
            <v>0</v>
          </cell>
          <cell r="CS268">
            <v>0</v>
          </cell>
          <cell r="CT268">
            <v>2000</v>
          </cell>
          <cell r="CV268">
            <v>0</v>
          </cell>
          <cell r="CW268">
            <v>0</v>
          </cell>
          <cell r="CX268">
            <v>0</v>
          </cell>
          <cell r="CY268">
            <v>2000</v>
          </cell>
          <cell r="DA268">
            <v>0</v>
          </cell>
          <cell r="DB268">
            <v>0</v>
          </cell>
          <cell r="DC268">
            <v>0</v>
          </cell>
          <cell r="DD268">
            <v>2000</v>
          </cell>
          <cell r="DF268">
            <v>0</v>
          </cell>
          <cell r="DG268">
            <v>0</v>
          </cell>
          <cell r="DH268">
            <v>0</v>
          </cell>
          <cell r="DI268">
            <v>2000</v>
          </cell>
          <cell r="DK268">
            <v>0</v>
          </cell>
          <cell r="DL268">
            <v>0</v>
          </cell>
          <cell r="DM268">
            <v>0</v>
          </cell>
          <cell r="DN268">
            <v>2000</v>
          </cell>
          <cell r="DP268">
            <v>0</v>
          </cell>
          <cell r="DQ268">
            <v>0</v>
          </cell>
          <cell r="DR268">
            <v>0</v>
          </cell>
          <cell r="DS268">
            <v>2000</v>
          </cell>
          <cell r="DU268">
            <v>0</v>
          </cell>
          <cell r="DV268">
            <v>0</v>
          </cell>
          <cell r="DW268">
            <v>0</v>
          </cell>
          <cell r="DX268">
            <v>2000</v>
          </cell>
          <cell r="DZ268">
            <v>0</v>
          </cell>
          <cell r="EA268">
            <v>0</v>
          </cell>
          <cell r="EB268">
            <v>0</v>
          </cell>
          <cell r="EC268">
            <v>2000</v>
          </cell>
          <cell r="EE268">
            <v>0</v>
          </cell>
          <cell r="EF268">
            <v>0</v>
          </cell>
          <cell r="EG268">
            <v>0</v>
          </cell>
          <cell r="EH268">
            <v>2000</v>
          </cell>
          <cell r="EJ268">
            <v>0</v>
          </cell>
          <cell r="EK268">
            <v>0</v>
          </cell>
          <cell r="EL268">
            <v>0</v>
          </cell>
          <cell r="EM268">
            <v>2000</v>
          </cell>
          <cell r="EO268">
            <v>0</v>
          </cell>
          <cell r="EP268">
            <v>0</v>
          </cell>
          <cell r="EQ268">
            <v>0</v>
          </cell>
          <cell r="ER268">
            <v>2000</v>
          </cell>
          <cell r="ET268">
            <v>0</v>
          </cell>
          <cell r="EU268">
            <v>0</v>
          </cell>
          <cell r="EV268">
            <v>0</v>
          </cell>
          <cell r="EW268">
            <v>2000</v>
          </cell>
          <cell r="EY268">
            <v>0</v>
          </cell>
          <cell r="EZ268">
            <v>0</v>
          </cell>
          <cell r="FA268">
            <v>0</v>
          </cell>
          <cell r="FB268">
            <v>2000</v>
          </cell>
          <cell r="FC268">
            <v>300</v>
          </cell>
          <cell r="FD268">
            <v>0</v>
          </cell>
          <cell r="FE268">
            <v>0</v>
          </cell>
          <cell r="FF268">
            <v>0</v>
          </cell>
          <cell r="FG268">
            <v>1700</v>
          </cell>
          <cell r="FI268">
            <v>0</v>
          </cell>
          <cell r="FJ268">
            <v>0</v>
          </cell>
          <cell r="FK268">
            <v>0</v>
          </cell>
          <cell r="FL268">
            <v>1700</v>
          </cell>
          <cell r="FN268">
            <v>0</v>
          </cell>
          <cell r="FO268">
            <v>0</v>
          </cell>
          <cell r="FP268">
            <v>0</v>
          </cell>
          <cell r="FQ268">
            <v>1700</v>
          </cell>
          <cell r="FR268">
            <v>2000</v>
          </cell>
          <cell r="FS268">
            <v>3000</v>
          </cell>
          <cell r="FT268">
            <v>3000</v>
          </cell>
          <cell r="FU268">
            <v>0</v>
          </cell>
          <cell r="FV268">
            <v>2700</v>
          </cell>
          <cell r="FW268">
            <v>0</v>
          </cell>
          <cell r="FX268">
            <v>6000</v>
          </cell>
          <cell r="FY268">
            <v>6000</v>
          </cell>
          <cell r="FZ268">
            <v>12000</v>
          </cell>
        </row>
        <row r="269">
          <cell r="A269" t="str">
            <v>EAN62886201</v>
          </cell>
          <cell r="B269">
            <v>3000</v>
          </cell>
          <cell r="C269">
            <v>2150</v>
          </cell>
          <cell r="E269">
            <v>0</v>
          </cell>
          <cell r="F269">
            <v>0</v>
          </cell>
          <cell r="G269">
            <v>0</v>
          </cell>
          <cell r="H269">
            <v>2150</v>
          </cell>
          <cell r="I269">
            <v>2000</v>
          </cell>
          <cell r="J269">
            <v>0</v>
          </cell>
          <cell r="K269">
            <v>0</v>
          </cell>
          <cell r="L269">
            <v>0</v>
          </cell>
          <cell r="M269">
            <v>150</v>
          </cell>
          <cell r="N269">
            <v>500</v>
          </cell>
          <cell r="O269">
            <v>3000</v>
          </cell>
          <cell r="P269">
            <v>3000</v>
          </cell>
          <cell r="Q269">
            <v>0</v>
          </cell>
          <cell r="R269">
            <v>2650</v>
          </cell>
          <cell r="T269">
            <v>0</v>
          </cell>
          <cell r="U269">
            <v>0</v>
          </cell>
          <cell r="V269">
            <v>0</v>
          </cell>
          <cell r="W269">
            <v>2650</v>
          </cell>
          <cell r="Y269">
            <v>0</v>
          </cell>
          <cell r="Z269">
            <v>0</v>
          </cell>
          <cell r="AA269">
            <v>0</v>
          </cell>
          <cell r="AB269">
            <v>2650</v>
          </cell>
          <cell r="AD269">
            <v>0</v>
          </cell>
          <cell r="AE269">
            <v>0</v>
          </cell>
          <cell r="AF269">
            <v>0</v>
          </cell>
          <cell r="AG269">
            <v>2650</v>
          </cell>
          <cell r="AI269">
            <v>0</v>
          </cell>
          <cell r="AJ269">
            <v>0</v>
          </cell>
          <cell r="AK269">
            <v>0</v>
          </cell>
          <cell r="AL269">
            <v>2650</v>
          </cell>
          <cell r="AN269">
            <v>0</v>
          </cell>
          <cell r="AO269">
            <v>0</v>
          </cell>
          <cell r="AP269">
            <v>0</v>
          </cell>
          <cell r="AQ269">
            <v>2650</v>
          </cell>
          <cell r="AS269">
            <v>0</v>
          </cell>
          <cell r="AT269">
            <v>0</v>
          </cell>
          <cell r="AU269">
            <v>0</v>
          </cell>
          <cell r="AV269">
            <v>2650</v>
          </cell>
          <cell r="AX269">
            <v>0</v>
          </cell>
          <cell r="AY269">
            <v>0</v>
          </cell>
          <cell r="AZ269">
            <v>0</v>
          </cell>
          <cell r="BA269">
            <v>2650</v>
          </cell>
          <cell r="BB269">
            <v>500</v>
          </cell>
          <cell r="BC269">
            <v>0</v>
          </cell>
          <cell r="BD269">
            <v>0</v>
          </cell>
          <cell r="BE269">
            <v>0</v>
          </cell>
          <cell r="BF269">
            <v>2150</v>
          </cell>
          <cell r="BG269">
            <v>2000</v>
          </cell>
          <cell r="BH269">
            <v>0</v>
          </cell>
          <cell r="BI269">
            <v>0</v>
          </cell>
          <cell r="BJ269">
            <v>0</v>
          </cell>
          <cell r="BK269">
            <v>150</v>
          </cell>
          <cell r="BL269">
            <v>1000</v>
          </cell>
          <cell r="BM269">
            <v>3000</v>
          </cell>
          <cell r="BN269">
            <v>3000</v>
          </cell>
          <cell r="BO269">
            <v>0</v>
          </cell>
          <cell r="BP269">
            <v>2150</v>
          </cell>
          <cell r="BR269">
            <v>0</v>
          </cell>
          <cell r="BS269">
            <v>0</v>
          </cell>
          <cell r="BT269">
            <v>0</v>
          </cell>
          <cell r="BU269">
            <v>2150</v>
          </cell>
          <cell r="BW269">
            <v>0</v>
          </cell>
          <cell r="BX269">
            <v>0</v>
          </cell>
          <cell r="BY269">
            <v>0</v>
          </cell>
          <cell r="BZ269">
            <v>2150</v>
          </cell>
          <cell r="CB269">
            <v>0</v>
          </cell>
          <cell r="CC269">
            <v>0</v>
          </cell>
          <cell r="CD269">
            <v>0</v>
          </cell>
          <cell r="CE269">
            <v>2150</v>
          </cell>
          <cell r="CG269">
            <v>0</v>
          </cell>
          <cell r="CH269">
            <v>0</v>
          </cell>
          <cell r="CI269">
            <v>0</v>
          </cell>
          <cell r="CJ269">
            <v>2150</v>
          </cell>
          <cell r="CL269">
            <v>0</v>
          </cell>
          <cell r="CM269">
            <v>0</v>
          </cell>
          <cell r="CN269">
            <v>0</v>
          </cell>
          <cell r="CO269">
            <v>2150</v>
          </cell>
          <cell r="CQ269">
            <v>0</v>
          </cell>
          <cell r="CR269">
            <v>0</v>
          </cell>
          <cell r="CS269">
            <v>0</v>
          </cell>
          <cell r="CT269">
            <v>2150</v>
          </cell>
          <cell r="CV269">
            <v>0</v>
          </cell>
          <cell r="CW269">
            <v>0</v>
          </cell>
          <cell r="CX269">
            <v>0</v>
          </cell>
          <cell r="CY269">
            <v>2150</v>
          </cell>
          <cell r="DA269">
            <v>0</v>
          </cell>
          <cell r="DB269">
            <v>0</v>
          </cell>
          <cell r="DC269">
            <v>0</v>
          </cell>
          <cell r="DD269">
            <v>2150</v>
          </cell>
          <cell r="DF269">
            <v>0</v>
          </cell>
          <cell r="DG269">
            <v>0</v>
          </cell>
          <cell r="DH269">
            <v>0</v>
          </cell>
          <cell r="DI269">
            <v>2150</v>
          </cell>
          <cell r="DK269">
            <v>0</v>
          </cell>
          <cell r="DL269">
            <v>0</v>
          </cell>
          <cell r="DM269">
            <v>0</v>
          </cell>
          <cell r="DN269">
            <v>2150</v>
          </cell>
          <cell r="DP269">
            <v>0</v>
          </cell>
          <cell r="DQ269">
            <v>0</v>
          </cell>
          <cell r="DR269">
            <v>0</v>
          </cell>
          <cell r="DS269">
            <v>2150</v>
          </cell>
          <cell r="DU269">
            <v>0</v>
          </cell>
          <cell r="DV269">
            <v>0</v>
          </cell>
          <cell r="DW269">
            <v>0</v>
          </cell>
          <cell r="DX269">
            <v>2150</v>
          </cell>
          <cell r="DZ269">
            <v>0</v>
          </cell>
          <cell r="EA269">
            <v>0</v>
          </cell>
          <cell r="EB269">
            <v>0</v>
          </cell>
          <cell r="EC269">
            <v>2150</v>
          </cell>
          <cell r="EE269">
            <v>0</v>
          </cell>
          <cell r="EF269">
            <v>0</v>
          </cell>
          <cell r="EG269">
            <v>0</v>
          </cell>
          <cell r="EH269">
            <v>2150</v>
          </cell>
          <cell r="EJ269">
            <v>0</v>
          </cell>
          <cell r="EK269">
            <v>0</v>
          </cell>
          <cell r="EL269">
            <v>0</v>
          </cell>
          <cell r="EM269">
            <v>2150</v>
          </cell>
          <cell r="EO269">
            <v>0</v>
          </cell>
          <cell r="EP269">
            <v>0</v>
          </cell>
          <cell r="EQ269">
            <v>0</v>
          </cell>
          <cell r="ER269">
            <v>2150</v>
          </cell>
          <cell r="ET269">
            <v>0</v>
          </cell>
          <cell r="EU269">
            <v>0</v>
          </cell>
          <cell r="EV269">
            <v>0</v>
          </cell>
          <cell r="EW269">
            <v>2150</v>
          </cell>
          <cell r="EY269">
            <v>0</v>
          </cell>
          <cell r="EZ269">
            <v>0</v>
          </cell>
          <cell r="FA269">
            <v>0</v>
          </cell>
          <cell r="FB269">
            <v>2150</v>
          </cell>
          <cell r="FD269">
            <v>0</v>
          </cell>
          <cell r="FE269">
            <v>0</v>
          </cell>
          <cell r="FF269">
            <v>0</v>
          </cell>
          <cell r="FG269">
            <v>2150</v>
          </cell>
          <cell r="FI269">
            <v>0</v>
          </cell>
          <cell r="FJ269">
            <v>0</v>
          </cell>
          <cell r="FK269">
            <v>0</v>
          </cell>
          <cell r="FL269">
            <v>2150</v>
          </cell>
          <cell r="FN269">
            <v>0</v>
          </cell>
          <cell r="FO269">
            <v>0</v>
          </cell>
          <cell r="FP269">
            <v>0</v>
          </cell>
          <cell r="FQ269">
            <v>2150</v>
          </cell>
          <cell r="FS269">
            <v>0</v>
          </cell>
          <cell r="FT269">
            <v>0</v>
          </cell>
          <cell r="FU269">
            <v>0</v>
          </cell>
          <cell r="FV269">
            <v>2150</v>
          </cell>
          <cell r="FW269">
            <v>0</v>
          </cell>
          <cell r="FX269">
            <v>3000</v>
          </cell>
          <cell r="FY269">
            <v>3000</v>
          </cell>
          <cell r="FZ269">
            <v>6000</v>
          </cell>
        </row>
        <row r="270">
          <cell r="A270" t="str">
            <v>EAN62886901</v>
          </cell>
          <cell r="B270">
            <v>760</v>
          </cell>
          <cell r="C270">
            <v>700</v>
          </cell>
          <cell r="E270">
            <v>0</v>
          </cell>
          <cell r="F270">
            <v>0</v>
          </cell>
          <cell r="G270">
            <v>0</v>
          </cell>
          <cell r="H270">
            <v>700</v>
          </cell>
          <cell r="J270">
            <v>0</v>
          </cell>
          <cell r="K270">
            <v>0</v>
          </cell>
          <cell r="L270">
            <v>0</v>
          </cell>
          <cell r="M270">
            <v>700</v>
          </cell>
          <cell r="O270">
            <v>0</v>
          </cell>
          <cell r="P270">
            <v>0</v>
          </cell>
          <cell r="Q270">
            <v>0</v>
          </cell>
          <cell r="R270">
            <v>700</v>
          </cell>
          <cell r="T270">
            <v>0</v>
          </cell>
          <cell r="U270">
            <v>0</v>
          </cell>
          <cell r="V270">
            <v>0</v>
          </cell>
          <cell r="W270">
            <v>700</v>
          </cell>
          <cell r="Y270">
            <v>0</v>
          </cell>
          <cell r="Z270">
            <v>0</v>
          </cell>
          <cell r="AA270">
            <v>0</v>
          </cell>
          <cell r="AB270">
            <v>700</v>
          </cell>
          <cell r="AD270">
            <v>0</v>
          </cell>
          <cell r="AE270">
            <v>0</v>
          </cell>
          <cell r="AF270">
            <v>0</v>
          </cell>
          <cell r="AG270">
            <v>700</v>
          </cell>
          <cell r="AI270">
            <v>0</v>
          </cell>
          <cell r="AJ270">
            <v>0</v>
          </cell>
          <cell r="AK270">
            <v>0</v>
          </cell>
          <cell r="AL270">
            <v>700</v>
          </cell>
          <cell r="AN270">
            <v>0</v>
          </cell>
          <cell r="AO270">
            <v>0</v>
          </cell>
          <cell r="AP270">
            <v>0</v>
          </cell>
          <cell r="AQ270">
            <v>700</v>
          </cell>
          <cell r="AR270">
            <v>1000</v>
          </cell>
          <cell r="AS270">
            <v>760</v>
          </cell>
          <cell r="AT270">
            <v>760</v>
          </cell>
          <cell r="AU270">
            <v>0</v>
          </cell>
          <cell r="AV270">
            <v>460</v>
          </cell>
          <cell r="AX270">
            <v>0</v>
          </cell>
          <cell r="AY270">
            <v>0</v>
          </cell>
          <cell r="AZ270">
            <v>0</v>
          </cell>
          <cell r="BA270">
            <v>460</v>
          </cell>
          <cell r="BC270">
            <v>0</v>
          </cell>
          <cell r="BD270">
            <v>0</v>
          </cell>
          <cell r="BE270">
            <v>0</v>
          </cell>
          <cell r="BF270">
            <v>460</v>
          </cell>
          <cell r="BH270">
            <v>0</v>
          </cell>
          <cell r="BI270">
            <v>0</v>
          </cell>
          <cell r="BJ270">
            <v>0</v>
          </cell>
          <cell r="BK270">
            <v>460</v>
          </cell>
          <cell r="BM270">
            <v>0</v>
          </cell>
          <cell r="BN270">
            <v>0</v>
          </cell>
          <cell r="BO270">
            <v>0</v>
          </cell>
          <cell r="BP270">
            <v>460</v>
          </cell>
          <cell r="BR270">
            <v>0</v>
          </cell>
          <cell r="BS270">
            <v>0</v>
          </cell>
          <cell r="BT270">
            <v>0</v>
          </cell>
          <cell r="BU270">
            <v>460</v>
          </cell>
          <cell r="BW270">
            <v>0</v>
          </cell>
          <cell r="BX270">
            <v>0</v>
          </cell>
          <cell r="BY270">
            <v>0</v>
          </cell>
          <cell r="BZ270">
            <v>460</v>
          </cell>
          <cell r="CA270">
            <v>500</v>
          </cell>
          <cell r="CB270">
            <v>760</v>
          </cell>
          <cell r="CC270">
            <v>760</v>
          </cell>
          <cell r="CD270">
            <v>0</v>
          </cell>
          <cell r="CE270">
            <v>720</v>
          </cell>
          <cell r="CG270">
            <v>0</v>
          </cell>
          <cell r="CH270">
            <v>0</v>
          </cell>
          <cell r="CI270">
            <v>0</v>
          </cell>
          <cell r="CJ270">
            <v>720</v>
          </cell>
          <cell r="CL270">
            <v>0</v>
          </cell>
          <cell r="CM270">
            <v>0</v>
          </cell>
          <cell r="CN270">
            <v>0</v>
          </cell>
          <cell r="CO270">
            <v>720</v>
          </cell>
          <cell r="CQ270">
            <v>0</v>
          </cell>
          <cell r="CR270">
            <v>0</v>
          </cell>
          <cell r="CS270">
            <v>0</v>
          </cell>
          <cell r="CT270">
            <v>720</v>
          </cell>
          <cell r="CV270">
            <v>0</v>
          </cell>
          <cell r="CW270">
            <v>0</v>
          </cell>
          <cell r="CX270">
            <v>0</v>
          </cell>
          <cell r="CY270">
            <v>720</v>
          </cell>
          <cell r="DA270">
            <v>0</v>
          </cell>
          <cell r="DB270">
            <v>0</v>
          </cell>
          <cell r="DC270">
            <v>0</v>
          </cell>
          <cell r="DD270">
            <v>720</v>
          </cell>
          <cell r="DF270">
            <v>0</v>
          </cell>
          <cell r="DG270">
            <v>0</v>
          </cell>
          <cell r="DH270">
            <v>0</v>
          </cell>
          <cell r="DI270">
            <v>720</v>
          </cell>
          <cell r="DK270">
            <v>0</v>
          </cell>
          <cell r="DL270">
            <v>0</v>
          </cell>
          <cell r="DM270">
            <v>0</v>
          </cell>
          <cell r="DN270">
            <v>720</v>
          </cell>
          <cell r="DP270">
            <v>0</v>
          </cell>
          <cell r="DQ270">
            <v>0</v>
          </cell>
          <cell r="DR270">
            <v>0</v>
          </cell>
          <cell r="DS270">
            <v>720</v>
          </cell>
          <cell r="DU270">
            <v>0</v>
          </cell>
          <cell r="DV270">
            <v>0</v>
          </cell>
          <cell r="DW270">
            <v>0</v>
          </cell>
          <cell r="DX270">
            <v>720</v>
          </cell>
          <cell r="DZ270">
            <v>0</v>
          </cell>
          <cell r="EA270">
            <v>0</v>
          </cell>
          <cell r="EB270">
            <v>0</v>
          </cell>
          <cell r="EC270">
            <v>720</v>
          </cell>
          <cell r="EE270">
            <v>0</v>
          </cell>
          <cell r="EF270">
            <v>0</v>
          </cell>
          <cell r="EG270">
            <v>0</v>
          </cell>
          <cell r="EH270">
            <v>720</v>
          </cell>
          <cell r="EI270">
            <v>1000</v>
          </cell>
          <cell r="EJ270">
            <v>760</v>
          </cell>
          <cell r="EK270">
            <v>760</v>
          </cell>
          <cell r="EL270">
            <v>0</v>
          </cell>
          <cell r="EM270">
            <v>480</v>
          </cell>
          <cell r="EN270">
            <v>2000</v>
          </cell>
          <cell r="EO270">
            <v>1520</v>
          </cell>
          <cell r="EP270">
            <v>1520</v>
          </cell>
          <cell r="EQ270">
            <v>0</v>
          </cell>
          <cell r="ER270">
            <v>0</v>
          </cell>
          <cell r="ES270">
            <v>200</v>
          </cell>
          <cell r="ET270">
            <v>760</v>
          </cell>
          <cell r="EU270">
            <v>760</v>
          </cell>
          <cell r="EV270">
            <v>0</v>
          </cell>
          <cell r="EW270">
            <v>560</v>
          </cell>
          <cell r="EY270">
            <v>0</v>
          </cell>
          <cell r="EZ270">
            <v>0</v>
          </cell>
          <cell r="FA270">
            <v>0</v>
          </cell>
          <cell r="FB270">
            <v>560</v>
          </cell>
          <cell r="FD270">
            <v>0</v>
          </cell>
          <cell r="FE270">
            <v>0</v>
          </cell>
          <cell r="FF270">
            <v>0</v>
          </cell>
          <cell r="FG270">
            <v>560</v>
          </cell>
          <cell r="FI270">
            <v>0</v>
          </cell>
          <cell r="FJ270">
            <v>0</v>
          </cell>
          <cell r="FK270">
            <v>0</v>
          </cell>
          <cell r="FL270">
            <v>560</v>
          </cell>
          <cell r="FN270">
            <v>0</v>
          </cell>
          <cell r="FO270">
            <v>0</v>
          </cell>
          <cell r="FP270">
            <v>0</v>
          </cell>
          <cell r="FQ270">
            <v>560</v>
          </cell>
          <cell r="FS270">
            <v>0</v>
          </cell>
          <cell r="FT270">
            <v>0</v>
          </cell>
          <cell r="FU270">
            <v>0</v>
          </cell>
          <cell r="FV270">
            <v>560</v>
          </cell>
          <cell r="FW270">
            <v>0</v>
          </cell>
          <cell r="FX270">
            <v>3800</v>
          </cell>
          <cell r="FY270">
            <v>760</v>
          </cell>
          <cell r="FZ270">
            <v>4560</v>
          </cell>
        </row>
        <row r="271">
          <cell r="A271" t="str">
            <v>EAN62887201</v>
          </cell>
          <cell r="B271">
            <v>672</v>
          </cell>
          <cell r="C271">
            <v>191</v>
          </cell>
          <cell r="D271">
            <v>500</v>
          </cell>
          <cell r="E271">
            <v>672</v>
          </cell>
          <cell r="F271">
            <v>672</v>
          </cell>
          <cell r="G271">
            <v>0</v>
          </cell>
          <cell r="H271">
            <v>363</v>
          </cell>
          <cell r="J271">
            <v>0</v>
          </cell>
          <cell r="K271">
            <v>0</v>
          </cell>
          <cell r="L271">
            <v>0</v>
          </cell>
          <cell r="M271">
            <v>363</v>
          </cell>
          <cell r="O271">
            <v>0</v>
          </cell>
          <cell r="P271">
            <v>0</v>
          </cell>
          <cell r="Q271">
            <v>0</v>
          </cell>
          <cell r="R271">
            <v>363</v>
          </cell>
          <cell r="S271">
            <v>2000</v>
          </cell>
          <cell r="T271">
            <v>2016</v>
          </cell>
          <cell r="U271">
            <v>2016</v>
          </cell>
          <cell r="V271">
            <v>0</v>
          </cell>
          <cell r="W271">
            <v>379</v>
          </cell>
          <cell r="X271">
            <v>2000</v>
          </cell>
          <cell r="Y271">
            <v>2016</v>
          </cell>
          <cell r="Z271">
            <v>2016</v>
          </cell>
          <cell r="AA271">
            <v>0</v>
          </cell>
          <cell r="AB271">
            <v>395</v>
          </cell>
          <cell r="AC271">
            <v>1000</v>
          </cell>
          <cell r="AD271">
            <v>672</v>
          </cell>
          <cell r="AE271">
            <v>672</v>
          </cell>
          <cell r="AF271">
            <v>0</v>
          </cell>
          <cell r="AG271">
            <v>67</v>
          </cell>
          <cell r="AH271">
            <v>2000</v>
          </cell>
          <cell r="AI271">
            <v>2016</v>
          </cell>
          <cell r="AJ271">
            <v>2016</v>
          </cell>
          <cell r="AK271">
            <v>0</v>
          </cell>
          <cell r="AL271">
            <v>83</v>
          </cell>
          <cell r="AM271">
            <v>2000</v>
          </cell>
          <cell r="AN271">
            <v>2016</v>
          </cell>
          <cell r="AO271">
            <v>2016</v>
          </cell>
          <cell r="AP271">
            <v>0</v>
          </cell>
          <cell r="AQ271">
            <v>99</v>
          </cell>
          <cell r="AS271">
            <v>0</v>
          </cell>
          <cell r="AT271">
            <v>0</v>
          </cell>
          <cell r="AU271">
            <v>0</v>
          </cell>
          <cell r="AV271">
            <v>99</v>
          </cell>
          <cell r="AW271">
            <v>1000</v>
          </cell>
          <cell r="AX271">
            <v>1344</v>
          </cell>
          <cell r="AY271">
            <v>1344</v>
          </cell>
          <cell r="AZ271">
            <v>0</v>
          </cell>
          <cell r="BA271">
            <v>443</v>
          </cell>
          <cell r="BC271">
            <v>0</v>
          </cell>
          <cell r="BD271">
            <v>0</v>
          </cell>
          <cell r="BE271">
            <v>0</v>
          </cell>
          <cell r="BF271">
            <v>443</v>
          </cell>
          <cell r="BH271">
            <v>0</v>
          </cell>
          <cell r="BI271">
            <v>0</v>
          </cell>
          <cell r="BJ271">
            <v>0</v>
          </cell>
          <cell r="BK271">
            <v>443</v>
          </cell>
          <cell r="BM271">
            <v>0</v>
          </cell>
          <cell r="BN271">
            <v>0</v>
          </cell>
          <cell r="BO271">
            <v>0</v>
          </cell>
          <cell r="BP271">
            <v>443</v>
          </cell>
          <cell r="BQ271">
            <v>25</v>
          </cell>
          <cell r="BR271">
            <v>0</v>
          </cell>
          <cell r="BS271">
            <v>0</v>
          </cell>
          <cell r="BT271">
            <v>0</v>
          </cell>
          <cell r="BU271">
            <v>418</v>
          </cell>
          <cell r="BW271">
            <v>0</v>
          </cell>
          <cell r="BX271">
            <v>0</v>
          </cell>
          <cell r="BY271">
            <v>0</v>
          </cell>
          <cell r="BZ271">
            <v>418</v>
          </cell>
          <cell r="CB271">
            <v>0</v>
          </cell>
          <cell r="CC271">
            <v>0</v>
          </cell>
          <cell r="CD271">
            <v>0</v>
          </cell>
          <cell r="CE271">
            <v>418</v>
          </cell>
          <cell r="CG271">
            <v>0</v>
          </cell>
          <cell r="CH271">
            <v>0</v>
          </cell>
          <cell r="CI271">
            <v>0</v>
          </cell>
          <cell r="CJ271">
            <v>418</v>
          </cell>
          <cell r="CK271">
            <v>2000</v>
          </cell>
          <cell r="CL271">
            <v>2016</v>
          </cell>
          <cell r="CM271">
            <v>2016</v>
          </cell>
          <cell r="CN271">
            <v>0</v>
          </cell>
          <cell r="CO271">
            <v>434</v>
          </cell>
          <cell r="CP271">
            <v>2000</v>
          </cell>
          <cell r="CQ271">
            <v>2016</v>
          </cell>
          <cell r="CR271">
            <v>2016</v>
          </cell>
          <cell r="CS271">
            <v>0</v>
          </cell>
          <cell r="CT271">
            <v>450</v>
          </cell>
          <cell r="CU271">
            <v>232</v>
          </cell>
          <cell r="CV271">
            <v>0</v>
          </cell>
          <cell r="CW271">
            <v>0</v>
          </cell>
          <cell r="CX271">
            <v>0</v>
          </cell>
          <cell r="CY271">
            <v>218</v>
          </cell>
          <cell r="CZ271">
            <v>2000</v>
          </cell>
          <cell r="DA271">
            <v>2016</v>
          </cell>
          <cell r="DB271">
            <v>2016</v>
          </cell>
          <cell r="DC271">
            <v>0</v>
          </cell>
          <cell r="DD271">
            <v>234</v>
          </cell>
          <cell r="DE271">
            <v>1440</v>
          </cell>
          <cell r="DF271">
            <v>1344</v>
          </cell>
          <cell r="DG271">
            <v>1344</v>
          </cell>
          <cell r="DH271">
            <v>0</v>
          </cell>
          <cell r="DI271">
            <v>138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138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138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138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138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138</v>
          </cell>
          <cell r="EJ271">
            <v>0</v>
          </cell>
          <cell r="EK271">
            <v>0</v>
          </cell>
          <cell r="EL271">
            <v>0</v>
          </cell>
          <cell r="EM271">
            <v>138</v>
          </cell>
          <cell r="EO271">
            <v>0</v>
          </cell>
          <cell r="EP271">
            <v>0</v>
          </cell>
          <cell r="EQ271">
            <v>0</v>
          </cell>
          <cell r="ER271">
            <v>138</v>
          </cell>
          <cell r="ET271">
            <v>0</v>
          </cell>
          <cell r="EU271">
            <v>0</v>
          </cell>
          <cell r="EV271">
            <v>0</v>
          </cell>
          <cell r="EW271">
            <v>138</v>
          </cell>
          <cell r="EX271">
            <v>0</v>
          </cell>
          <cell r="EY271">
            <v>0</v>
          </cell>
          <cell r="EZ271">
            <v>0</v>
          </cell>
          <cell r="FA271">
            <v>0</v>
          </cell>
          <cell r="FB271">
            <v>138</v>
          </cell>
          <cell r="FD271">
            <v>0</v>
          </cell>
          <cell r="FE271">
            <v>0</v>
          </cell>
          <cell r="FF271">
            <v>0</v>
          </cell>
          <cell r="FG271">
            <v>138</v>
          </cell>
          <cell r="FH271">
            <v>100</v>
          </cell>
          <cell r="FI271">
            <v>0</v>
          </cell>
          <cell r="FJ271">
            <v>0</v>
          </cell>
          <cell r="FK271">
            <v>0</v>
          </cell>
          <cell r="FL271">
            <v>38</v>
          </cell>
          <cell r="FM271">
            <v>250</v>
          </cell>
          <cell r="FN271">
            <v>672</v>
          </cell>
          <cell r="FO271">
            <v>672</v>
          </cell>
          <cell r="FP271">
            <v>0</v>
          </cell>
          <cell r="FQ271">
            <v>460</v>
          </cell>
          <cell r="FS271">
            <v>0</v>
          </cell>
          <cell r="FT271">
            <v>0</v>
          </cell>
          <cell r="FU271">
            <v>0</v>
          </cell>
          <cell r="FV271">
            <v>460</v>
          </cell>
          <cell r="FW271">
            <v>-1</v>
          </cell>
          <cell r="FX271">
            <v>9408</v>
          </cell>
          <cell r="FY271">
            <v>9408</v>
          </cell>
          <cell r="FZ271">
            <v>18816</v>
          </cell>
        </row>
        <row r="272">
          <cell r="A272" t="str">
            <v>EAN62911301</v>
          </cell>
          <cell r="B272">
            <v>3000</v>
          </cell>
          <cell r="C272">
            <v>115</v>
          </cell>
          <cell r="D272">
            <v>500</v>
          </cell>
          <cell r="E272">
            <v>3000</v>
          </cell>
          <cell r="F272">
            <v>3000</v>
          </cell>
          <cell r="G272">
            <v>0</v>
          </cell>
          <cell r="H272">
            <v>2615</v>
          </cell>
          <cell r="J272">
            <v>0</v>
          </cell>
          <cell r="K272">
            <v>0</v>
          </cell>
          <cell r="L272">
            <v>0</v>
          </cell>
          <cell r="M272">
            <v>2615</v>
          </cell>
          <cell r="O272">
            <v>0</v>
          </cell>
          <cell r="P272">
            <v>0</v>
          </cell>
          <cell r="Q272">
            <v>0</v>
          </cell>
          <cell r="R272">
            <v>2615</v>
          </cell>
          <cell r="S272">
            <v>2000</v>
          </cell>
          <cell r="T272">
            <v>0</v>
          </cell>
          <cell r="U272">
            <v>0</v>
          </cell>
          <cell r="V272">
            <v>0</v>
          </cell>
          <cell r="W272">
            <v>615</v>
          </cell>
          <cell r="X272">
            <v>2000</v>
          </cell>
          <cell r="Y272">
            <v>3000</v>
          </cell>
          <cell r="Z272">
            <v>3000</v>
          </cell>
          <cell r="AA272">
            <v>0</v>
          </cell>
          <cell r="AB272">
            <v>1615</v>
          </cell>
          <cell r="AC272">
            <v>1000</v>
          </cell>
          <cell r="AD272">
            <v>0</v>
          </cell>
          <cell r="AE272">
            <v>0</v>
          </cell>
          <cell r="AF272">
            <v>0</v>
          </cell>
          <cell r="AG272">
            <v>615</v>
          </cell>
          <cell r="AH272">
            <v>2000</v>
          </cell>
          <cell r="AI272">
            <v>3000</v>
          </cell>
          <cell r="AJ272">
            <v>3000</v>
          </cell>
          <cell r="AK272">
            <v>0</v>
          </cell>
          <cell r="AL272">
            <v>1615</v>
          </cell>
          <cell r="AM272">
            <v>2000</v>
          </cell>
          <cell r="AN272">
            <v>3000</v>
          </cell>
          <cell r="AO272">
            <v>3000</v>
          </cell>
          <cell r="AP272">
            <v>0</v>
          </cell>
          <cell r="AQ272">
            <v>2615</v>
          </cell>
          <cell r="AS272">
            <v>0</v>
          </cell>
          <cell r="AT272">
            <v>0</v>
          </cell>
          <cell r="AU272">
            <v>0</v>
          </cell>
          <cell r="AV272">
            <v>2615</v>
          </cell>
          <cell r="AW272">
            <v>1000</v>
          </cell>
          <cell r="AX272">
            <v>0</v>
          </cell>
          <cell r="AY272">
            <v>0</v>
          </cell>
          <cell r="AZ272">
            <v>0</v>
          </cell>
          <cell r="BA272">
            <v>1615</v>
          </cell>
          <cell r="BC272">
            <v>0</v>
          </cell>
          <cell r="BD272">
            <v>0</v>
          </cell>
          <cell r="BE272">
            <v>0</v>
          </cell>
          <cell r="BF272">
            <v>1615</v>
          </cell>
          <cell r="BH272">
            <v>0</v>
          </cell>
          <cell r="BI272">
            <v>0</v>
          </cell>
          <cell r="BJ272">
            <v>0</v>
          </cell>
          <cell r="BK272">
            <v>1615</v>
          </cell>
          <cell r="BM272">
            <v>0</v>
          </cell>
          <cell r="BN272">
            <v>0</v>
          </cell>
          <cell r="BO272">
            <v>0</v>
          </cell>
          <cell r="BP272">
            <v>1615</v>
          </cell>
          <cell r="BQ272">
            <v>25</v>
          </cell>
          <cell r="BR272">
            <v>0</v>
          </cell>
          <cell r="BS272">
            <v>0</v>
          </cell>
          <cell r="BT272">
            <v>0</v>
          </cell>
          <cell r="BU272">
            <v>1590</v>
          </cell>
          <cell r="BW272">
            <v>0</v>
          </cell>
          <cell r="BX272">
            <v>0</v>
          </cell>
          <cell r="BY272">
            <v>0</v>
          </cell>
          <cell r="BZ272">
            <v>1590</v>
          </cell>
          <cell r="CB272">
            <v>0</v>
          </cell>
          <cell r="CC272">
            <v>0</v>
          </cell>
          <cell r="CD272">
            <v>0</v>
          </cell>
          <cell r="CE272">
            <v>1590</v>
          </cell>
          <cell r="CG272">
            <v>0</v>
          </cell>
          <cell r="CH272">
            <v>0</v>
          </cell>
          <cell r="CI272">
            <v>0</v>
          </cell>
          <cell r="CJ272">
            <v>1590</v>
          </cell>
          <cell r="CK272">
            <v>2000</v>
          </cell>
          <cell r="CL272">
            <v>3000</v>
          </cell>
          <cell r="CM272">
            <v>3000</v>
          </cell>
          <cell r="CN272">
            <v>0</v>
          </cell>
          <cell r="CO272">
            <v>2590</v>
          </cell>
          <cell r="CP272">
            <v>2000</v>
          </cell>
          <cell r="CQ272">
            <v>0</v>
          </cell>
          <cell r="CR272">
            <v>0</v>
          </cell>
          <cell r="CS272">
            <v>0</v>
          </cell>
          <cell r="CT272">
            <v>590</v>
          </cell>
          <cell r="CU272">
            <v>232</v>
          </cell>
          <cell r="CV272">
            <v>0</v>
          </cell>
          <cell r="CW272">
            <v>0</v>
          </cell>
          <cell r="CX272">
            <v>0</v>
          </cell>
          <cell r="CY272">
            <v>358</v>
          </cell>
          <cell r="CZ272">
            <v>2000</v>
          </cell>
          <cell r="DA272">
            <v>3000</v>
          </cell>
          <cell r="DB272">
            <v>3000</v>
          </cell>
          <cell r="DC272">
            <v>0</v>
          </cell>
          <cell r="DD272">
            <v>1358</v>
          </cell>
          <cell r="DE272">
            <v>1440</v>
          </cell>
          <cell r="DF272">
            <v>3000</v>
          </cell>
          <cell r="DG272">
            <v>3000</v>
          </cell>
          <cell r="DH272">
            <v>0</v>
          </cell>
          <cell r="DI272">
            <v>2918</v>
          </cell>
          <cell r="DJ272">
            <v>2000</v>
          </cell>
          <cell r="DK272">
            <v>0</v>
          </cell>
          <cell r="DL272">
            <v>0</v>
          </cell>
          <cell r="DM272">
            <v>0</v>
          </cell>
          <cell r="DN272">
            <v>918</v>
          </cell>
          <cell r="DO272">
            <v>2000</v>
          </cell>
          <cell r="DP272">
            <v>3000</v>
          </cell>
          <cell r="DQ272">
            <v>3000</v>
          </cell>
          <cell r="DR272">
            <v>0</v>
          </cell>
          <cell r="DS272">
            <v>1918</v>
          </cell>
          <cell r="DT272">
            <v>2000</v>
          </cell>
          <cell r="DU272">
            <v>3000</v>
          </cell>
          <cell r="DV272">
            <v>3000</v>
          </cell>
          <cell r="DW272">
            <v>0</v>
          </cell>
          <cell r="DX272">
            <v>2918</v>
          </cell>
          <cell r="DY272">
            <v>2000</v>
          </cell>
          <cell r="DZ272">
            <v>0</v>
          </cell>
          <cell r="EA272">
            <v>0</v>
          </cell>
          <cell r="EB272">
            <v>0</v>
          </cell>
          <cell r="EC272">
            <v>918</v>
          </cell>
          <cell r="ED272">
            <v>584</v>
          </cell>
          <cell r="EE272">
            <v>0</v>
          </cell>
          <cell r="EF272">
            <v>0</v>
          </cell>
          <cell r="EG272">
            <v>0</v>
          </cell>
          <cell r="EH272">
            <v>334</v>
          </cell>
          <cell r="EJ272">
            <v>0</v>
          </cell>
          <cell r="EK272">
            <v>0</v>
          </cell>
          <cell r="EL272">
            <v>0</v>
          </cell>
          <cell r="EM272">
            <v>334</v>
          </cell>
          <cell r="EO272">
            <v>0</v>
          </cell>
          <cell r="EP272">
            <v>0</v>
          </cell>
          <cell r="EQ272">
            <v>0</v>
          </cell>
          <cell r="ER272">
            <v>334</v>
          </cell>
          <cell r="ET272">
            <v>0</v>
          </cell>
          <cell r="EU272">
            <v>0</v>
          </cell>
          <cell r="EV272">
            <v>0</v>
          </cell>
          <cell r="EW272">
            <v>334</v>
          </cell>
          <cell r="EX272">
            <v>2000</v>
          </cell>
          <cell r="EY272">
            <v>3000</v>
          </cell>
          <cell r="EZ272">
            <v>3000</v>
          </cell>
          <cell r="FA272">
            <v>0</v>
          </cell>
          <cell r="FB272">
            <v>1334</v>
          </cell>
          <cell r="FD272">
            <v>0</v>
          </cell>
          <cell r="FE272">
            <v>0</v>
          </cell>
          <cell r="FF272">
            <v>0</v>
          </cell>
          <cell r="FG272">
            <v>1334</v>
          </cell>
          <cell r="FH272">
            <v>100</v>
          </cell>
          <cell r="FI272">
            <v>0</v>
          </cell>
          <cell r="FJ272">
            <v>0</v>
          </cell>
          <cell r="FK272">
            <v>0</v>
          </cell>
          <cell r="FL272">
            <v>1234</v>
          </cell>
          <cell r="FM272">
            <v>250</v>
          </cell>
          <cell r="FN272">
            <v>0</v>
          </cell>
          <cell r="FO272">
            <v>0</v>
          </cell>
          <cell r="FP272">
            <v>0</v>
          </cell>
          <cell r="FQ272">
            <v>984</v>
          </cell>
          <cell r="FS272">
            <v>0</v>
          </cell>
          <cell r="FT272">
            <v>0</v>
          </cell>
          <cell r="FU272">
            <v>0</v>
          </cell>
          <cell r="FV272">
            <v>984</v>
          </cell>
          <cell r="FW272">
            <v>0</v>
          </cell>
          <cell r="FX272">
            <v>12000</v>
          </cell>
          <cell r="FY272">
            <v>12000</v>
          </cell>
          <cell r="FZ272">
            <v>24000</v>
          </cell>
        </row>
        <row r="273">
          <cell r="A273" t="str">
            <v>EAN62911401</v>
          </cell>
          <cell r="B273">
            <v>2500</v>
          </cell>
          <cell r="C273">
            <v>1965</v>
          </cell>
          <cell r="D273">
            <v>500</v>
          </cell>
          <cell r="E273">
            <v>0</v>
          </cell>
          <cell r="F273">
            <v>0</v>
          </cell>
          <cell r="G273">
            <v>0</v>
          </cell>
          <cell r="H273">
            <v>1465</v>
          </cell>
          <cell r="J273">
            <v>0</v>
          </cell>
          <cell r="K273">
            <v>0</v>
          </cell>
          <cell r="L273">
            <v>0</v>
          </cell>
          <cell r="M273">
            <v>1465</v>
          </cell>
          <cell r="O273">
            <v>0</v>
          </cell>
          <cell r="P273">
            <v>0</v>
          </cell>
          <cell r="Q273">
            <v>0</v>
          </cell>
          <cell r="R273">
            <v>1465</v>
          </cell>
          <cell r="S273">
            <v>2000</v>
          </cell>
          <cell r="T273">
            <v>2500</v>
          </cell>
          <cell r="U273">
            <v>2500</v>
          </cell>
          <cell r="V273">
            <v>0</v>
          </cell>
          <cell r="W273">
            <v>1965</v>
          </cell>
          <cell r="X273">
            <v>2000</v>
          </cell>
          <cell r="Y273">
            <v>2500</v>
          </cell>
          <cell r="Z273">
            <v>2500</v>
          </cell>
          <cell r="AA273">
            <v>0</v>
          </cell>
          <cell r="AB273">
            <v>2465</v>
          </cell>
          <cell r="AC273">
            <v>1000</v>
          </cell>
          <cell r="AD273">
            <v>0</v>
          </cell>
          <cell r="AE273">
            <v>0</v>
          </cell>
          <cell r="AF273">
            <v>0</v>
          </cell>
          <cell r="AG273">
            <v>1465</v>
          </cell>
          <cell r="AH273">
            <v>2000</v>
          </cell>
          <cell r="AI273">
            <v>2500</v>
          </cell>
          <cell r="AJ273">
            <v>2500</v>
          </cell>
          <cell r="AK273">
            <v>0</v>
          </cell>
          <cell r="AL273">
            <v>1965</v>
          </cell>
          <cell r="AM273">
            <v>2000</v>
          </cell>
          <cell r="AN273">
            <v>2500</v>
          </cell>
          <cell r="AO273">
            <v>2500</v>
          </cell>
          <cell r="AP273">
            <v>0</v>
          </cell>
          <cell r="AQ273">
            <v>2465</v>
          </cell>
          <cell r="AS273">
            <v>0</v>
          </cell>
          <cell r="AT273">
            <v>0</v>
          </cell>
          <cell r="AU273">
            <v>0</v>
          </cell>
          <cell r="AV273">
            <v>2465</v>
          </cell>
          <cell r="AW273">
            <v>1000</v>
          </cell>
          <cell r="AX273">
            <v>0</v>
          </cell>
          <cell r="AY273">
            <v>0</v>
          </cell>
          <cell r="AZ273">
            <v>0</v>
          </cell>
          <cell r="BA273">
            <v>1465</v>
          </cell>
          <cell r="BC273">
            <v>0</v>
          </cell>
          <cell r="BD273">
            <v>0</v>
          </cell>
          <cell r="BE273">
            <v>0</v>
          </cell>
          <cell r="BF273">
            <v>1465</v>
          </cell>
          <cell r="BH273">
            <v>0</v>
          </cell>
          <cell r="BI273">
            <v>0</v>
          </cell>
          <cell r="BJ273">
            <v>0</v>
          </cell>
          <cell r="BK273">
            <v>1465</v>
          </cell>
          <cell r="BM273">
            <v>0</v>
          </cell>
          <cell r="BN273">
            <v>0</v>
          </cell>
          <cell r="BO273">
            <v>0</v>
          </cell>
          <cell r="BP273">
            <v>1465</v>
          </cell>
          <cell r="BQ273">
            <v>25</v>
          </cell>
          <cell r="BR273">
            <v>0</v>
          </cell>
          <cell r="BS273">
            <v>0</v>
          </cell>
          <cell r="BT273">
            <v>0</v>
          </cell>
          <cell r="BU273">
            <v>1440</v>
          </cell>
          <cell r="BV273">
            <v>1000</v>
          </cell>
          <cell r="BW273">
            <v>0</v>
          </cell>
          <cell r="BX273">
            <v>0</v>
          </cell>
          <cell r="BY273">
            <v>0</v>
          </cell>
          <cell r="BZ273">
            <v>440</v>
          </cell>
          <cell r="CB273">
            <v>0</v>
          </cell>
          <cell r="CC273">
            <v>0</v>
          </cell>
          <cell r="CD273">
            <v>0</v>
          </cell>
          <cell r="CE273">
            <v>440</v>
          </cell>
          <cell r="CF273">
            <v>1000</v>
          </cell>
          <cell r="CG273">
            <v>2500</v>
          </cell>
          <cell r="CH273">
            <v>2500</v>
          </cell>
          <cell r="CI273">
            <v>0</v>
          </cell>
          <cell r="CJ273">
            <v>1940</v>
          </cell>
          <cell r="CK273">
            <v>2000</v>
          </cell>
          <cell r="CL273">
            <v>2500</v>
          </cell>
          <cell r="CM273">
            <v>2500</v>
          </cell>
          <cell r="CN273">
            <v>0</v>
          </cell>
          <cell r="CO273">
            <v>2440</v>
          </cell>
          <cell r="CP273">
            <v>2000</v>
          </cell>
          <cell r="CQ273">
            <v>0</v>
          </cell>
          <cell r="CR273">
            <v>0</v>
          </cell>
          <cell r="CS273">
            <v>0</v>
          </cell>
          <cell r="CT273">
            <v>440</v>
          </cell>
          <cell r="CU273">
            <v>232</v>
          </cell>
          <cell r="CV273">
            <v>0</v>
          </cell>
          <cell r="CW273">
            <v>0</v>
          </cell>
          <cell r="CX273">
            <v>0</v>
          </cell>
          <cell r="CY273">
            <v>208</v>
          </cell>
          <cell r="CZ273">
            <v>2000</v>
          </cell>
          <cell r="DA273">
            <v>2500</v>
          </cell>
          <cell r="DB273">
            <v>2500</v>
          </cell>
          <cell r="DC273">
            <v>0</v>
          </cell>
          <cell r="DD273">
            <v>708</v>
          </cell>
          <cell r="DE273">
            <v>1440</v>
          </cell>
          <cell r="DF273">
            <v>2500</v>
          </cell>
          <cell r="DG273">
            <v>2500</v>
          </cell>
          <cell r="DH273">
            <v>0</v>
          </cell>
          <cell r="DI273">
            <v>1768</v>
          </cell>
          <cell r="DJ273">
            <v>2000</v>
          </cell>
          <cell r="DK273">
            <v>2500</v>
          </cell>
          <cell r="DL273">
            <v>2500</v>
          </cell>
          <cell r="DM273">
            <v>0</v>
          </cell>
          <cell r="DN273">
            <v>2268</v>
          </cell>
          <cell r="DO273">
            <v>2000</v>
          </cell>
          <cell r="DP273">
            <v>0</v>
          </cell>
          <cell r="DQ273">
            <v>0</v>
          </cell>
          <cell r="DR273">
            <v>0</v>
          </cell>
          <cell r="DS273">
            <v>268</v>
          </cell>
          <cell r="DT273">
            <v>2000</v>
          </cell>
          <cell r="DU273">
            <v>2500</v>
          </cell>
          <cell r="DV273">
            <v>2500</v>
          </cell>
          <cell r="DW273">
            <v>0</v>
          </cell>
          <cell r="DX273">
            <v>768</v>
          </cell>
          <cell r="DY273">
            <v>2000</v>
          </cell>
          <cell r="DZ273">
            <v>2500</v>
          </cell>
          <cell r="EA273">
            <v>2500</v>
          </cell>
          <cell r="EB273">
            <v>0</v>
          </cell>
          <cell r="EC273">
            <v>1268</v>
          </cell>
          <cell r="ED273">
            <v>584</v>
          </cell>
          <cell r="EE273">
            <v>0</v>
          </cell>
          <cell r="EF273">
            <v>0</v>
          </cell>
          <cell r="EG273">
            <v>0</v>
          </cell>
          <cell r="EH273">
            <v>684</v>
          </cell>
          <cell r="EJ273">
            <v>0</v>
          </cell>
          <cell r="EK273">
            <v>0</v>
          </cell>
          <cell r="EL273">
            <v>0</v>
          </cell>
          <cell r="EM273">
            <v>684</v>
          </cell>
          <cell r="EO273">
            <v>0</v>
          </cell>
          <cell r="EP273">
            <v>0</v>
          </cell>
          <cell r="EQ273">
            <v>0</v>
          </cell>
          <cell r="ER273">
            <v>684</v>
          </cell>
          <cell r="ET273">
            <v>0</v>
          </cell>
          <cell r="EU273">
            <v>0</v>
          </cell>
          <cell r="EV273">
            <v>0</v>
          </cell>
          <cell r="EW273">
            <v>684</v>
          </cell>
          <cell r="EX273">
            <v>2000</v>
          </cell>
          <cell r="EY273">
            <v>2500</v>
          </cell>
          <cell r="EZ273">
            <v>2500</v>
          </cell>
          <cell r="FA273">
            <v>0</v>
          </cell>
          <cell r="FB273">
            <v>1184</v>
          </cell>
          <cell r="FC273">
            <v>300</v>
          </cell>
          <cell r="FD273">
            <v>0</v>
          </cell>
          <cell r="FE273">
            <v>0</v>
          </cell>
          <cell r="FF273">
            <v>0</v>
          </cell>
          <cell r="FG273">
            <v>884</v>
          </cell>
          <cell r="FH273">
            <v>100</v>
          </cell>
          <cell r="FI273">
            <v>0</v>
          </cell>
          <cell r="FJ273">
            <v>0</v>
          </cell>
          <cell r="FK273">
            <v>0</v>
          </cell>
          <cell r="FL273">
            <v>784</v>
          </cell>
          <cell r="FM273">
            <v>250</v>
          </cell>
          <cell r="FN273">
            <v>0</v>
          </cell>
          <cell r="FO273">
            <v>0</v>
          </cell>
          <cell r="FP273">
            <v>0</v>
          </cell>
          <cell r="FQ273">
            <v>534</v>
          </cell>
          <cell r="FR273">
            <v>2000</v>
          </cell>
          <cell r="FS273">
            <v>2500</v>
          </cell>
          <cell r="FT273">
            <v>2500</v>
          </cell>
          <cell r="FU273">
            <v>0</v>
          </cell>
          <cell r="FV273">
            <v>1034</v>
          </cell>
          <cell r="FW273">
            <v>0</v>
          </cell>
          <cell r="FX273">
            <v>17500</v>
          </cell>
          <cell r="FY273">
            <v>7500</v>
          </cell>
          <cell r="FZ273">
            <v>25000</v>
          </cell>
        </row>
        <row r="274">
          <cell r="A274" t="str">
            <v>EAN62911501</v>
          </cell>
          <cell r="B274">
            <v>3000</v>
          </cell>
          <cell r="C274">
            <v>2150</v>
          </cell>
          <cell r="E274">
            <v>0</v>
          </cell>
          <cell r="F274">
            <v>0</v>
          </cell>
          <cell r="G274">
            <v>0</v>
          </cell>
          <cell r="H274">
            <v>2150</v>
          </cell>
          <cell r="I274">
            <v>2000</v>
          </cell>
          <cell r="J274">
            <v>0</v>
          </cell>
          <cell r="K274">
            <v>0</v>
          </cell>
          <cell r="L274">
            <v>0</v>
          </cell>
          <cell r="M274">
            <v>150</v>
          </cell>
          <cell r="N274">
            <v>500</v>
          </cell>
          <cell r="O274">
            <v>3000</v>
          </cell>
          <cell r="P274">
            <v>3000</v>
          </cell>
          <cell r="Q274">
            <v>0</v>
          </cell>
          <cell r="R274">
            <v>2650</v>
          </cell>
          <cell r="T274">
            <v>0</v>
          </cell>
          <cell r="U274">
            <v>0</v>
          </cell>
          <cell r="V274">
            <v>0</v>
          </cell>
          <cell r="W274">
            <v>2650</v>
          </cell>
          <cell r="Y274">
            <v>0</v>
          </cell>
          <cell r="Z274">
            <v>0</v>
          </cell>
          <cell r="AA274">
            <v>0</v>
          </cell>
          <cell r="AB274">
            <v>2650</v>
          </cell>
          <cell r="AD274">
            <v>0</v>
          </cell>
          <cell r="AE274">
            <v>0</v>
          </cell>
          <cell r="AF274">
            <v>0</v>
          </cell>
          <cell r="AG274">
            <v>2650</v>
          </cell>
          <cell r="AI274">
            <v>0</v>
          </cell>
          <cell r="AJ274">
            <v>0</v>
          </cell>
          <cell r="AK274">
            <v>0</v>
          </cell>
          <cell r="AL274">
            <v>2650</v>
          </cell>
          <cell r="AN274">
            <v>0</v>
          </cell>
          <cell r="AO274">
            <v>0</v>
          </cell>
          <cell r="AP274">
            <v>0</v>
          </cell>
          <cell r="AQ274">
            <v>2650</v>
          </cell>
          <cell r="AS274">
            <v>0</v>
          </cell>
          <cell r="AT274">
            <v>0</v>
          </cell>
          <cell r="AU274">
            <v>0</v>
          </cell>
          <cell r="AV274">
            <v>2650</v>
          </cell>
          <cell r="AX274">
            <v>0</v>
          </cell>
          <cell r="AY274">
            <v>0</v>
          </cell>
          <cell r="AZ274">
            <v>0</v>
          </cell>
          <cell r="BA274">
            <v>2650</v>
          </cell>
          <cell r="BB274">
            <v>500</v>
          </cell>
          <cell r="BC274">
            <v>0</v>
          </cell>
          <cell r="BD274">
            <v>0</v>
          </cell>
          <cell r="BE274">
            <v>0</v>
          </cell>
          <cell r="BF274">
            <v>2150</v>
          </cell>
          <cell r="BG274">
            <v>2000</v>
          </cell>
          <cell r="BH274">
            <v>0</v>
          </cell>
          <cell r="BI274">
            <v>0</v>
          </cell>
          <cell r="BJ274">
            <v>0</v>
          </cell>
          <cell r="BK274">
            <v>150</v>
          </cell>
          <cell r="BL274">
            <v>1000</v>
          </cell>
          <cell r="BM274">
            <v>3000</v>
          </cell>
          <cell r="BN274">
            <v>3000</v>
          </cell>
          <cell r="BO274">
            <v>0</v>
          </cell>
          <cell r="BP274">
            <v>2150</v>
          </cell>
          <cell r="BR274">
            <v>0</v>
          </cell>
          <cell r="BS274">
            <v>0</v>
          </cell>
          <cell r="BT274">
            <v>0</v>
          </cell>
          <cell r="BU274">
            <v>2150</v>
          </cell>
          <cell r="BW274">
            <v>0</v>
          </cell>
          <cell r="BX274">
            <v>0</v>
          </cell>
          <cell r="BY274">
            <v>0</v>
          </cell>
          <cell r="BZ274">
            <v>2150</v>
          </cell>
          <cell r="CB274">
            <v>0</v>
          </cell>
          <cell r="CC274">
            <v>0</v>
          </cell>
          <cell r="CD274">
            <v>0</v>
          </cell>
          <cell r="CE274">
            <v>2150</v>
          </cell>
          <cell r="CG274">
            <v>0</v>
          </cell>
          <cell r="CH274">
            <v>0</v>
          </cell>
          <cell r="CI274">
            <v>0</v>
          </cell>
          <cell r="CJ274">
            <v>2150</v>
          </cell>
          <cell r="CL274">
            <v>0</v>
          </cell>
          <cell r="CM274">
            <v>0</v>
          </cell>
          <cell r="CN274">
            <v>0</v>
          </cell>
          <cell r="CO274">
            <v>2150</v>
          </cell>
          <cell r="CQ274">
            <v>0</v>
          </cell>
          <cell r="CR274">
            <v>0</v>
          </cell>
          <cell r="CS274">
            <v>0</v>
          </cell>
          <cell r="CT274">
            <v>2150</v>
          </cell>
          <cell r="CV274">
            <v>0</v>
          </cell>
          <cell r="CW274">
            <v>0</v>
          </cell>
          <cell r="CX274">
            <v>0</v>
          </cell>
          <cell r="CY274">
            <v>2150</v>
          </cell>
          <cell r="DA274">
            <v>0</v>
          </cell>
          <cell r="DB274">
            <v>0</v>
          </cell>
          <cell r="DC274">
            <v>0</v>
          </cell>
          <cell r="DD274">
            <v>2150</v>
          </cell>
          <cell r="DF274">
            <v>0</v>
          </cell>
          <cell r="DG274">
            <v>0</v>
          </cell>
          <cell r="DH274">
            <v>0</v>
          </cell>
          <cell r="DI274">
            <v>2150</v>
          </cell>
          <cell r="DK274">
            <v>0</v>
          </cell>
          <cell r="DL274">
            <v>0</v>
          </cell>
          <cell r="DM274">
            <v>0</v>
          </cell>
          <cell r="DN274">
            <v>2150</v>
          </cell>
          <cell r="DP274">
            <v>0</v>
          </cell>
          <cell r="DQ274">
            <v>0</v>
          </cell>
          <cell r="DR274">
            <v>0</v>
          </cell>
          <cell r="DS274">
            <v>2150</v>
          </cell>
          <cell r="DU274">
            <v>0</v>
          </cell>
          <cell r="DV274">
            <v>0</v>
          </cell>
          <cell r="DW274">
            <v>0</v>
          </cell>
          <cell r="DX274">
            <v>2150</v>
          </cell>
          <cell r="DZ274">
            <v>0</v>
          </cell>
          <cell r="EA274">
            <v>0</v>
          </cell>
          <cell r="EB274">
            <v>0</v>
          </cell>
          <cell r="EC274">
            <v>2150</v>
          </cell>
          <cell r="EE274">
            <v>0</v>
          </cell>
          <cell r="EF274">
            <v>0</v>
          </cell>
          <cell r="EG274">
            <v>0</v>
          </cell>
          <cell r="EH274">
            <v>2150</v>
          </cell>
          <cell r="EJ274">
            <v>0</v>
          </cell>
          <cell r="EK274">
            <v>0</v>
          </cell>
          <cell r="EL274">
            <v>0</v>
          </cell>
          <cell r="EM274">
            <v>2150</v>
          </cell>
          <cell r="EO274">
            <v>0</v>
          </cell>
          <cell r="EP274">
            <v>0</v>
          </cell>
          <cell r="EQ274">
            <v>0</v>
          </cell>
          <cell r="ER274">
            <v>2150</v>
          </cell>
          <cell r="ET274">
            <v>0</v>
          </cell>
          <cell r="EU274">
            <v>0</v>
          </cell>
          <cell r="EV274">
            <v>0</v>
          </cell>
          <cell r="EW274">
            <v>2150</v>
          </cell>
          <cell r="EY274">
            <v>0</v>
          </cell>
          <cell r="EZ274">
            <v>0</v>
          </cell>
          <cell r="FA274">
            <v>0</v>
          </cell>
          <cell r="FB274">
            <v>2150</v>
          </cell>
          <cell r="FD274">
            <v>0</v>
          </cell>
          <cell r="FE274">
            <v>0</v>
          </cell>
          <cell r="FF274">
            <v>0</v>
          </cell>
          <cell r="FG274">
            <v>2150</v>
          </cell>
          <cell r="FI274">
            <v>0</v>
          </cell>
          <cell r="FJ274">
            <v>0</v>
          </cell>
          <cell r="FK274">
            <v>0</v>
          </cell>
          <cell r="FL274">
            <v>2150</v>
          </cell>
          <cell r="FN274">
            <v>0</v>
          </cell>
          <cell r="FO274">
            <v>0</v>
          </cell>
          <cell r="FP274">
            <v>0</v>
          </cell>
          <cell r="FQ274">
            <v>2150</v>
          </cell>
          <cell r="FS274">
            <v>0</v>
          </cell>
          <cell r="FT274">
            <v>0</v>
          </cell>
          <cell r="FU274">
            <v>0</v>
          </cell>
          <cell r="FV274">
            <v>2150</v>
          </cell>
          <cell r="FW274">
            <v>0</v>
          </cell>
          <cell r="FX274">
            <v>3000</v>
          </cell>
          <cell r="FY274">
            <v>3000</v>
          </cell>
          <cell r="FZ274">
            <v>6000</v>
          </cell>
        </row>
        <row r="275">
          <cell r="A275" t="str">
            <v>EAN62945801</v>
          </cell>
          <cell r="B275">
            <v>3000</v>
          </cell>
          <cell r="C275">
            <v>1000</v>
          </cell>
          <cell r="E275">
            <v>0</v>
          </cell>
          <cell r="F275">
            <v>0</v>
          </cell>
          <cell r="G275">
            <v>0</v>
          </cell>
          <cell r="H275">
            <v>1000</v>
          </cell>
          <cell r="I275">
            <v>2000</v>
          </cell>
          <cell r="J275">
            <v>3000</v>
          </cell>
          <cell r="K275">
            <v>3000</v>
          </cell>
          <cell r="L275">
            <v>0</v>
          </cell>
          <cell r="M275">
            <v>2000</v>
          </cell>
          <cell r="N275">
            <v>500</v>
          </cell>
          <cell r="O275">
            <v>0</v>
          </cell>
          <cell r="P275">
            <v>0</v>
          </cell>
          <cell r="Q275">
            <v>0</v>
          </cell>
          <cell r="R275">
            <v>1500</v>
          </cell>
          <cell r="T275">
            <v>0</v>
          </cell>
          <cell r="U275">
            <v>0</v>
          </cell>
          <cell r="V275">
            <v>0</v>
          </cell>
          <cell r="W275">
            <v>1500</v>
          </cell>
          <cell r="Y275">
            <v>0</v>
          </cell>
          <cell r="Z275">
            <v>0</v>
          </cell>
          <cell r="AA275">
            <v>0</v>
          </cell>
          <cell r="AB275">
            <v>1500</v>
          </cell>
          <cell r="AD275">
            <v>0</v>
          </cell>
          <cell r="AE275">
            <v>0</v>
          </cell>
          <cell r="AF275">
            <v>0</v>
          </cell>
          <cell r="AG275">
            <v>1500</v>
          </cell>
          <cell r="AI275">
            <v>0</v>
          </cell>
          <cell r="AJ275">
            <v>0</v>
          </cell>
          <cell r="AK275">
            <v>0</v>
          </cell>
          <cell r="AL275">
            <v>1500</v>
          </cell>
          <cell r="AN275">
            <v>0</v>
          </cell>
          <cell r="AO275">
            <v>0</v>
          </cell>
          <cell r="AP275">
            <v>0</v>
          </cell>
          <cell r="AQ275">
            <v>1500</v>
          </cell>
          <cell r="AS275">
            <v>0</v>
          </cell>
          <cell r="AT275">
            <v>0</v>
          </cell>
          <cell r="AU275">
            <v>0</v>
          </cell>
          <cell r="AV275">
            <v>1500</v>
          </cell>
          <cell r="AX275">
            <v>0</v>
          </cell>
          <cell r="AY275">
            <v>0</v>
          </cell>
          <cell r="AZ275">
            <v>0</v>
          </cell>
          <cell r="BA275">
            <v>1500</v>
          </cell>
          <cell r="BB275">
            <v>500</v>
          </cell>
          <cell r="BC275">
            <v>0</v>
          </cell>
          <cell r="BD275">
            <v>0</v>
          </cell>
          <cell r="BE275">
            <v>0</v>
          </cell>
          <cell r="BF275">
            <v>1000</v>
          </cell>
          <cell r="BG275">
            <v>2000</v>
          </cell>
          <cell r="BH275">
            <v>3000</v>
          </cell>
          <cell r="BI275">
            <v>3000</v>
          </cell>
          <cell r="BJ275">
            <v>0</v>
          </cell>
          <cell r="BK275">
            <v>2000</v>
          </cell>
          <cell r="BL275">
            <v>1000</v>
          </cell>
          <cell r="BM275">
            <v>0</v>
          </cell>
          <cell r="BN275">
            <v>0</v>
          </cell>
          <cell r="BO275">
            <v>0</v>
          </cell>
          <cell r="BP275">
            <v>1000</v>
          </cell>
          <cell r="BR275">
            <v>0</v>
          </cell>
          <cell r="BS275">
            <v>0</v>
          </cell>
          <cell r="BT275">
            <v>0</v>
          </cell>
          <cell r="BU275">
            <v>1000</v>
          </cell>
          <cell r="BV275">
            <v>1000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1000</v>
          </cell>
          <cell r="CG275">
            <v>3000</v>
          </cell>
          <cell r="CH275">
            <v>3000</v>
          </cell>
          <cell r="CI275">
            <v>0</v>
          </cell>
          <cell r="CJ275">
            <v>2000</v>
          </cell>
          <cell r="CL275">
            <v>0</v>
          </cell>
          <cell r="CM275">
            <v>0</v>
          </cell>
          <cell r="CN275">
            <v>0</v>
          </cell>
          <cell r="CO275">
            <v>2000</v>
          </cell>
          <cell r="CQ275">
            <v>0</v>
          </cell>
          <cell r="CR275">
            <v>0</v>
          </cell>
          <cell r="CS275">
            <v>0</v>
          </cell>
          <cell r="CT275">
            <v>2000</v>
          </cell>
          <cell r="CV275">
            <v>0</v>
          </cell>
          <cell r="CW275">
            <v>0</v>
          </cell>
          <cell r="CX275">
            <v>0</v>
          </cell>
          <cell r="CY275">
            <v>2000</v>
          </cell>
          <cell r="DA275">
            <v>0</v>
          </cell>
          <cell r="DB275">
            <v>0</v>
          </cell>
          <cell r="DC275">
            <v>0</v>
          </cell>
          <cell r="DD275">
            <v>2000</v>
          </cell>
          <cell r="DF275">
            <v>0</v>
          </cell>
          <cell r="DG275">
            <v>0</v>
          </cell>
          <cell r="DH275">
            <v>0</v>
          </cell>
          <cell r="DI275">
            <v>2000</v>
          </cell>
          <cell r="DK275">
            <v>0</v>
          </cell>
          <cell r="DL275">
            <v>0</v>
          </cell>
          <cell r="DM275">
            <v>0</v>
          </cell>
          <cell r="DN275">
            <v>2000</v>
          </cell>
          <cell r="DP275">
            <v>0</v>
          </cell>
          <cell r="DQ275">
            <v>0</v>
          </cell>
          <cell r="DR275">
            <v>0</v>
          </cell>
          <cell r="DS275">
            <v>2000</v>
          </cell>
          <cell r="DU275">
            <v>0</v>
          </cell>
          <cell r="DV275">
            <v>0</v>
          </cell>
          <cell r="DW275">
            <v>0</v>
          </cell>
          <cell r="DX275">
            <v>2000</v>
          </cell>
          <cell r="DZ275">
            <v>0</v>
          </cell>
          <cell r="EA275">
            <v>0</v>
          </cell>
          <cell r="EB275">
            <v>0</v>
          </cell>
          <cell r="EC275">
            <v>2000</v>
          </cell>
          <cell r="EE275">
            <v>0</v>
          </cell>
          <cell r="EF275">
            <v>0</v>
          </cell>
          <cell r="EG275">
            <v>0</v>
          </cell>
          <cell r="EH275">
            <v>2000</v>
          </cell>
          <cell r="EJ275">
            <v>0</v>
          </cell>
          <cell r="EK275">
            <v>0</v>
          </cell>
          <cell r="EL275">
            <v>0</v>
          </cell>
          <cell r="EM275">
            <v>2000</v>
          </cell>
          <cell r="EO275">
            <v>0</v>
          </cell>
          <cell r="EP275">
            <v>0</v>
          </cell>
          <cell r="EQ275">
            <v>0</v>
          </cell>
          <cell r="ER275">
            <v>2000</v>
          </cell>
          <cell r="ET275">
            <v>0</v>
          </cell>
          <cell r="EU275">
            <v>0</v>
          </cell>
          <cell r="EV275">
            <v>0</v>
          </cell>
          <cell r="EW275">
            <v>2000</v>
          </cell>
          <cell r="EY275">
            <v>0</v>
          </cell>
          <cell r="EZ275">
            <v>0</v>
          </cell>
          <cell r="FA275">
            <v>0</v>
          </cell>
          <cell r="FB275">
            <v>2000</v>
          </cell>
          <cell r="FC275">
            <v>300</v>
          </cell>
          <cell r="FD275">
            <v>0</v>
          </cell>
          <cell r="FE275">
            <v>0</v>
          </cell>
          <cell r="FF275">
            <v>0</v>
          </cell>
          <cell r="FG275">
            <v>1700</v>
          </cell>
          <cell r="FI275">
            <v>0</v>
          </cell>
          <cell r="FJ275">
            <v>0</v>
          </cell>
          <cell r="FK275">
            <v>0</v>
          </cell>
          <cell r="FL275">
            <v>1700</v>
          </cell>
          <cell r="FN275">
            <v>0</v>
          </cell>
          <cell r="FO275">
            <v>0</v>
          </cell>
          <cell r="FP275">
            <v>0</v>
          </cell>
          <cell r="FQ275">
            <v>1700</v>
          </cell>
          <cell r="FR275">
            <v>2000</v>
          </cell>
          <cell r="FS275">
            <v>3000</v>
          </cell>
          <cell r="FT275">
            <v>3000</v>
          </cell>
          <cell r="FU275">
            <v>0</v>
          </cell>
          <cell r="FV275">
            <v>2700</v>
          </cell>
          <cell r="FW275">
            <v>0</v>
          </cell>
          <cell r="FX275">
            <v>6000</v>
          </cell>
          <cell r="FY275">
            <v>6000</v>
          </cell>
          <cell r="FZ275">
            <v>12000</v>
          </cell>
        </row>
        <row r="276">
          <cell r="A276" t="str">
            <v>EAN63047601</v>
          </cell>
          <cell r="B276">
            <v>3000</v>
          </cell>
          <cell r="C276">
            <v>2150</v>
          </cell>
          <cell r="E276">
            <v>0</v>
          </cell>
          <cell r="F276">
            <v>0</v>
          </cell>
          <cell r="G276">
            <v>0</v>
          </cell>
          <cell r="H276">
            <v>2150</v>
          </cell>
          <cell r="I276">
            <v>2000</v>
          </cell>
          <cell r="J276">
            <v>0</v>
          </cell>
          <cell r="K276">
            <v>0</v>
          </cell>
          <cell r="L276">
            <v>0</v>
          </cell>
          <cell r="M276">
            <v>150</v>
          </cell>
          <cell r="N276">
            <v>500</v>
          </cell>
          <cell r="O276">
            <v>3000</v>
          </cell>
          <cell r="P276">
            <v>3000</v>
          </cell>
          <cell r="Q276">
            <v>0</v>
          </cell>
          <cell r="R276">
            <v>2650</v>
          </cell>
          <cell r="T276">
            <v>0</v>
          </cell>
          <cell r="U276">
            <v>0</v>
          </cell>
          <cell r="V276">
            <v>0</v>
          </cell>
          <cell r="W276">
            <v>2650</v>
          </cell>
          <cell r="Y276">
            <v>0</v>
          </cell>
          <cell r="Z276">
            <v>0</v>
          </cell>
          <cell r="AA276">
            <v>0</v>
          </cell>
          <cell r="AB276">
            <v>2650</v>
          </cell>
          <cell r="AD276">
            <v>0</v>
          </cell>
          <cell r="AE276">
            <v>0</v>
          </cell>
          <cell r="AF276">
            <v>0</v>
          </cell>
          <cell r="AG276">
            <v>2650</v>
          </cell>
          <cell r="AI276">
            <v>0</v>
          </cell>
          <cell r="AJ276">
            <v>0</v>
          </cell>
          <cell r="AK276">
            <v>0</v>
          </cell>
          <cell r="AL276">
            <v>2650</v>
          </cell>
          <cell r="AN276">
            <v>0</v>
          </cell>
          <cell r="AO276">
            <v>0</v>
          </cell>
          <cell r="AP276">
            <v>0</v>
          </cell>
          <cell r="AQ276">
            <v>2650</v>
          </cell>
          <cell r="AS276">
            <v>0</v>
          </cell>
          <cell r="AT276">
            <v>0</v>
          </cell>
          <cell r="AU276">
            <v>0</v>
          </cell>
          <cell r="AV276">
            <v>2650</v>
          </cell>
          <cell r="AX276">
            <v>0</v>
          </cell>
          <cell r="AY276">
            <v>0</v>
          </cell>
          <cell r="AZ276">
            <v>0</v>
          </cell>
          <cell r="BA276">
            <v>2650</v>
          </cell>
          <cell r="BB276">
            <v>500</v>
          </cell>
          <cell r="BC276">
            <v>0</v>
          </cell>
          <cell r="BD276">
            <v>0</v>
          </cell>
          <cell r="BE276">
            <v>0</v>
          </cell>
          <cell r="BF276">
            <v>2150</v>
          </cell>
          <cell r="BG276">
            <v>2000</v>
          </cell>
          <cell r="BH276">
            <v>0</v>
          </cell>
          <cell r="BI276">
            <v>0</v>
          </cell>
          <cell r="BJ276">
            <v>0</v>
          </cell>
          <cell r="BK276">
            <v>150</v>
          </cell>
          <cell r="BL276">
            <v>1000</v>
          </cell>
          <cell r="BM276">
            <v>3000</v>
          </cell>
          <cell r="BN276">
            <v>3000</v>
          </cell>
          <cell r="BO276">
            <v>0</v>
          </cell>
          <cell r="BP276">
            <v>2150</v>
          </cell>
          <cell r="BR276">
            <v>0</v>
          </cell>
          <cell r="BS276">
            <v>0</v>
          </cell>
          <cell r="BT276">
            <v>0</v>
          </cell>
          <cell r="BU276">
            <v>2150</v>
          </cell>
          <cell r="BW276">
            <v>0</v>
          </cell>
          <cell r="BX276">
            <v>0</v>
          </cell>
          <cell r="BY276">
            <v>0</v>
          </cell>
          <cell r="BZ276">
            <v>2150</v>
          </cell>
          <cell r="CB276">
            <v>0</v>
          </cell>
          <cell r="CC276">
            <v>0</v>
          </cell>
          <cell r="CD276">
            <v>0</v>
          </cell>
          <cell r="CE276">
            <v>2150</v>
          </cell>
          <cell r="CG276">
            <v>0</v>
          </cell>
          <cell r="CH276">
            <v>0</v>
          </cell>
          <cell r="CI276">
            <v>0</v>
          </cell>
          <cell r="CJ276">
            <v>2150</v>
          </cell>
          <cell r="CL276">
            <v>0</v>
          </cell>
          <cell r="CM276">
            <v>0</v>
          </cell>
          <cell r="CN276">
            <v>0</v>
          </cell>
          <cell r="CO276">
            <v>2150</v>
          </cell>
          <cell r="CQ276">
            <v>0</v>
          </cell>
          <cell r="CR276">
            <v>0</v>
          </cell>
          <cell r="CS276">
            <v>0</v>
          </cell>
          <cell r="CT276">
            <v>2150</v>
          </cell>
          <cell r="CV276">
            <v>0</v>
          </cell>
          <cell r="CW276">
            <v>0</v>
          </cell>
          <cell r="CX276">
            <v>0</v>
          </cell>
          <cell r="CY276">
            <v>2150</v>
          </cell>
          <cell r="DA276">
            <v>0</v>
          </cell>
          <cell r="DB276">
            <v>0</v>
          </cell>
          <cell r="DC276">
            <v>0</v>
          </cell>
          <cell r="DD276">
            <v>2150</v>
          </cell>
          <cell r="DF276">
            <v>0</v>
          </cell>
          <cell r="DG276">
            <v>0</v>
          </cell>
          <cell r="DH276">
            <v>0</v>
          </cell>
          <cell r="DI276">
            <v>2150</v>
          </cell>
          <cell r="DK276">
            <v>0</v>
          </cell>
          <cell r="DL276">
            <v>0</v>
          </cell>
          <cell r="DM276">
            <v>0</v>
          </cell>
          <cell r="DN276">
            <v>2150</v>
          </cell>
          <cell r="DP276">
            <v>0</v>
          </cell>
          <cell r="DQ276">
            <v>0</v>
          </cell>
          <cell r="DR276">
            <v>0</v>
          </cell>
          <cell r="DS276">
            <v>2150</v>
          </cell>
          <cell r="DU276">
            <v>0</v>
          </cell>
          <cell r="DV276">
            <v>0</v>
          </cell>
          <cell r="DW276">
            <v>0</v>
          </cell>
          <cell r="DX276">
            <v>2150</v>
          </cell>
          <cell r="DZ276">
            <v>0</v>
          </cell>
          <cell r="EA276">
            <v>0</v>
          </cell>
          <cell r="EB276">
            <v>0</v>
          </cell>
          <cell r="EC276">
            <v>2150</v>
          </cell>
          <cell r="EE276">
            <v>0</v>
          </cell>
          <cell r="EF276">
            <v>0</v>
          </cell>
          <cell r="EG276">
            <v>0</v>
          </cell>
          <cell r="EH276">
            <v>2150</v>
          </cell>
          <cell r="EJ276">
            <v>0</v>
          </cell>
          <cell r="EK276">
            <v>0</v>
          </cell>
          <cell r="EL276">
            <v>0</v>
          </cell>
          <cell r="EM276">
            <v>2150</v>
          </cell>
          <cell r="EO276">
            <v>0</v>
          </cell>
          <cell r="EP276">
            <v>0</v>
          </cell>
          <cell r="EQ276">
            <v>0</v>
          </cell>
          <cell r="ER276">
            <v>2150</v>
          </cell>
          <cell r="ET276">
            <v>0</v>
          </cell>
          <cell r="EU276">
            <v>0</v>
          </cell>
          <cell r="EV276">
            <v>0</v>
          </cell>
          <cell r="EW276">
            <v>2150</v>
          </cell>
          <cell r="EY276">
            <v>0</v>
          </cell>
          <cell r="EZ276">
            <v>0</v>
          </cell>
          <cell r="FA276">
            <v>0</v>
          </cell>
          <cell r="FB276">
            <v>2150</v>
          </cell>
          <cell r="FD276">
            <v>0</v>
          </cell>
          <cell r="FE276">
            <v>0</v>
          </cell>
          <cell r="FF276">
            <v>0</v>
          </cell>
          <cell r="FG276">
            <v>2150</v>
          </cell>
          <cell r="FI276">
            <v>0</v>
          </cell>
          <cell r="FJ276">
            <v>0</v>
          </cell>
          <cell r="FK276">
            <v>0</v>
          </cell>
          <cell r="FL276">
            <v>2150</v>
          </cell>
          <cell r="FN276">
            <v>0</v>
          </cell>
          <cell r="FO276">
            <v>0</v>
          </cell>
          <cell r="FP276">
            <v>0</v>
          </cell>
          <cell r="FQ276">
            <v>2150</v>
          </cell>
          <cell r="FS276">
            <v>0</v>
          </cell>
          <cell r="FT276">
            <v>0</v>
          </cell>
          <cell r="FU276">
            <v>0</v>
          </cell>
          <cell r="FV276">
            <v>2150</v>
          </cell>
          <cell r="FW276">
            <v>0</v>
          </cell>
          <cell r="FX276">
            <v>3000</v>
          </cell>
          <cell r="FY276">
            <v>3000</v>
          </cell>
          <cell r="FZ276">
            <v>6000</v>
          </cell>
        </row>
        <row r="277">
          <cell r="A277" t="str">
            <v>EAP32842801</v>
          </cell>
          <cell r="B277">
            <v>1000</v>
          </cell>
          <cell r="C277">
            <v>150</v>
          </cell>
          <cell r="E277">
            <v>0</v>
          </cell>
          <cell r="F277">
            <v>0</v>
          </cell>
          <cell r="G277">
            <v>0</v>
          </cell>
          <cell r="H277">
            <v>150</v>
          </cell>
          <cell r="I277">
            <v>2000</v>
          </cell>
          <cell r="J277">
            <v>2000</v>
          </cell>
          <cell r="K277">
            <v>2000</v>
          </cell>
          <cell r="L277">
            <v>0</v>
          </cell>
          <cell r="M277">
            <v>150</v>
          </cell>
          <cell r="N277">
            <v>500</v>
          </cell>
          <cell r="O277">
            <v>1000</v>
          </cell>
          <cell r="P277">
            <v>1000</v>
          </cell>
          <cell r="Q277">
            <v>0</v>
          </cell>
          <cell r="R277">
            <v>650</v>
          </cell>
          <cell r="T277">
            <v>0</v>
          </cell>
          <cell r="U277">
            <v>0</v>
          </cell>
          <cell r="V277">
            <v>0</v>
          </cell>
          <cell r="W277">
            <v>650</v>
          </cell>
          <cell r="Y277">
            <v>0</v>
          </cell>
          <cell r="Z277">
            <v>0</v>
          </cell>
          <cell r="AA277">
            <v>0</v>
          </cell>
          <cell r="AB277">
            <v>650</v>
          </cell>
          <cell r="AD277">
            <v>0</v>
          </cell>
          <cell r="AE277">
            <v>0</v>
          </cell>
          <cell r="AF277">
            <v>0</v>
          </cell>
          <cell r="AG277">
            <v>650</v>
          </cell>
          <cell r="AI277">
            <v>0</v>
          </cell>
          <cell r="AJ277">
            <v>0</v>
          </cell>
          <cell r="AK277">
            <v>0</v>
          </cell>
          <cell r="AL277">
            <v>650</v>
          </cell>
          <cell r="AN277">
            <v>0</v>
          </cell>
          <cell r="AO277">
            <v>0</v>
          </cell>
          <cell r="AP277">
            <v>0</v>
          </cell>
          <cell r="AQ277">
            <v>650</v>
          </cell>
          <cell r="AR277">
            <v>2000</v>
          </cell>
          <cell r="AS277">
            <v>2000</v>
          </cell>
          <cell r="AT277">
            <v>2000</v>
          </cell>
          <cell r="AU277">
            <v>0</v>
          </cell>
          <cell r="AV277">
            <v>650</v>
          </cell>
          <cell r="AX277">
            <v>0</v>
          </cell>
          <cell r="AY277">
            <v>0</v>
          </cell>
          <cell r="AZ277">
            <v>0</v>
          </cell>
          <cell r="BA277">
            <v>650</v>
          </cell>
          <cell r="BB277">
            <v>500</v>
          </cell>
          <cell r="BC277">
            <v>0</v>
          </cell>
          <cell r="BD277">
            <v>0</v>
          </cell>
          <cell r="BE277">
            <v>0</v>
          </cell>
          <cell r="BF277">
            <v>150</v>
          </cell>
          <cell r="BG277">
            <v>2000</v>
          </cell>
          <cell r="BH277">
            <v>2000</v>
          </cell>
          <cell r="BI277">
            <v>2000</v>
          </cell>
          <cell r="BJ277">
            <v>0</v>
          </cell>
          <cell r="BK277">
            <v>150</v>
          </cell>
          <cell r="BL277">
            <v>1000</v>
          </cell>
          <cell r="BM277">
            <v>1000</v>
          </cell>
          <cell r="BN277">
            <v>1000</v>
          </cell>
          <cell r="BO277">
            <v>0</v>
          </cell>
          <cell r="BP277">
            <v>150</v>
          </cell>
          <cell r="BR277">
            <v>0</v>
          </cell>
          <cell r="BS277">
            <v>0</v>
          </cell>
          <cell r="BT277">
            <v>0</v>
          </cell>
          <cell r="BU277">
            <v>150</v>
          </cell>
          <cell r="BW277">
            <v>0</v>
          </cell>
          <cell r="BX277">
            <v>0</v>
          </cell>
          <cell r="BY277">
            <v>0</v>
          </cell>
          <cell r="BZ277">
            <v>150</v>
          </cell>
          <cell r="CA277">
            <v>1000</v>
          </cell>
          <cell r="CB277">
            <v>1000</v>
          </cell>
          <cell r="CC277">
            <v>1000</v>
          </cell>
          <cell r="CD277">
            <v>0</v>
          </cell>
          <cell r="CE277">
            <v>150</v>
          </cell>
          <cell r="CG277">
            <v>0</v>
          </cell>
          <cell r="CH277">
            <v>0</v>
          </cell>
          <cell r="CI277">
            <v>0</v>
          </cell>
          <cell r="CJ277">
            <v>150</v>
          </cell>
          <cell r="CL277">
            <v>0</v>
          </cell>
          <cell r="CM277">
            <v>0</v>
          </cell>
          <cell r="CN277">
            <v>0</v>
          </cell>
          <cell r="CO277">
            <v>150</v>
          </cell>
          <cell r="CQ277">
            <v>0</v>
          </cell>
          <cell r="CR277">
            <v>0</v>
          </cell>
          <cell r="CS277">
            <v>0</v>
          </cell>
          <cell r="CT277">
            <v>150</v>
          </cell>
          <cell r="CV277">
            <v>0</v>
          </cell>
          <cell r="CW277">
            <v>0</v>
          </cell>
          <cell r="CX277">
            <v>0</v>
          </cell>
          <cell r="CY277">
            <v>150</v>
          </cell>
          <cell r="DA277">
            <v>0</v>
          </cell>
          <cell r="DB277">
            <v>0</v>
          </cell>
          <cell r="DC277">
            <v>0</v>
          </cell>
          <cell r="DD277">
            <v>150</v>
          </cell>
          <cell r="DF277">
            <v>0</v>
          </cell>
          <cell r="DG277">
            <v>0</v>
          </cell>
          <cell r="DH277">
            <v>0</v>
          </cell>
          <cell r="DI277">
            <v>150</v>
          </cell>
          <cell r="DK277">
            <v>0</v>
          </cell>
          <cell r="DL277">
            <v>0</v>
          </cell>
          <cell r="DM277">
            <v>0</v>
          </cell>
          <cell r="DN277">
            <v>150</v>
          </cell>
          <cell r="DP277">
            <v>0</v>
          </cell>
          <cell r="DQ277">
            <v>0</v>
          </cell>
          <cell r="DR277">
            <v>0</v>
          </cell>
          <cell r="DS277">
            <v>150</v>
          </cell>
          <cell r="DU277">
            <v>0</v>
          </cell>
          <cell r="DV277">
            <v>0</v>
          </cell>
          <cell r="DW277">
            <v>0</v>
          </cell>
          <cell r="DX277">
            <v>150</v>
          </cell>
          <cell r="DZ277">
            <v>0</v>
          </cell>
          <cell r="EA277">
            <v>0</v>
          </cell>
          <cell r="EB277">
            <v>0</v>
          </cell>
          <cell r="EC277">
            <v>150</v>
          </cell>
          <cell r="EE277">
            <v>0</v>
          </cell>
          <cell r="EF277">
            <v>0</v>
          </cell>
          <cell r="EG277">
            <v>0</v>
          </cell>
          <cell r="EH277">
            <v>150</v>
          </cell>
          <cell r="EI277">
            <v>2000</v>
          </cell>
          <cell r="EJ277">
            <v>2000</v>
          </cell>
          <cell r="EK277">
            <v>2000</v>
          </cell>
          <cell r="EL277">
            <v>0</v>
          </cell>
          <cell r="EM277">
            <v>150</v>
          </cell>
          <cell r="EN277">
            <v>4000</v>
          </cell>
          <cell r="EO277">
            <v>4000</v>
          </cell>
          <cell r="EP277">
            <v>4000</v>
          </cell>
          <cell r="EQ277">
            <v>0</v>
          </cell>
          <cell r="ER277">
            <v>150</v>
          </cell>
          <cell r="ES277">
            <v>400</v>
          </cell>
          <cell r="ET277">
            <v>1000</v>
          </cell>
          <cell r="EU277">
            <v>1000</v>
          </cell>
          <cell r="EV277">
            <v>0</v>
          </cell>
          <cell r="EW277">
            <v>750</v>
          </cell>
          <cell r="EY277">
            <v>0</v>
          </cell>
          <cell r="EZ277">
            <v>0</v>
          </cell>
          <cell r="FA277">
            <v>0</v>
          </cell>
          <cell r="FB277">
            <v>750</v>
          </cell>
          <cell r="FD277">
            <v>0</v>
          </cell>
          <cell r="FE277">
            <v>0</v>
          </cell>
          <cell r="FF277">
            <v>0</v>
          </cell>
          <cell r="FG277">
            <v>750</v>
          </cell>
          <cell r="FI277">
            <v>0</v>
          </cell>
          <cell r="FJ277">
            <v>0</v>
          </cell>
          <cell r="FK277">
            <v>0</v>
          </cell>
          <cell r="FL277">
            <v>750</v>
          </cell>
          <cell r="FN277">
            <v>0</v>
          </cell>
          <cell r="FO277">
            <v>0</v>
          </cell>
          <cell r="FP277">
            <v>0</v>
          </cell>
          <cell r="FQ277">
            <v>750</v>
          </cell>
          <cell r="FS277">
            <v>0</v>
          </cell>
          <cell r="FT277">
            <v>0</v>
          </cell>
          <cell r="FU277">
            <v>0</v>
          </cell>
          <cell r="FV277">
            <v>750</v>
          </cell>
          <cell r="FW277">
            <v>0</v>
          </cell>
          <cell r="FX277">
            <v>9000</v>
          </cell>
          <cell r="FY277">
            <v>7000</v>
          </cell>
          <cell r="FZ277">
            <v>16000</v>
          </cell>
        </row>
        <row r="278">
          <cell r="A278" t="str">
            <v>EAP32842803</v>
          </cell>
          <cell r="B278">
            <v>1000</v>
          </cell>
          <cell r="C278">
            <v>850</v>
          </cell>
          <cell r="E278">
            <v>0</v>
          </cell>
          <cell r="F278">
            <v>0</v>
          </cell>
          <cell r="G278">
            <v>0</v>
          </cell>
          <cell r="H278">
            <v>850</v>
          </cell>
          <cell r="J278">
            <v>0</v>
          </cell>
          <cell r="K278">
            <v>0</v>
          </cell>
          <cell r="L278">
            <v>0</v>
          </cell>
          <cell r="M278">
            <v>850</v>
          </cell>
          <cell r="O278">
            <v>0</v>
          </cell>
          <cell r="P278">
            <v>0</v>
          </cell>
          <cell r="Q278">
            <v>0</v>
          </cell>
          <cell r="R278">
            <v>850</v>
          </cell>
          <cell r="T278">
            <v>0</v>
          </cell>
          <cell r="U278">
            <v>0</v>
          </cell>
          <cell r="V278">
            <v>0</v>
          </cell>
          <cell r="W278">
            <v>850</v>
          </cell>
          <cell r="Y278">
            <v>0</v>
          </cell>
          <cell r="Z278">
            <v>0</v>
          </cell>
          <cell r="AA278">
            <v>0</v>
          </cell>
          <cell r="AB278">
            <v>850</v>
          </cell>
          <cell r="AD278">
            <v>0</v>
          </cell>
          <cell r="AE278">
            <v>0</v>
          </cell>
          <cell r="AF278">
            <v>0</v>
          </cell>
          <cell r="AG278">
            <v>850</v>
          </cell>
          <cell r="AI278">
            <v>0</v>
          </cell>
          <cell r="AJ278">
            <v>0</v>
          </cell>
          <cell r="AK278">
            <v>0</v>
          </cell>
          <cell r="AL278">
            <v>850</v>
          </cell>
          <cell r="AN278">
            <v>0</v>
          </cell>
          <cell r="AO278">
            <v>0</v>
          </cell>
          <cell r="AP278">
            <v>0</v>
          </cell>
          <cell r="AQ278">
            <v>850</v>
          </cell>
          <cell r="AS278">
            <v>0</v>
          </cell>
          <cell r="AT278">
            <v>0</v>
          </cell>
          <cell r="AU278">
            <v>0</v>
          </cell>
          <cell r="AV278">
            <v>850</v>
          </cell>
          <cell r="AX278">
            <v>0</v>
          </cell>
          <cell r="AY278">
            <v>0</v>
          </cell>
          <cell r="AZ278">
            <v>0</v>
          </cell>
          <cell r="BA278">
            <v>850</v>
          </cell>
          <cell r="BC278">
            <v>0</v>
          </cell>
          <cell r="BD278">
            <v>0</v>
          </cell>
          <cell r="BE278">
            <v>0</v>
          </cell>
          <cell r="BF278">
            <v>850</v>
          </cell>
          <cell r="BH278">
            <v>0</v>
          </cell>
          <cell r="BI278">
            <v>0</v>
          </cell>
          <cell r="BJ278">
            <v>0</v>
          </cell>
          <cell r="BK278">
            <v>850</v>
          </cell>
          <cell r="BM278">
            <v>0</v>
          </cell>
          <cell r="BN278">
            <v>0</v>
          </cell>
          <cell r="BO278">
            <v>0</v>
          </cell>
          <cell r="BP278">
            <v>850</v>
          </cell>
          <cell r="BR278">
            <v>0</v>
          </cell>
          <cell r="BS278">
            <v>0</v>
          </cell>
          <cell r="BT278">
            <v>0</v>
          </cell>
          <cell r="BU278">
            <v>850</v>
          </cell>
          <cell r="BV278">
            <v>1000</v>
          </cell>
          <cell r="BW278">
            <v>1000</v>
          </cell>
          <cell r="BX278">
            <v>1000</v>
          </cell>
          <cell r="BY278">
            <v>0</v>
          </cell>
          <cell r="BZ278">
            <v>850</v>
          </cell>
          <cell r="CB278">
            <v>0</v>
          </cell>
          <cell r="CC278">
            <v>0</v>
          </cell>
          <cell r="CD278">
            <v>0</v>
          </cell>
          <cell r="CE278">
            <v>850</v>
          </cell>
          <cell r="CF278">
            <v>1000</v>
          </cell>
          <cell r="CG278">
            <v>1000</v>
          </cell>
          <cell r="CH278">
            <v>1000</v>
          </cell>
          <cell r="CI278">
            <v>0</v>
          </cell>
          <cell r="CJ278">
            <v>850</v>
          </cell>
          <cell r="CL278">
            <v>0</v>
          </cell>
          <cell r="CM278">
            <v>0</v>
          </cell>
          <cell r="CN278">
            <v>0</v>
          </cell>
          <cell r="CO278">
            <v>850</v>
          </cell>
          <cell r="CQ278">
            <v>0</v>
          </cell>
          <cell r="CR278">
            <v>0</v>
          </cell>
          <cell r="CS278">
            <v>0</v>
          </cell>
          <cell r="CT278">
            <v>850</v>
          </cell>
          <cell r="CV278">
            <v>0</v>
          </cell>
          <cell r="CW278">
            <v>0</v>
          </cell>
          <cell r="CX278">
            <v>0</v>
          </cell>
          <cell r="CY278">
            <v>850</v>
          </cell>
          <cell r="DA278">
            <v>0</v>
          </cell>
          <cell r="DB278">
            <v>0</v>
          </cell>
          <cell r="DC278">
            <v>0</v>
          </cell>
          <cell r="DD278">
            <v>850</v>
          </cell>
          <cell r="DF278">
            <v>0</v>
          </cell>
          <cell r="DG278">
            <v>0</v>
          </cell>
          <cell r="DH278">
            <v>0</v>
          </cell>
          <cell r="DI278">
            <v>850</v>
          </cell>
          <cell r="DK278">
            <v>0</v>
          </cell>
          <cell r="DL278">
            <v>0</v>
          </cell>
          <cell r="DM278">
            <v>0</v>
          </cell>
          <cell r="DN278">
            <v>850</v>
          </cell>
          <cell r="DP278">
            <v>0</v>
          </cell>
          <cell r="DQ278">
            <v>0</v>
          </cell>
          <cell r="DR278">
            <v>0</v>
          </cell>
          <cell r="DS278">
            <v>850</v>
          </cell>
          <cell r="DU278">
            <v>0</v>
          </cell>
          <cell r="DV278">
            <v>0</v>
          </cell>
          <cell r="DW278">
            <v>0</v>
          </cell>
          <cell r="DX278">
            <v>850</v>
          </cell>
          <cell r="DZ278">
            <v>0</v>
          </cell>
          <cell r="EA278">
            <v>0</v>
          </cell>
          <cell r="EB278">
            <v>0</v>
          </cell>
          <cell r="EC278">
            <v>850</v>
          </cell>
          <cell r="EE278">
            <v>0</v>
          </cell>
          <cell r="EF278">
            <v>0</v>
          </cell>
          <cell r="EG278">
            <v>0</v>
          </cell>
          <cell r="EH278">
            <v>850</v>
          </cell>
          <cell r="EJ278">
            <v>0</v>
          </cell>
          <cell r="EK278">
            <v>0</v>
          </cell>
          <cell r="EL278">
            <v>0</v>
          </cell>
          <cell r="EM278">
            <v>850</v>
          </cell>
          <cell r="EO278">
            <v>0</v>
          </cell>
          <cell r="EP278">
            <v>0</v>
          </cell>
          <cell r="EQ278">
            <v>0</v>
          </cell>
          <cell r="ER278">
            <v>850</v>
          </cell>
          <cell r="ET278">
            <v>0</v>
          </cell>
          <cell r="EU278">
            <v>0</v>
          </cell>
          <cell r="EV278">
            <v>0</v>
          </cell>
          <cell r="EW278">
            <v>850</v>
          </cell>
          <cell r="EY278">
            <v>0</v>
          </cell>
          <cell r="EZ278">
            <v>0</v>
          </cell>
          <cell r="FA278">
            <v>0</v>
          </cell>
          <cell r="FB278">
            <v>850</v>
          </cell>
          <cell r="FC278">
            <v>300</v>
          </cell>
          <cell r="FD278">
            <v>0</v>
          </cell>
          <cell r="FE278">
            <v>0</v>
          </cell>
          <cell r="FF278">
            <v>0</v>
          </cell>
          <cell r="FG278">
            <v>550</v>
          </cell>
          <cell r="FI278">
            <v>0</v>
          </cell>
          <cell r="FJ278">
            <v>0</v>
          </cell>
          <cell r="FK278">
            <v>0</v>
          </cell>
          <cell r="FL278">
            <v>550</v>
          </cell>
          <cell r="FN278">
            <v>0</v>
          </cell>
          <cell r="FO278">
            <v>0</v>
          </cell>
          <cell r="FP278">
            <v>0</v>
          </cell>
          <cell r="FQ278">
            <v>550</v>
          </cell>
          <cell r="FR278">
            <v>2000</v>
          </cell>
          <cell r="FS278">
            <v>2000</v>
          </cell>
          <cell r="FT278">
            <v>2000</v>
          </cell>
          <cell r="FU278">
            <v>0</v>
          </cell>
          <cell r="FV278">
            <v>550</v>
          </cell>
          <cell r="FW278">
            <v>0</v>
          </cell>
          <cell r="FX278">
            <v>4000</v>
          </cell>
          <cell r="FY278">
            <v>0</v>
          </cell>
          <cell r="FZ278">
            <v>4000</v>
          </cell>
        </row>
        <row r="279">
          <cell r="A279" t="str">
            <v>EAP32842806</v>
          </cell>
          <cell r="B279">
            <v>1000</v>
          </cell>
          <cell r="C279">
            <v>300</v>
          </cell>
          <cell r="E279">
            <v>0</v>
          </cell>
          <cell r="F279">
            <v>0</v>
          </cell>
          <cell r="G279">
            <v>0</v>
          </cell>
          <cell r="H279">
            <v>300</v>
          </cell>
          <cell r="I279">
            <v>4000</v>
          </cell>
          <cell r="J279">
            <v>4000</v>
          </cell>
          <cell r="K279">
            <v>4000</v>
          </cell>
          <cell r="L279">
            <v>0</v>
          </cell>
          <cell r="M279">
            <v>300</v>
          </cell>
          <cell r="N279">
            <v>1000</v>
          </cell>
          <cell r="O279">
            <v>1000</v>
          </cell>
          <cell r="P279">
            <v>1000</v>
          </cell>
          <cell r="Q279">
            <v>0</v>
          </cell>
          <cell r="R279">
            <v>300</v>
          </cell>
          <cell r="T279">
            <v>0</v>
          </cell>
          <cell r="U279">
            <v>0</v>
          </cell>
          <cell r="V279">
            <v>0</v>
          </cell>
          <cell r="W279">
            <v>300</v>
          </cell>
          <cell r="Y279">
            <v>0</v>
          </cell>
          <cell r="Z279">
            <v>0</v>
          </cell>
          <cell r="AA279">
            <v>0</v>
          </cell>
          <cell r="AB279">
            <v>300</v>
          </cell>
          <cell r="AD279">
            <v>0</v>
          </cell>
          <cell r="AE279">
            <v>0</v>
          </cell>
          <cell r="AF279">
            <v>0</v>
          </cell>
          <cell r="AG279">
            <v>300</v>
          </cell>
          <cell r="AI279">
            <v>0</v>
          </cell>
          <cell r="AJ279">
            <v>0</v>
          </cell>
          <cell r="AK279">
            <v>0</v>
          </cell>
          <cell r="AL279">
            <v>300</v>
          </cell>
          <cell r="AN279">
            <v>0</v>
          </cell>
          <cell r="AO279">
            <v>0</v>
          </cell>
          <cell r="AP279">
            <v>0</v>
          </cell>
          <cell r="AQ279">
            <v>300</v>
          </cell>
          <cell r="AS279">
            <v>0</v>
          </cell>
          <cell r="AT279">
            <v>0</v>
          </cell>
          <cell r="AU279">
            <v>0</v>
          </cell>
          <cell r="AV279">
            <v>300</v>
          </cell>
          <cell r="AX279">
            <v>0</v>
          </cell>
          <cell r="AY279">
            <v>0</v>
          </cell>
          <cell r="AZ279">
            <v>0</v>
          </cell>
          <cell r="BA279">
            <v>300</v>
          </cell>
          <cell r="BB279">
            <v>1000</v>
          </cell>
          <cell r="BC279">
            <v>1000</v>
          </cell>
          <cell r="BD279">
            <v>1000</v>
          </cell>
          <cell r="BE279">
            <v>0</v>
          </cell>
          <cell r="BF279">
            <v>300</v>
          </cell>
          <cell r="BG279">
            <v>4000</v>
          </cell>
          <cell r="BH279">
            <v>4000</v>
          </cell>
          <cell r="BI279">
            <v>4000</v>
          </cell>
          <cell r="BJ279">
            <v>0</v>
          </cell>
          <cell r="BK279">
            <v>300</v>
          </cell>
          <cell r="BL279">
            <v>2000</v>
          </cell>
          <cell r="BM279">
            <v>2000</v>
          </cell>
          <cell r="BN279">
            <v>2000</v>
          </cell>
          <cell r="BO279">
            <v>0</v>
          </cell>
          <cell r="BP279">
            <v>300</v>
          </cell>
          <cell r="BR279">
            <v>0</v>
          </cell>
          <cell r="BS279">
            <v>0</v>
          </cell>
          <cell r="BT279">
            <v>0</v>
          </cell>
          <cell r="BU279">
            <v>300</v>
          </cell>
          <cell r="BW279">
            <v>0</v>
          </cell>
          <cell r="BX279">
            <v>0</v>
          </cell>
          <cell r="BY279">
            <v>0</v>
          </cell>
          <cell r="BZ279">
            <v>300</v>
          </cell>
          <cell r="CB279">
            <v>0</v>
          </cell>
          <cell r="CC279">
            <v>0</v>
          </cell>
          <cell r="CD279">
            <v>0</v>
          </cell>
          <cell r="CE279">
            <v>300</v>
          </cell>
          <cell r="CG279">
            <v>0</v>
          </cell>
          <cell r="CH279">
            <v>0</v>
          </cell>
          <cell r="CI279">
            <v>0</v>
          </cell>
          <cell r="CJ279">
            <v>300</v>
          </cell>
          <cell r="CL279">
            <v>0</v>
          </cell>
          <cell r="CM279">
            <v>0</v>
          </cell>
          <cell r="CN279">
            <v>0</v>
          </cell>
          <cell r="CO279">
            <v>300</v>
          </cell>
          <cell r="CQ279">
            <v>0</v>
          </cell>
          <cell r="CR279">
            <v>0</v>
          </cell>
          <cell r="CS279">
            <v>0</v>
          </cell>
          <cell r="CT279">
            <v>300</v>
          </cell>
          <cell r="CV279">
            <v>0</v>
          </cell>
          <cell r="CW279">
            <v>0</v>
          </cell>
          <cell r="CX279">
            <v>0</v>
          </cell>
          <cell r="CY279">
            <v>300</v>
          </cell>
          <cell r="DA279">
            <v>0</v>
          </cell>
          <cell r="DB279">
            <v>0</v>
          </cell>
          <cell r="DC279">
            <v>0</v>
          </cell>
          <cell r="DD279">
            <v>300</v>
          </cell>
          <cell r="DF279">
            <v>0</v>
          </cell>
          <cell r="DG279">
            <v>0</v>
          </cell>
          <cell r="DH279">
            <v>0</v>
          </cell>
          <cell r="DI279">
            <v>300</v>
          </cell>
          <cell r="DK279">
            <v>0</v>
          </cell>
          <cell r="DL279">
            <v>0</v>
          </cell>
          <cell r="DM279">
            <v>0</v>
          </cell>
          <cell r="DN279">
            <v>300</v>
          </cell>
          <cell r="DP279">
            <v>0</v>
          </cell>
          <cell r="DQ279">
            <v>0</v>
          </cell>
          <cell r="DR279">
            <v>0</v>
          </cell>
          <cell r="DS279">
            <v>300</v>
          </cell>
          <cell r="DU279">
            <v>0</v>
          </cell>
          <cell r="DV279">
            <v>0</v>
          </cell>
          <cell r="DW279">
            <v>0</v>
          </cell>
          <cell r="DX279">
            <v>300</v>
          </cell>
          <cell r="DZ279">
            <v>0</v>
          </cell>
          <cell r="EA279">
            <v>0</v>
          </cell>
          <cell r="EB279">
            <v>0</v>
          </cell>
          <cell r="EC279">
            <v>300</v>
          </cell>
          <cell r="EE279">
            <v>0</v>
          </cell>
          <cell r="EF279">
            <v>0</v>
          </cell>
          <cell r="EG279">
            <v>0</v>
          </cell>
          <cell r="EH279">
            <v>300</v>
          </cell>
          <cell r="EJ279">
            <v>0</v>
          </cell>
          <cell r="EK279">
            <v>0</v>
          </cell>
          <cell r="EL279">
            <v>0</v>
          </cell>
          <cell r="EM279">
            <v>300</v>
          </cell>
          <cell r="EO279">
            <v>0</v>
          </cell>
          <cell r="EP279">
            <v>0</v>
          </cell>
          <cell r="EQ279">
            <v>0</v>
          </cell>
          <cell r="ER279">
            <v>300</v>
          </cell>
          <cell r="ET279">
            <v>0</v>
          </cell>
          <cell r="EU279">
            <v>0</v>
          </cell>
          <cell r="EV279">
            <v>0</v>
          </cell>
          <cell r="EW279">
            <v>300</v>
          </cell>
          <cell r="EY279">
            <v>0</v>
          </cell>
          <cell r="EZ279">
            <v>0</v>
          </cell>
          <cell r="FA279">
            <v>0</v>
          </cell>
          <cell r="FB279">
            <v>300</v>
          </cell>
          <cell r="FD279">
            <v>0</v>
          </cell>
          <cell r="FE279">
            <v>0</v>
          </cell>
          <cell r="FF279">
            <v>0</v>
          </cell>
          <cell r="FG279">
            <v>300</v>
          </cell>
          <cell r="FI279">
            <v>0</v>
          </cell>
          <cell r="FJ279">
            <v>0</v>
          </cell>
          <cell r="FK279">
            <v>0</v>
          </cell>
          <cell r="FL279">
            <v>300</v>
          </cell>
          <cell r="FN279">
            <v>0</v>
          </cell>
          <cell r="FO279">
            <v>0</v>
          </cell>
          <cell r="FP279">
            <v>0</v>
          </cell>
          <cell r="FQ279">
            <v>300</v>
          </cell>
          <cell r="FS279">
            <v>0</v>
          </cell>
          <cell r="FT279">
            <v>0</v>
          </cell>
          <cell r="FU279">
            <v>0</v>
          </cell>
          <cell r="FV279">
            <v>300</v>
          </cell>
          <cell r="FW279">
            <v>0</v>
          </cell>
          <cell r="FX279">
            <v>2000</v>
          </cell>
          <cell r="FY279">
            <v>10000</v>
          </cell>
          <cell r="FZ279">
            <v>12000</v>
          </cell>
        </row>
        <row r="280">
          <cell r="A280" t="str">
            <v>EAP38274503</v>
          </cell>
          <cell r="B280">
            <v>1000</v>
          </cell>
          <cell r="C280">
            <v>615</v>
          </cell>
          <cell r="D280">
            <v>500</v>
          </cell>
          <cell r="E280">
            <v>0</v>
          </cell>
          <cell r="F280">
            <v>0</v>
          </cell>
          <cell r="G280">
            <v>0</v>
          </cell>
          <cell r="H280">
            <v>115</v>
          </cell>
          <cell r="J280">
            <v>0</v>
          </cell>
          <cell r="K280">
            <v>0</v>
          </cell>
          <cell r="L280">
            <v>0</v>
          </cell>
          <cell r="M280">
            <v>115</v>
          </cell>
          <cell r="O280">
            <v>0</v>
          </cell>
          <cell r="P280">
            <v>0</v>
          </cell>
          <cell r="Q280">
            <v>0</v>
          </cell>
          <cell r="R280">
            <v>115</v>
          </cell>
          <cell r="S280">
            <v>2000</v>
          </cell>
          <cell r="T280">
            <v>2000</v>
          </cell>
          <cell r="U280">
            <v>2000</v>
          </cell>
          <cell r="V280">
            <v>0</v>
          </cell>
          <cell r="W280">
            <v>115</v>
          </cell>
          <cell r="X280">
            <v>2000</v>
          </cell>
          <cell r="Y280">
            <v>2000</v>
          </cell>
          <cell r="Z280">
            <v>2000</v>
          </cell>
          <cell r="AA280">
            <v>0</v>
          </cell>
          <cell r="AB280">
            <v>115</v>
          </cell>
          <cell r="AC280">
            <v>1000</v>
          </cell>
          <cell r="AD280">
            <v>1000</v>
          </cell>
          <cell r="AE280">
            <v>1000</v>
          </cell>
          <cell r="AF280">
            <v>0</v>
          </cell>
          <cell r="AG280">
            <v>115</v>
          </cell>
          <cell r="AH280">
            <v>2000</v>
          </cell>
          <cell r="AI280">
            <v>2000</v>
          </cell>
          <cell r="AJ280">
            <v>2000</v>
          </cell>
          <cell r="AK280">
            <v>0</v>
          </cell>
          <cell r="AL280">
            <v>115</v>
          </cell>
          <cell r="AM280">
            <v>2000</v>
          </cell>
          <cell r="AN280">
            <v>2000</v>
          </cell>
          <cell r="AO280">
            <v>2000</v>
          </cell>
          <cell r="AP280">
            <v>0</v>
          </cell>
          <cell r="AQ280">
            <v>115</v>
          </cell>
          <cell r="AR280">
            <v>1000</v>
          </cell>
          <cell r="AS280">
            <v>1000</v>
          </cell>
          <cell r="AT280">
            <v>1000</v>
          </cell>
          <cell r="AU280">
            <v>0</v>
          </cell>
          <cell r="AV280">
            <v>115</v>
          </cell>
          <cell r="AW280">
            <v>1000</v>
          </cell>
          <cell r="AX280">
            <v>1000</v>
          </cell>
          <cell r="AY280">
            <v>1000</v>
          </cell>
          <cell r="AZ280">
            <v>0</v>
          </cell>
          <cell r="BA280">
            <v>115</v>
          </cell>
          <cell r="BC280">
            <v>0</v>
          </cell>
          <cell r="BD280">
            <v>0</v>
          </cell>
          <cell r="BE280">
            <v>0</v>
          </cell>
          <cell r="BF280">
            <v>115</v>
          </cell>
          <cell r="BH280">
            <v>0</v>
          </cell>
          <cell r="BI280">
            <v>0</v>
          </cell>
          <cell r="BJ280">
            <v>0</v>
          </cell>
          <cell r="BK280">
            <v>115</v>
          </cell>
          <cell r="BM280">
            <v>0</v>
          </cell>
          <cell r="BN280">
            <v>0</v>
          </cell>
          <cell r="BO280">
            <v>0</v>
          </cell>
          <cell r="BP280">
            <v>115</v>
          </cell>
          <cell r="BQ280">
            <v>25</v>
          </cell>
          <cell r="BR280">
            <v>0</v>
          </cell>
          <cell r="BS280">
            <v>0</v>
          </cell>
          <cell r="BT280">
            <v>0</v>
          </cell>
          <cell r="BU280">
            <v>90</v>
          </cell>
          <cell r="BW280">
            <v>0</v>
          </cell>
          <cell r="BX280">
            <v>0</v>
          </cell>
          <cell r="BY280">
            <v>0</v>
          </cell>
          <cell r="BZ280">
            <v>90</v>
          </cell>
          <cell r="CA280">
            <v>500</v>
          </cell>
          <cell r="CB280">
            <v>1000</v>
          </cell>
          <cell r="CC280">
            <v>1000</v>
          </cell>
          <cell r="CD280">
            <v>0</v>
          </cell>
          <cell r="CE280">
            <v>590</v>
          </cell>
          <cell r="CG280">
            <v>0</v>
          </cell>
          <cell r="CH280">
            <v>0</v>
          </cell>
          <cell r="CI280">
            <v>0</v>
          </cell>
          <cell r="CJ280">
            <v>590</v>
          </cell>
          <cell r="CK280">
            <v>2000</v>
          </cell>
          <cell r="CL280">
            <v>2000</v>
          </cell>
          <cell r="CM280">
            <v>2000</v>
          </cell>
          <cell r="CN280">
            <v>0</v>
          </cell>
          <cell r="CO280">
            <v>590</v>
          </cell>
          <cell r="CP280">
            <v>2000</v>
          </cell>
          <cell r="CQ280">
            <v>2000</v>
          </cell>
          <cell r="CR280">
            <v>2000</v>
          </cell>
          <cell r="CS280">
            <v>0</v>
          </cell>
          <cell r="CT280">
            <v>590</v>
          </cell>
          <cell r="CU280">
            <v>232</v>
          </cell>
          <cell r="CV280">
            <v>0</v>
          </cell>
          <cell r="CW280">
            <v>0</v>
          </cell>
          <cell r="CX280">
            <v>0</v>
          </cell>
          <cell r="CY280">
            <v>358</v>
          </cell>
          <cell r="CZ280">
            <v>2000</v>
          </cell>
          <cell r="DA280">
            <v>2000</v>
          </cell>
          <cell r="DB280">
            <v>2000</v>
          </cell>
          <cell r="DC280">
            <v>0</v>
          </cell>
          <cell r="DD280">
            <v>358</v>
          </cell>
          <cell r="DE280">
            <v>1440</v>
          </cell>
          <cell r="DF280">
            <v>2000</v>
          </cell>
          <cell r="DG280">
            <v>2000</v>
          </cell>
          <cell r="DH280">
            <v>0</v>
          </cell>
          <cell r="DI280">
            <v>918</v>
          </cell>
          <cell r="DJ280">
            <v>2000</v>
          </cell>
          <cell r="DK280">
            <v>2000</v>
          </cell>
          <cell r="DL280">
            <v>2000</v>
          </cell>
          <cell r="DM280">
            <v>0</v>
          </cell>
          <cell r="DN280">
            <v>918</v>
          </cell>
          <cell r="DO280">
            <v>2000</v>
          </cell>
          <cell r="DP280">
            <v>2000</v>
          </cell>
          <cell r="DQ280">
            <v>2000</v>
          </cell>
          <cell r="DR280">
            <v>0</v>
          </cell>
          <cell r="DS280">
            <v>918</v>
          </cell>
          <cell r="DT280">
            <v>2000</v>
          </cell>
          <cell r="DU280">
            <v>2000</v>
          </cell>
          <cell r="DV280">
            <v>2000</v>
          </cell>
          <cell r="DW280">
            <v>0</v>
          </cell>
          <cell r="DX280">
            <v>918</v>
          </cell>
          <cell r="DY280">
            <v>2000</v>
          </cell>
          <cell r="DZ280">
            <v>2000</v>
          </cell>
          <cell r="EA280">
            <v>2000</v>
          </cell>
          <cell r="EB280">
            <v>0</v>
          </cell>
          <cell r="EC280">
            <v>918</v>
          </cell>
          <cell r="ED280">
            <v>584</v>
          </cell>
          <cell r="EE280">
            <v>0</v>
          </cell>
          <cell r="EF280">
            <v>0</v>
          </cell>
          <cell r="EG280">
            <v>0</v>
          </cell>
          <cell r="EH280">
            <v>334</v>
          </cell>
          <cell r="EI280">
            <v>1000</v>
          </cell>
          <cell r="EJ280">
            <v>1000</v>
          </cell>
          <cell r="EK280">
            <v>1000</v>
          </cell>
          <cell r="EL280">
            <v>0</v>
          </cell>
          <cell r="EM280">
            <v>334</v>
          </cell>
          <cell r="EN280">
            <v>2000</v>
          </cell>
          <cell r="EO280">
            <v>2000</v>
          </cell>
          <cell r="EP280">
            <v>2000</v>
          </cell>
          <cell r="EQ280">
            <v>0</v>
          </cell>
          <cell r="ER280">
            <v>334</v>
          </cell>
          <cell r="ES280">
            <v>200</v>
          </cell>
          <cell r="ET280">
            <v>0</v>
          </cell>
          <cell r="EU280">
            <v>0</v>
          </cell>
          <cell r="EV280">
            <v>0</v>
          </cell>
          <cell r="EW280">
            <v>134</v>
          </cell>
          <cell r="EX280">
            <v>2000</v>
          </cell>
          <cell r="EY280">
            <v>2000</v>
          </cell>
          <cell r="EZ280">
            <v>2000</v>
          </cell>
          <cell r="FA280">
            <v>0</v>
          </cell>
          <cell r="FB280">
            <v>134</v>
          </cell>
          <cell r="FD280">
            <v>0</v>
          </cell>
          <cell r="FE280">
            <v>0</v>
          </cell>
          <cell r="FF280">
            <v>0</v>
          </cell>
          <cell r="FG280">
            <v>134</v>
          </cell>
          <cell r="FH280">
            <v>100</v>
          </cell>
          <cell r="FI280">
            <v>0</v>
          </cell>
          <cell r="FJ280">
            <v>0</v>
          </cell>
          <cell r="FK280">
            <v>0</v>
          </cell>
          <cell r="FL280">
            <v>34</v>
          </cell>
          <cell r="FM280">
            <v>250</v>
          </cell>
          <cell r="FN280">
            <v>1000</v>
          </cell>
          <cell r="FO280">
            <v>1000</v>
          </cell>
          <cell r="FP280">
            <v>0</v>
          </cell>
          <cell r="FQ280">
            <v>784</v>
          </cell>
          <cell r="FS280">
            <v>0</v>
          </cell>
          <cell r="FT280">
            <v>0</v>
          </cell>
          <cell r="FU280">
            <v>0</v>
          </cell>
          <cell r="FV280">
            <v>784</v>
          </cell>
          <cell r="FW280">
            <v>0</v>
          </cell>
          <cell r="FX280">
            <v>16000</v>
          </cell>
          <cell r="FY280">
            <v>10000</v>
          </cell>
          <cell r="FZ280">
            <v>26000</v>
          </cell>
        </row>
        <row r="281">
          <cell r="A281" t="str">
            <v>EAP39314712</v>
          </cell>
          <cell r="B281">
            <v>4000</v>
          </cell>
          <cell r="C281">
            <v>2230</v>
          </cell>
          <cell r="D281">
            <v>1000</v>
          </cell>
          <cell r="E281">
            <v>0</v>
          </cell>
          <cell r="F281">
            <v>0</v>
          </cell>
          <cell r="G281">
            <v>0</v>
          </cell>
          <cell r="H281">
            <v>1230</v>
          </cell>
          <cell r="J281">
            <v>0</v>
          </cell>
          <cell r="K281">
            <v>0</v>
          </cell>
          <cell r="L281">
            <v>0</v>
          </cell>
          <cell r="M281">
            <v>1230</v>
          </cell>
          <cell r="O281">
            <v>0</v>
          </cell>
          <cell r="P281">
            <v>0</v>
          </cell>
          <cell r="Q281">
            <v>0</v>
          </cell>
          <cell r="R281">
            <v>1230</v>
          </cell>
          <cell r="S281">
            <v>4000</v>
          </cell>
          <cell r="T281">
            <v>4000</v>
          </cell>
          <cell r="U281">
            <v>4000</v>
          </cell>
          <cell r="V281">
            <v>0</v>
          </cell>
          <cell r="W281">
            <v>1230</v>
          </cell>
          <cell r="X281">
            <v>4000</v>
          </cell>
          <cell r="Y281">
            <v>4000</v>
          </cell>
          <cell r="Z281">
            <v>4000</v>
          </cell>
          <cell r="AA281">
            <v>0</v>
          </cell>
          <cell r="AB281">
            <v>1230</v>
          </cell>
          <cell r="AC281">
            <v>2000</v>
          </cell>
          <cell r="AD281">
            <v>4000</v>
          </cell>
          <cell r="AE281">
            <v>4000</v>
          </cell>
          <cell r="AF281">
            <v>0</v>
          </cell>
          <cell r="AG281">
            <v>3230</v>
          </cell>
          <cell r="AH281">
            <v>4000</v>
          </cell>
          <cell r="AI281">
            <v>4000</v>
          </cell>
          <cell r="AJ281">
            <v>4000</v>
          </cell>
          <cell r="AK281">
            <v>0</v>
          </cell>
          <cell r="AL281">
            <v>3230</v>
          </cell>
          <cell r="AM281">
            <v>4000</v>
          </cell>
          <cell r="AN281">
            <v>4000</v>
          </cell>
          <cell r="AO281">
            <v>4000</v>
          </cell>
          <cell r="AP281">
            <v>0</v>
          </cell>
          <cell r="AQ281">
            <v>3230</v>
          </cell>
          <cell r="AS281">
            <v>0</v>
          </cell>
          <cell r="AT281">
            <v>0</v>
          </cell>
          <cell r="AU281">
            <v>0</v>
          </cell>
          <cell r="AV281">
            <v>3230</v>
          </cell>
          <cell r="AW281">
            <v>2000</v>
          </cell>
          <cell r="AX281">
            <v>0</v>
          </cell>
          <cell r="AY281">
            <v>0</v>
          </cell>
          <cell r="AZ281">
            <v>0</v>
          </cell>
          <cell r="BA281">
            <v>1230</v>
          </cell>
          <cell r="BC281">
            <v>0</v>
          </cell>
          <cell r="BD281">
            <v>0</v>
          </cell>
          <cell r="BE281">
            <v>0</v>
          </cell>
          <cell r="BF281">
            <v>1230</v>
          </cell>
          <cell r="BH281">
            <v>0</v>
          </cell>
          <cell r="BI281">
            <v>0</v>
          </cell>
          <cell r="BJ281">
            <v>0</v>
          </cell>
          <cell r="BK281">
            <v>1230</v>
          </cell>
          <cell r="BM281">
            <v>0</v>
          </cell>
          <cell r="BN281">
            <v>0</v>
          </cell>
          <cell r="BO281">
            <v>0</v>
          </cell>
          <cell r="BP281">
            <v>1230</v>
          </cell>
          <cell r="BQ281">
            <v>50</v>
          </cell>
          <cell r="BR281">
            <v>0</v>
          </cell>
          <cell r="BS281">
            <v>0</v>
          </cell>
          <cell r="BT281">
            <v>0</v>
          </cell>
          <cell r="BU281">
            <v>1180</v>
          </cell>
          <cell r="BW281">
            <v>0</v>
          </cell>
          <cell r="BX281">
            <v>0</v>
          </cell>
          <cell r="BY281">
            <v>0</v>
          </cell>
          <cell r="BZ281">
            <v>1180</v>
          </cell>
          <cell r="CB281">
            <v>0</v>
          </cell>
          <cell r="CC281">
            <v>0</v>
          </cell>
          <cell r="CD281">
            <v>0</v>
          </cell>
          <cell r="CE281">
            <v>1180</v>
          </cell>
          <cell r="CG281">
            <v>0</v>
          </cell>
          <cell r="CH281">
            <v>0</v>
          </cell>
          <cell r="CI281">
            <v>0</v>
          </cell>
          <cell r="CJ281">
            <v>1180</v>
          </cell>
          <cell r="CK281">
            <v>4000</v>
          </cell>
          <cell r="CL281">
            <v>4000</v>
          </cell>
          <cell r="CM281">
            <v>4000</v>
          </cell>
          <cell r="CN281">
            <v>0</v>
          </cell>
          <cell r="CO281">
            <v>1180</v>
          </cell>
          <cell r="CP281">
            <v>4000</v>
          </cell>
          <cell r="CQ281">
            <v>4000</v>
          </cell>
          <cell r="CR281">
            <v>4000</v>
          </cell>
          <cell r="CS281">
            <v>0</v>
          </cell>
          <cell r="CT281">
            <v>1180</v>
          </cell>
          <cell r="CU281">
            <v>464</v>
          </cell>
          <cell r="CV281">
            <v>0</v>
          </cell>
          <cell r="CW281">
            <v>0</v>
          </cell>
          <cell r="CX281">
            <v>0</v>
          </cell>
          <cell r="CY281">
            <v>716</v>
          </cell>
          <cell r="CZ281">
            <v>4000</v>
          </cell>
          <cell r="DA281">
            <v>4000</v>
          </cell>
          <cell r="DB281">
            <v>4000</v>
          </cell>
          <cell r="DC281">
            <v>0</v>
          </cell>
          <cell r="DD281">
            <v>716</v>
          </cell>
          <cell r="DE281">
            <v>2880</v>
          </cell>
          <cell r="DF281">
            <v>4000</v>
          </cell>
          <cell r="DG281">
            <v>4000</v>
          </cell>
          <cell r="DH281">
            <v>0</v>
          </cell>
          <cell r="DI281">
            <v>1836</v>
          </cell>
          <cell r="DJ281">
            <v>4000</v>
          </cell>
          <cell r="DK281">
            <v>4000</v>
          </cell>
          <cell r="DL281">
            <v>4000</v>
          </cell>
          <cell r="DM281">
            <v>0</v>
          </cell>
          <cell r="DN281">
            <v>1836</v>
          </cell>
          <cell r="DO281">
            <v>4000</v>
          </cell>
          <cell r="DP281">
            <v>4000</v>
          </cell>
          <cell r="DQ281">
            <v>4000</v>
          </cell>
          <cell r="DR281">
            <v>0</v>
          </cell>
          <cell r="DS281">
            <v>1836</v>
          </cell>
          <cell r="DT281">
            <v>4000</v>
          </cell>
          <cell r="DU281">
            <v>4000</v>
          </cell>
          <cell r="DV281">
            <v>4000</v>
          </cell>
          <cell r="DW281">
            <v>0</v>
          </cell>
          <cell r="DX281">
            <v>1836</v>
          </cell>
          <cell r="DY281">
            <v>4000</v>
          </cell>
          <cell r="DZ281">
            <v>4000</v>
          </cell>
          <cell r="EA281">
            <v>4000</v>
          </cell>
          <cell r="EB281">
            <v>0</v>
          </cell>
          <cell r="EC281">
            <v>1836</v>
          </cell>
          <cell r="ED281">
            <v>1168</v>
          </cell>
          <cell r="EE281">
            <v>0</v>
          </cell>
          <cell r="EF281">
            <v>0</v>
          </cell>
          <cell r="EG281">
            <v>0</v>
          </cell>
          <cell r="EH281">
            <v>668</v>
          </cell>
          <cell r="EJ281">
            <v>0</v>
          </cell>
          <cell r="EK281">
            <v>0</v>
          </cell>
          <cell r="EL281">
            <v>0</v>
          </cell>
          <cell r="EM281">
            <v>668</v>
          </cell>
          <cell r="EO281">
            <v>0</v>
          </cell>
          <cell r="EP281">
            <v>0</v>
          </cell>
          <cell r="EQ281">
            <v>0</v>
          </cell>
          <cell r="ER281">
            <v>668</v>
          </cell>
          <cell r="ET281">
            <v>0</v>
          </cell>
          <cell r="EU281">
            <v>0</v>
          </cell>
          <cell r="EV281">
            <v>0</v>
          </cell>
          <cell r="EW281">
            <v>668</v>
          </cell>
          <cell r="EX281">
            <v>4000</v>
          </cell>
          <cell r="EY281">
            <v>4000</v>
          </cell>
          <cell r="EZ281">
            <v>4000</v>
          </cell>
          <cell r="FA281">
            <v>0</v>
          </cell>
          <cell r="FB281">
            <v>668</v>
          </cell>
          <cell r="FD281">
            <v>0</v>
          </cell>
          <cell r="FE281">
            <v>0</v>
          </cell>
          <cell r="FF281">
            <v>0</v>
          </cell>
          <cell r="FG281">
            <v>668</v>
          </cell>
          <cell r="FH281">
            <v>100</v>
          </cell>
          <cell r="FI281">
            <v>0</v>
          </cell>
          <cell r="FJ281">
            <v>0</v>
          </cell>
          <cell r="FK281">
            <v>0</v>
          </cell>
          <cell r="FL281">
            <v>568</v>
          </cell>
          <cell r="FM281">
            <v>500</v>
          </cell>
          <cell r="FN281">
            <v>0</v>
          </cell>
          <cell r="FO281">
            <v>0</v>
          </cell>
          <cell r="FP281">
            <v>0</v>
          </cell>
          <cell r="FQ281">
            <v>68</v>
          </cell>
          <cell r="FS281">
            <v>0</v>
          </cell>
          <cell r="FT281">
            <v>0</v>
          </cell>
          <cell r="FU281">
            <v>0</v>
          </cell>
          <cell r="FV281">
            <v>68</v>
          </cell>
          <cell r="FW281">
            <v>0</v>
          </cell>
          <cell r="FX281">
            <v>24000</v>
          </cell>
          <cell r="FY281">
            <v>16000</v>
          </cell>
          <cell r="FZ281">
            <v>40000</v>
          </cell>
        </row>
        <row r="282">
          <cell r="A282" t="str">
            <v>EAP61006801</v>
          </cell>
          <cell r="B282">
            <v>2500</v>
          </cell>
          <cell r="C282">
            <v>1150</v>
          </cell>
          <cell r="E282">
            <v>0</v>
          </cell>
          <cell r="F282">
            <v>0</v>
          </cell>
          <cell r="G282">
            <v>0</v>
          </cell>
          <cell r="H282">
            <v>1150</v>
          </cell>
          <cell r="I282">
            <v>2000</v>
          </cell>
          <cell r="J282">
            <v>2500</v>
          </cell>
          <cell r="K282">
            <v>2500</v>
          </cell>
          <cell r="L282">
            <v>0</v>
          </cell>
          <cell r="M282">
            <v>1650</v>
          </cell>
          <cell r="N282">
            <v>500</v>
          </cell>
          <cell r="O282">
            <v>0</v>
          </cell>
          <cell r="P282">
            <v>0</v>
          </cell>
          <cell r="Q282">
            <v>0</v>
          </cell>
          <cell r="R282">
            <v>1150</v>
          </cell>
          <cell r="T282">
            <v>0</v>
          </cell>
          <cell r="U282">
            <v>0</v>
          </cell>
          <cell r="V282">
            <v>0</v>
          </cell>
          <cell r="W282">
            <v>1150</v>
          </cell>
          <cell r="Y282">
            <v>0</v>
          </cell>
          <cell r="Z282">
            <v>0</v>
          </cell>
          <cell r="AA282">
            <v>0</v>
          </cell>
          <cell r="AB282">
            <v>1150</v>
          </cell>
          <cell r="AD282">
            <v>0</v>
          </cell>
          <cell r="AE282">
            <v>0</v>
          </cell>
          <cell r="AF282">
            <v>0</v>
          </cell>
          <cell r="AG282">
            <v>1150</v>
          </cell>
          <cell r="AI282">
            <v>0</v>
          </cell>
          <cell r="AJ282">
            <v>0</v>
          </cell>
          <cell r="AK282">
            <v>0</v>
          </cell>
          <cell r="AL282">
            <v>1150</v>
          </cell>
          <cell r="AN282">
            <v>0</v>
          </cell>
          <cell r="AO282">
            <v>0</v>
          </cell>
          <cell r="AP282">
            <v>0</v>
          </cell>
          <cell r="AQ282">
            <v>1150</v>
          </cell>
          <cell r="AS282">
            <v>0</v>
          </cell>
          <cell r="AT282">
            <v>0</v>
          </cell>
          <cell r="AU282">
            <v>0</v>
          </cell>
          <cell r="AV282">
            <v>1150</v>
          </cell>
          <cell r="AX282">
            <v>0</v>
          </cell>
          <cell r="AY282">
            <v>0</v>
          </cell>
          <cell r="AZ282">
            <v>0</v>
          </cell>
          <cell r="BA282">
            <v>1150</v>
          </cell>
          <cell r="BB282">
            <v>500</v>
          </cell>
          <cell r="BC282">
            <v>0</v>
          </cell>
          <cell r="BD282">
            <v>0</v>
          </cell>
          <cell r="BE282">
            <v>0</v>
          </cell>
          <cell r="BF282">
            <v>650</v>
          </cell>
          <cell r="BG282">
            <v>2000</v>
          </cell>
          <cell r="BH282">
            <v>2500</v>
          </cell>
          <cell r="BI282">
            <v>2500</v>
          </cell>
          <cell r="BJ282">
            <v>0</v>
          </cell>
          <cell r="BK282">
            <v>1150</v>
          </cell>
          <cell r="BL282">
            <v>1000</v>
          </cell>
          <cell r="BM282">
            <v>0</v>
          </cell>
          <cell r="BN282">
            <v>0</v>
          </cell>
          <cell r="BO282">
            <v>0</v>
          </cell>
          <cell r="BP282">
            <v>150</v>
          </cell>
          <cell r="BR282">
            <v>0</v>
          </cell>
          <cell r="BS282">
            <v>0</v>
          </cell>
          <cell r="BT282">
            <v>0</v>
          </cell>
          <cell r="BU282">
            <v>150</v>
          </cell>
          <cell r="BW282">
            <v>0</v>
          </cell>
          <cell r="BX282">
            <v>0</v>
          </cell>
          <cell r="BY282">
            <v>0</v>
          </cell>
          <cell r="BZ282">
            <v>150</v>
          </cell>
          <cell r="CB282">
            <v>0</v>
          </cell>
          <cell r="CC282">
            <v>0</v>
          </cell>
          <cell r="CD282">
            <v>0</v>
          </cell>
          <cell r="CE282">
            <v>150</v>
          </cell>
          <cell r="CG282">
            <v>0</v>
          </cell>
          <cell r="CH282">
            <v>0</v>
          </cell>
          <cell r="CI282">
            <v>0</v>
          </cell>
          <cell r="CJ282">
            <v>150</v>
          </cell>
          <cell r="CL282">
            <v>0</v>
          </cell>
          <cell r="CM282">
            <v>0</v>
          </cell>
          <cell r="CN282">
            <v>0</v>
          </cell>
          <cell r="CO282">
            <v>150</v>
          </cell>
          <cell r="CQ282">
            <v>0</v>
          </cell>
          <cell r="CR282">
            <v>0</v>
          </cell>
          <cell r="CS282">
            <v>0</v>
          </cell>
          <cell r="CT282">
            <v>150</v>
          </cell>
          <cell r="CV282">
            <v>0</v>
          </cell>
          <cell r="CW282">
            <v>0</v>
          </cell>
          <cell r="CX282">
            <v>0</v>
          </cell>
          <cell r="CY282">
            <v>150</v>
          </cell>
          <cell r="DA282">
            <v>0</v>
          </cell>
          <cell r="DB282">
            <v>0</v>
          </cell>
          <cell r="DC282">
            <v>0</v>
          </cell>
          <cell r="DD282">
            <v>150</v>
          </cell>
          <cell r="DF282">
            <v>0</v>
          </cell>
          <cell r="DG282">
            <v>0</v>
          </cell>
          <cell r="DH282">
            <v>0</v>
          </cell>
          <cell r="DI282">
            <v>150</v>
          </cell>
          <cell r="DK282">
            <v>0</v>
          </cell>
          <cell r="DL282">
            <v>0</v>
          </cell>
          <cell r="DM282">
            <v>0</v>
          </cell>
          <cell r="DN282">
            <v>150</v>
          </cell>
          <cell r="DP282">
            <v>0</v>
          </cell>
          <cell r="DQ282">
            <v>0</v>
          </cell>
          <cell r="DR282">
            <v>0</v>
          </cell>
          <cell r="DS282">
            <v>150</v>
          </cell>
          <cell r="DU282">
            <v>0</v>
          </cell>
          <cell r="DV282">
            <v>0</v>
          </cell>
          <cell r="DW282">
            <v>0</v>
          </cell>
          <cell r="DX282">
            <v>150</v>
          </cell>
          <cell r="DZ282">
            <v>0</v>
          </cell>
          <cell r="EA282">
            <v>0</v>
          </cell>
          <cell r="EB282">
            <v>0</v>
          </cell>
          <cell r="EC282">
            <v>150</v>
          </cell>
          <cell r="EE282">
            <v>0</v>
          </cell>
          <cell r="EF282">
            <v>0</v>
          </cell>
          <cell r="EG282">
            <v>0</v>
          </cell>
          <cell r="EH282">
            <v>150</v>
          </cell>
          <cell r="EJ282">
            <v>0</v>
          </cell>
          <cell r="EK282">
            <v>0</v>
          </cell>
          <cell r="EL282">
            <v>0</v>
          </cell>
          <cell r="EM282">
            <v>150</v>
          </cell>
          <cell r="EO282">
            <v>0</v>
          </cell>
          <cell r="EP282">
            <v>0</v>
          </cell>
          <cell r="EQ282">
            <v>0</v>
          </cell>
          <cell r="ER282">
            <v>150</v>
          </cell>
          <cell r="ET282">
            <v>0</v>
          </cell>
          <cell r="EU282">
            <v>0</v>
          </cell>
          <cell r="EV282">
            <v>0</v>
          </cell>
          <cell r="EW282">
            <v>150</v>
          </cell>
          <cell r="EY282">
            <v>0</v>
          </cell>
          <cell r="EZ282">
            <v>0</v>
          </cell>
          <cell r="FA282">
            <v>0</v>
          </cell>
          <cell r="FB282">
            <v>150</v>
          </cell>
          <cell r="FD282">
            <v>0</v>
          </cell>
          <cell r="FE282">
            <v>0</v>
          </cell>
          <cell r="FF282">
            <v>0</v>
          </cell>
          <cell r="FG282">
            <v>150</v>
          </cell>
          <cell r="FI282">
            <v>0</v>
          </cell>
          <cell r="FJ282">
            <v>0</v>
          </cell>
          <cell r="FK282">
            <v>0</v>
          </cell>
          <cell r="FL282">
            <v>150</v>
          </cell>
          <cell r="FN282">
            <v>0</v>
          </cell>
          <cell r="FO282">
            <v>0</v>
          </cell>
          <cell r="FP282">
            <v>0</v>
          </cell>
          <cell r="FQ282">
            <v>150</v>
          </cell>
          <cell r="FS282">
            <v>0</v>
          </cell>
          <cell r="FT282">
            <v>0</v>
          </cell>
          <cell r="FU282">
            <v>0</v>
          </cell>
          <cell r="FV282">
            <v>150</v>
          </cell>
          <cell r="FW282">
            <v>0</v>
          </cell>
          <cell r="FX282">
            <v>0</v>
          </cell>
          <cell r="FY282">
            <v>5000</v>
          </cell>
          <cell r="FZ282">
            <v>5000</v>
          </cell>
        </row>
        <row r="283">
          <cell r="A283" t="str">
            <v>EAP61607101</v>
          </cell>
          <cell r="B283">
            <v>1500</v>
          </cell>
          <cell r="C283">
            <v>460</v>
          </cell>
          <cell r="D283">
            <v>2000</v>
          </cell>
          <cell r="E283">
            <v>3000</v>
          </cell>
          <cell r="F283">
            <v>3000</v>
          </cell>
          <cell r="G283">
            <v>0</v>
          </cell>
          <cell r="H283">
            <v>1460</v>
          </cell>
          <cell r="I283">
            <v>8000</v>
          </cell>
          <cell r="J283">
            <v>7500</v>
          </cell>
          <cell r="K283">
            <v>7500</v>
          </cell>
          <cell r="L283">
            <v>0</v>
          </cell>
          <cell r="M283">
            <v>960</v>
          </cell>
          <cell r="N283">
            <v>2000</v>
          </cell>
          <cell r="O283">
            <v>1500</v>
          </cell>
          <cell r="P283">
            <v>1500</v>
          </cell>
          <cell r="Q283">
            <v>0</v>
          </cell>
          <cell r="R283">
            <v>460</v>
          </cell>
          <cell r="S283">
            <v>8000</v>
          </cell>
          <cell r="T283">
            <v>9000</v>
          </cell>
          <cell r="U283">
            <v>9000</v>
          </cell>
          <cell r="V283">
            <v>0</v>
          </cell>
          <cell r="W283">
            <v>1460</v>
          </cell>
          <cell r="X283">
            <v>8000</v>
          </cell>
          <cell r="Y283">
            <v>7500</v>
          </cell>
          <cell r="Z283">
            <v>7500</v>
          </cell>
          <cell r="AA283">
            <v>0</v>
          </cell>
          <cell r="AB283">
            <v>960</v>
          </cell>
          <cell r="AC283">
            <v>4000</v>
          </cell>
          <cell r="AD283">
            <v>4500</v>
          </cell>
          <cell r="AE283">
            <v>4500</v>
          </cell>
          <cell r="AF283">
            <v>0</v>
          </cell>
          <cell r="AG283">
            <v>1460</v>
          </cell>
          <cell r="AH283">
            <v>8000</v>
          </cell>
          <cell r="AI283">
            <v>7500</v>
          </cell>
          <cell r="AJ283">
            <v>7500</v>
          </cell>
          <cell r="AK283">
            <v>0</v>
          </cell>
          <cell r="AL283">
            <v>960</v>
          </cell>
          <cell r="AM283">
            <v>8000</v>
          </cell>
          <cell r="AN283">
            <v>7500</v>
          </cell>
          <cell r="AO283">
            <v>7500</v>
          </cell>
          <cell r="AP283">
            <v>0</v>
          </cell>
          <cell r="AQ283">
            <v>460</v>
          </cell>
          <cell r="AR283">
            <v>4000</v>
          </cell>
          <cell r="AS283">
            <v>4500</v>
          </cell>
          <cell r="AT283">
            <v>4500</v>
          </cell>
          <cell r="AU283">
            <v>0</v>
          </cell>
          <cell r="AV283">
            <v>960</v>
          </cell>
          <cell r="AW283">
            <v>4000</v>
          </cell>
          <cell r="AX283">
            <v>4500</v>
          </cell>
          <cell r="AY283">
            <v>4500</v>
          </cell>
          <cell r="AZ283">
            <v>0</v>
          </cell>
          <cell r="BA283">
            <v>1460</v>
          </cell>
          <cell r="BB283">
            <v>2000</v>
          </cell>
          <cell r="BC283">
            <v>1500</v>
          </cell>
          <cell r="BD283">
            <v>1500</v>
          </cell>
          <cell r="BE283">
            <v>0</v>
          </cell>
          <cell r="BF283">
            <v>960</v>
          </cell>
          <cell r="BG283">
            <v>8000</v>
          </cell>
          <cell r="BH283">
            <v>7500</v>
          </cell>
          <cell r="BI283">
            <v>7500</v>
          </cell>
          <cell r="BJ283">
            <v>0</v>
          </cell>
          <cell r="BK283">
            <v>460</v>
          </cell>
          <cell r="BL283">
            <v>4000</v>
          </cell>
          <cell r="BM283">
            <v>4500</v>
          </cell>
          <cell r="BN283">
            <v>4500</v>
          </cell>
          <cell r="BO283">
            <v>0</v>
          </cell>
          <cell r="BP283">
            <v>960</v>
          </cell>
          <cell r="BQ283">
            <v>100</v>
          </cell>
          <cell r="BR283">
            <v>0</v>
          </cell>
          <cell r="BS283">
            <v>0</v>
          </cell>
          <cell r="BT283">
            <v>0</v>
          </cell>
          <cell r="BU283">
            <v>860</v>
          </cell>
          <cell r="BV283">
            <v>4000</v>
          </cell>
          <cell r="BW283">
            <v>4500</v>
          </cell>
          <cell r="BX283">
            <v>4500</v>
          </cell>
          <cell r="BY283">
            <v>0</v>
          </cell>
          <cell r="BZ283">
            <v>1360</v>
          </cell>
          <cell r="CA283">
            <v>2000</v>
          </cell>
          <cell r="CB283">
            <v>1500</v>
          </cell>
          <cell r="CC283">
            <v>1500</v>
          </cell>
          <cell r="CD283">
            <v>0</v>
          </cell>
          <cell r="CE283">
            <v>860</v>
          </cell>
          <cell r="CF283">
            <v>4000</v>
          </cell>
          <cell r="CG283">
            <v>4500</v>
          </cell>
          <cell r="CH283">
            <v>4500</v>
          </cell>
          <cell r="CI283">
            <v>0</v>
          </cell>
          <cell r="CJ283">
            <v>1360</v>
          </cell>
          <cell r="CK283">
            <v>8000</v>
          </cell>
          <cell r="CL283">
            <v>7500</v>
          </cell>
          <cell r="CM283">
            <v>7500</v>
          </cell>
          <cell r="CN283">
            <v>0</v>
          </cell>
          <cell r="CO283">
            <v>860</v>
          </cell>
          <cell r="CP283">
            <v>8000</v>
          </cell>
          <cell r="CQ283">
            <v>7500</v>
          </cell>
          <cell r="CR283">
            <v>7500</v>
          </cell>
          <cell r="CS283">
            <v>0</v>
          </cell>
          <cell r="CT283">
            <v>360</v>
          </cell>
          <cell r="CU283">
            <v>928</v>
          </cell>
          <cell r="CV283">
            <v>1500</v>
          </cell>
          <cell r="CW283">
            <v>1500</v>
          </cell>
          <cell r="CX283">
            <v>0</v>
          </cell>
          <cell r="CY283">
            <v>932</v>
          </cell>
          <cell r="CZ283">
            <v>8000</v>
          </cell>
          <cell r="DA283">
            <v>7500</v>
          </cell>
          <cell r="DB283">
            <v>7500</v>
          </cell>
          <cell r="DC283">
            <v>0</v>
          </cell>
          <cell r="DD283">
            <v>432</v>
          </cell>
          <cell r="DE283">
            <v>5760</v>
          </cell>
          <cell r="DF283">
            <v>6000</v>
          </cell>
          <cell r="DG283">
            <v>6000</v>
          </cell>
          <cell r="DH283">
            <v>0</v>
          </cell>
          <cell r="DI283">
            <v>672</v>
          </cell>
          <cell r="DJ283">
            <v>8000</v>
          </cell>
          <cell r="DK283">
            <v>7500</v>
          </cell>
          <cell r="DL283">
            <v>7500</v>
          </cell>
          <cell r="DM283">
            <v>0</v>
          </cell>
          <cell r="DN283">
            <v>172</v>
          </cell>
          <cell r="DO283">
            <v>8000</v>
          </cell>
          <cell r="DP283">
            <v>9000</v>
          </cell>
          <cell r="DQ283">
            <v>9000</v>
          </cell>
          <cell r="DR283">
            <v>0</v>
          </cell>
          <cell r="DS283">
            <v>1172</v>
          </cell>
          <cell r="DT283">
            <v>8000</v>
          </cell>
          <cell r="DU283">
            <v>7500</v>
          </cell>
          <cell r="DV283">
            <v>7500</v>
          </cell>
          <cell r="DW283">
            <v>0</v>
          </cell>
          <cell r="DX283">
            <v>672</v>
          </cell>
          <cell r="DY283">
            <v>8000</v>
          </cell>
          <cell r="DZ283">
            <v>7500</v>
          </cell>
          <cell r="EA283">
            <v>7500</v>
          </cell>
          <cell r="EB283">
            <v>0</v>
          </cell>
          <cell r="EC283">
            <v>172</v>
          </cell>
          <cell r="ED283">
            <v>2336</v>
          </cell>
          <cell r="EE283">
            <v>3000</v>
          </cell>
          <cell r="EF283">
            <v>3000</v>
          </cell>
          <cell r="EG283">
            <v>0</v>
          </cell>
          <cell r="EH283">
            <v>836</v>
          </cell>
          <cell r="EI283">
            <v>4000</v>
          </cell>
          <cell r="EJ283">
            <v>4500</v>
          </cell>
          <cell r="EK283">
            <v>4500</v>
          </cell>
          <cell r="EL283">
            <v>0</v>
          </cell>
          <cell r="EM283">
            <v>1336</v>
          </cell>
          <cell r="EN283">
            <v>8000</v>
          </cell>
          <cell r="EO283">
            <v>7500</v>
          </cell>
          <cell r="EP283">
            <v>7500</v>
          </cell>
          <cell r="EQ283">
            <v>0</v>
          </cell>
          <cell r="ER283">
            <v>836</v>
          </cell>
          <cell r="ES283">
            <v>800</v>
          </cell>
          <cell r="ET283">
            <v>0</v>
          </cell>
          <cell r="EU283">
            <v>0</v>
          </cell>
          <cell r="EV283">
            <v>0</v>
          </cell>
          <cell r="EW283">
            <v>36</v>
          </cell>
          <cell r="EX283">
            <v>8000</v>
          </cell>
          <cell r="EY283">
            <v>9000</v>
          </cell>
          <cell r="EZ283">
            <v>9000</v>
          </cell>
          <cell r="FA283">
            <v>0</v>
          </cell>
          <cell r="FB283">
            <v>1036</v>
          </cell>
          <cell r="FC283">
            <v>1200</v>
          </cell>
          <cell r="FD283">
            <v>1500</v>
          </cell>
          <cell r="FE283">
            <v>1500</v>
          </cell>
          <cell r="FF283">
            <v>0</v>
          </cell>
          <cell r="FG283">
            <v>1336</v>
          </cell>
          <cell r="FH283">
            <v>200</v>
          </cell>
          <cell r="FI283">
            <v>0</v>
          </cell>
          <cell r="FJ283">
            <v>0</v>
          </cell>
          <cell r="FK283">
            <v>0</v>
          </cell>
          <cell r="FL283">
            <v>1136</v>
          </cell>
          <cell r="FM283">
            <v>1000</v>
          </cell>
          <cell r="FN283">
            <v>0</v>
          </cell>
          <cell r="FO283">
            <v>0</v>
          </cell>
          <cell r="FP283">
            <v>0</v>
          </cell>
          <cell r="FQ283">
            <v>136</v>
          </cell>
          <cell r="FR283">
            <v>8000</v>
          </cell>
          <cell r="FS283">
            <v>9000</v>
          </cell>
          <cell r="FT283">
            <v>9000</v>
          </cell>
          <cell r="FU283">
            <v>0</v>
          </cell>
          <cell r="FV283">
            <v>1136</v>
          </cell>
          <cell r="FW283">
            <v>0</v>
          </cell>
          <cell r="FX283">
            <v>85500</v>
          </cell>
          <cell r="FY283">
            <v>57000</v>
          </cell>
          <cell r="FZ283">
            <v>142500</v>
          </cell>
        </row>
        <row r="284">
          <cell r="A284" t="str">
            <v>EAP61746701</v>
          </cell>
          <cell r="B284">
            <v>500</v>
          </cell>
          <cell r="C284">
            <v>150</v>
          </cell>
          <cell r="E284">
            <v>0</v>
          </cell>
          <cell r="F284">
            <v>0</v>
          </cell>
          <cell r="G284">
            <v>0</v>
          </cell>
          <cell r="H284">
            <v>150</v>
          </cell>
          <cell r="I284">
            <v>2000</v>
          </cell>
          <cell r="J284">
            <v>2000</v>
          </cell>
          <cell r="K284">
            <v>2000</v>
          </cell>
          <cell r="L284">
            <v>0</v>
          </cell>
          <cell r="M284">
            <v>150</v>
          </cell>
          <cell r="N284">
            <v>500</v>
          </cell>
          <cell r="O284">
            <v>500</v>
          </cell>
          <cell r="P284">
            <v>500</v>
          </cell>
          <cell r="Q284">
            <v>0</v>
          </cell>
          <cell r="R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150</v>
          </cell>
          <cell r="Y284">
            <v>0</v>
          </cell>
          <cell r="Z284">
            <v>0</v>
          </cell>
          <cell r="AA284">
            <v>0</v>
          </cell>
          <cell r="AB284">
            <v>150</v>
          </cell>
          <cell r="AD284">
            <v>0</v>
          </cell>
          <cell r="AE284">
            <v>0</v>
          </cell>
          <cell r="AF284">
            <v>0</v>
          </cell>
          <cell r="AG284">
            <v>150</v>
          </cell>
          <cell r="AI284">
            <v>0</v>
          </cell>
          <cell r="AJ284">
            <v>0</v>
          </cell>
          <cell r="AK284">
            <v>0</v>
          </cell>
          <cell r="AL284">
            <v>150</v>
          </cell>
          <cell r="AN284">
            <v>0</v>
          </cell>
          <cell r="AO284">
            <v>0</v>
          </cell>
          <cell r="AP284">
            <v>0</v>
          </cell>
          <cell r="AQ284">
            <v>150</v>
          </cell>
          <cell r="AS284">
            <v>0</v>
          </cell>
          <cell r="AT284">
            <v>0</v>
          </cell>
          <cell r="AU284">
            <v>0</v>
          </cell>
          <cell r="AV284">
            <v>150</v>
          </cell>
          <cell r="AX284">
            <v>0</v>
          </cell>
          <cell r="AY284">
            <v>0</v>
          </cell>
          <cell r="AZ284">
            <v>0</v>
          </cell>
          <cell r="BA284">
            <v>150</v>
          </cell>
          <cell r="BB284">
            <v>500</v>
          </cell>
          <cell r="BC284">
            <v>500</v>
          </cell>
          <cell r="BD284">
            <v>500</v>
          </cell>
          <cell r="BE284">
            <v>0</v>
          </cell>
          <cell r="BF284">
            <v>150</v>
          </cell>
          <cell r="BG284">
            <v>2000</v>
          </cell>
          <cell r="BH284">
            <v>2000</v>
          </cell>
          <cell r="BI284">
            <v>2000</v>
          </cell>
          <cell r="BJ284">
            <v>0</v>
          </cell>
          <cell r="BK284">
            <v>150</v>
          </cell>
          <cell r="BL284">
            <v>1000</v>
          </cell>
          <cell r="BM284">
            <v>1000</v>
          </cell>
          <cell r="BN284">
            <v>1000</v>
          </cell>
          <cell r="BO284">
            <v>0</v>
          </cell>
          <cell r="BP284">
            <v>150</v>
          </cell>
          <cell r="BR284">
            <v>0</v>
          </cell>
          <cell r="BS284">
            <v>0</v>
          </cell>
          <cell r="BT284">
            <v>0</v>
          </cell>
          <cell r="BU284">
            <v>150</v>
          </cell>
          <cell r="BW284">
            <v>0</v>
          </cell>
          <cell r="BX284">
            <v>0</v>
          </cell>
          <cell r="BY284">
            <v>0</v>
          </cell>
          <cell r="BZ284">
            <v>150</v>
          </cell>
          <cell r="CB284">
            <v>0</v>
          </cell>
          <cell r="CC284">
            <v>0</v>
          </cell>
          <cell r="CD284">
            <v>0</v>
          </cell>
          <cell r="CE284">
            <v>150</v>
          </cell>
          <cell r="CG284">
            <v>0</v>
          </cell>
          <cell r="CH284">
            <v>0</v>
          </cell>
          <cell r="CI284">
            <v>0</v>
          </cell>
          <cell r="CJ284">
            <v>150</v>
          </cell>
          <cell r="CL284">
            <v>0</v>
          </cell>
          <cell r="CM284">
            <v>0</v>
          </cell>
          <cell r="CN284">
            <v>0</v>
          </cell>
          <cell r="CO284">
            <v>150</v>
          </cell>
          <cell r="CQ284">
            <v>0</v>
          </cell>
          <cell r="CR284">
            <v>0</v>
          </cell>
          <cell r="CS284">
            <v>0</v>
          </cell>
          <cell r="CT284">
            <v>150</v>
          </cell>
          <cell r="CV284">
            <v>0</v>
          </cell>
          <cell r="CW284">
            <v>0</v>
          </cell>
          <cell r="CX284">
            <v>0</v>
          </cell>
          <cell r="CY284">
            <v>150</v>
          </cell>
          <cell r="DA284">
            <v>0</v>
          </cell>
          <cell r="DB284">
            <v>0</v>
          </cell>
          <cell r="DC284">
            <v>0</v>
          </cell>
          <cell r="DD284">
            <v>150</v>
          </cell>
          <cell r="DF284">
            <v>0</v>
          </cell>
          <cell r="DG284">
            <v>0</v>
          </cell>
          <cell r="DH284">
            <v>0</v>
          </cell>
          <cell r="DI284">
            <v>150</v>
          </cell>
          <cell r="DK284">
            <v>0</v>
          </cell>
          <cell r="DL284">
            <v>0</v>
          </cell>
          <cell r="DM284">
            <v>0</v>
          </cell>
          <cell r="DN284">
            <v>150</v>
          </cell>
          <cell r="DP284">
            <v>0</v>
          </cell>
          <cell r="DQ284">
            <v>0</v>
          </cell>
          <cell r="DR284">
            <v>0</v>
          </cell>
          <cell r="DS284">
            <v>150</v>
          </cell>
          <cell r="DU284">
            <v>0</v>
          </cell>
          <cell r="DV284">
            <v>0</v>
          </cell>
          <cell r="DW284">
            <v>0</v>
          </cell>
          <cell r="DX284">
            <v>150</v>
          </cell>
          <cell r="DZ284">
            <v>0</v>
          </cell>
          <cell r="EA284">
            <v>0</v>
          </cell>
          <cell r="EB284">
            <v>0</v>
          </cell>
          <cell r="EC284">
            <v>150</v>
          </cell>
          <cell r="EE284">
            <v>0</v>
          </cell>
          <cell r="EF284">
            <v>0</v>
          </cell>
          <cell r="EG284">
            <v>0</v>
          </cell>
          <cell r="EH284">
            <v>150</v>
          </cell>
          <cell r="EJ284">
            <v>0</v>
          </cell>
          <cell r="EK284">
            <v>0</v>
          </cell>
          <cell r="EL284">
            <v>0</v>
          </cell>
          <cell r="EM284">
            <v>150</v>
          </cell>
          <cell r="EO284">
            <v>0</v>
          </cell>
          <cell r="EP284">
            <v>0</v>
          </cell>
          <cell r="EQ284">
            <v>0</v>
          </cell>
          <cell r="ER284">
            <v>150</v>
          </cell>
          <cell r="ET284">
            <v>0</v>
          </cell>
          <cell r="EU284">
            <v>0</v>
          </cell>
          <cell r="EV284">
            <v>0</v>
          </cell>
          <cell r="EW284">
            <v>150</v>
          </cell>
          <cell r="EY284">
            <v>0</v>
          </cell>
          <cell r="EZ284">
            <v>0</v>
          </cell>
          <cell r="FA284">
            <v>0</v>
          </cell>
          <cell r="FB284">
            <v>150</v>
          </cell>
          <cell r="FD284">
            <v>0</v>
          </cell>
          <cell r="FE284">
            <v>0</v>
          </cell>
          <cell r="FF284">
            <v>0</v>
          </cell>
          <cell r="FG284">
            <v>150</v>
          </cell>
          <cell r="FI284">
            <v>0</v>
          </cell>
          <cell r="FJ284">
            <v>0</v>
          </cell>
          <cell r="FK284">
            <v>0</v>
          </cell>
          <cell r="FL284">
            <v>150</v>
          </cell>
          <cell r="FN284">
            <v>0</v>
          </cell>
          <cell r="FO284">
            <v>0</v>
          </cell>
          <cell r="FP284">
            <v>0</v>
          </cell>
          <cell r="FQ284">
            <v>150</v>
          </cell>
          <cell r="FS284">
            <v>0</v>
          </cell>
          <cell r="FT284">
            <v>0</v>
          </cell>
          <cell r="FU284">
            <v>0</v>
          </cell>
          <cell r="FV284">
            <v>150</v>
          </cell>
          <cell r="FW284">
            <v>0</v>
          </cell>
          <cell r="FX284">
            <v>1000</v>
          </cell>
          <cell r="FY284">
            <v>5000</v>
          </cell>
          <cell r="FZ284">
            <v>6000</v>
          </cell>
        </row>
        <row r="285">
          <cell r="A285" t="str">
            <v>EAP62026301</v>
          </cell>
          <cell r="B285">
            <v>1500</v>
          </cell>
          <cell r="C285">
            <v>1150</v>
          </cell>
          <cell r="E285">
            <v>0</v>
          </cell>
          <cell r="F285">
            <v>0</v>
          </cell>
          <cell r="G285">
            <v>0</v>
          </cell>
          <cell r="H285">
            <v>1150</v>
          </cell>
          <cell r="I285">
            <v>2000</v>
          </cell>
          <cell r="J285">
            <v>1500</v>
          </cell>
          <cell r="K285">
            <v>1500</v>
          </cell>
          <cell r="L285">
            <v>0</v>
          </cell>
          <cell r="M285">
            <v>650</v>
          </cell>
          <cell r="N285">
            <v>500</v>
          </cell>
          <cell r="O285">
            <v>0</v>
          </cell>
          <cell r="P285">
            <v>0</v>
          </cell>
          <cell r="Q285">
            <v>0</v>
          </cell>
          <cell r="R285">
            <v>150</v>
          </cell>
          <cell r="T285">
            <v>0</v>
          </cell>
          <cell r="U285">
            <v>0</v>
          </cell>
          <cell r="V285">
            <v>0</v>
          </cell>
          <cell r="W285">
            <v>150</v>
          </cell>
          <cell r="Y285">
            <v>0</v>
          </cell>
          <cell r="Z285">
            <v>0</v>
          </cell>
          <cell r="AA285">
            <v>0</v>
          </cell>
          <cell r="AB285">
            <v>150</v>
          </cell>
          <cell r="AD285">
            <v>0</v>
          </cell>
          <cell r="AE285">
            <v>0</v>
          </cell>
          <cell r="AF285">
            <v>0</v>
          </cell>
          <cell r="AG285">
            <v>150</v>
          </cell>
          <cell r="AI285">
            <v>0</v>
          </cell>
          <cell r="AJ285">
            <v>0</v>
          </cell>
          <cell r="AK285">
            <v>0</v>
          </cell>
          <cell r="AL285">
            <v>150</v>
          </cell>
          <cell r="AN285">
            <v>0</v>
          </cell>
          <cell r="AO285">
            <v>0</v>
          </cell>
          <cell r="AP285">
            <v>0</v>
          </cell>
          <cell r="AQ285">
            <v>150</v>
          </cell>
          <cell r="AR285">
            <v>1000</v>
          </cell>
          <cell r="AS285">
            <v>1500</v>
          </cell>
          <cell r="AT285">
            <v>1500</v>
          </cell>
          <cell r="AU285">
            <v>0</v>
          </cell>
          <cell r="AV285">
            <v>650</v>
          </cell>
          <cell r="AX285">
            <v>0</v>
          </cell>
          <cell r="AY285">
            <v>0</v>
          </cell>
          <cell r="AZ285">
            <v>0</v>
          </cell>
          <cell r="BA285">
            <v>650</v>
          </cell>
          <cell r="BB285">
            <v>500</v>
          </cell>
          <cell r="BC285">
            <v>0</v>
          </cell>
          <cell r="BD285">
            <v>0</v>
          </cell>
          <cell r="BE285">
            <v>0</v>
          </cell>
          <cell r="BF285">
            <v>150</v>
          </cell>
          <cell r="BG285">
            <v>2000</v>
          </cell>
          <cell r="BH285">
            <v>3000</v>
          </cell>
          <cell r="BI285">
            <v>3000</v>
          </cell>
          <cell r="BJ285">
            <v>0</v>
          </cell>
          <cell r="BK285">
            <v>1150</v>
          </cell>
          <cell r="BL285">
            <v>1000</v>
          </cell>
          <cell r="BM285">
            <v>0</v>
          </cell>
          <cell r="BN285">
            <v>0</v>
          </cell>
          <cell r="BO285">
            <v>0</v>
          </cell>
          <cell r="BP285">
            <v>150</v>
          </cell>
          <cell r="BR285">
            <v>0</v>
          </cell>
          <cell r="BS285">
            <v>0</v>
          </cell>
          <cell r="BT285">
            <v>0</v>
          </cell>
          <cell r="BU285">
            <v>150</v>
          </cell>
          <cell r="BW285">
            <v>0</v>
          </cell>
          <cell r="BX285">
            <v>0</v>
          </cell>
          <cell r="BY285">
            <v>0</v>
          </cell>
          <cell r="BZ285">
            <v>150</v>
          </cell>
          <cell r="CA285">
            <v>500</v>
          </cell>
          <cell r="CB285">
            <v>1500</v>
          </cell>
          <cell r="CC285">
            <v>1500</v>
          </cell>
          <cell r="CD285">
            <v>0</v>
          </cell>
          <cell r="CE285">
            <v>1150</v>
          </cell>
          <cell r="CG285">
            <v>0</v>
          </cell>
          <cell r="CH285">
            <v>0</v>
          </cell>
          <cell r="CI285">
            <v>0</v>
          </cell>
          <cell r="CJ285">
            <v>1150</v>
          </cell>
          <cell r="CL285">
            <v>0</v>
          </cell>
          <cell r="CM285">
            <v>0</v>
          </cell>
          <cell r="CN285">
            <v>0</v>
          </cell>
          <cell r="CO285">
            <v>1150</v>
          </cell>
          <cell r="CQ285">
            <v>0</v>
          </cell>
          <cell r="CR285">
            <v>0</v>
          </cell>
          <cell r="CS285">
            <v>0</v>
          </cell>
          <cell r="CT285">
            <v>1150</v>
          </cell>
          <cell r="CV285">
            <v>0</v>
          </cell>
          <cell r="CW285">
            <v>0</v>
          </cell>
          <cell r="CX285">
            <v>0</v>
          </cell>
          <cell r="CY285">
            <v>1150</v>
          </cell>
          <cell r="DA285">
            <v>0</v>
          </cell>
          <cell r="DB285">
            <v>0</v>
          </cell>
          <cell r="DC285">
            <v>0</v>
          </cell>
          <cell r="DD285">
            <v>1150</v>
          </cell>
          <cell r="DF285">
            <v>0</v>
          </cell>
          <cell r="DG285">
            <v>0</v>
          </cell>
          <cell r="DH285">
            <v>0</v>
          </cell>
          <cell r="DI285">
            <v>1150</v>
          </cell>
          <cell r="DK285">
            <v>0</v>
          </cell>
          <cell r="DL285">
            <v>0</v>
          </cell>
          <cell r="DM285">
            <v>0</v>
          </cell>
          <cell r="DN285">
            <v>1150</v>
          </cell>
          <cell r="DP285">
            <v>0</v>
          </cell>
          <cell r="DQ285">
            <v>0</v>
          </cell>
          <cell r="DR285">
            <v>0</v>
          </cell>
          <cell r="DS285">
            <v>1150</v>
          </cell>
          <cell r="DU285">
            <v>0</v>
          </cell>
          <cell r="DV285">
            <v>0</v>
          </cell>
          <cell r="DW285">
            <v>0</v>
          </cell>
          <cell r="DX285">
            <v>1150</v>
          </cell>
          <cell r="DZ285">
            <v>0</v>
          </cell>
          <cell r="EA285">
            <v>0</v>
          </cell>
          <cell r="EB285">
            <v>0</v>
          </cell>
          <cell r="EC285">
            <v>1150</v>
          </cell>
          <cell r="EE285">
            <v>0</v>
          </cell>
          <cell r="EF285">
            <v>0</v>
          </cell>
          <cell r="EG285">
            <v>0</v>
          </cell>
          <cell r="EH285">
            <v>1150</v>
          </cell>
          <cell r="EI285">
            <v>1000</v>
          </cell>
          <cell r="EJ285">
            <v>0</v>
          </cell>
          <cell r="EK285">
            <v>0</v>
          </cell>
          <cell r="EL285">
            <v>0</v>
          </cell>
          <cell r="EM285">
            <v>150</v>
          </cell>
          <cell r="EN285">
            <v>2000</v>
          </cell>
          <cell r="EO285">
            <v>3000</v>
          </cell>
          <cell r="EP285">
            <v>3000</v>
          </cell>
          <cell r="EQ285">
            <v>0</v>
          </cell>
          <cell r="ER285">
            <v>1150</v>
          </cell>
          <cell r="ES285">
            <v>200</v>
          </cell>
          <cell r="ET285">
            <v>0</v>
          </cell>
          <cell r="EU285">
            <v>0</v>
          </cell>
          <cell r="EV285">
            <v>0</v>
          </cell>
          <cell r="EW285">
            <v>950</v>
          </cell>
          <cell r="EY285">
            <v>0</v>
          </cell>
          <cell r="EZ285">
            <v>0</v>
          </cell>
          <cell r="FA285">
            <v>0</v>
          </cell>
          <cell r="FB285">
            <v>950</v>
          </cell>
          <cell r="FD285">
            <v>0</v>
          </cell>
          <cell r="FE285">
            <v>0</v>
          </cell>
          <cell r="FF285">
            <v>0</v>
          </cell>
          <cell r="FG285">
            <v>950</v>
          </cell>
          <cell r="FI285">
            <v>0</v>
          </cell>
          <cell r="FJ285">
            <v>0</v>
          </cell>
          <cell r="FK285">
            <v>0</v>
          </cell>
          <cell r="FL285">
            <v>950</v>
          </cell>
          <cell r="FN285">
            <v>0</v>
          </cell>
          <cell r="FO285">
            <v>0</v>
          </cell>
          <cell r="FP285">
            <v>0</v>
          </cell>
          <cell r="FQ285">
            <v>950</v>
          </cell>
          <cell r="FS285">
            <v>0</v>
          </cell>
          <cell r="FT285">
            <v>0</v>
          </cell>
          <cell r="FU285">
            <v>0</v>
          </cell>
          <cell r="FV285">
            <v>950</v>
          </cell>
          <cell r="FW285">
            <v>0</v>
          </cell>
          <cell r="FX285">
            <v>4500</v>
          </cell>
          <cell r="FY285">
            <v>6000</v>
          </cell>
          <cell r="FZ285">
            <v>10500</v>
          </cell>
        </row>
        <row r="286">
          <cell r="A286" t="str">
            <v>EAP62326501</v>
          </cell>
          <cell r="B286">
            <v>1000</v>
          </cell>
          <cell r="C286">
            <v>965</v>
          </cell>
          <cell r="D286">
            <v>500</v>
          </cell>
          <cell r="E286">
            <v>0</v>
          </cell>
          <cell r="F286">
            <v>0</v>
          </cell>
          <cell r="G286">
            <v>0</v>
          </cell>
          <cell r="H286">
            <v>465</v>
          </cell>
          <cell r="J286">
            <v>0</v>
          </cell>
          <cell r="K286">
            <v>0</v>
          </cell>
          <cell r="L286">
            <v>0</v>
          </cell>
          <cell r="M286">
            <v>465</v>
          </cell>
          <cell r="O286">
            <v>0</v>
          </cell>
          <cell r="P286">
            <v>0</v>
          </cell>
          <cell r="Q286">
            <v>0</v>
          </cell>
          <cell r="R286">
            <v>465</v>
          </cell>
          <cell r="S286">
            <v>2000</v>
          </cell>
          <cell r="T286">
            <v>2000</v>
          </cell>
          <cell r="U286">
            <v>2000</v>
          </cell>
          <cell r="V286">
            <v>0</v>
          </cell>
          <cell r="W286">
            <v>465</v>
          </cell>
          <cell r="X286">
            <v>2000</v>
          </cell>
          <cell r="Y286">
            <v>2000</v>
          </cell>
          <cell r="Z286">
            <v>2000</v>
          </cell>
          <cell r="AA286">
            <v>0</v>
          </cell>
          <cell r="AB286">
            <v>465</v>
          </cell>
          <cell r="AC286">
            <v>1000</v>
          </cell>
          <cell r="AD286">
            <v>1000</v>
          </cell>
          <cell r="AE286">
            <v>1000</v>
          </cell>
          <cell r="AF286">
            <v>0</v>
          </cell>
          <cell r="AG286">
            <v>465</v>
          </cell>
          <cell r="AH286">
            <v>2000</v>
          </cell>
          <cell r="AI286">
            <v>2000</v>
          </cell>
          <cell r="AJ286">
            <v>2000</v>
          </cell>
          <cell r="AK286">
            <v>0</v>
          </cell>
          <cell r="AL286">
            <v>465</v>
          </cell>
          <cell r="AM286">
            <v>2000</v>
          </cell>
          <cell r="AN286">
            <v>2000</v>
          </cell>
          <cell r="AO286">
            <v>2000</v>
          </cell>
          <cell r="AP286">
            <v>0</v>
          </cell>
          <cell r="AQ286">
            <v>465</v>
          </cell>
          <cell r="AS286">
            <v>0</v>
          </cell>
          <cell r="AT286">
            <v>0</v>
          </cell>
          <cell r="AU286">
            <v>0</v>
          </cell>
          <cell r="AV286">
            <v>465</v>
          </cell>
          <cell r="AW286">
            <v>1000</v>
          </cell>
          <cell r="AX286">
            <v>1000</v>
          </cell>
          <cell r="AY286">
            <v>1000</v>
          </cell>
          <cell r="AZ286">
            <v>0</v>
          </cell>
          <cell r="BA286">
            <v>465</v>
          </cell>
          <cell r="BC286">
            <v>0</v>
          </cell>
          <cell r="BD286">
            <v>0</v>
          </cell>
          <cell r="BE286">
            <v>0</v>
          </cell>
          <cell r="BF286">
            <v>465</v>
          </cell>
          <cell r="BH286">
            <v>0</v>
          </cell>
          <cell r="BI286">
            <v>0</v>
          </cell>
          <cell r="BJ286">
            <v>0</v>
          </cell>
          <cell r="BK286">
            <v>465</v>
          </cell>
          <cell r="BM286">
            <v>0</v>
          </cell>
          <cell r="BN286">
            <v>0</v>
          </cell>
          <cell r="BO286">
            <v>0</v>
          </cell>
          <cell r="BP286">
            <v>465</v>
          </cell>
          <cell r="BQ286">
            <v>25</v>
          </cell>
          <cell r="BR286">
            <v>0</v>
          </cell>
          <cell r="BS286">
            <v>0</v>
          </cell>
          <cell r="BT286">
            <v>0</v>
          </cell>
          <cell r="BU286">
            <v>440</v>
          </cell>
          <cell r="BV286">
            <v>1000</v>
          </cell>
          <cell r="BW286">
            <v>1000</v>
          </cell>
          <cell r="BX286">
            <v>1000</v>
          </cell>
          <cell r="BY286">
            <v>0</v>
          </cell>
          <cell r="BZ286">
            <v>440</v>
          </cell>
          <cell r="CB286">
            <v>0</v>
          </cell>
          <cell r="CC286">
            <v>0</v>
          </cell>
          <cell r="CD286">
            <v>0</v>
          </cell>
          <cell r="CE286">
            <v>440</v>
          </cell>
          <cell r="CF286">
            <v>1000</v>
          </cell>
          <cell r="CG286">
            <v>1000</v>
          </cell>
          <cell r="CH286">
            <v>1000</v>
          </cell>
          <cell r="CI286">
            <v>0</v>
          </cell>
          <cell r="CJ286">
            <v>440</v>
          </cell>
          <cell r="CK286">
            <v>2000</v>
          </cell>
          <cell r="CL286">
            <v>2000</v>
          </cell>
          <cell r="CM286">
            <v>2000</v>
          </cell>
          <cell r="CN286">
            <v>0</v>
          </cell>
          <cell r="CO286">
            <v>440</v>
          </cell>
          <cell r="CP286">
            <v>2000</v>
          </cell>
          <cell r="CQ286">
            <v>2000</v>
          </cell>
          <cell r="CR286">
            <v>2000</v>
          </cell>
          <cell r="CS286">
            <v>0</v>
          </cell>
          <cell r="CT286">
            <v>440</v>
          </cell>
          <cell r="CU286">
            <v>232</v>
          </cell>
          <cell r="CV286">
            <v>0</v>
          </cell>
          <cell r="CW286">
            <v>0</v>
          </cell>
          <cell r="CX286">
            <v>0</v>
          </cell>
          <cell r="CY286">
            <v>208</v>
          </cell>
          <cell r="CZ286">
            <v>2000</v>
          </cell>
          <cell r="DA286">
            <v>2000</v>
          </cell>
          <cell r="DB286">
            <v>2000</v>
          </cell>
          <cell r="DC286">
            <v>0</v>
          </cell>
          <cell r="DD286">
            <v>208</v>
          </cell>
          <cell r="DE286">
            <v>1440</v>
          </cell>
          <cell r="DF286">
            <v>2000</v>
          </cell>
          <cell r="DG286">
            <v>2000</v>
          </cell>
          <cell r="DH286">
            <v>0</v>
          </cell>
          <cell r="DI286">
            <v>768</v>
          </cell>
          <cell r="DJ286">
            <v>2000</v>
          </cell>
          <cell r="DK286">
            <v>2000</v>
          </cell>
          <cell r="DL286">
            <v>2000</v>
          </cell>
          <cell r="DM286">
            <v>0</v>
          </cell>
          <cell r="DN286">
            <v>768</v>
          </cell>
          <cell r="DO286">
            <v>2000</v>
          </cell>
          <cell r="DP286">
            <v>2000</v>
          </cell>
          <cell r="DQ286">
            <v>2000</v>
          </cell>
          <cell r="DR286">
            <v>0</v>
          </cell>
          <cell r="DS286">
            <v>768</v>
          </cell>
          <cell r="DT286">
            <v>2000</v>
          </cell>
          <cell r="DU286">
            <v>2000</v>
          </cell>
          <cell r="DV286">
            <v>2000</v>
          </cell>
          <cell r="DW286">
            <v>0</v>
          </cell>
          <cell r="DX286">
            <v>768</v>
          </cell>
          <cell r="DY286">
            <v>2000</v>
          </cell>
          <cell r="DZ286">
            <v>2000</v>
          </cell>
          <cell r="EA286">
            <v>2000</v>
          </cell>
          <cell r="EB286">
            <v>0</v>
          </cell>
          <cell r="EC286">
            <v>768</v>
          </cell>
          <cell r="ED286">
            <v>584</v>
          </cell>
          <cell r="EE286">
            <v>0</v>
          </cell>
          <cell r="EF286">
            <v>0</v>
          </cell>
          <cell r="EG286">
            <v>0</v>
          </cell>
          <cell r="EH286">
            <v>184</v>
          </cell>
          <cell r="EJ286">
            <v>0</v>
          </cell>
          <cell r="EK286">
            <v>0</v>
          </cell>
          <cell r="EL286">
            <v>0</v>
          </cell>
          <cell r="EM286">
            <v>184</v>
          </cell>
          <cell r="EO286">
            <v>0</v>
          </cell>
          <cell r="EP286">
            <v>0</v>
          </cell>
          <cell r="EQ286">
            <v>0</v>
          </cell>
          <cell r="ER286">
            <v>184</v>
          </cell>
          <cell r="ET286">
            <v>0</v>
          </cell>
          <cell r="EU286">
            <v>0</v>
          </cell>
          <cell r="EV286">
            <v>0</v>
          </cell>
          <cell r="EW286">
            <v>184</v>
          </cell>
          <cell r="EX286">
            <v>2000</v>
          </cell>
          <cell r="EY286">
            <v>2000</v>
          </cell>
          <cell r="EZ286">
            <v>2000</v>
          </cell>
          <cell r="FA286">
            <v>0</v>
          </cell>
          <cell r="FB286">
            <v>184</v>
          </cell>
          <cell r="FC286">
            <v>300</v>
          </cell>
          <cell r="FD286">
            <v>1000</v>
          </cell>
          <cell r="FE286">
            <v>1000</v>
          </cell>
          <cell r="FF286">
            <v>0</v>
          </cell>
          <cell r="FG286">
            <v>884</v>
          </cell>
          <cell r="FH286">
            <v>100</v>
          </cell>
          <cell r="FI286">
            <v>0</v>
          </cell>
          <cell r="FJ286">
            <v>0</v>
          </cell>
          <cell r="FK286">
            <v>0</v>
          </cell>
          <cell r="FL286">
            <v>784</v>
          </cell>
          <cell r="FM286">
            <v>250</v>
          </cell>
          <cell r="FN286">
            <v>0</v>
          </cell>
          <cell r="FO286">
            <v>0</v>
          </cell>
          <cell r="FP286">
            <v>0</v>
          </cell>
          <cell r="FQ286">
            <v>534</v>
          </cell>
          <cell r="FR286">
            <v>2000</v>
          </cell>
          <cell r="FS286">
            <v>2000</v>
          </cell>
          <cell r="FT286">
            <v>2000</v>
          </cell>
          <cell r="FU286">
            <v>0</v>
          </cell>
          <cell r="FV286">
            <v>534</v>
          </cell>
          <cell r="FW286">
            <v>0</v>
          </cell>
          <cell r="FX286">
            <v>17000</v>
          </cell>
          <cell r="FY286">
            <v>8000</v>
          </cell>
          <cell r="FZ286">
            <v>25000</v>
          </cell>
        </row>
        <row r="287">
          <cell r="A287" t="str">
            <v>EAP62506410</v>
          </cell>
          <cell r="B287">
            <v>1000</v>
          </cell>
          <cell r="C287">
            <v>150</v>
          </cell>
          <cell r="E287">
            <v>0</v>
          </cell>
          <cell r="F287">
            <v>0</v>
          </cell>
          <cell r="G287">
            <v>0</v>
          </cell>
          <cell r="H287">
            <v>150</v>
          </cell>
          <cell r="I287">
            <v>2000</v>
          </cell>
          <cell r="J287">
            <v>2000</v>
          </cell>
          <cell r="K287">
            <v>2000</v>
          </cell>
          <cell r="L287">
            <v>0</v>
          </cell>
          <cell r="M287">
            <v>150</v>
          </cell>
          <cell r="N287">
            <v>500</v>
          </cell>
          <cell r="O287">
            <v>1000</v>
          </cell>
          <cell r="P287">
            <v>1000</v>
          </cell>
          <cell r="Q287">
            <v>0</v>
          </cell>
          <cell r="R287">
            <v>650</v>
          </cell>
          <cell r="T287">
            <v>0</v>
          </cell>
          <cell r="U287">
            <v>0</v>
          </cell>
          <cell r="V287">
            <v>0</v>
          </cell>
          <cell r="W287">
            <v>650</v>
          </cell>
          <cell r="Y287">
            <v>0</v>
          </cell>
          <cell r="Z287">
            <v>0</v>
          </cell>
          <cell r="AA287">
            <v>0</v>
          </cell>
          <cell r="AB287">
            <v>650</v>
          </cell>
          <cell r="AD287">
            <v>0</v>
          </cell>
          <cell r="AE287">
            <v>0</v>
          </cell>
          <cell r="AF287">
            <v>0</v>
          </cell>
          <cell r="AG287">
            <v>650</v>
          </cell>
          <cell r="AI287">
            <v>0</v>
          </cell>
          <cell r="AJ287">
            <v>0</v>
          </cell>
          <cell r="AK287">
            <v>0</v>
          </cell>
          <cell r="AL287">
            <v>650</v>
          </cell>
          <cell r="AN287">
            <v>0</v>
          </cell>
          <cell r="AO287">
            <v>0</v>
          </cell>
          <cell r="AP287">
            <v>0</v>
          </cell>
          <cell r="AQ287">
            <v>650</v>
          </cell>
          <cell r="AS287">
            <v>0</v>
          </cell>
          <cell r="AT287">
            <v>0</v>
          </cell>
          <cell r="AU287">
            <v>0</v>
          </cell>
          <cell r="AV287">
            <v>650</v>
          </cell>
          <cell r="AX287">
            <v>0</v>
          </cell>
          <cell r="AY287">
            <v>0</v>
          </cell>
          <cell r="AZ287">
            <v>0</v>
          </cell>
          <cell r="BA287">
            <v>650</v>
          </cell>
          <cell r="BB287">
            <v>500</v>
          </cell>
          <cell r="BC287">
            <v>0</v>
          </cell>
          <cell r="BD287">
            <v>0</v>
          </cell>
          <cell r="BE287">
            <v>0</v>
          </cell>
          <cell r="BF287">
            <v>150</v>
          </cell>
          <cell r="BG287">
            <v>2000</v>
          </cell>
          <cell r="BH287">
            <v>2000</v>
          </cell>
          <cell r="BI287">
            <v>2000</v>
          </cell>
          <cell r="BJ287">
            <v>0</v>
          </cell>
          <cell r="BK287">
            <v>150</v>
          </cell>
          <cell r="BL287">
            <v>1000</v>
          </cell>
          <cell r="BM287">
            <v>1000</v>
          </cell>
          <cell r="BN287">
            <v>1000</v>
          </cell>
          <cell r="BO287">
            <v>0</v>
          </cell>
          <cell r="BP287">
            <v>150</v>
          </cell>
          <cell r="BR287">
            <v>0</v>
          </cell>
          <cell r="BS287">
            <v>0</v>
          </cell>
          <cell r="BT287">
            <v>0</v>
          </cell>
          <cell r="BU287">
            <v>150</v>
          </cell>
          <cell r="BW287">
            <v>0</v>
          </cell>
          <cell r="BX287">
            <v>0</v>
          </cell>
          <cell r="BY287">
            <v>0</v>
          </cell>
          <cell r="BZ287">
            <v>150</v>
          </cell>
          <cell r="CB287">
            <v>0</v>
          </cell>
          <cell r="CC287">
            <v>0</v>
          </cell>
          <cell r="CD287">
            <v>0</v>
          </cell>
          <cell r="CE287">
            <v>150</v>
          </cell>
          <cell r="CG287">
            <v>0</v>
          </cell>
          <cell r="CH287">
            <v>0</v>
          </cell>
          <cell r="CI287">
            <v>0</v>
          </cell>
          <cell r="CJ287">
            <v>150</v>
          </cell>
          <cell r="CL287">
            <v>0</v>
          </cell>
          <cell r="CM287">
            <v>0</v>
          </cell>
          <cell r="CN287">
            <v>0</v>
          </cell>
          <cell r="CO287">
            <v>150</v>
          </cell>
          <cell r="CQ287">
            <v>0</v>
          </cell>
          <cell r="CR287">
            <v>0</v>
          </cell>
          <cell r="CS287">
            <v>0</v>
          </cell>
          <cell r="CT287">
            <v>150</v>
          </cell>
          <cell r="CV287">
            <v>0</v>
          </cell>
          <cell r="CW287">
            <v>0</v>
          </cell>
          <cell r="CX287">
            <v>0</v>
          </cell>
          <cell r="CY287">
            <v>150</v>
          </cell>
          <cell r="DA287">
            <v>0</v>
          </cell>
          <cell r="DB287">
            <v>0</v>
          </cell>
          <cell r="DC287">
            <v>0</v>
          </cell>
          <cell r="DD287">
            <v>150</v>
          </cell>
          <cell r="DF287">
            <v>0</v>
          </cell>
          <cell r="DG287">
            <v>0</v>
          </cell>
          <cell r="DH287">
            <v>0</v>
          </cell>
          <cell r="DI287">
            <v>150</v>
          </cell>
          <cell r="DK287">
            <v>0</v>
          </cell>
          <cell r="DL287">
            <v>0</v>
          </cell>
          <cell r="DM287">
            <v>0</v>
          </cell>
          <cell r="DN287">
            <v>150</v>
          </cell>
          <cell r="DP287">
            <v>0</v>
          </cell>
          <cell r="DQ287">
            <v>0</v>
          </cell>
          <cell r="DR287">
            <v>0</v>
          </cell>
          <cell r="DS287">
            <v>150</v>
          </cell>
          <cell r="DU287">
            <v>0</v>
          </cell>
          <cell r="DV287">
            <v>0</v>
          </cell>
          <cell r="DW287">
            <v>0</v>
          </cell>
          <cell r="DX287">
            <v>150</v>
          </cell>
          <cell r="DZ287">
            <v>0</v>
          </cell>
          <cell r="EA287">
            <v>0</v>
          </cell>
          <cell r="EB287">
            <v>0</v>
          </cell>
          <cell r="EC287">
            <v>150</v>
          </cell>
          <cell r="EE287">
            <v>0</v>
          </cell>
          <cell r="EF287">
            <v>0</v>
          </cell>
          <cell r="EG287">
            <v>0</v>
          </cell>
          <cell r="EH287">
            <v>150</v>
          </cell>
          <cell r="EJ287">
            <v>0</v>
          </cell>
          <cell r="EK287">
            <v>0</v>
          </cell>
          <cell r="EL287">
            <v>0</v>
          </cell>
          <cell r="EM287">
            <v>150</v>
          </cell>
          <cell r="EO287">
            <v>0</v>
          </cell>
          <cell r="EP287">
            <v>0</v>
          </cell>
          <cell r="EQ287">
            <v>0</v>
          </cell>
          <cell r="ER287">
            <v>150</v>
          </cell>
          <cell r="ET287">
            <v>0</v>
          </cell>
          <cell r="EU287">
            <v>0</v>
          </cell>
          <cell r="EV287">
            <v>0</v>
          </cell>
          <cell r="EW287">
            <v>150</v>
          </cell>
          <cell r="EY287">
            <v>0</v>
          </cell>
          <cell r="EZ287">
            <v>0</v>
          </cell>
          <cell r="FA287">
            <v>0</v>
          </cell>
          <cell r="FB287">
            <v>150</v>
          </cell>
          <cell r="FD287">
            <v>0</v>
          </cell>
          <cell r="FE287">
            <v>0</v>
          </cell>
          <cell r="FF287">
            <v>0</v>
          </cell>
          <cell r="FG287">
            <v>150</v>
          </cell>
          <cell r="FI287">
            <v>0</v>
          </cell>
          <cell r="FJ287">
            <v>0</v>
          </cell>
          <cell r="FK287">
            <v>0</v>
          </cell>
          <cell r="FL287">
            <v>150</v>
          </cell>
          <cell r="FN287">
            <v>0</v>
          </cell>
          <cell r="FO287">
            <v>0</v>
          </cell>
          <cell r="FP287">
            <v>0</v>
          </cell>
          <cell r="FQ287">
            <v>150</v>
          </cell>
          <cell r="FS287">
            <v>0</v>
          </cell>
          <cell r="FT287">
            <v>0</v>
          </cell>
          <cell r="FU287">
            <v>0</v>
          </cell>
          <cell r="FV287">
            <v>150</v>
          </cell>
          <cell r="FW287">
            <v>0</v>
          </cell>
          <cell r="FX287">
            <v>1000</v>
          </cell>
          <cell r="FY287">
            <v>5000</v>
          </cell>
          <cell r="FZ287">
            <v>6000</v>
          </cell>
        </row>
        <row r="288">
          <cell r="A288" t="str">
            <v>EAW43548908</v>
          </cell>
          <cell r="B288">
            <v>1000</v>
          </cell>
          <cell r="C288">
            <v>850</v>
          </cell>
          <cell r="E288">
            <v>0</v>
          </cell>
          <cell r="F288">
            <v>0</v>
          </cell>
          <cell r="G288">
            <v>0</v>
          </cell>
          <cell r="H288">
            <v>850</v>
          </cell>
          <cell r="J288">
            <v>0</v>
          </cell>
          <cell r="K288">
            <v>0</v>
          </cell>
          <cell r="L288">
            <v>0</v>
          </cell>
          <cell r="M288">
            <v>850</v>
          </cell>
          <cell r="O288">
            <v>0</v>
          </cell>
          <cell r="P288">
            <v>0</v>
          </cell>
          <cell r="Q288">
            <v>0</v>
          </cell>
          <cell r="R288">
            <v>850</v>
          </cell>
          <cell r="T288">
            <v>0</v>
          </cell>
          <cell r="U288">
            <v>0</v>
          </cell>
          <cell r="V288">
            <v>0</v>
          </cell>
          <cell r="W288">
            <v>850</v>
          </cell>
          <cell r="Y288">
            <v>0</v>
          </cell>
          <cell r="Z288">
            <v>0</v>
          </cell>
          <cell r="AA288">
            <v>0</v>
          </cell>
          <cell r="AB288">
            <v>850</v>
          </cell>
          <cell r="AD288">
            <v>0</v>
          </cell>
          <cell r="AE288">
            <v>0</v>
          </cell>
          <cell r="AF288">
            <v>0</v>
          </cell>
          <cell r="AG288">
            <v>850</v>
          </cell>
          <cell r="AI288">
            <v>0</v>
          </cell>
          <cell r="AJ288">
            <v>0</v>
          </cell>
          <cell r="AK288">
            <v>0</v>
          </cell>
          <cell r="AL288">
            <v>850</v>
          </cell>
          <cell r="AN288">
            <v>0</v>
          </cell>
          <cell r="AO288">
            <v>0</v>
          </cell>
          <cell r="AP288">
            <v>0</v>
          </cell>
          <cell r="AQ288">
            <v>850</v>
          </cell>
          <cell r="AS288">
            <v>0</v>
          </cell>
          <cell r="AT288">
            <v>0</v>
          </cell>
          <cell r="AU288">
            <v>0</v>
          </cell>
          <cell r="AV288">
            <v>850</v>
          </cell>
          <cell r="AX288">
            <v>0</v>
          </cell>
          <cell r="AY288">
            <v>0</v>
          </cell>
          <cell r="AZ288">
            <v>0</v>
          </cell>
          <cell r="BA288">
            <v>850</v>
          </cell>
          <cell r="BC288">
            <v>0</v>
          </cell>
          <cell r="BD288">
            <v>0</v>
          </cell>
          <cell r="BE288">
            <v>0</v>
          </cell>
          <cell r="BF288">
            <v>850</v>
          </cell>
          <cell r="BH288">
            <v>0</v>
          </cell>
          <cell r="BI288">
            <v>0</v>
          </cell>
          <cell r="BJ288">
            <v>0</v>
          </cell>
          <cell r="BK288">
            <v>850</v>
          </cell>
          <cell r="BM288">
            <v>0</v>
          </cell>
          <cell r="BN288">
            <v>0</v>
          </cell>
          <cell r="BO288">
            <v>0</v>
          </cell>
          <cell r="BP288">
            <v>850</v>
          </cell>
          <cell r="BR288">
            <v>0</v>
          </cell>
          <cell r="BS288">
            <v>0</v>
          </cell>
          <cell r="BT288">
            <v>0</v>
          </cell>
          <cell r="BU288">
            <v>850</v>
          </cell>
          <cell r="BV288">
            <v>1000</v>
          </cell>
          <cell r="BW288">
            <v>1000</v>
          </cell>
          <cell r="BX288">
            <v>1000</v>
          </cell>
          <cell r="BY288">
            <v>0</v>
          </cell>
          <cell r="BZ288">
            <v>850</v>
          </cell>
          <cell r="CB288">
            <v>0</v>
          </cell>
          <cell r="CC288">
            <v>0</v>
          </cell>
          <cell r="CD288">
            <v>0</v>
          </cell>
          <cell r="CE288">
            <v>850</v>
          </cell>
          <cell r="CF288">
            <v>1000</v>
          </cell>
          <cell r="CG288">
            <v>1000</v>
          </cell>
          <cell r="CH288">
            <v>1000</v>
          </cell>
          <cell r="CI288">
            <v>0</v>
          </cell>
          <cell r="CJ288">
            <v>850</v>
          </cell>
          <cell r="CL288">
            <v>0</v>
          </cell>
          <cell r="CM288">
            <v>0</v>
          </cell>
          <cell r="CN288">
            <v>0</v>
          </cell>
          <cell r="CO288">
            <v>850</v>
          </cell>
          <cell r="CQ288">
            <v>0</v>
          </cell>
          <cell r="CR288">
            <v>0</v>
          </cell>
          <cell r="CS288">
            <v>0</v>
          </cell>
          <cell r="CT288">
            <v>850</v>
          </cell>
          <cell r="CV288">
            <v>0</v>
          </cell>
          <cell r="CW288">
            <v>0</v>
          </cell>
          <cell r="CX288">
            <v>0</v>
          </cell>
          <cell r="CY288">
            <v>850</v>
          </cell>
          <cell r="DA288">
            <v>0</v>
          </cell>
          <cell r="DB288">
            <v>0</v>
          </cell>
          <cell r="DC288">
            <v>0</v>
          </cell>
          <cell r="DD288">
            <v>850</v>
          </cell>
          <cell r="DF288">
            <v>0</v>
          </cell>
          <cell r="DG288">
            <v>0</v>
          </cell>
          <cell r="DH288">
            <v>0</v>
          </cell>
          <cell r="DI288">
            <v>850</v>
          </cell>
          <cell r="DK288">
            <v>0</v>
          </cell>
          <cell r="DL288">
            <v>0</v>
          </cell>
          <cell r="DM288">
            <v>0</v>
          </cell>
          <cell r="DN288">
            <v>850</v>
          </cell>
          <cell r="DP288">
            <v>0</v>
          </cell>
          <cell r="DQ288">
            <v>0</v>
          </cell>
          <cell r="DR288">
            <v>0</v>
          </cell>
          <cell r="DS288">
            <v>850</v>
          </cell>
          <cell r="DU288">
            <v>0</v>
          </cell>
          <cell r="DV288">
            <v>0</v>
          </cell>
          <cell r="DW288">
            <v>0</v>
          </cell>
          <cell r="DX288">
            <v>850</v>
          </cell>
          <cell r="DZ288">
            <v>0</v>
          </cell>
          <cell r="EA288">
            <v>0</v>
          </cell>
          <cell r="EB288">
            <v>0</v>
          </cell>
          <cell r="EC288">
            <v>850</v>
          </cell>
          <cell r="EE288">
            <v>0</v>
          </cell>
          <cell r="EF288">
            <v>0</v>
          </cell>
          <cell r="EG288">
            <v>0</v>
          </cell>
          <cell r="EH288">
            <v>850</v>
          </cell>
          <cell r="EJ288">
            <v>0</v>
          </cell>
          <cell r="EK288">
            <v>0</v>
          </cell>
          <cell r="EL288">
            <v>0</v>
          </cell>
          <cell r="EM288">
            <v>850</v>
          </cell>
          <cell r="EO288">
            <v>0</v>
          </cell>
          <cell r="EP288">
            <v>0</v>
          </cell>
          <cell r="EQ288">
            <v>0</v>
          </cell>
          <cell r="ER288">
            <v>850</v>
          </cell>
          <cell r="ET288">
            <v>0</v>
          </cell>
          <cell r="EU288">
            <v>0</v>
          </cell>
          <cell r="EV288">
            <v>0</v>
          </cell>
          <cell r="EW288">
            <v>850</v>
          </cell>
          <cell r="EY288">
            <v>0</v>
          </cell>
          <cell r="EZ288">
            <v>0</v>
          </cell>
          <cell r="FA288">
            <v>0</v>
          </cell>
          <cell r="FB288">
            <v>850</v>
          </cell>
          <cell r="FC288">
            <v>300</v>
          </cell>
          <cell r="FD288">
            <v>0</v>
          </cell>
          <cell r="FE288">
            <v>0</v>
          </cell>
          <cell r="FF288">
            <v>0</v>
          </cell>
          <cell r="FG288">
            <v>550</v>
          </cell>
          <cell r="FI288">
            <v>0</v>
          </cell>
          <cell r="FJ288">
            <v>0</v>
          </cell>
          <cell r="FK288">
            <v>0</v>
          </cell>
          <cell r="FL288">
            <v>550</v>
          </cell>
          <cell r="FN288">
            <v>0</v>
          </cell>
          <cell r="FO288">
            <v>0</v>
          </cell>
          <cell r="FP288">
            <v>0</v>
          </cell>
          <cell r="FQ288">
            <v>550</v>
          </cell>
          <cell r="FR288">
            <v>2000</v>
          </cell>
          <cell r="FS288">
            <v>2000</v>
          </cell>
          <cell r="FT288">
            <v>2000</v>
          </cell>
          <cell r="FU288">
            <v>0</v>
          </cell>
          <cell r="FV288">
            <v>550</v>
          </cell>
          <cell r="FW288">
            <v>0</v>
          </cell>
          <cell r="FX288">
            <v>4000</v>
          </cell>
          <cell r="FY288">
            <v>0</v>
          </cell>
          <cell r="FZ288">
            <v>4000</v>
          </cell>
        </row>
        <row r="289">
          <cell r="A289" t="str">
            <v>EAW58239602</v>
          </cell>
          <cell r="B289">
            <v>3000</v>
          </cell>
          <cell r="C289">
            <v>2650</v>
          </cell>
          <cell r="E289">
            <v>0</v>
          </cell>
          <cell r="F289">
            <v>0</v>
          </cell>
          <cell r="G289">
            <v>0</v>
          </cell>
          <cell r="H289">
            <v>2650</v>
          </cell>
          <cell r="I289">
            <v>2000</v>
          </cell>
          <cell r="J289">
            <v>0</v>
          </cell>
          <cell r="K289">
            <v>0</v>
          </cell>
          <cell r="L289">
            <v>0</v>
          </cell>
          <cell r="M289">
            <v>650</v>
          </cell>
          <cell r="N289">
            <v>500</v>
          </cell>
          <cell r="O289">
            <v>0</v>
          </cell>
          <cell r="P289">
            <v>0</v>
          </cell>
          <cell r="Q289">
            <v>0</v>
          </cell>
          <cell r="R289">
            <v>150</v>
          </cell>
          <cell r="T289">
            <v>0</v>
          </cell>
          <cell r="U289">
            <v>0</v>
          </cell>
          <cell r="V289">
            <v>0</v>
          </cell>
          <cell r="W289">
            <v>150</v>
          </cell>
          <cell r="Y289">
            <v>0</v>
          </cell>
          <cell r="Z289">
            <v>0</v>
          </cell>
          <cell r="AA289">
            <v>0</v>
          </cell>
          <cell r="AB289">
            <v>150</v>
          </cell>
          <cell r="AD289">
            <v>0</v>
          </cell>
          <cell r="AE289">
            <v>0</v>
          </cell>
          <cell r="AF289">
            <v>0</v>
          </cell>
          <cell r="AG289">
            <v>150</v>
          </cell>
          <cell r="AI289">
            <v>0</v>
          </cell>
          <cell r="AJ289">
            <v>0</v>
          </cell>
          <cell r="AK289">
            <v>0</v>
          </cell>
          <cell r="AL289">
            <v>150</v>
          </cell>
          <cell r="AN289">
            <v>0</v>
          </cell>
          <cell r="AO289">
            <v>0</v>
          </cell>
          <cell r="AP289">
            <v>0</v>
          </cell>
          <cell r="AQ289">
            <v>150</v>
          </cell>
          <cell r="AR289">
            <v>1000</v>
          </cell>
          <cell r="AS289">
            <v>3000</v>
          </cell>
          <cell r="AT289">
            <v>3000</v>
          </cell>
          <cell r="AU289">
            <v>0</v>
          </cell>
          <cell r="AV289">
            <v>2150</v>
          </cell>
          <cell r="AX289">
            <v>0</v>
          </cell>
          <cell r="AY289">
            <v>0</v>
          </cell>
          <cell r="AZ289">
            <v>0</v>
          </cell>
          <cell r="BA289">
            <v>2150</v>
          </cell>
          <cell r="BB289">
            <v>500</v>
          </cell>
          <cell r="BC289">
            <v>0</v>
          </cell>
          <cell r="BD289">
            <v>0</v>
          </cell>
          <cell r="BE289">
            <v>0</v>
          </cell>
          <cell r="BF289">
            <v>1650</v>
          </cell>
          <cell r="BG289">
            <v>2000</v>
          </cell>
          <cell r="BH289">
            <v>3000</v>
          </cell>
          <cell r="BI289">
            <v>3000</v>
          </cell>
          <cell r="BJ289">
            <v>0</v>
          </cell>
          <cell r="BK289">
            <v>2650</v>
          </cell>
          <cell r="BL289">
            <v>1000</v>
          </cell>
          <cell r="BM289">
            <v>0</v>
          </cell>
          <cell r="BN289">
            <v>0</v>
          </cell>
          <cell r="BO289">
            <v>0</v>
          </cell>
          <cell r="BP289">
            <v>1650</v>
          </cell>
          <cell r="BR289">
            <v>0</v>
          </cell>
          <cell r="BS289">
            <v>0</v>
          </cell>
          <cell r="BT289">
            <v>0</v>
          </cell>
          <cell r="BU289">
            <v>1650</v>
          </cell>
          <cell r="BW289">
            <v>0</v>
          </cell>
          <cell r="BX289">
            <v>0</v>
          </cell>
          <cell r="BY289">
            <v>0</v>
          </cell>
          <cell r="BZ289">
            <v>1650</v>
          </cell>
          <cell r="CA289">
            <v>500</v>
          </cell>
          <cell r="CB289">
            <v>0</v>
          </cell>
          <cell r="CC289">
            <v>0</v>
          </cell>
          <cell r="CD289">
            <v>0</v>
          </cell>
          <cell r="CE289">
            <v>1150</v>
          </cell>
          <cell r="CG289">
            <v>0</v>
          </cell>
          <cell r="CH289">
            <v>0</v>
          </cell>
          <cell r="CI289">
            <v>0</v>
          </cell>
          <cell r="CJ289">
            <v>1150</v>
          </cell>
          <cell r="CL289">
            <v>0</v>
          </cell>
          <cell r="CM289">
            <v>0</v>
          </cell>
          <cell r="CN289">
            <v>0</v>
          </cell>
          <cell r="CO289">
            <v>1150</v>
          </cell>
          <cell r="CQ289">
            <v>0</v>
          </cell>
          <cell r="CR289">
            <v>0</v>
          </cell>
          <cell r="CS289">
            <v>0</v>
          </cell>
          <cell r="CT289">
            <v>1150</v>
          </cell>
          <cell r="CV289">
            <v>0</v>
          </cell>
          <cell r="CW289">
            <v>0</v>
          </cell>
          <cell r="CX289">
            <v>0</v>
          </cell>
          <cell r="CY289">
            <v>1150</v>
          </cell>
          <cell r="DA289">
            <v>0</v>
          </cell>
          <cell r="DB289">
            <v>0</v>
          </cell>
          <cell r="DC289">
            <v>0</v>
          </cell>
          <cell r="DD289">
            <v>1150</v>
          </cell>
          <cell r="DF289">
            <v>0</v>
          </cell>
          <cell r="DG289">
            <v>0</v>
          </cell>
          <cell r="DH289">
            <v>0</v>
          </cell>
          <cell r="DI289">
            <v>1150</v>
          </cell>
          <cell r="DK289">
            <v>0</v>
          </cell>
          <cell r="DL289">
            <v>0</v>
          </cell>
          <cell r="DM289">
            <v>0</v>
          </cell>
          <cell r="DN289">
            <v>1150</v>
          </cell>
          <cell r="DP289">
            <v>0</v>
          </cell>
          <cell r="DQ289">
            <v>0</v>
          </cell>
          <cell r="DR289">
            <v>0</v>
          </cell>
          <cell r="DS289">
            <v>1150</v>
          </cell>
          <cell r="DU289">
            <v>0</v>
          </cell>
          <cell r="DV289">
            <v>0</v>
          </cell>
          <cell r="DW289">
            <v>0</v>
          </cell>
          <cell r="DX289">
            <v>1150</v>
          </cell>
          <cell r="DZ289">
            <v>0</v>
          </cell>
          <cell r="EA289">
            <v>0</v>
          </cell>
          <cell r="EB289">
            <v>0</v>
          </cell>
          <cell r="EC289">
            <v>1150</v>
          </cell>
          <cell r="EE289">
            <v>0</v>
          </cell>
          <cell r="EF289">
            <v>0</v>
          </cell>
          <cell r="EG289">
            <v>0</v>
          </cell>
          <cell r="EH289">
            <v>1150</v>
          </cell>
          <cell r="EI289">
            <v>1000</v>
          </cell>
          <cell r="EJ289">
            <v>0</v>
          </cell>
          <cell r="EK289">
            <v>0</v>
          </cell>
          <cell r="EL289">
            <v>0</v>
          </cell>
          <cell r="EM289">
            <v>150</v>
          </cell>
          <cell r="EN289">
            <v>2000</v>
          </cell>
          <cell r="EO289">
            <v>3000</v>
          </cell>
          <cell r="EP289">
            <v>3000</v>
          </cell>
          <cell r="EQ289">
            <v>0</v>
          </cell>
          <cell r="ER289">
            <v>1150</v>
          </cell>
          <cell r="ES289">
            <v>200</v>
          </cell>
          <cell r="ET289">
            <v>0</v>
          </cell>
          <cell r="EU289">
            <v>0</v>
          </cell>
          <cell r="EV289">
            <v>0</v>
          </cell>
          <cell r="EW289">
            <v>950</v>
          </cell>
          <cell r="EY289">
            <v>0</v>
          </cell>
          <cell r="EZ289">
            <v>0</v>
          </cell>
          <cell r="FA289">
            <v>0</v>
          </cell>
          <cell r="FB289">
            <v>950</v>
          </cell>
          <cell r="FD289">
            <v>0</v>
          </cell>
          <cell r="FE289">
            <v>0</v>
          </cell>
          <cell r="FF289">
            <v>0</v>
          </cell>
          <cell r="FG289">
            <v>950</v>
          </cell>
          <cell r="FI289">
            <v>0</v>
          </cell>
          <cell r="FJ289">
            <v>0</v>
          </cell>
          <cell r="FK289">
            <v>0</v>
          </cell>
          <cell r="FL289">
            <v>950</v>
          </cell>
          <cell r="FN289">
            <v>0</v>
          </cell>
          <cell r="FO289">
            <v>0</v>
          </cell>
          <cell r="FP289">
            <v>0</v>
          </cell>
          <cell r="FQ289">
            <v>950</v>
          </cell>
          <cell r="FS289">
            <v>0</v>
          </cell>
          <cell r="FT289">
            <v>0</v>
          </cell>
          <cell r="FU289">
            <v>0</v>
          </cell>
          <cell r="FV289">
            <v>950</v>
          </cell>
          <cell r="FW289">
            <v>0</v>
          </cell>
          <cell r="FX289">
            <v>3000</v>
          </cell>
          <cell r="FY289">
            <v>6000</v>
          </cell>
          <cell r="FZ289">
            <v>9000</v>
          </cell>
        </row>
        <row r="290">
          <cell r="A290" t="str">
            <v>EAW61645502</v>
          </cell>
          <cell r="B290">
            <v>3000</v>
          </cell>
          <cell r="C290">
            <v>2150</v>
          </cell>
          <cell r="E290">
            <v>0</v>
          </cell>
          <cell r="F290">
            <v>0</v>
          </cell>
          <cell r="G290">
            <v>0</v>
          </cell>
          <cell r="H290">
            <v>2150</v>
          </cell>
          <cell r="I290">
            <v>2000</v>
          </cell>
          <cell r="J290">
            <v>0</v>
          </cell>
          <cell r="K290">
            <v>0</v>
          </cell>
          <cell r="L290">
            <v>0</v>
          </cell>
          <cell r="M290">
            <v>150</v>
          </cell>
          <cell r="N290">
            <v>500</v>
          </cell>
          <cell r="O290">
            <v>3000</v>
          </cell>
          <cell r="P290">
            <v>3000</v>
          </cell>
          <cell r="Q290">
            <v>0</v>
          </cell>
          <cell r="R290">
            <v>2650</v>
          </cell>
          <cell r="T290">
            <v>0</v>
          </cell>
          <cell r="U290">
            <v>0</v>
          </cell>
          <cell r="V290">
            <v>0</v>
          </cell>
          <cell r="W290">
            <v>2650</v>
          </cell>
          <cell r="Y290">
            <v>0</v>
          </cell>
          <cell r="Z290">
            <v>0</v>
          </cell>
          <cell r="AA290">
            <v>0</v>
          </cell>
          <cell r="AB290">
            <v>2650</v>
          </cell>
          <cell r="AD290">
            <v>0</v>
          </cell>
          <cell r="AE290">
            <v>0</v>
          </cell>
          <cell r="AF290">
            <v>0</v>
          </cell>
          <cell r="AG290">
            <v>2650</v>
          </cell>
          <cell r="AI290">
            <v>0</v>
          </cell>
          <cell r="AJ290">
            <v>0</v>
          </cell>
          <cell r="AK290">
            <v>0</v>
          </cell>
          <cell r="AL290">
            <v>2650</v>
          </cell>
          <cell r="AN290">
            <v>0</v>
          </cell>
          <cell r="AO290">
            <v>0</v>
          </cell>
          <cell r="AP290">
            <v>0</v>
          </cell>
          <cell r="AQ290">
            <v>2650</v>
          </cell>
          <cell r="AS290">
            <v>0</v>
          </cell>
          <cell r="AT290">
            <v>0</v>
          </cell>
          <cell r="AU290">
            <v>0</v>
          </cell>
          <cell r="AV290">
            <v>2650</v>
          </cell>
          <cell r="AX290">
            <v>0</v>
          </cell>
          <cell r="AY290">
            <v>0</v>
          </cell>
          <cell r="AZ290">
            <v>0</v>
          </cell>
          <cell r="BA290">
            <v>2650</v>
          </cell>
          <cell r="BB290">
            <v>500</v>
          </cell>
          <cell r="BC290">
            <v>0</v>
          </cell>
          <cell r="BD290">
            <v>0</v>
          </cell>
          <cell r="BE290">
            <v>0</v>
          </cell>
          <cell r="BF290">
            <v>2150</v>
          </cell>
          <cell r="BG290">
            <v>2000</v>
          </cell>
          <cell r="BH290">
            <v>0</v>
          </cell>
          <cell r="BI290">
            <v>0</v>
          </cell>
          <cell r="BJ290">
            <v>0</v>
          </cell>
          <cell r="BK290">
            <v>150</v>
          </cell>
          <cell r="BL290">
            <v>1000</v>
          </cell>
          <cell r="BM290">
            <v>3000</v>
          </cell>
          <cell r="BN290">
            <v>3000</v>
          </cell>
          <cell r="BO290">
            <v>0</v>
          </cell>
          <cell r="BP290">
            <v>2150</v>
          </cell>
          <cell r="BR290">
            <v>0</v>
          </cell>
          <cell r="BS290">
            <v>0</v>
          </cell>
          <cell r="BT290">
            <v>0</v>
          </cell>
          <cell r="BU290">
            <v>2150</v>
          </cell>
          <cell r="BW290">
            <v>0</v>
          </cell>
          <cell r="BX290">
            <v>0</v>
          </cell>
          <cell r="BY290">
            <v>0</v>
          </cell>
          <cell r="BZ290">
            <v>2150</v>
          </cell>
          <cell r="CB290">
            <v>0</v>
          </cell>
          <cell r="CC290">
            <v>0</v>
          </cell>
          <cell r="CD290">
            <v>0</v>
          </cell>
          <cell r="CE290">
            <v>2150</v>
          </cell>
          <cell r="CG290">
            <v>0</v>
          </cell>
          <cell r="CH290">
            <v>0</v>
          </cell>
          <cell r="CI290">
            <v>0</v>
          </cell>
          <cell r="CJ290">
            <v>2150</v>
          </cell>
          <cell r="CL290">
            <v>0</v>
          </cell>
          <cell r="CM290">
            <v>0</v>
          </cell>
          <cell r="CN290">
            <v>0</v>
          </cell>
          <cell r="CO290">
            <v>2150</v>
          </cell>
          <cell r="CQ290">
            <v>0</v>
          </cell>
          <cell r="CR290">
            <v>0</v>
          </cell>
          <cell r="CS290">
            <v>0</v>
          </cell>
          <cell r="CT290">
            <v>2150</v>
          </cell>
          <cell r="CV290">
            <v>0</v>
          </cell>
          <cell r="CW290">
            <v>0</v>
          </cell>
          <cell r="CX290">
            <v>0</v>
          </cell>
          <cell r="CY290">
            <v>2150</v>
          </cell>
          <cell r="DA290">
            <v>0</v>
          </cell>
          <cell r="DB290">
            <v>0</v>
          </cell>
          <cell r="DC290">
            <v>0</v>
          </cell>
          <cell r="DD290">
            <v>2150</v>
          </cell>
          <cell r="DF290">
            <v>0</v>
          </cell>
          <cell r="DG290">
            <v>0</v>
          </cell>
          <cell r="DH290">
            <v>0</v>
          </cell>
          <cell r="DI290">
            <v>2150</v>
          </cell>
          <cell r="DK290">
            <v>0</v>
          </cell>
          <cell r="DL290">
            <v>0</v>
          </cell>
          <cell r="DM290">
            <v>0</v>
          </cell>
          <cell r="DN290">
            <v>2150</v>
          </cell>
          <cell r="DP290">
            <v>0</v>
          </cell>
          <cell r="DQ290">
            <v>0</v>
          </cell>
          <cell r="DR290">
            <v>0</v>
          </cell>
          <cell r="DS290">
            <v>2150</v>
          </cell>
          <cell r="DU290">
            <v>0</v>
          </cell>
          <cell r="DV290">
            <v>0</v>
          </cell>
          <cell r="DW290">
            <v>0</v>
          </cell>
          <cell r="DX290">
            <v>2150</v>
          </cell>
          <cell r="DZ290">
            <v>0</v>
          </cell>
          <cell r="EA290">
            <v>0</v>
          </cell>
          <cell r="EB290">
            <v>0</v>
          </cell>
          <cell r="EC290">
            <v>2150</v>
          </cell>
          <cell r="EE290">
            <v>0</v>
          </cell>
          <cell r="EF290">
            <v>0</v>
          </cell>
          <cell r="EG290">
            <v>0</v>
          </cell>
          <cell r="EH290">
            <v>2150</v>
          </cell>
          <cell r="EJ290">
            <v>0</v>
          </cell>
          <cell r="EK290">
            <v>0</v>
          </cell>
          <cell r="EL290">
            <v>0</v>
          </cell>
          <cell r="EM290">
            <v>2150</v>
          </cell>
          <cell r="EO290">
            <v>0</v>
          </cell>
          <cell r="EP290">
            <v>0</v>
          </cell>
          <cell r="EQ290">
            <v>0</v>
          </cell>
          <cell r="ER290">
            <v>2150</v>
          </cell>
          <cell r="ET290">
            <v>0</v>
          </cell>
          <cell r="EU290">
            <v>0</v>
          </cell>
          <cell r="EV290">
            <v>0</v>
          </cell>
          <cell r="EW290">
            <v>2150</v>
          </cell>
          <cell r="EY290">
            <v>0</v>
          </cell>
          <cell r="EZ290">
            <v>0</v>
          </cell>
          <cell r="FA290">
            <v>0</v>
          </cell>
          <cell r="FB290">
            <v>2150</v>
          </cell>
          <cell r="FD290">
            <v>0</v>
          </cell>
          <cell r="FE290">
            <v>0</v>
          </cell>
          <cell r="FF290">
            <v>0</v>
          </cell>
          <cell r="FG290">
            <v>2150</v>
          </cell>
          <cell r="FI290">
            <v>0</v>
          </cell>
          <cell r="FJ290">
            <v>0</v>
          </cell>
          <cell r="FK290">
            <v>0</v>
          </cell>
          <cell r="FL290">
            <v>2150</v>
          </cell>
          <cell r="FN290">
            <v>0</v>
          </cell>
          <cell r="FO290">
            <v>0</v>
          </cell>
          <cell r="FP290">
            <v>0</v>
          </cell>
          <cell r="FQ290">
            <v>2150</v>
          </cell>
          <cell r="FS290">
            <v>0</v>
          </cell>
          <cell r="FT290">
            <v>0</v>
          </cell>
          <cell r="FU290">
            <v>0</v>
          </cell>
          <cell r="FV290">
            <v>2150</v>
          </cell>
          <cell r="FW290">
            <v>0</v>
          </cell>
          <cell r="FX290">
            <v>3000</v>
          </cell>
          <cell r="FY290">
            <v>3000</v>
          </cell>
          <cell r="FZ290">
            <v>6000</v>
          </cell>
        </row>
        <row r="291">
          <cell r="A291" t="str">
            <v>EAW61645503</v>
          </cell>
          <cell r="B291">
            <v>3000</v>
          </cell>
          <cell r="C291">
            <v>500</v>
          </cell>
          <cell r="E291">
            <v>0</v>
          </cell>
          <cell r="F291">
            <v>0</v>
          </cell>
          <cell r="G291">
            <v>0</v>
          </cell>
          <cell r="H291">
            <v>500</v>
          </cell>
          <cell r="J291">
            <v>0</v>
          </cell>
          <cell r="K291">
            <v>0</v>
          </cell>
          <cell r="L291">
            <v>0</v>
          </cell>
          <cell r="M291">
            <v>500</v>
          </cell>
          <cell r="O291">
            <v>0</v>
          </cell>
          <cell r="P291">
            <v>0</v>
          </cell>
          <cell r="Q291">
            <v>0</v>
          </cell>
          <cell r="R291">
            <v>500</v>
          </cell>
          <cell r="T291">
            <v>0</v>
          </cell>
          <cell r="U291">
            <v>0</v>
          </cell>
          <cell r="V291">
            <v>0</v>
          </cell>
          <cell r="W291">
            <v>500</v>
          </cell>
          <cell r="Y291">
            <v>0</v>
          </cell>
          <cell r="Z291">
            <v>0</v>
          </cell>
          <cell r="AA291">
            <v>0</v>
          </cell>
          <cell r="AB291">
            <v>500</v>
          </cell>
          <cell r="AD291">
            <v>0</v>
          </cell>
          <cell r="AE291">
            <v>0</v>
          </cell>
          <cell r="AF291">
            <v>0</v>
          </cell>
          <cell r="AG291">
            <v>500</v>
          </cell>
          <cell r="AI291">
            <v>0</v>
          </cell>
          <cell r="AJ291">
            <v>0</v>
          </cell>
          <cell r="AK291">
            <v>0</v>
          </cell>
          <cell r="AL291">
            <v>500</v>
          </cell>
          <cell r="AN291">
            <v>0</v>
          </cell>
          <cell r="AO291">
            <v>0</v>
          </cell>
          <cell r="AP291">
            <v>0</v>
          </cell>
          <cell r="AQ291">
            <v>500</v>
          </cell>
          <cell r="AR291">
            <v>1000</v>
          </cell>
          <cell r="AS291">
            <v>3000</v>
          </cell>
          <cell r="AT291">
            <v>3000</v>
          </cell>
          <cell r="AU291">
            <v>0</v>
          </cell>
          <cell r="AV291">
            <v>2500</v>
          </cell>
          <cell r="AX291">
            <v>0</v>
          </cell>
          <cell r="AY291">
            <v>0</v>
          </cell>
          <cell r="AZ291">
            <v>0</v>
          </cell>
          <cell r="BA291">
            <v>2500</v>
          </cell>
          <cell r="BC291">
            <v>0</v>
          </cell>
          <cell r="BD291">
            <v>0</v>
          </cell>
          <cell r="BE291">
            <v>0</v>
          </cell>
          <cell r="BF291">
            <v>2500</v>
          </cell>
          <cell r="BH291">
            <v>0</v>
          </cell>
          <cell r="BI291">
            <v>0</v>
          </cell>
          <cell r="BJ291">
            <v>0</v>
          </cell>
          <cell r="BK291">
            <v>2500</v>
          </cell>
          <cell r="BM291">
            <v>0</v>
          </cell>
          <cell r="BN291">
            <v>0</v>
          </cell>
          <cell r="BO291">
            <v>0</v>
          </cell>
          <cell r="BP291">
            <v>2500</v>
          </cell>
          <cell r="BR291">
            <v>0</v>
          </cell>
          <cell r="BS291">
            <v>0</v>
          </cell>
          <cell r="BT291">
            <v>0</v>
          </cell>
          <cell r="BU291">
            <v>2500</v>
          </cell>
          <cell r="BW291">
            <v>0</v>
          </cell>
          <cell r="BX291">
            <v>0</v>
          </cell>
          <cell r="BY291">
            <v>0</v>
          </cell>
          <cell r="BZ291">
            <v>2500</v>
          </cell>
          <cell r="CA291">
            <v>500</v>
          </cell>
          <cell r="CB291">
            <v>0</v>
          </cell>
          <cell r="CC291">
            <v>0</v>
          </cell>
          <cell r="CD291">
            <v>0</v>
          </cell>
          <cell r="CE291">
            <v>2000</v>
          </cell>
          <cell r="CG291">
            <v>0</v>
          </cell>
          <cell r="CH291">
            <v>0</v>
          </cell>
          <cell r="CI291">
            <v>0</v>
          </cell>
          <cell r="CJ291">
            <v>2000</v>
          </cell>
          <cell r="CL291">
            <v>0</v>
          </cell>
          <cell r="CM291">
            <v>0</v>
          </cell>
          <cell r="CN291">
            <v>0</v>
          </cell>
          <cell r="CO291">
            <v>2000</v>
          </cell>
          <cell r="CQ291">
            <v>0</v>
          </cell>
          <cell r="CR291">
            <v>0</v>
          </cell>
          <cell r="CS291">
            <v>0</v>
          </cell>
          <cell r="CT291">
            <v>2000</v>
          </cell>
          <cell r="CV291">
            <v>0</v>
          </cell>
          <cell r="CW291">
            <v>0</v>
          </cell>
          <cell r="CX291">
            <v>0</v>
          </cell>
          <cell r="CY291">
            <v>2000</v>
          </cell>
          <cell r="DA291">
            <v>0</v>
          </cell>
          <cell r="DB291">
            <v>0</v>
          </cell>
          <cell r="DC291">
            <v>0</v>
          </cell>
          <cell r="DD291">
            <v>2000</v>
          </cell>
          <cell r="DF291">
            <v>0</v>
          </cell>
          <cell r="DG291">
            <v>0</v>
          </cell>
          <cell r="DH291">
            <v>0</v>
          </cell>
          <cell r="DI291">
            <v>2000</v>
          </cell>
          <cell r="DK291">
            <v>0</v>
          </cell>
          <cell r="DL291">
            <v>0</v>
          </cell>
          <cell r="DM291">
            <v>0</v>
          </cell>
          <cell r="DN291">
            <v>2000</v>
          </cell>
          <cell r="DP291">
            <v>0</v>
          </cell>
          <cell r="DQ291">
            <v>0</v>
          </cell>
          <cell r="DR291">
            <v>0</v>
          </cell>
          <cell r="DS291">
            <v>2000</v>
          </cell>
          <cell r="DU291">
            <v>0</v>
          </cell>
          <cell r="DV291">
            <v>0</v>
          </cell>
          <cell r="DW291">
            <v>0</v>
          </cell>
          <cell r="DX291">
            <v>2000</v>
          </cell>
          <cell r="DZ291">
            <v>0</v>
          </cell>
          <cell r="EA291">
            <v>0</v>
          </cell>
          <cell r="EB291">
            <v>0</v>
          </cell>
          <cell r="EC291">
            <v>2000</v>
          </cell>
          <cell r="EE291">
            <v>0</v>
          </cell>
          <cell r="EF291">
            <v>0</v>
          </cell>
          <cell r="EG291">
            <v>0</v>
          </cell>
          <cell r="EH291">
            <v>2000</v>
          </cell>
          <cell r="EI291">
            <v>1000</v>
          </cell>
          <cell r="EJ291">
            <v>0</v>
          </cell>
          <cell r="EK291">
            <v>0</v>
          </cell>
          <cell r="EL291">
            <v>0</v>
          </cell>
          <cell r="EM291">
            <v>1000</v>
          </cell>
          <cell r="EN291">
            <v>2000</v>
          </cell>
          <cell r="EO291">
            <v>3000</v>
          </cell>
          <cell r="EP291">
            <v>3000</v>
          </cell>
          <cell r="EQ291">
            <v>0</v>
          </cell>
          <cell r="ER291">
            <v>2000</v>
          </cell>
          <cell r="ES291">
            <v>200</v>
          </cell>
          <cell r="ET291">
            <v>0</v>
          </cell>
          <cell r="EU291">
            <v>0</v>
          </cell>
          <cell r="EV291">
            <v>0</v>
          </cell>
          <cell r="EW291">
            <v>1800</v>
          </cell>
          <cell r="EY291">
            <v>0</v>
          </cell>
          <cell r="EZ291">
            <v>0</v>
          </cell>
          <cell r="FA291">
            <v>0</v>
          </cell>
          <cell r="FB291">
            <v>1800</v>
          </cell>
          <cell r="FD291">
            <v>0</v>
          </cell>
          <cell r="FE291">
            <v>0</v>
          </cell>
          <cell r="FF291">
            <v>0</v>
          </cell>
          <cell r="FG291">
            <v>1800</v>
          </cell>
          <cell r="FI291">
            <v>0</v>
          </cell>
          <cell r="FJ291">
            <v>0</v>
          </cell>
          <cell r="FK291">
            <v>0</v>
          </cell>
          <cell r="FL291">
            <v>1800</v>
          </cell>
          <cell r="FN291">
            <v>0</v>
          </cell>
          <cell r="FO291">
            <v>0</v>
          </cell>
          <cell r="FP291">
            <v>0</v>
          </cell>
          <cell r="FQ291">
            <v>1800</v>
          </cell>
          <cell r="FS291">
            <v>0</v>
          </cell>
          <cell r="FT291">
            <v>0</v>
          </cell>
          <cell r="FU291">
            <v>0</v>
          </cell>
          <cell r="FV291">
            <v>1800</v>
          </cell>
          <cell r="FW291">
            <v>0</v>
          </cell>
          <cell r="FX291">
            <v>3000</v>
          </cell>
          <cell r="FY291">
            <v>3000</v>
          </cell>
          <cell r="FZ291">
            <v>6000</v>
          </cell>
        </row>
        <row r="292">
          <cell r="A292" t="str">
            <v>EAW61903502</v>
          </cell>
          <cell r="B292">
            <v>3000</v>
          </cell>
          <cell r="C292">
            <v>2150</v>
          </cell>
          <cell r="E292">
            <v>0</v>
          </cell>
          <cell r="F292">
            <v>0</v>
          </cell>
          <cell r="G292">
            <v>0</v>
          </cell>
          <cell r="H292">
            <v>2150</v>
          </cell>
          <cell r="I292">
            <v>2000</v>
          </cell>
          <cell r="J292">
            <v>0</v>
          </cell>
          <cell r="K292">
            <v>0</v>
          </cell>
          <cell r="L292">
            <v>0</v>
          </cell>
          <cell r="M292">
            <v>150</v>
          </cell>
          <cell r="N292">
            <v>500</v>
          </cell>
          <cell r="O292">
            <v>3000</v>
          </cell>
          <cell r="P292">
            <v>3000</v>
          </cell>
          <cell r="Q292">
            <v>0</v>
          </cell>
          <cell r="R292">
            <v>2650</v>
          </cell>
          <cell r="T292">
            <v>0</v>
          </cell>
          <cell r="U292">
            <v>0</v>
          </cell>
          <cell r="V292">
            <v>0</v>
          </cell>
          <cell r="W292">
            <v>2650</v>
          </cell>
          <cell r="Y292">
            <v>0</v>
          </cell>
          <cell r="Z292">
            <v>0</v>
          </cell>
          <cell r="AA292">
            <v>0</v>
          </cell>
          <cell r="AB292">
            <v>2650</v>
          </cell>
          <cell r="AD292">
            <v>0</v>
          </cell>
          <cell r="AE292">
            <v>0</v>
          </cell>
          <cell r="AF292">
            <v>0</v>
          </cell>
          <cell r="AG292">
            <v>2650</v>
          </cell>
          <cell r="AI292">
            <v>0</v>
          </cell>
          <cell r="AJ292">
            <v>0</v>
          </cell>
          <cell r="AK292">
            <v>0</v>
          </cell>
          <cell r="AL292">
            <v>2650</v>
          </cell>
          <cell r="AN292">
            <v>0</v>
          </cell>
          <cell r="AO292">
            <v>0</v>
          </cell>
          <cell r="AP292">
            <v>0</v>
          </cell>
          <cell r="AQ292">
            <v>2650</v>
          </cell>
          <cell r="AS292">
            <v>0</v>
          </cell>
          <cell r="AT292">
            <v>0</v>
          </cell>
          <cell r="AU292">
            <v>0</v>
          </cell>
          <cell r="AV292">
            <v>2650</v>
          </cell>
          <cell r="AX292">
            <v>0</v>
          </cell>
          <cell r="AY292">
            <v>0</v>
          </cell>
          <cell r="AZ292">
            <v>0</v>
          </cell>
          <cell r="BA292">
            <v>2650</v>
          </cell>
          <cell r="BB292">
            <v>500</v>
          </cell>
          <cell r="BC292">
            <v>0</v>
          </cell>
          <cell r="BD292">
            <v>0</v>
          </cell>
          <cell r="BE292">
            <v>0</v>
          </cell>
          <cell r="BF292">
            <v>2150</v>
          </cell>
          <cell r="BG292">
            <v>2000</v>
          </cell>
          <cell r="BH292">
            <v>0</v>
          </cell>
          <cell r="BI292">
            <v>0</v>
          </cell>
          <cell r="BJ292">
            <v>0</v>
          </cell>
          <cell r="BK292">
            <v>150</v>
          </cell>
          <cell r="BL292">
            <v>1000</v>
          </cell>
          <cell r="BM292">
            <v>3000</v>
          </cell>
          <cell r="BN292">
            <v>3000</v>
          </cell>
          <cell r="BO292">
            <v>0</v>
          </cell>
          <cell r="BP292">
            <v>2150</v>
          </cell>
          <cell r="BR292">
            <v>0</v>
          </cell>
          <cell r="BS292">
            <v>0</v>
          </cell>
          <cell r="BT292">
            <v>0</v>
          </cell>
          <cell r="BU292">
            <v>2150</v>
          </cell>
          <cell r="BW292">
            <v>0</v>
          </cell>
          <cell r="BX292">
            <v>0</v>
          </cell>
          <cell r="BY292">
            <v>0</v>
          </cell>
          <cell r="BZ292">
            <v>2150</v>
          </cell>
          <cell r="CB292">
            <v>0</v>
          </cell>
          <cell r="CC292">
            <v>0</v>
          </cell>
          <cell r="CD292">
            <v>0</v>
          </cell>
          <cell r="CE292">
            <v>2150</v>
          </cell>
          <cell r="CG292">
            <v>0</v>
          </cell>
          <cell r="CH292">
            <v>0</v>
          </cell>
          <cell r="CI292">
            <v>0</v>
          </cell>
          <cell r="CJ292">
            <v>2150</v>
          </cell>
          <cell r="CL292">
            <v>0</v>
          </cell>
          <cell r="CM292">
            <v>0</v>
          </cell>
          <cell r="CN292">
            <v>0</v>
          </cell>
          <cell r="CO292">
            <v>2150</v>
          </cell>
          <cell r="CQ292">
            <v>0</v>
          </cell>
          <cell r="CR292">
            <v>0</v>
          </cell>
          <cell r="CS292">
            <v>0</v>
          </cell>
          <cell r="CT292">
            <v>2150</v>
          </cell>
          <cell r="CV292">
            <v>0</v>
          </cell>
          <cell r="CW292">
            <v>0</v>
          </cell>
          <cell r="CX292">
            <v>0</v>
          </cell>
          <cell r="CY292">
            <v>2150</v>
          </cell>
          <cell r="DA292">
            <v>0</v>
          </cell>
          <cell r="DB292">
            <v>0</v>
          </cell>
          <cell r="DC292">
            <v>0</v>
          </cell>
          <cell r="DD292">
            <v>2150</v>
          </cell>
          <cell r="DF292">
            <v>0</v>
          </cell>
          <cell r="DG292">
            <v>0</v>
          </cell>
          <cell r="DH292">
            <v>0</v>
          </cell>
          <cell r="DI292">
            <v>2150</v>
          </cell>
          <cell r="DK292">
            <v>0</v>
          </cell>
          <cell r="DL292">
            <v>0</v>
          </cell>
          <cell r="DM292">
            <v>0</v>
          </cell>
          <cell r="DN292">
            <v>2150</v>
          </cell>
          <cell r="DP292">
            <v>0</v>
          </cell>
          <cell r="DQ292">
            <v>0</v>
          </cell>
          <cell r="DR292">
            <v>0</v>
          </cell>
          <cell r="DS292">
            <v>2150</v>
          </cell>
          <cell r="DU292">
            <v>0</v>
          </cell>
          <cell r="DV292">
            <v>0</v>
          </cell>
          <cell r="DW292">
            <v>0</v>
          </cell>
          <cell r="DX292">
            <v>2150</v>
          </cell>
          <cell r="DZ292">
            <v>0</v>
          </cell>
          <cell r="EA292">
            <v>0</v>
          </cell>
          <cell r="EB292">
            <v>0</v>
          </cell>
          <cell r="EC292">
            <v>2150</v>
          </cell>
          <cell r="EE292">
            <v>0</v>
          </cell>
          <cell r="EF292">
            <v>0</v>
          </cell>
          <cell r="EG292">
            <v>0</v>
          </cell>
          <cell r="EH292">
            <v>2150</v>
          </cell>
          <cell r="EJ292">
            <v>0</v>
          </cell>
          <cell r="EK292">
            <v>0</v>
          </cell>
          <cell r="EL292">
            <v>0</v>
          </cell>
          <cell r="EM292">
            <v>2150</v>
          </cell>
          <cell r="EO292">
            <v>0</v>
          </cell>
          <cell r="EP292">
            <v>0</v>
          </cell>
          <cell r="EQ292">
            <v>0</v>
          </cell>
          <cell r="ER292">
            <v>2150</v>
          </cell>
          <cell r="ET292">
            <v>0</v>
          </cell>
          <cell r="EU292">
            <v>0</v>
          </cell>
          <cell r="EV292">
            <v>0</v>
          </cell>
          <cell r="EW292">
            <v>2150</v>
          </cell>
          <cell r="EY292">
            <v>0</v>
          </cell>
          <cell r="EZ292">
            <v>0</v>
          </cell>
          <cell r="FA292">
            <v>0</v>
          </cell>
          <cell r="FB292">
            <v>2150</v>
          </cell>
          <cell r="FD292">
            <v>0</v>
          </cell>
          <cell r="FE292">
            <v>0</v>
          </cell>
          <cell r="FF292">
            <v>0</v>
          </cell>
          <cell r="FG292">
            <v>2150</v>
          </cell>
          <cell r="FI292">
            <v>0</v>
          </cell>
          <cell r="FJ292">
            <v>0</v>
          </cell>
          <cell r="FK292">
            <v>0</v>
          </cell>
          <cell r="FL292">
            <v>2150</v>
          </cell>
          <cell r="FN292">
            <v>0</v>
          </cell>
          <cell r="FO292">
            <v>0</v>
          </cell>
          <cell r="FP292">
            <v>0</v>
          </cell>
          <cell r="FQ292">
            <v>2150</v>
          </cell>
          <cell r="FS292">
            <v>0</v>
          </cell>
          <cell r="FT292">
            <v>0</v>
          </cell>
          <cell r="FU292">
            <v>0</v>
          </cell>
          <cell r="FV292">
            <v>2150</v>
          </cell>
          <cell r="FW292">
            <v>0</v>
          </cell>
          <cell r="FX292">
            <v>3000</v>
          </cell>
          <cell r="FY292">
            <v>3000</v>
          </cell>
          <cell r="FZ292">
            <v>6000</v>
          </cell>
        </row>
        <row r="293">
          <cell r="A293" t="str">
            <v>EAX65363904</v>
          </cell>
          <cell r="B293">
            <v>1</v>
          </cell>
          <cell r="C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2000</v>
          </cell>
          <cell r="J293">
            <v>2000</v>
          </cell>
          <cell r="K293">
            <v>2000</v>
          </cell>
          <cell r="L293">
            <v>0</v>
          </cell>
          <cell r="M293">
            <v>0</v>
          </cell>
          <cell r="N293">
            <v>500</v>
          </cell>
          <cell r="O293">
            <v>500</v>
          </cell>
          <cell r="P293">
            <v>500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500</v>
          </cell>
          <cell r="BC293">
            <v>500</v>
          </cell>
          <cell r="BD293">
            <v>500</v>
          </cell>
          <cell r="BE293">
            <v>0</v>
          </cell>
          <cell r="BF293">
            <v>0</v>
          </cell>
          <cell r="BG293">
            <v>2000</v>
          </cell>
          <cell r="BH293">
            <v>2000</v>
          </cell>
          <cell r="BI293">
            <v>2000</v>
          </cell>
          <cell r="BJ293">
            <v>0</v>
          </cell>
          <cell r="BK293">
            <v>0</v>
          </cell>
          <cell r="BL293">
            <v>1000</v>
          </cell>
          <cell r="BM293">
            <v>1000</v>
          </cell>
          <cell r="BN293">
            <v>1000</v>
          </cell>
          <cell r="BO293">
            <v>0</v>
          </cell>
          <cell r="BP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E293">
            <v>0</v>
          </cell>
          <cell r="EF293">
            <v>0</v>
          </cell>
          <cell r="EG293">
            <v>0</v>
          </cell>
          <cell r="EH293">
            <v>0</v>
          </cell>
          <cell r="EJ293">
            <v>0</v>
          </cell>
          <cell r="EK293">
            <v>0</v>
          </cell>
          <cell r="EL293">
            <v>0</v>
          </cell>
          <cell r="EM293">
            <v>0</v>
          </cell>
          <cell r="EO293">
            <v>0</v>
          </cell>
          <cell r="EP293">
            <v>0</v>
          </cell>
          <cell r="EQ293">
            <v>0</v>
          </cell>
          <cell r="ER293">
            <v>0</v>
          </cell>
          <cell r="ET293">
            <v>0</v>
          </cell>
          <cell r="EU293">
            <v>0</v>
          </cell>
          <cell r="EV293">
            <v>0</v>
          </cell>
          <cell r="EW293">
            <v>0</v>
          </cell>
          <cell r="EY293">
            <v>0</v>
          </cell>
          <cell r="EZ293">
            <v>0</v>
          </cell>
          <cell r="FA293">
            <v>0</v>
          </cell>
          <cell r="FB293">
            <v>0</v>
          </cell>
          <cell r="FD293">
            <v>0</v>
          </cell>
          <cell r="FE293">
            <v>0</v>
          </cell>
          <cell r="FF293">
            <v>0</v>
          </cell>
          <cell r="FG293">
            <v>0</v>
          </cell>
          <cell r="FI293">
            <v>0</v>
          </cell>
          <cell r="FJ293">
            <v>0</v>
          </cell>
          <cell r="FK293">
            <v>0</v>
          </cell>
          <cell r="FL293">
            <v>0</v>
          </cell>
          <cell r="FN293">
            <v>0</v>
          </cell>
          <cell r="FO293">
            <v>0</v>
          </cell>
          <cell r="FP293">
            <v>0</v>
          </cell>
          <cell r="FQ293">
            <v>0</v>
          </cell>
          <cell r="FS293">
            <v>0</v>
          </cell>
          <cell r="FT293">
            <v>0</v>
          </cell>
          <cell r="FU293">
            <v>0</v>
          </cell>
          <cell r="FV293">
            <v>0</v>
          </cell>
          <cell r="FW293">
            <v>0</v>
          </cell>
          <cell r="FX293">
            <v>1000</v>
          </cell>
          <cell r="FY293">
            <v>5000</v>
          </cell>
          <cell r="FZ293">
            <v>6000</v>
          </cell>
        </row>
        <row r="294">
          <cell r="A294" t="str">
            <v>EAX65388006</v>
          </cell>
          <cell r="B294">
            <v>1</v>
          </cell>
          <cell r="C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25</v>
          </cell>
          <cell r="BR294">
            <v>25</v>
          </cell>
          <cell r="BS294">
            <v>25</v>
          </cell>
          <cell r="BT294">
            <v>0</v>
          </cell>
          <cell r="BU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2000</v>
          </cell>
          <cell r="CL294">
            <v>2000</v>
          </cell>
          <cell r="CM294">
            <v>2000</v>
          </cell>
          <cell r="CN294">
            <v>0</v>
          </cell>
          <cell r="CO294">
            <v>0</v>
          </cell>
          <cell r="CP294">
            <v>2000</v>
          </cell>
          <cell r="CQ294">
            <v>2000</v>
          </cell>
          <cell r="CR294">
            <v>2000</v>
          </cell>
          <cell r="CS294">
            <v>0</v>
          </cell>
          <cell r="CT294">
            <v>0</v>
          </cell>
          <cell r="CU294">
            <v>232</v>
          </cell>
          <cell r="CV294">
            <v>232</v>
          </cell>
          <cell r="CW294">
            <v>232</v>
          </cell>
          <cell r="CX294">
            <v>0</v>
          </cell>
          <cell r="CY294">
            <v>0</v>
          </cell>
          <cell r="CZ294">
            <v>2000</v>
          </cell>
          <cell r="DA294">
            <v>2000</v>
          </cell>
          <cell r="DB294">
            <v>2000</v>
          </cell>
          <cell r="DC294">
            <v>0</v>
          </cell>
          <cell r="DD294">
            <v>0</v>
          </cell>
          <cell r="DE294">
            <v>1440</v>
          </cell>
          <cell r="DF294">
            <v>1440</v>
          </cell>
          <cell r="DG294">
            <v>1440</v>
          </cell>
          <cell r="DH294">
            <v>0</v>
          </cell>
          <cell r="DI294">
            <v>0</v>
          </cell>
          <cell r="DJ294">
            <v>2000</v>
          </cell>
          <cell r="DK294">
            <v>2000</v>
          </cell>
          <cell r="DL294">
            <v>2000</v>
          </cell>
          <cell r="DM294">
            <v>0</v>
          </cell>
          <cell r="DN294">
            <v>0</v>
          </cell>
          <cell r="DO294">
            <v>2000</v>
          </cell>
          <cell r="DP294">
            <v>2000</v>
          </cell>
          <cell r="DQ294">
            <v>2000</v>
          </cell>
          <cell r="DR294">
            <v>0</v>
          </cell>
          <cell r="DS294">
            <v>0</v>
          </cell>
          <cell r="DT294">
            <v>2000</v>
          </cell>
          <cell r="DU294">
            <v>2000</v>
          </cell>
          <cell r="DV294">
            <v>2000</v>
          </cell>
          <cell r="DW294">
            <v>0</v>
          </cell>
          <cell r="DX294">
            <v>0</v>
          </cell>
          <cell r="DY294">
            <v>2000</v>
          </cell>
          <cell r="DZ294">
            <v>2000</v>
          </cell>
          <cell r="EA294">
            <v>2000</v>
          </cell>
          <cell r="EB294">
            <v>0</v>
          </cell>
          <cell r="EC294">
            <v>0</v>
          </cell>
          <cell r="ED294">
            <v>584</v>
          </cell>
          <cell r="EE294">
            <v>584</v>
          </cell>
          <cell r="EF294">
            <v>584</v>
          </cell>
          <cell r="EG294">
            <v>0</v>
          </cell>
          <cell r="EH294">
            <v>0</v>
          </cell>
          <cell r="EJ294">
            <v>0</v>
          </cell>
          <cell r="EK294">
            <v>0</v>
          </cell>
          <cell r="EL294">
            <v>0</v>
          </cell>
          <cell r="EM294">
            <v>0</v>
          </cell>
          <cell r="EO294">
            <v>0</v>
          </cell>
          <cell r="EP294">
            <v>0</v>
          </cell>
          <cell r="EQ294">
            <v>0</v>
          </cell>
          <cell r="ER294">
            <v>0</v>
          </cell>
          <cell r="ET294">
            <v>0</v>
          </cell>
          <cell r="EU294">
            <v>0</v>
          </cell>
          <cell r="EV294">
            <v>0</v>
          </cell>
          <cell r="EW294">
            <v>0</v>
          </cell>
          <cell r="EX294">
            <v>2000</v>
          </cell>
          <cell r="EY294">
            <v>2000</v>
          </cell>
          <cell r="EZ294">
            <v>2000</v>
          </cell>
          <cell r="FA294">
            <v>0</v>
          </cell>
          <cell r="FB294">
            <v>0</v>
          </cell>
          <cell r="FD294">
            <v>0</v>
          </cell>
          <cell r="FE294">
            <v>0</v>
          </cell>
          <cell r="FF294">
            <v>0</v>
          </cell>
          <cell r="FG294">
            <v>0</v>
          </cell>
          <cell r="FI294">
            <v>0</v>
          </cell>
          <cell r="FJ294">
            <v>0</v>
          </cell>
          <cell r="FK294">
            <v>0</v>
          </cell>
          <cell r="FL294">
            <v>0</v>
          </cell>
          <cell r="FN294">
            <v>0</v>
          </cell>
          <cell r="FO294">
            <v>0</v>
          </cell>
          <cell r="FP294">
            <v>0</v>
          </cell>
          <cell r="FQ294">
            <v>0</v>
          </cell>
          <cell r="FS294">
            <v>0</v>
          </cell>
          <cell r="FT294">
            <v>0</v>
          </cell>
          <cell r="FU294">
            <v>0</v>
          </cell>
          <cell r="FV294">
            <v>0</v>
          </cell>
          <cell r="FW294">
            <v>0</v>
          </cell>
          <cell r="FX294">
            <v>9697</v>
          </cell>
          <cell r="FY294">
            <v>0</v>
          </cell>
          <cell r="FZ294">
            <v>9697</v>
          </cell>
        </row>
        <row r="295">
          <cell r="A295" t="str">
            <v>EAX65391006</v>
          </cell>
          <cell r="B295">
            <v>1</v>
          </cell>
          <cell r="C295">
            <v>0</v>
          </cell>
          <cell r="D295">
            <v>500</v>
          </cell>
          <cell r="E295">
            <v>500</v>
          </cell>
          <cell r="F295">
            <v>500</v>
          </cell>
          <cell r="G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2000</v>
          </cell>
          <cell r="T295">
            <v>2000</v>
          </cell>
          <cell r="U295">
            <v>2000</v>
          </cell>
          <cell r="V295">
            <v>0</v>
          </cell>
          <cell r="W295">
            <v>0</v>
          </cell>
          <cell r="X295">
            <v>2000</v>
          </cell>
          <cell r="Y295">
            <v>2000</v>
          </cell>
          <cell r="Z295">
            <v>2000</v>
          </cell>
          <cell r="AA295">
            <v>0</v>
          </cell>
          <cell r="AB295">
            <v>0</v>
          </cell>
          <cell r="AC295">
            <v>1000</v>
          </cell>
          <cell r="AD295">
            <v>1000</v>
          </cell>
          <cell r="AE295">
            <v>1000</v>
          </cell>
          <cell r="AF295">
            <v>0</v>
          </cell>
          <cell r="AG295">
            <v>0</v>
          </cell>
          <cell r="AH295">
            <v>2000</v>
          </cell>
          <cell r="AI295">
            <v>2000</v>
          </cell>
          <cell r="AJ295">
            <v>2000</v>
          </cell>
          <cell r="AK295">
            <v>0</v>
          </cell>
          <cell r="AL295">
            <v>0</v>
          </cell>
          <cell r="AM295">
            <v>2000</v>
          </cell>
          <cell r="AN295">
            <v>2000</v>
          </cell>
          <cell r="AO295">
            <v>2000</v>
          </cell>
          <cell r="AP295">
            <v>0</v>
          </cell>
          <cell r="AQ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1000</v>
          </cell>
          <cell r="AX295">
            <v>1000</v>
          </cell>
          <cell r="AY295">
            <v>1000</v>
          </cell>
          <cell r="AZ295">
            <v>0</v>
          </cell>
          <cell r="BA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E295">
            <v>0</v>
          </cell>
          <cell r="EF295">
            <v>0</v>
          </cell>
          <cell r="EG295">
            <v>0</v>
          </cell>
          <cell r="EH295">
            <v>0</v>
          </cell>
          <cell r="EJ295">
            <v>0</v>
          </cell>
          <cell r="EK295">
            <v>0</v>
          </cell>
          <cell r="EL295">
            <v>0</v>
          </cell>
          <cell r="EM295">
            <v>0</v>
          </cell>
          <cell r="EO295">
            <v>0</v>
          </cell>
          <cell r="EP295">
            <v>0</v>
          </cell>
          <cell r="EQ295">
            <v>0</v>
          </cell>
          <cell r="ER295">
            <v>0</v>
          </cell>
          <cell r="ET295">
            <v>0</v>
          </cell>
          <cell r="EU295">
            <v>0</v>
          </cell>
          <cell r="EV295">
            <v>0</v>
          </cell>
          <cell r="EW295">
            <v>0</v>
          </cell>
          <cell r="EY295">
            <v>0</v>
          </cell>
          <cell r="EZ295">
            <v>0</v>
          </cell>
          <cell r="FA295">
            <v>0</v>
          </cell>
          <cell r="FB295">
            <v>0</v>
          </cell>
          <cell r="FD295">
            <v>0</v>
          </cell>
          <cell r="FE295">
            <v>0</v>
          </cell>
          <cell r="FF295">
            <v>0</v>
          </cell>
          <cell r="FG295">
            <v>0</v>
          </cell>
          <cell r="FH295">
            <v>50</v>
          </cell>
          <cell r="FI295">
            <v>50</v>
          </cell>
          <cell r="FJ295">
            <v>50</v>
          </cell>
          <cell r="FK295">
            <v>0</v>
          </cell>
          <cell r="FL295">
            <v>0</v>
          </cell>
          <cell r="FM295">
            <v>250</v>
          </cell>
          <cell r="FN295">
            <v>250</v>
          </cell>
          <cell r="FO295">
            <v>250</v>
          </cell>
          <cell r="FP295">
            <v>0</v>
          </cell>
          <cell r="FQ295">
            <v>0</v>
          </cell>
          <cell r="FS295">
            <v>0</v>
          </cell>
          <cell r="FT295">
            <v>0</v>
          </cell>
          <cell r="FU295">
            <v>0</v>
          </cell>
          <cell r="FV295">
            <v>0</v>
          </cell>
          <cell r="FW295">
            <v>0</v>
          </cell>
          <cell r="FX295">
            <v>2050</v>
          </cell>
          <cell r="FY295">
            <v>8750</v>
          </cell>
          <cell r="FZ295">
            <v>10800</v>
          </cell>
        </row>
        <row r="296">
          <cell r="A296" t="str">
            <v>EAX65550504</v>
          </cell>
          <cell r="B296">
            <v>1</v>
          </cell>
          <cell r="C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1000</v>
          </cell>
          <cell r="BW296">
            <v>1000</v>
          </cell>
          <cell r="BX296">
            <v>1000</v>
          </cell>
          <cell r="BY296">
            <v>0</v>
          </cell>
          <cell r="BZ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1000</v>
          </cell>
          <cell r="CG296">
            <v>1000</v>
          </cell>
          <cell r="CH296">
            <v>1000</v>
          </cell>
          <cell r="CI296">
            <v>0</v>
          </cell>
          <cell r="CJ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Z296">
            <v>0</v>
          </cell>
          <cell r="EA296">
            <v>0</v>
          </cell>
          <cell r="EB296">
            <v>0</v>
          </cell>
          <cell r="EC296">
            <v>0</v>
          </cell>
          <cell r="EE296">
            <v>0</v>
          </cell>
          <cell r="EF296">
            <v>0</v>
          </cell>
          <cell r="EG296">
            <v>0</v>
          </cell>
          <cell r="EH296">
            <v>0</v>
          </cell>
          <cell r="EJ296">
            <v>0</v>
          </cell>
          <cell r="EK296">
            <v>0</v>
          </cell>
          <cell r="EL296">
            <v>0</v>
          </cell>
          <cell r="EM296">
            <v>0</v>
          </cell>
          <cell r="EO296">
            <v>0</v>
          </cell>
          <cell r="EP296">
            <v>0</v>
          </cell>
          <cell r="EQ296">
            <v>0</v>
          </cell>
          <cell r="ER296">
            <v>0</v>
          </cell>
          <cell r="ET296">
            <v>0</v>
          </cell>
          <cell r="EU296">
            <v>0</v>
          </cell>
          <cell r="EV296">
            <v>0</v>
          </cell>
          <cell r="EW296">
            <v>0</v>
          </cell>
          <cell r="EY296">
            <v>0</v>
          </cell>
          <cell r="EZ296">
            <v>0</v>
          </cell>
          <cell r="FA296">
            <v>0</v>
          </cell>
          <cell r="FB296">
            <v>0</v>
          </cell>
          <cell r="FC296">
            <v>300</v>
          </cell>
          <cell r="FD296">
            <v>300</v>
          </cell>
          <cell r="FE296">
            <v>300</v>
          </cell>
          <cell r="FF296">
            <v>0</v>
          </cell>
          <cell r="FG296">
            <v>0</v>
          </cell>
          <cell r="FI296">
            <v>0</v>
          </cell>
          <cell r="FJ296">
            <v>0</v>
          </cell>
          <cell r="FK296">
            <v>0</v>
          </cell>
          <cell r="FL296">
            <v>0</v>
          </cell>
          <cell r="FN296">
            <v>0</v>
          </cell>
          <cell r="FO296">
            <v>0</v>
          </cell>
          <cell r="FP296">
            <v>0</v>
          </cell>
          <cell r="FQ296">
            <v>0</v>
          </cell>
          <cell r="FR296">
            <v>2000</v>
          </cell>
          <cell r="FS296">
            <v>2000</v>
          </cell>
          <cell r="FT296">
            <v>2000</v>
          </cell>
          <cell r="FU296">
            <v>0</v>
          </cell>
          <cell r="FV296">
            <v>0</v>
          </cell>
          <cell r="FW296">
            <v>0</v>
          </cell>
          <cell r="FX296">
            <v>4300</v>
          </cell>
          <cell r="FY296">
            <v>0</v>
          </cell>
          <cell r="FZ296">
            <v>4300</v>
          </cell>
        </row>
        <row r="297">
          <cell r="A297" t="str">
            <v>EAX65610206</v>
          </cell>
          <cell r="B297">
            <v>1</v>
          </cell>
          <cell r="C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1000</v>
          </cell>
          <cell r="AS297">
            <v>1000</v>
          </cell>
          <cell r="AT297">
            <v>1000</v>
          </cell>
          <cell r="AU297">
            <v>0</v>
          </cell>
          <cell r="AV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500</v>
          </cell>
          <cell r="CB297">
            <v>500</v>
          </cell>
          <cell r="CC297">
            <v>500</v>
          </cell>
          <cell r="CD297">
            <v>0</v>
          </cell>
          <cell r="CE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Q297">
            <v>0</v>
          </cell>
          <cell r="CR297">
            <v>0</v>
          </cell>
          <cell r="CS297">
            <v>0</v>
          </cell>
          <cell r="CT297">
            <v>0</v>
          </cell>
          <cell r="CV297">
            <v>0</v>
          </cell>
          <cell r="CW297">
            <v>0</v>
          </cell>
          <cell r="CX297">
            <v>0</v>
          </cell>
          <cell r="CY297">
            <v>0</v>
          </cell>
          <cell r="DA297">
            <v>0</v>
          </cell>
          <cell r="DB297">
            <v>0</v>
          </cell>
          <cell r="DC297">
            <v>0</v>
          </cell>
          <cell r="DD297">
            <v>0</v>
          </cell>
          <cell r="DF297">
            <v>0</v>
          </cell>
          <cell r="DG297">
            <v>0</v>
          </cell>
          <cell r="DH297">
            <v>0</v>
          </cell>
          <cell r="DI297">
            <v>0</v>
          </cell>
          <cell r="DK297">
            <v>0</v>
          </cell>
          <cell r="DL297">
            <v>0</v>
          </cell>
          <cell r="DM297">
            <v>0</v>
          </cell>
          <cell r="DN297">
            <v>0</v>
          </cell>
          <cell r="DP297">
            <v>0</v>
          </cell>
          <cell r="DQ297">
            <v>0</v>
          </cell>
          <cell r="DR297">
            <v>0</v>
          </cell>
          <cell r="DS297">
            <v>0</v>
          </cell>
          <cell r="DU297">
            <v>0</v>
          </cell>
          <cell r="DV297">
            <v>0</v>
          </cell>
          <cell r="DW297">
            <v>0</v>
          </cell>
          <cell r="DX297">
            <v>0</v>
          </cell>
          <cell r="DZ297">
            <v>0</v>
          </cell>
          <cell r="EA297">
            <v>0</v>
          </cell>
          <cell r="EB297">
            <v>0</v>
          </cell>
          <cell r="EC297">
            <v>0</v>
          </cell>
          <cell r="EE297">
            <v>0</v>
          </cell>
          <cell r="EF297">
            <v>0</v>
          </cell>
          <cell r="EG297">
            <v>0</v>
          </cell>
          <cell r="EH297">
            <v>0</v>
          </cell>
          <cell r="EI297">
            <v>1000</v>
          </cell>
          <cell r="EJ297">
            <v>1000</v>
          </cell>
          <cell r="EK297">
            <v>1000</v>
          </cell>
          <cell r="EL297">
            <v>0</v>
          </cell>
          <cell r="EM297">
            <v>0</v>
          </cell>
          <cell r="EN297">
            <v>2000</v>
          </cell>
          <cell r="EO297">
            <v>2000</v>
          </cell>
          <cell r="EP297">
            <v>2000</v>
          </cell>
          <cell r="EQ297">
            <v>0</v>
          </cell>
          <cell r="ER297">
            <v>0</v>
          </cell>
          <cell r="ES297">
            <v>200</v>
          </cell>
          <cell r="ET297">
            <v>200</v>
          </cell>
          <cell r="EU297">
            <v>200</v>
          </cell>
          <cell r="EV297">
            <v>0</v>
          </cell>
          <cell r="EW297">
            <v>0</v>
          </cell>
          <cell r="EY297">
            <v>0</v>
          </cell>
          <cell r="EZ297">
            <v>0</v>
          </cell>
          <cell r="FA297">
            <v>0</v>
          </cell>
          <cell r="FB297">
            <v>0</v>
          </cell>
          <cell r="FD297">
            <v>0</v>
          </cell>
          <cell r="FE297">
            <v>0</v>
          </cell>
          <cell r="FF297">
            <v>0</v>
          </cell>
          <cell r="FG297">
            <v>0</v>
          </cell>
          <cell r="FI297">
            <v>0</v>
          </cell>
          <cell r="FJ297">
            <v>0</v>
          </cell>
          <cell r="FK297">
            <v>0</v>
          </cell>
          <cell r="FL297">
            <v>0</v>
          </cell>
          <cell r="FN297">
            <v>0</v>
          </cell>
          <cell r="FO297">
            <v>0</v>
          </cell>
          <cell r="FP297">
            <v>0</v>
          </cell>
          <cell r="FQ297">
            <v>0</v>
          </cell>
          <cell r="FS297">
            <v>0</v>
          </cell>
          <cell r="FT297">
            <v>0</v>
          </cell>
          <cell r="FU297">
            <v>0</v>
          </cell>
          <cell r="FV297">
            <v>0</v>
          </cell>
          <cell r="FW297">
            <v>0</v>
          </cell>
          <cell r="FX297">
            <v>3700</v>
          </cell>
          <cell r="FY297">
            <v>1000</v>
          </cell>
          <cell r="FZ297">
            <v>4700</v>
          </cell>
        </row>
        <row r="298">
          <cell r="A298" t="str">
            <v>EBC01890805</v>
          </cell>
          <cell r="B298">
            <v>5000</v>
          </cell>
          <cell r="C298">
            <v>1650</v>
          </cell>
          <cell r="E298">
            <v>0</v>
          </cell>
          <cell r="F298">
            <v>0</v>
          </cell>
          <cell r="G298">
            <v>0</v>
          </cell>
          <cell r="H298">
            <v>1650</v>
          </cell>
          <cell r="I298">
            <v>2000</v>
          </cell>
          <cell r="J298">
            <v>5000</v>
          </cell>
          <cell r="K298">
            <v>5000</v>
          </cell>
          <cell r="L298">
            <v>0</v>
          </cell>
          <cell r="M298">
            <v>4650</v>
          </cell>
          <cell r="N298">
            <v>500</v>
          </cell>
          <cell r="O298">
            <v>0</v>
          </cell>
          <cell r="P298">
            <v>0</v>
          </cell>
          <cell r="Q298">
            <v>0</v>
          </cell>
          <cell r="R298">
            <v>4150</v>
          </cell>
          <cell r="T298">
            <v>0</v>
          </cell>
          <cell r="U298">
            <v>0</v>
          </cell>
          <cell r="V298">
            <v>0</v>
          </cell>
          <cell r="W298">
            <v>4150</v>
          </cell>
          <cell r="Y298">
            <v>0</v>
          </cell>
          <cell r="Z298">
            <v>0</v>
          </cell>
          <cell r="AA298">
            <v>0</v>
          </cell>
          <cell r="AB298">
            <v>4150</v>
          </cell>
          <cell r="AD298">
            <v>0</v>
          </cell>
          <cell r="AE298">
            <v>0</v>
          </cell>
          <cell r="AF298">
            <v>0</v>
          </cell>
          <cell r="AG298">
            <v>4150</v>
          </cell>
          <cell r="AI298">
            <v>0</v>
          </cell>
          <cell r="AJ298">
            <v>0</v>
          </cell>
          <cell r="AK298">
            <v>0</v>
          </cell>
          <cell r="AL298">
            <v>4150</v>
          </cell>
          <cell r="AN298">
            <v>0</v>
          </cell>
          <cell r="AO298">
            <v>0</v>
          </cell>
          <cell r="AP298">
            <v>0</v>
          </cell>
          <cell r="AQ298">
            <v>4150</v>
          </cell>
          <cell r="AR298">
            <v>1000</v>
          </cell>
          <cell r="AS298">
            <v>0</v>
          </cell>
          <cell r="AT298">
            <v>0</v>
          </cell>
          <cell r="AU298">
            <v>0</v>
          </cell>
          <cell r="AV298">
            <v>3150</v>
          </cell>
          <cell r="AX298">
            <v>0</v>
          </cell>
          <cell r="AY298">
            <v>0</v>
          </cell>
          <cell r="AZ298">
            <v>0</v>
          </cell>
          <cell r="BA298">
            <v>3150</v>
          </cell>
          <cell r="BB298">
            <v>500</v>
          </cell>
          <cell r="BC298">
            <v>0</v>
          </cell>
          <cell r="BD298">
            <v>0</v>
          </cell>
          <cell r="BE298">
            <v>0</v>
          </cell>
          <cell r="BF298">
            <v>2650</v>
          </cell>
          <cell r="BG298">
            <v>2000</v>
          </cell>
          <cell r="BH298">
            <v>0</v>
          </cell>
          <cell r="BI298">
            <v>0</v>
          </cell>
          <cell r="BJ298">
            <v>0</v>
          </cell>
          <cell r="BK298">
            <v>650</v>
          </cell>
          <cell r="BL298">
            <v>1000</v>
          </cell>
          <cell r="BM298">
            <v>5000</v>
          </cell>
          <cell r="BN298">
            <v>5000</v>
          </cell>
          <cell r="BO298">
            <v>0</v>
          </cell>
          <cell r="BP298">
            <v>4650</v>
          </cell>
          <cell r="BR298">
            <v>0</v>
          </cell>
          <cell r="BS298">
            <v>0</v>
          </cell>
          <cell r="BT298">
            <v>0</v>
          </cell>
          <cell r="BU298">
            <v>4650</v>
          </cell>
          <cell r="BW298">
            <v>0</v>
          </cell>
          <cell r="BX298">
            <v>0</v>
          </cell>
          <cell r="BY298">
            <v>0</v>
          </cell>
          <cell r="BZ298">
            <v>4650</v>
          </cell>
          <cell r="CA298">
            <v>500</v>
          </cell>
          <cell r="CB298">
            <v>0</v>
          </cell>
          <cell r="CC298">
            <v>0</v>
          </cell>
          <cell r="CD298">
            <v>0</v>
          </cell>
          <cell r="CE298">
            <v>4150</v>
          </cell>
          <cell r="CG298">
            <v>0</v>
          </cell>
          <cell r="CH298">
            <v>0</v>
          </cell>
          <cell r="CI298">
            <v>0</v>
          </cell>
          <cell r="CJ298">
            <v>4150</v>
          </cell>
          <cell r="CL298">
            <v>0</v>
          </cell>
          <cell r="CM298">
            <v>0</v>
          </cell>
          <cell r="CN298">
            <v>0</v>
          </cell>
          <cell r="CO298">
            <v>4150</v>
          </cell>
          <cell r="CQ298">
            <v>0</v>
          </cell>
          <cell r="CR298">
            <v>0</v>
          </cell>
          <cell r="CS298">
            <v>0</v>
          </cell>
          <cell r="CT298">
            <v>4150</v>
          </cell>
          <cell r="CV298">
            <v>0</v>
          </cell>
          <cell r="CW298">
            <v>0</v>
          </cell>
          <cell r="CX298">
            <v>0</v>
          </cell>
          <cell r="CY298">
            <v>4150</v>
          </cell>
          <cell r="DA298">
            <v>0</v>
          </cell>
          <cell r="DB298">
            <v>0</v>
          </cell>
          <cell r="DC298">
            <v>0</v>
          </cell>
          <cell r="DD298">
            <v>4150</v>
          </cell>
          <cell r="DF298">
            <v>0</v>
          </cell>
          <cell r="DG298">
            <v>0</v>
          </cell>
          <cell r="DH298">
            <v>0</v>
          </cell>
          <cell r="DI298">
            <v>4150</v>
          </cell>
          <cell r="DK298">
            <v>0</v>
          </cell>
          <cell r="DL298">
            <v>0</v>
          </cell>
          <cell r="DM298">
            <v>0</v>
          </cell>
          <cell r="DN298">
            <v>4150</v>
          </cell>
          <cell r="DP298">
            <v>0</v>
          </cell>
          <cell r="DQ298">
            <v>0</v>
          </cell>
          <cell r="DR298">
            <v>0</v>
          </cell>
          <cell r="DS298">
            <v>4150</v>
          </cell>
          <cell r="DU298">
            <v>0</v>
          </cell>
          <cell r="DV298">
            <v>0</v>
          </cell>
          <cell r="DW298">
            <v>0</v>
          </cell>
          <cell r="DX298">
            <v>4150</v>
          </cell>
          <cell r="DZ298">
            <v>0</v>
          </cell>
          <cell r="EA298">
            <v>0</v>
          </cell>
          <cell r="EB298">
            <v>0</v>
          </cell>
          <cell r="EC298">
            <v>4150</v>
          </cell>
          <cell r="EE298">
            <v>0</v>
          </cell>
          <cell r="EF298">
            <v>0</v>
          </cell>
          <cell r="EG298">
            <v>0</v>
          </cell>
          <cell r="EH298">
            <v>4150</v>
          </cell>
          <cell r="EI298">
            <v>1000</v>
          </cell>
          <cell r="EJ298">
            <v>0</v>
          </cell>
          <cell r="EK298">
            <v>0</v>
          </cell>
          <cell r="EL298">
            <v>0</v>
          </cell>
          <cell r="EM298">
            <v>3150</v>
          </cell>
          <cell r="EN298">
            <v>2000</v>
          </cell>
          <cell r="EO298">
            <v>0</v>
          </cell>
          <cell r="EP298">
            <v>0</v>
          </cell>
          <cell r="EQ298">
            <v>0</v>
          </cell>
          <cell r="ER298">
            <v>1150</v>
          </cell>
          <cell r="ES298">
            <v>200</v>
          </cell>
          <cell r="ET298">
            <v>0</v>
          </cell>
          <cell r="EU298">
            <v>0</v>
          </cell>
          <cell r="EV298">
            <v>0</v>
          </cell>
          <cell r="EW298">
            <v>950</v>
          </cell>
          <cell r="EY298">
            <v>0</v>
          </cell>
          <cell r="EZ298">
            <v>0</v>
          </cell>
          <cell r="FA298">
            <v>0</v>
          </cell>
          <cell r="FB298">
            <v>950</v>
          </cell>
          <cell r="FD298">
            <v>0</v>
          </cell>
          <cell r="FE298">
            <v>0</v>
          </cell>
          <cell r="FF298">
            <v>0</v>
          </cell>
          <cell r="FG298">
            <v>950</v>
          </cell>
          <cell r="FI298">
            <v>0</v>
          </cell>
          <cell r="FJ298">
            <v>0</v>
          </cell>
          <cell r="FK298">
            <v>0</v>
          </cell>
          <cell r="FL298">
            <v>950</v>
          </cell>
          <cell r="FN298">
            <v>0</v>
          </cell>
          <cell r="FO298">
            <v>0</v>
          </cell>
          <cell r="FP298">
            <v>0</v>
          </cell>
          <cell r="FQ298">
            <v>950</v>
          </cell>
          <cell r="FS298">
            <v>0</v>
          </cell>
          <cell r="FT298">
            <v>0</v>
          </cell>
          <cell r="FU298">
            <v>0</v>
          </cell>
          <cell r="FV298">
            <v>950</v>
          </cell>
          <cell r="FW298">
            <v>0</v>
          </cell>
          <cell r="FX298">
            <v>5000</v>
          </cell>
          <cell r="FY298">
            <v>5000</v>
          </cell>
          <cell r="FZ298">
            <v>10000</v>
          </cell>
        </row>
        <row r="299">
          <cell r="A299" t="str">
            <v>EBC30996801</v>
          </cell>
          <cell r="B299">
            <v>10000</v>
          </cell>
          <cell r="C299">
            <v>715</v>
          </cell>
          <cell r="D299">
            <v>500</v>
          </cell>
          <cell r="E299">
            <v>0</v>
          </cell>
          <cell r="F299">
            <v>0</v>
          </cell>
          <cell r="G299">
            <v>0</v>
          </cell>
          <cell r="H299">
            <v>215</v>
          </cell>
          <cell r="I299">
            <v>8000</v>
          </cell>
          <cell r="J299">
            <v>10000</v>
          </cell>
          <cell r="K299">
            <v>10000</v>
          </cell>
          <cell r="L299">
            <v>0</v>
          </cell>
          <cell r="M299">
            <v>2215</v>
          </cell>
          <cell r="N299">
            <v>2000</v>
          </cell>
          <cell r="O299">
            <v>0</v>
          </cell>
          <cell r="P299">
            <v>0</v>
          </cell>
          <cell r="Q299">
            <v>0</v>
          </cell>
          <cell r="R299">
            <v>215</v>
          </cell>
          <cell r="S299">
            <v>2000</v>
          </cell>
          <cell r="T299">
            <v>10000</v>
          </cell>
          <cell r="U299">
            <v>10000</v>
          </cell>
          <cell r="V299">
            <v>0</v>
          </cell>
          <cell r="W299">
            <v>8215</v>
          </cell>
          <cell r="X299">
            <v>2000</v>
          </cell>
          <cell r="Y299">
            <v>0</v>
          </cell>
          <cell r="Z299">
            <v>0</v>
          </cell>
          <cell r="AA299">
            <v>0</v>
          </cell>
          <cell r="AB299">
            <v>6215</v>
          </cell>
          <cell r="AC299">
            <v>1000</v>
          </cell>
          <cell r="AD299">
            <v>0</v>
          </cell>
          <cell r="AE299">
            <v>0</v>
          </cell>
          <cell r="AF299">
            <v>0</v>
          </cell>
          <cell r="AG299">
            <v>5215</v>
          </cell>
          <cell r="AH299">
            <v>2000</v>
          </cell>
          <cell r="AI299">
            <v>0</v>
          </cell>
          <cell r="AJ299">
            <v>0</v>
          </cell>
          <cell r="AK299">
            <v>0</v>
          </cell>
          <cell r="AL299">
            <v>3215</v>
          </cell>
          <cell r="AM299">
            <v>2000</v>
          </cell>
          <cell r="AN299">
            <v>0</v>
          </cell>
          <cell r="AO299">
            <v>0</v>
          </cell>
          <cell r="AP299">
            <v>0</v>
          </cell>
          <cell r="AQ299">
            <v>1215</v>
          </cell>
          <cell r="AS299">
            <v>0</v>
          </cell>
          <cell r="AT299">
            <v>0</v>
          </cell>
          <cell r="AU299">
            <v>0</v>
          </cell>
          <cell r="AV299">
            <v>1215</v>
          </cell>
          <cell r="AW299">
            <v>1000</v>
          </cell>
          <cell r="AX299">
            <v>0</v>
          </cell>
          <cell r="AY299">
            <v>0</v>
          </cell>
          <cell r="AZ299">
            <v>0</v>
          </cell>
          <cell r="BA299">
            <v>215</v>
          </cell>
          <cell r="BB299">
            <v>2000</v>
          </cell>
          <cell r="BC299">
            <v>10000</v>
          </cell>
          <cell r="BD299">
            <v>10000</v>
          </cell>
          <cell r="BE299">
            <v>0</v>
          </cell>
          <cell r="BF299">
            <v>8215</v>
          </cell>
          <cell r="BG299">
            <v>8000</v>
          </cell>
          <cell r="BH299">
            <v>0</v>
          </cell>
          <cell r="BI299">
            <v>0</v>
          </cell>
          <cell r="BJ299">
            <v>0</v>
          </cell>
          <cell r="BK299">
            <v>215</v>
          </cell>
          <cell r="BL299">
            <v>4000</v>
          </cell>
          <cell r="BM299">
            <v>10000</v>
          </cell>
          <cell r="BN299">
            <v>10000</v>
          </cell>
          <cell r="BO299">
            <v>0</v>
          </cell>
          <cell r="BP299">
            <v>6215</v>
          </cell>
          <cell r="BQ299">
            <v>25</v>
          </cell>
          <cell r="BR299">
            <v>0</v>
          </cell>
          <cell r="BS299">
            <v>0</v>
          </cell>
          <cell r="BT299">
            <v>0</v>
          </cell>
          <cell r="BU299">
            <v>6190</v>
          </cell>
          <cell r="BW299">
            <v>0</v>
          </cell>
          <cell r="BX299">
            <v>0</v>
          </cell>
          <cell r="BY299">
            <v>0</v>
          </cell>
          <cell r="BZ299">
            <v>6190</v>
          </cell>
          <cell r="CB299">
            <v>0</v>
          </cell>
          <cell r="CC299">
            <v>0</v>
          </cell>
          <cell r="CD299">
            <v>0</v>
          </cell>
          <cell r="CE299">
            <v>6190</v>
          </cell>
          <cell r="CG299">
            <v>0</v>
          </cell>
          <cell r="CH299">
            <v>0</v>
          </cell>
          <cell r="CI299">
            <v>0</v>
          </cell>
          <cell r="CJ299">
            <v>6190</v>
          </cell>
          <cell r="CK299">
            <v>2000</v>
          </cell>
          <cell r="CL299">
            <v>0</v>
          </cell>
          <cell r="CM299">
            <v>0</v>
          </cell>
          <cell r="CN299">
            <v>0</v>
          </cell>
          <cell r="CO299">
            <v>4190</v>
          </cell>
          <cell r="CP299">
            <v>2000</v>
          </cell>
          <cell r="CQ299">
            <v>0</v>
          </cell>
          <cell r="CR299">
            <v>0</v>
          </cell>
          <cell r="CS299">
            <v>0</v>
          </cell>
          <cell r="CT299">
            <v>2190</v>
          </cell>
          <cell r="CU299">
            <v>232</v>
          </cell>
          <cell r="CV299">
            <v>0</v>
          </cell>
          <cell r="CW299">
            <v>0</v>
          </cell>
          <cell r="CX299">
            <v>0</v>
          </cell>
          <cell r="CY299">
            <v>1958</v>
          </cell>
          <cell r="CZ299">
            <v>2000</v>
          </cell>
          <cell r="DA299">
            <v>10000</v>
          </cell>
          <cell r="DB299">
            <v>10000</v>
          </cell>
          <cell r="DC299">
            <v>0</v>
          </cell>
          <cell r="DD299">
            <v>9958</v>
          </cell>
          <cell r="DE299">
            <v>1440</v>
          </cell>
          <cell r="DF299">
            <v>0</v>
          </cell>
          <cell r="DG299">
            <v>0</v>
          </cell>
          <cell r="DH299">
            <v>0</v>
          </cell>
          <cell r="DI299">
            <v>8518</v>
          </cell>
          <cell r="DJ299">
            <v>2000</v>
          </cell>
          <cell r="DK299">
            <v>0</v>
          </cell>
          <cell r="DL299">
            <v>0</v>
          </cell>
          <cell r="DM299">
            <v>0</v>
          </cell>
          <cell r="DN299">
            <v>6518</v>
          </cell>
          <cell r="DO299">
            <v>2000</v>
          </cell>
          <cell r="DP299">
            <v>0</v>
          </cell>
          <cell r="DQ299">
            <v>0</v>
          </cell>
          <cell r="DR299">
            <v>0</v>
          </cell>
          <cell r="DS299">
            <v>4518</v>
          </cell>
          <cell r="DT299">
            <v>2000</v>
          </cell>
          <cell r="DU299">
            <v>0</v>
          </cell>
          <cell r="DV299">
            <v>0</v>
          </cell>
          <cell r="DW299">
            <v>0</v>
          </cell>
          <cell r="DX299">
            <v>2518</v>
          </cell>
          <cell r="DY299">
            <v>2000</v>
          </cell>
          <cell r="DZ299">
            <v>0</v>
          </cell>
          <cell r="EA299">
            <v>0</v>
          </cell>
          <cell r="EB299">
            <v>0</v>
          </cell>
          <cell r="EC299">
            <v>518</v>
          </cell>
          <cell r="ED299">
            <v>584</v>
          </cell>
          <cell r="EE299">
            <v>10000</v>
          </cell>
          <cell r="EF299">
            <v>10000</v>
          </cell>
          <cell r="EG299">
            <v>0</v>
          </cell>
          <cell r="EH299">
            <v>9934</v>
          </cell>
          <cell r="EJ299">
            <v>0</v>
          </cell>
          <cell r="EK299">
            <v>0</v>
          </cell>
          <cell r="EL299">
            <v>0</v>
          </cell>
          <cell r="EM299">
            <v>9934</v>
          </cell>
          <cell r="EO299">
            <v>0</v>
          </cell>
          <cell r="EP299">
            <v>0</v>
          </cell>
          <cell r="EQ299">
            <v>0</v>
          </cell>
          <cell r="ER299">
            <v>9934</v>
          </cell>
          <cell r="ET299">
            <v>0</v>
          </cell>
          <cell r="EU299">
            <v>0</v>
          </cell>
          <cell r="EV299">
            <v>0</v>
          </cell>
          <cell r="EW299">
            <v>9934</v>
          </cell>
          <cell r="EX299">
            <v>2000</v>
          </cell>
          <cell r="EY299">
            <v>0</v>
          </cell>
          <cell r="EZ299">
            <v>0</v>
          </cell>
          <cell r="FA299">
            <v>0</v>
          </cell>
          <cell r="FB299">
            <v>7934</v>
          </cell>
          <cell r="FD299">
            <v>0</v>
          </cell>
          <cell r="FE299">
            <v>0</v>
          </cell>
          <cell r="FF299">
            <v>0</v>
          </cell>
          <cell r="FG299">
            <v>7934</v>
          </cell>
          <cell r="FH299">
            <v>100</v>
          </cell>
          <cell r="FI299">
            <v>0</v>
          </cell>
          <cell r="FJ299">
            <v>0</v>
          </cell>
          <cell r="FK299">
            <v>0</v>
          </cell>
          <cell r="FL299">
            <v>7834</v>
          </cell>
          <cell r="FM299">
            <v>250</v>
          </cell>
          <cell r="FN299">
            <v>0</v>
          </cell>
          <cell r="FO299">
            <v>0</v>
          </cell>
          <cell r="FP299">
            <v>0</v>
          </cell>
          <cell r="FQ299">
            <v>7584</v>
          </cell>
          <cell r="FS299">
            <v>0</v>
          </cell>
          <cell r="FT299">
            <v>0</v>
          </cell>
          <cell r="FU299">
            <v>0</v>
          </cell>
          <cell r="FV299">
            <v>7584</v>
          </cell>
          <cell r="FW299">
            <v>0</v>
          </cell>
          <cell r="FX299">
            <v>30000</v>
          </cell>
          <cell r="FY299">
            <v>20000</v>
          </cell>
          <cell r="FZ299">
            <v>50000</v>
          </cell>
        </row>
        <row r="300">
          <cell r="A300" t="str">
            <v>EBC32260401</v>
          </cell>
          <cell r="B300">
            <v>10000</v>
          </cell>
          <cell r="C300">
            <v>2300</v>
          </cell>
          <cell r="E300">
            <v>0</v>
          </cell>
          <cell r="F300">
            <v>0</v>
          </cell>
          <cell r="G300">
            <v>0</v>
          </cell>
          <cell r="H300">
            <v>2300</v>
          </cell>
          <cell r="I300">
            <v>4000</v>
          </cell>
          <cell r="J300">
            <v>10000</v>
          </cell>
          <cell r="K300">
            <v>10000</v>
          </cell>
          <cell r="L300">
            <v>0</v>
          </cell>
          <cell r="M300">
            <v>8300</v>
          </cell>
          <cell r="N300">
            <v>1000</v>
          </cell>
          <cell r="O300">
            <v>0</v>
          </cell>
          <cell r="P300">
            <v>0</v>
          </cell>
          <cell r="Q300">
            <v>0</v>
          </cell>
          <cell r="R300">
            <v>7300</v>
          </cell>
          <cell r="T300">
            <v>0</v>
          </cell>
          <cell r="U300">
            <v>0</v>
          </cell>
          <cell r="V300">
            <v>0</v>
          </cell>
          <cell r="W300">
            <v>7300</v>
          </cell>
          <cell r="Y300">
            <v>0</v>
          </cell>
          <cell r="Z300">
            <v>0</v>
          </cell>
          <cell r="AA300">
            <v>0</v>
          </cell>
          <cell r="AB300">
            <v>7300</v>
          </cell>
          <cell r="AD300">
            <v>0</v>
          </cell>
          <cell r="AE300">
            <v>0</v>
          </cell>
          <cell r="AF300">
            <v>0</v>
          </cell>
          <cell r="AG300">
            <v>7300</v>
          </cell>
          <cell r="AI300">
            <v>0</v>
          </cell>
          <cell r="AJ300">
            <v>0</v>
          </cell>
          <cell r="AK300">
            <v>0</v>
          </cell>
          <cell r="AL300">
            <v>7300</v>
          </cell>
          <cell r="AN300">
            <v>0</v>
          </cell>
          <cell r="AO300">
            <v>0</v>
          </cell>
          <cell r="AP300">
            <v>0</v>
          </cell>
          <cell r="AQ300">
            <v>7300</v>
          </cell>
          <cell r="AS300">
            <v>0</v>
          </cell>
          <cell r="AT300">
            <v>0</v>
          </cell>
          <cell r="AU300">
            <v>0</v>
          </cell>
          <cell r="AV300">
            <v>7300</v>
          </cell>
          <cell r="AX300">
            <v>0</v>
          </cell>
          <cell r="AY300">
            <v>0</v>
          </cell>
          <cell r="AZ300">
            <v>0</v>
          </cell>
          <cell r="BA300">
            <v>7300</v>
          </cell>
          <cell r="BB300">
            <v>1000</v>
          </cell>
          <cell r="BC300">
            <v>0</v>
          </cell>
          <cell r="BD300">
            <v>0</v>
          </cell>
          <cell r="BE300">
            <v>0</v>
          </cell>
          <cell r="BF300">
            <v>6300</v>
          </cell>
          <cell r="BG300">
            <v>4000</v>
          </cell>
          <cell r="BH300">
            <v>0</v>
          </cell>
          <cell r="BI300">
            <v>0</v>
          </cell>
          <cell r="BJ300">
            <v>0</v>
          </cell>
          <cell r="BK300">
            <v>2300</v>
          </cell>
          <cell r="BL300">
            <v>2000</v>
          </cell>
          <cell r="BM300">
            <v>0</v>
          </cell>
          <cell r="BN300">
            <v>0</v>
          </cell>
          <cell r="BO300">
            <v>0</v>
          </cell>
          <cell r="BP300">
            <v>300</v>
          </cell>
          <cell r="BR300">
            <v>0</v>
          </cell>
          <cell r="BS300">
            <v>0</v>
          </cell>
          <cell r="BT300">
            <v>0</v>
          </cell>
          <cell r="BU300">
            <v>300</v>
          </cell>
          <cell r="BW300">
            <v>0</v>
          </cell>
          <cell r="BX300">
            <v>0</v>
          </cell>
          <cell r="BY300">
            <v>0</v>
          </cell>
          <cell r="BZ300">
            <v>300</v>
          </cell>
          <cell r="CB300">
            <v>0</v>
          </cell>
          <cell r="CC300">
            <v>0</v>
          </cell>
          <cell r="CD300">
            <v>0</v>
          </cell>
          <cell r="CE300">
            <v>300</v>
          </cell>
          <cell r="CG300">
            <v>0</v>
          </cell>
          <cell r="CH300">
            <v>0</v>
          </cell>
          <cell r="CI300">
            <v>0</v>
          </cell>
          <cell r="CJ300">
            <v>300</v>
          </cell>
          <cell r="CL300">
            <v>0</v>
          </cell>
          <cell r="CM300">
            <v>0</v>
          </cell>
          <cell r="CN300">
            <v>0</v>
          </cell>
          <cell r="CO300">
            <v>300</v>
          </cell>
          <cell r="CQ300">
            <v>0</v>
          </cell>
          <cell r="CR300">
            <v>0</v>
          </cell>
          <cell r="CS300">
            <v>0</v>
          </cell>
          <cell r="CT300">
            <v>300</v>
          </cell>
          <cell r="CV300">
            <v>0</v>
          </cell>
          <cell r="CW300">
            <v>0</v>
          </cell>
          <cell r="CX300">
            <v>0</v>
          </cell>
          <cell r="CY300">
            <v>300</v>
          </cell>
          <cell r="DA300">
            <v>0</v>
          </cell>
          <cell r="DB300">
            <v>0</v>
          </cell>
          <cell r="DC300">
            <v>0</v>
          </cell>
          <cell r="DD300">
            <v>300</v>
          </cell>
          <cell r="DF300">
            <v>0</v>
          </cell>
          <cell r="DG300">
            <v>0</v>
          </cell>
          <cell r="DH300">
            <v>0</v>
          </cell>
          <cell r="DI300">
            <v>300</v>
          </cell>
          <cell r="DK300">
            <v>0</v>
          </cell>
          <cell r="DL300">
            <v>0</v>
          </cell>
          <cell r="DM300">
            <v>0</v>
          </cell>
          <cell r="DN300">
            <v>300</v>
          </cell>
          <cell r="DP300">
            <v>0</v>
          </cell>
          <cell r="DQ300">
            <v>0</v>
          </cell>
          <cell r="DR300">
            <v>0</v>
          </cell>
          <cell r="DS300">
            <v>300</v>
          </cell>
          <cell r="DU300">
            <v>0</v>
          </cell>
          <cell r="DV300">
            <v>0</v>
          </cell>
          <cell r="DW300">
            <v>0</v>
          </cell>
          <cell r="DX300">
            <v>300</v>
          </cell>
          <cell r="DZ300">
            <v>0</v>
          </cell>
          <cell r="EA300">
            <v>0</v>
          </cell>
          <cell r="EB300">
            <v>0</v>
          </cell>
          <cell r="EC300">
            <v>300</v>
          </cell>
          <cell r="EE300">
            <v>0</v>
          </cell>
          <cell r="EF300">
            <v>0</v>
          </cell>
          <cell r="EG300">
            <v>0</v>
          </cell>
          <cell r="EH300">
            <v>300</v>
          </cell>
          <cell r="EJ300">
            <v>0</v>
          </cell>
          <cell r="EK300">
            <v>0</v>
          </cell>
          <cell r="EL300">
            <v>0</v>
          </cell>
          <cell r="EM300">
            <v>300</v>
          </cell>
          <cell r="EO300">
            <v>0</v>
          </cell>
          <cell r="EP300">
            <v>0</v>
          </cell>
          <cell r="EQ300">
            <v>0</v>
          </cell>
          <cell r="ER300">
            <v>300</v>
          </cell>
          <cell r="ET300">
            <v>0</v>
          </cell>
          <cell r="EU300">
            <v>0</v>
          </cell>
          <cell r="EV300">
            <v>0</v>
          </cell>
          <cell r="EW300">
            <v>300</v>
          </cell>
          <cell r="EY300">
            <v>0</v>
          </cell>
          <cell r="EZ300">
            <v>0</v>
          </cell>
          <cell r="FA300">
            <v>0</v>
          </cell>
          <cell r="FB300">
            <v>300</v>
          </cell>
          <cell r="FD300">
            <v>0</v>
          </cell>
          <cell r="FE300">
            <v>0</v>
          </cell>
          <cell r="FF300">
            <v>0</v>
          </cell>
          <cell r="FG300">
            <v>300</v>
          </cell>
          <cell r="FI300">
            <v>0</v>
          </cell>
          <cell r="FJ300">
            <v>0</v>
          </cell>
          <cell r="FK300">
            <v>0</v>
          </cell>
          <cell r="FL300">
            <v>300</v>
          </cell>
          <cell r="FN300">
            <v>0</v>
          </cell>
          <cell r="FO300">
            <v>0</v>
          </cell>
          <cell r="FP300">
            <v>0</v>
          </cell>
          <cell r="FQ300">
            <v>300</v>
          </cell>
          <cell r="FS300">
            <v>0</v>
          </cell>
          <cell r="FT300">
            <v>0</v>
          </cell>
          <cell r="FU300">
            <v>0</v>
          </cell>
          <cell r="FV300">
            <v>300</v>
          </cell>
          <cell r="FW300">
            <v>0</v>
          </cell>
          <cell r="FX300">
            <v>0</v>
          </cell>
          <cell r="FY300">
            <v>10000</v>
          </cell>
          <cell r="FZ300">
            <v>10000</v>
          </cell>
        </row>
        <row r="301">
          <cell r="A301" t="str">
            <v>EBC32260501</v>
          </cell>
          <cell r="B301">
            <v>10000</v>
          </cell>
          <cell r="C301">
            <v>9677</v>
          </cell>
          <cell r="E301">
            <v>0</v>
          </cell>
          <cell r="F301">
            <v>0</v>
          </cell>
          <cell r="G301">
            <v>0</v>
          </cell>
          <cell r="H301">
            <v>9677</v>
          </cell>
          <cell r="J301">
            <v>0</v>
          </cell>
          <cell r="K301">
            <v>0</v>
          </cell>
          <cell r="L301">
            <v>0</v>
          </cell>
          <cell r="M301">
            <v>9677</v>
          </cell>
          <cell r="O301">
            <v>0</v>
          </cell>
          <cell r="P301">
            <v>0</v>
          </cell>
          <cell r="Q301">
            <v>0</v>
          </cell>
          <cell r="R301">
            <v>9677</v>
          </cell>
          <cell r="T301">
            <v>0</v>
          </cell>
          <cell r="U301">
            <v>0</v>
          </cell>
          <cell r="V301">
            <v>0</v>
          </cell>
          <cell r="W301">
            <v>9677</v>
          </cell>
          <cell r="Y301">
            <v>0</v>
          </cell>
          <cell r="Z301">
            <v>0</v>
          </cell>
          <cell r="AA301">
            <v>0</v>
          </cell>
          <cell r="AB301">
            <v>9677</v>
          </cell>
          <cell r="AD301">
            <v>0</v>
          </cell>
          <cell r="AE301">
            <v>0</v>
          </cell>
          <cell r="AF301">
            <v>0</v>
          </cell>
          <cell r="AG301">
            <v>9677</v>
          </cell>
          <cell r="AI301">
            <v>0</v>
          </cell>
          <cell r="AJ301">
            <v>0</v>
          </cell>
          <cell r="AK301">
            <v>0</v>
          </cell>
          <cell r="AL301">
            <v>9677</v>
          </cell>
          <cell r="AN301">
            <v>0</v>
          </cell>
          <cell r="AO301">
            <v>0</v>
          </cell>
          <cell r="AP301">
            <v>0</v>
          </cell>
          <cell r="AQ301">
            <v>9677</v>
          </cell>
          <cell r="AS301">
            <v>0</v>
          </cell>
          <cell r="AT301">
            <v>0</v>
          </cell>
          <cell r="AU301">
            <v>0</v>
          </cell>
          <cell r="AV301">
            <v>9677</v>
          </cell>
          <cell r="AX301">
            <v>0</v>
          </cell>
          <cell r="AY301">
            <v>0</v>
          </cell>
          <cell r="AZ301">
            <v>0</v>
          </cell>
          <cell r="BA301">
            <v>9677</v>
          </cell>
          <cell r="BC301">
            <v>0</v>
          </cell>
          <cell r="BD301">
            <v>0</v>
          </cell>
          <cell r="BE301">
            <v>0</v>
          </cell>
          <cell r="BF301">
            <v>9677</v>
          </cell>
          <cell r="BH301">
            <v>0</v>
          </cell>
          <cell r="BI301">
            <v>0</v>
          </cell>
          <cell r="BJ301">
            <v>0</v>
          </cell>
          <cell r="BK301">
            <v>9677</v>
          </cell>
          <cell r="BM301">
            <v>0</v>
          </cell>
          <cell r="BN301">
            <v>0</v>
          </cell>
          <cell r="BO301">
            <v>0</v>
          </cell>
          <cell r="BP301">
            <v>9677</v>
          </cell>
          <cell r="BQ301">
            <v>75</v>
          </cell>
          <cell r="BR301">
            <v>0</v>
          </cell>
          <cell r="BS301">
            <v>0</v>
          </cell>
          <cell r="BT301">
            <v>0</v>
          </cell>
          <cell r="BU301">
            <v>9602</v>
          </cell>
          <cell r="BW301">
            <v>0</v>
          </cell>
          <cell r="BX301">
            <v>0</v>
          </cell>
          <cell r="BY301">
            <v>0</v>
          </cell>
          <cell r="BZ301">
            <v>9602</v>
          </cell>
          <cell r="CB301">
            <v>0</v>
          </cell>
          <cell r="CC301">
            <v>0</v>
          </cell>
          <cell r="CD301">
            <v>0</v>
          </cell>
          <cell r="CE301">
            <v>9602</v>
          </cell>
          <cell r="CG301">
            <v>0</v>
          </cell>
          <cell r="CH301">
            <v>0</v>
          </cell>
          <cell r="CI301">
            <v>0</v>
          </cell>
          <cell r="CJ301">
            <v>9602</v>
          </cell>
          <cell r="CK301">
            <v>6000</v>
          </cell>
          <cell r="CL301">
            <v>0</v>
          </cell>
          <cell r="CM301">
            <v>0</v>
          </cell>
          <cell r="CN301">
            <v>0</v>
          </cell>
          <cell r="CO301">
            <v>3602</v>
          </cell>
          <cell r="CP301">
            <v>6000</v>
          </cell>
          <cell r="CQ301">
            <v>10000</v>
          </cell>
          <cell r="CR301">
            <v>10000</v>
          </cell>
          <cell r="CS301">
            <v>0</v>
          </cell>
          <cell r="CT301">
            <v>7602</v>
          </cell>
          <cell r="CU301">
            <v>696</v>
          </cell>
          <cell r="CV301">
            <v>0</v>
          </cell>
          <cell r="CW301">
            <v>0</v>
          </cell>
          <cell r="CX301">
            <v>0</v>
          </cell>
          <cell r="CY301">
            <v>6906</v>
          </cell>
          <cell r="CZ301">
            <v>6000</v>
          </cell>
          <cell r="DA301">
            <v>0</v>
          </cell>
          <cell r="DB301">
            <v>0</v>
          </cell>
          <cell r="DC301">
            <v>0</v>
          </cell>
          <cell r="DD301">
            <v>906</v>
          </cell>
          <cell r="DE301">
            <v>4320</v>
          </cell>
          <cell r="DF301">
            <v>10000</v>
          </cell>
          <cell r="DG301">
            <v>10000</v>
          </cell>
          <cell r="DH301">
            <v>0</v>
          </cell>
          <cell r="DI301">
            <v>6586</v>
          </cell>
          <cell r="DJ301">
            <v>6000</v>
          </cell>
          <cell r="DK301">
            <v>0</v>
          </cell>
          <cell r="DL301">
            <v>0</v>
          </cell>
          <cell r="DM301">
            <v>0</v>
          </cell>
          <cell r="DN301">
            <v>586</v>
          </cell>
          <cell r="DO301">
            <v>6000</v>
          </cell>
          <cell r="DP301">
            <v>10000</v>
          </cell>
          <cell r="DQ301">
            <v>10000</v>
          </cell>
          <cell r="DR301">
            <v>0</v>
          </cell>
          <cell r="DS301">
            <v>4586</v>
          </cell>
          <cell r="DT301">
            <v>6000</v>
          </cell>
          <cell r="DU301">
            <v>10000</v>
          </cell>
          <cell r="DV301">
            <v>10000</v>
          </cell>
          <cell r="DW301">
            <v>0</v>
          </cell>
          <cell r="DX301">
            <v>8586</v>
          </cell>
          <cell r="DY301">
            <v>6000</v>
          </cell>
          <cell r="DZ301">
            <v>0</v>
          </cell>
          <cell r="EA301">
            <v>0</v>
          </cell>
          <cell r="EB301">
            <v>0</v>
          </cell>
          <cell r="EC301">
            <v>2586</v>
          </cell>
          <cell r="ED301">
            <v>1752</v>
          </cell>
          <cell r="EE301">
            <v>0</v>
          </cell>
          <cell r="EF301">
            <v>0</v>
          </cell>
          <cell r="EG301">
            <v>0</v>
          </cell>
          <cell r="EH301">
            <v>834</v>
          </cell>
          <cell r="EJ301">
            <v>0</v>
          </cell>
          <cell r="EK301">
            <v>0</v>
          </cell>
          <cell r="EL301">
            <v>0</v>
          </cell>
          <cell r="EM301">
            <v>834</v>
          </cell>
          <cell r="EO301">
            <v>0</v>
          </cell>
          <cell r="EP301">
            <v>0</v>
          </cell>
          <cell r="EQ301">
            <v>0</v>
          </cell>
          <cell r="ER301">
            <v>834</v>
          </cell>
          <cell r="ET301">
            <v>0</v>
          </cell>
          <cell r="EU301">
            <v>0</v>
          </cell>
          <cell r="EV301">
            <v>0</v>
          </cell>
          <cell r="EW301">
            <v>834</v>
          </cell>
          <cell r="EX301">
            <v>6000</v>
          </cell>
          <cell r="EY301">
            <v>10000</v>
          </cell>
          <cell r="EZ301">
            <v>10000</v>
          </cell>
          <cell r="FA301">
            <v>0</v>
          </cell>
          <cell r="FB301">
            <v>4834</v>
          </cell>
          <cell r="FD301">
            <v>0</v>
          </cell>
          <cell r="FE301">
            <v>0</v>
          </cell>
          <cell r="FF301">
            <v>0</v>
          </cell>
          <cell r="FG301">
            <v>4834</v>
          </cell>
          <cell r="FI301">
            <v>0</v>
          </cell>
          <cell r="FJ301">
            <v>0</v>
          </cell>
          <cell r="FK301">
            <v>0</v>
          </cell>
          <cell r="FL301">
            <v>4834</v>
          </cell>
          <cell r="FN301">
            <v>0</v>
          </cell>
          <cell r="FO301">
            <v>0</v>
          </cell>
          <cell r="FP301">
            <v>0</v>
          </cell>
          <cell r="FQ301">
            <v>4834</v>
          </cell>
          <cell r="FS301">
            <v>0</v>
          </cell>
          <cell r="FT301">
            <v>0</v>
          </cell>
          <cell r="FU301">
            <v>0</v>
          </cell>
          <cell r="FV301">
            <v>4834</v>
          </cell>
          <cell r="FW301">
            <v>0</v>
          </cell>
          <cell r="FX301">
            <v>30000</v>
          </cell>
          <cell r="FY301">
            <v>0</v>
          </cell>
          <cell r="FZ301">
            <v>30000</v>
          </cell>
        </row>
        <row r="302">
          <cell r="A302" t="str">
            <v>EBC34656201</v>
          </cell>
          <cell r="B302">
            <v>10000</v>
          </cell>
          <cell r="C302">
            <v>6150</v>
          </cell>
          <cell r="E302">
            <v>0</v>
          </cell>
          <cell r="F302">
            <v>0</v>
          </cell>
          <cell r="G302">
            <v>0</v>
          </cell>
          <cell r="H302">
            <v>6150</v>
          </cell>
          <cell r="I302">
            <v>2000</v>
          </cell>
          <cell r="J302">
            <v>0</v>
          </cell>
          <cell r="K302">
            <v>0</v>
          </cell>
          <cell r="L302">
            <v>0</v>
          </cell>
          <cell r="M302">
            <v>4150</v>
          </cell>
          <cell r="N302">
            <v>500</v>
          </cell>
          <cell r="O302">
            <v>0</v>
          </cell>
          <cell r="P302">
            <v>0</v>
          </cell>
          <cell r="Q302">
            <v>0</v>
          </cell>
          <cell r="R302">
            <v>3650</v>
          </cell>
          <cell r="T302">
            <v>0</v>
          </cell>
          <cell r="U302">
            <v>0</v>
          </cell>
          <cell r="V302">
            <v>0</v>
          </cell>
          <cell r="W302">
            <v>3650</v>
          </cell>
          <cell r="Y302">
            <v>0</v>
          </cell>
          <cell r="Z302">
            <v>0</v>
          </cell>
          <cell r="AA302">
            <v>0</v>
          </cell>
          <cell r="AB302">
            <v>3650</v>
          </cell>
          <cell r="AD302">
            <v>0</v>
          </cell>
          <cell r="AE302">
            <v>0</v>
          </cell>
          <cell r="AF302">
            <v>0</v>
          </cell>
          <cell r="AG302">
            <v>3650</v>
          </cell>
          <cell r="AI302">
            <v>0</v>
          </cell>
          <cell r="AJ302">
            <v>0</v>
          </cell>
          <cell r="AK302">
            <v>0</v>
          </cell>
          <cell r="AL302">
            <v>3650</v>
          </cell>
          <cell r="AN302">
            <v>0</v>
          </cell>
          <cell r="AO302">
            <v>0</v>
          </cell>
          <cell r="AP302">
            <v>0</v>
          </cell>
          <cell r="AQ302">
            <v>3650</v>
          </cell>
          <cell r="AS302">
            <v>0</v>
          </cell>
          <cell r="AT302">
            <v>0</v>
          </cell>
          <cell r="AU302">
            <v>0</v>
          </cell>
          <cell r="AV302">
            <v>3650</v>
          </cell>
          <cell r="AX302">
            <v>0</v>
          </cell>
          <cell r="AY302">
            <v>0</v>
          </cell>
          <cell r="AZ302">
            <v>0</v>
          </cell>
          <cell r="BA302">
            <v>3650</v>
          </cell>
          <cell r="BB302">
            <v>500</v>
          </cell>
          <cell r="BC302">
            <v>0</v>
          </cell>
          <cell r="BD302">
            <v>0</v>
          </cell>
          <cell r="BE302">
            <v>0</v>
          </cell>
          <cell r="BF302">
            <v>3150</v>
          </cell>
          <cell r="BG302">
            <v>2000</v>
          </cell>
          <cell r="BH302">
            <v>0</v>
          </cell>
          <cell r="BI302">
            <v>0</v>
          </cell>
          <cell r="BJ302">
            <v>0</v>
          </cell>
          <cell r="BK302">
            <v>1150</v>
          </cell>
          <cell r="BL302">
            <v>1000</v>
          </cell>
          <cell r="BM302">
            <v>0</v>
          </cell>
          <cell r="BN302">
            <v>0</v>
          </cell>
          <cell r="BO302">
            <v>0</v>
          </cell>
          <cell r="BP302">
            <v>150</v>
          </cell>
          <cell r="BR302">
            <v>0</v>
          </cell>
          <cell r="BS302">
            <v>0</v>
          </cell>
          <cell r="BT302">
            <v>0</v>
          </cell>
          <cell r="BU302">
            <v>150</v>
          </cell>
          <cell r="BW302">
            <v>0</v>
          </cell>
          <cell r="BX302">
            <v>0</v>
          </cell>
          <cell r="BY302">
            <v>0</v>
          </cell>
          <cell r="BZ302">
            <v>150</v>
          </cell>
          <cell r="CB302">
            <v>0</v>
          </cell>
          <cell r="CC302">
            <v>0</v>
          </cell>
          <cell r="CD302">
            <v>0</v>
          </cell>
          <cell r="CE302">
            <v>150</v>
          </cell>
          <cell r="CG302">
            <v>0</v>
          </cell>
          <cell r="CH302">
            <v>0</v>
          </cell>
          <cell r="CI302">
            <v>0</v>
          </cell>
          <cell r="CJ302">
            <v>150</v>
          </cell>
          <cell r="CL302">
            <v>0</v>
          </cell>
          <cell r="CM302">
            <v>0</v>
          </cell>
          <cell r="CN302">
            <v>0</v>
          </cell>
          <cell r="CO302">
            <v>150</v>
          </cell>
          <cell r="CQ302">
            <v>0</v>
          </cell>
          <cell r="CR302">
            <v>0</v>
          </cell>
          <cell r="CS302">
            <v>0</v>
          </cell>
          <cell r="CT302">
            <v>150</v>
          </cell>
          <cell r="CV302">
            <v>0</v>
          </cell>
          <cell r="CW302">
            <v>0</v>
          </cell>
          <cell r="CX302">
            <v>0</v>
          </cell>
          <cell r="CY302">
            <v>150</v>
          </cell>
          <cell r="DA302">
            <v>0</v>
          </cell>
          <cell r="DB302">
            <v>0</v>
          </cell>
          <cell r="DC302">
            <v>0</v>
          </cell>
          <cell r="DD302">
            <v>150</v>
          </cell>
          <cell r="DF302">
            <v>0</v>
          </cell>
          <cell r="DG302">
            <v>0</v>
          </cell>
          <cell r="DH302">
            <v>0</v>
          </cell>
          <cell r="DI302">
            <v>150</v>
          </cell>
          <cell r="DK302">
            <v>0</v>
          </cell>
          <cell r="DL302">
            <v>0</v>
          </cell>
          <cell r="DM302">
            <v>0</v>
          </cell>
          <cell r="DN302">
            <v>150</v>
          </cell>
          <cell r="DP302">
            <v>0</v>
          </cell>
          <cell r="DQ302">
            <v>0</v>
          </cell>
          <cell r="DR302">
            <v>0</v>
          </cell>
          <cell r="DS302">
            <v>150</v>
          </cell>
          <cell r="DU302">
            <v>0</v>
          </cell>
          <cell r="DV302">
            <v>0</v>
          </cell>
          <cell r="DW302">
            <v>0</v>
          </cell>
          <cell r="DX302">
            <v>150</v>
          </cell>
          <cell r="DZ302">
            <v>0</v>
          </cell>
          <cell r="EA302">
            <v>0</v>
          </cell>
          <cell r="EB302">
            <v>0</v>
          </cell>
          <cell r="EC302">
            <v>150</v>
          </cell>
          <cell r="EE302">
            <v>0</v>
          </cell>
          <cell r="EF302">
            <v>0</v>
          </cell>
          <cell r="EG302">
            <v>0</v>
          </cell>
          <cell r="EH302">
            <v>150</v>
          </cell>
          <cell r="EJ302">
            <v>0</v>
          </cell>
          <cell r="EK302">
            <v>0</v>
          </cell>
          <cell r="EL302">
            <v>0</v>
          </cell>
          <cell r="EM302">
            <v>150</v>
          </cell>
          <cell r="EO302">
            <v>0</v>
          </cell>
          <cell r="EP302">
            <v>0</v>
          </cell>
          <cell r="EQ302">
            <v>0</v>
          </cell>
          <cell r="ER302">
            <v>150</v>
          </cell>
          <cell r="ET302">
            <v>0</v>
          </cell>
          <cell r="EU302">
            <v>0</v>
          </cell>
          <cell r="EV302">
            <v>0</v>
          </cell>
          <cell r="EW302">
            <v>150</v>
          </cell>
          <cell r="EY302">
            <v>0</v>
          </cell>
          <cell r="EZ302">
            <v>0</v>
          </cell>
          <cell r="FA302">
            <v>0</v>
          </cell>
          <cell r="FB302">
            <v>150</v>
          </cell>
          <cell r="FD302">
            <v>0</v>
          </cell>
          <cell r="FE302">
            <v>0</v>
          </cell>
          <cell r="FF302">
            <v>0</v>
          </cell>
          <cell r="FG302">
            <v>150</v>
          </cell>
          <cell r="FI302">
            <v>0</v>
          </cell>
          <cell r="FJ302">
            <v>0</v>
          </cell>
          <cell r="FK302">
            <v>0</v>
          </cell>
          <cell r="FL302">
            <v>150</v>
          </cell>
          <cell r="FN302">
            <v>0</v>
          </cell>
          <cell r="FO302">
            <v>0</v>
          </cell>
          <cell r="FP302">
            <v>0</v>
          </cell>
          <cell r="FQ302">
            <v>150</v>
          </cell>
          <cell r="FS302">
            <v>0</v>
          </cell>
          <cell r="FT302">
            <v>0</v>
          </cell>
          <cell r="FU302">
            <v>0</v>
          </cell>
          <cell r="FV302">
            <v>150</v>
          </cell>
          <cell r="FW302">
            <v>0</v>
          </cell>
          <cell r="FX302">
            <v>0</v>
          </cell>
          <cell r="FY302">
            <v>0</v>
          </cell>
          <cell r="FZ302">
            <v>0</v>
          </cell>
        </row>
        <row r="303">
          <cell r="A303" t="str">
            <v>EBC35293401</v>
          </cell>
          <cell r="B303">
            <v>10000</v>
          </cell>
          <cell r="C303">
            <v>6150</v>
          </cell>
          <cell r="E303">
            <v>0</v>
          </cell>
          <cell r="F303">
            <v>0</v>
          </cell>
          <cell r="G303">
            <v>0</v>
          </cell>
          <cell r="H303">
            <v>6150</v>
          </cell>
          <cell r="I303">
            <v>2000</v>
          </cell>
          <cell r="J303">
            <v>0</v>
          </cell>
          <cell r="K303">
            <v>0</v>
          </cell>
          <cell r="L303">
            <v>0</v>
          </cell>
          <cell r="M303">
            <v>4150</v>
          </cell>
          <cell r="N303">
            <v>500</v>
          </cell>
          <cell r="O303">
            <v>0</v>
          </cell>
          <cell r="P303">
            <v>0</v>
          </cell>
          <cell r="Q303">
            <v>0</v>
          </cell>
          <cell r="R303">
            <v>3650</v>
          </cell>
          <cell r="T303">
            <v>0</v>
          </cell>
          <cell r="U303">
            <v>0</v>
          </cell>
          <cell r="V303">
            <v>0</v>
          </cell>
          <cell r="W303">
            <v>3650</v>
          </cell>
          <cell r="Y303">
            <v>0</v>
          </cell>
          <cell r="Z303">
            <v>0</v>
          </cell>
          <cell r="AA303">
            <v>0</v>
          </cell>
          <cell r="AB303">
            <v>3650</v>
          </cell>
          <cell r="AD303">
            <v>0</v>
          </cell>
          <cell r="AE303">
            <v>0</v>
          </cell>
          <cell r="AF303">
            <v>0</v>
          </cell>
          <cell r="AG303">
            <v>3650</v>
          </cell>
          <cell r="AI303">
            <v>0</v>
          </cell>
          <cell r="AJ303">
            <v>0</v>
          </cell>
          <cell r="AK303">
            <v>0</v>
          </cell>
          <cell r="AL303">
            <v>3650</v>
          </cell>
          <cell r="AN303">
            <v>0</v>
          </cell>
          <cell r="AO303">
            <v>0</v>
          </cell>
          <cell r="AP303">
            <v>0</v>
          </cell>
          <cell r="AQ303">
            <v>3650</v>
          </cell>
          <cell r="AS303">
            <v>0</v>
          </cell>
          <cell r="AT303">
            <v>0</v>
          </cell>
          <cell r="AU303">
            <v>0</v>
          </cell>
          <cell r="AV303">
            <v>3650</v>
          </cell>
          <cell r="AX303">
            <v>0</v>
          </cell>
          <cell r="AY303">
            <v>0</v>
          </cell>
          <cell r="AZ303">
            <v>0</v>
          </cell>
          <cell r="BA303">
            <v>3650</v>
          </cell>
          <cell r="BB303">
            <v>500</v>
          </cell>
          <cell r="BC303">
            <v>0</v>
          </cell>
          <cell r="BD303">
            <v>0</v>
          </cell>
          <cell r="BE303">
            <v>0</v>
          </cell>
          <cell r="BF303">
            <v>3150</v>
          </cell>
          <cell r="BG303">
            <v>2000</v>
          </cell>
          <cell r="BH303">
            <v>0</v>
          </cell>
          <cell r="BI303">
            <v>0</v>
          </cell>
          <cell r="BJ303">
            <v>0</v>
          </cell>
          <cell r="BK303">
            <v>1150</v>
          </cell>
          <cell r="BL303">
            <v>1000</v>
          </cell>
          <cell r="BM303">
            <v>0</v>
          </cell>
          <cell r="BN303">
            <v>0</v>
          </cell>
          <cell r="BO303">
            <v>0</v>
          </cell>
          <cell r="BP303">
            <v>150</v>
          </cell>
          <cell r="BR303">
            <v>0</v>
          </cell>
          <cell r="BS303">
            <v>0</v>
          </cell>
          <cell r="BT303">
            <v>0</v>
          </cell>
          <cell r="BU303">
            <v>150</v>
          </cell>
          <cell r="BW303">
            <v>0</v>
          </cell>
          <cell r="BX303">
            <v>0</v>
          </cell>
          <cell r="BY303">
            <v>0</v>
          </cell>
          <cell r="BZ303">
            <v>150</v>
          </cell>
          <cell r="CB303">
            <v>0</v>
          </cell>
          <cell r="CC303">
            <v>0</v>
          </cell>
          <cell r="CD303">
            <v>0</v>
          </cell>
          <cell r="CE303">
            <v>150</v>
          </cell>
          <cell r="CG303">
            <v>0</v>
          </cell>
          <cell r="CH303">
            <v>0</v>
          </cell>
          <cell r="CI303">
            <v>0</v>
          </cell>
          <cell r="CJ303">
            <v>150</v>
          </cell>
          <cell r="CL303">
            <v>0</v>
          </cell>
          <cell r="CM303">
            <v>0</v>
          </cell>
          <cell r="CN303">
            <v>0</v>
          </cell>
          <cell r="CO303">
            <v>150</v>
          </cell>
          <cell r="CQ303">
            <v>0</v>
          </cell>
          <cell r="CR303">
            <v>0</v>
          </cell>
          <cell r="CS303">
            <v>0</v>
          </cell>
          <cell r="CT303">
            <v>150</v>
          </cell>
          <cell r="CV303">
            <v>0</v>
          </cell>
          <cell r="CW303">
            <v>0</v>
          </cell>
          <cell r="CX303">
            <v>0</v>
          </cell>
          <cell r="CY303">
            <v>150</v>
          </cell>
          <cell r="DA303">
            <v>0</v>
          </cell>
          <cell r="DB303">
            <v>0</v>
          </cell>
          <cell r="DC303">
            <v>0</v>
          </cell>
          <cell r="DD303">
            <v>150</v>
          </cell>
          <cell r="DF303">
            <v>0</v>
          </cell>
          <cell r="DG303">
            <v>0</v>
          </cell>
          <cell r="DH303">
            <v>0</v>
          </cell>
          <cell r="DI303">
            <v>150</v>
          </cell>
          <cell r="DK303">
            <v>0</v>
          </cell>
          <cell r="DL303">
            <v>0</v>
          </cell>
          <cell r="DM303">
            <v>0</v>
          </cell>
          <cell r="DN303">
            <v>150</v>
          </cell>
          <cell r="DP303">
            <v>0</v>
          </cell>
          <cell r="DQ303">
            <v>0</v>
          </cell>
          <cell r="DR303">
            <v>0</v>
          </cell>
          <cell r="DS303">
            <v>150</v>
          </cell>
          <cell r="DU303">
            <v>0</v>
          </cell>
          <cell r="DV303">
            <v>0</v>
          </cell>
          <cell r="DW303">
            <v>0</v>
          </cell>
          <cell r="DX303">
            <v>150</v>
          </cell>
          <cell r="DZ303">
            <v>0</v>
          </cell>
          <cell r="EA303">
            <v>0</v>
          </cell>
          <cell r="EB303">
            <v>0</v>
          </cell>
          <cell r="EC303">
            <v>150</v>
          </cell>
          <cell r="EE303">
            <v>0</v>
          </cell>
          <cell r="EF303">
            <v>0</v>
          </cell>
          <cell r="EG303">
            <v>0</v>
          </cell>
          <cell r="EH303">
            <v>150</v>
          </cell>
          <cell r="EJ303">
            <v>0</v>
          </cell>
          <cell r="EK303">
            <v>0</v>
          </cell>
          <cell r="EL303">
            <v>0</v>
          </cell>
          <cell r="EM303">
            <v>150</v>
          </cell>
          <cell r="EO303">
            <v>0</v>
          </cell>
          <cell r="EP303">
            <v>0</v>
          </cell>
          <cell r="EQ303">
            <v>0</v>
          </cell>
          <cell r="ER303">
            <v>150</v>
          </cell>
          <cell r="ET303">
            <v>0</v>
          </cell>
          <cell r="EU303">
            <v>0</v>
          </cell>
          <cell r="EV303">
            <v>0</v>
          </cell>
          <cell r="EW303">
            <v>150</v>
          </cell>
          <cell r="EY303">
            <v>0</v>
          </cell>
          <cell r="EZ303">
            <v>0</v>
          </cell>
          <cell r="FA303">
            <v>0</v>
          </cell>
          <cell r="FB303">
            <v>150</v>
          </cell>
          <cell r="FD303">
            <v>0</v>
          </cell>
          <cell r="FE303">
            <v>0</v>
          </cell>
          <cell r="FF303">
            <v>0</v>
          </cell>
          <cell r="FG303">
            <v>150</v>
          </cell>
          <cell r="FI303">
            <v>0</v>
          </cell>
          <cell r="FJ303">
            <v>0</v>
          </cell>
          <cell r="FK303">
            <v>0</v>
          </cell>
          <cell r="FL303">
            <v>150</v>
          </cell>
          <cell r="FN303">
            <v>0</v>
          </cell>
          <cell r="FO303">
            <v>0</v>
          </cell>
          <cell r="FP303">
            <v>0</v>
          </cell>
          <cell r="FQ303">
            <v>150</v>
          </cell>
          <cell r="FS303">
            <v>0</v>
          </cell>
          <cell r="FT303">
            <v>0</v>
          </cell>
          <cell r="FU303">
            <v>0</v>
          </cell>
          <cell r="FV303">
            <v>150</v>
          </cell>
          <cell r="FW303">
            <v>0</v>
          </cell>
          <cell r="FX303">
            <v>0</v>
          </cell>
          <cell r="FY303">
            <v>0</v>
          </cell>
          <cell r="FZ303">
            <v>0</v>
          </cell>
        </row>
        <row r="304">
          <cell r="A304" t="str">
            <v>EBC41607701</v>
          </cell>
          <cell r="B304">
            <v>10000</v>
          </cell>
          <cell r="C304">
            <v>6150</v>
          </cell>
          <cell r="E304">
            <v>0</v>
          </cell>
          <cell r="F304">
            <v>0</v>
          </cell>
          <cell r="G304">
            <v>0</v>
          </cell>
          <cell r="H304">
            <v>6150</v>
          </cell>
          <cell r="I304">
            <v>2000</v>
          </cell>
          <cell r="J304">
            <v>0</v>
          </cell>
          <cell r="K304">
            <v>0</v>
          </cell>
          <cell r="L304">
            <v>0</v>
          </cell>
          <cell r="M304">
            <v>4150</v>
          </cell>
          <cell r="N304">
            <v>500</v>
          </cell>
          <cell r="O304">
            <v>0</v>
          </cell>
          <cell r="P304">
            <v>0</v>
          </cell>
          <cell r="Q304">
            <v>0</v>
          </cell>
          <cell r="R304">
            <v>3650</v>
          </cell>
          <cell r="T304">
            <v>0</v>
          </cell>
          <cell r="U304">
            <v>0</v>
          </cell>
          <cell r="V304">
            <v>0</v>
          </cell>
          <cell r="W304">
            <v>3650</v>
          </cell>
          <cell r="Y304">
            <v>0</v>
          </cell>
          <cell r="Z304">
            <v>0</v>
          </cell>
          <cell r="AA304">
            <v>0</v>
          </cell>
          <cell r="AB304">
            <v>3650</v>
          </cell>
          <cell r="AD304">
            <v>0</v>
          </cell>
          <cell r="AE304">
            <v>0</v>
          </cell>
          <cell r="AF304">
            <v>0</v>
          </cell>
          <cell r="AG304">
            <v>3650</v>
          </cell>
          <cell r="AI304">
            <v>0</v>
          </cell>
          <cell r="AJ304">
            <v>0</v>
          </cell>
          <cell r="AK304">
            <v>0</v>
          </cell>
          <cell r="AL304">
            <v>3650</v>
          </cell>
          <cell r="AN304">
            <v>0</v>
          </cell>
          <cell r="AO304">
            <v>0</v>
          </cell>
          <cell r="AP304">
            <v>0</v>
          </cell>
          <cell r="AQ304">
            <v>3650</v>
          </cell>
          <cell r="AS304">
            <v>0</v>
          </cell>
          <cell r="AT304">
            <v>0</v>
          </cell>
          <cell r="AU304">
            <v>0</v>
          </cell>
          <cell r="AV304">
            <v>3650</v>
          </cell>
          <cell r="AX304">
            <v>0</v>
          </cell>
          <cell r="AY304">
            <v>0</v>
          </cell>
          <cell r="AZ304">
            <v>0</v>
          </cell>
          <cell r="BA304">
            <v>3650</v>
          </cell>
          <cell r="BB304">
            <v>500</v>
          </cell>
          <cell r="BC304">
            <v>0</v>
          </cell>
          <cell r="BD304">
            <v>0</v>
          </cell>
          <cell r="BE304">
            <v>0</v>
          </cell>
          <cell r="BF304">
            <v>3150</v>
          </cell>
          <cell r="BG304">
            <v>2000</v>
          </cell>
          <cell r="BH304">
            <v>0</v>
          </cell>
          <cell r="BI304">
            <v>0</v>
          </cell>
          <cell r="BJ304">
            <v>0</v>
          </cell>
          <cell r="BK304">
            <v>1150</v>
          </cell>
          <cell r="BL304">
            <v>1000</v>
          </cell>
          <cell r="BM304">
            <v>0</v>
          </cell>
          <cell r="BN304">
            <v>0</v>
          </cell>
          <cell r="BO304">
            <v>0</v>
          </cell>
          <cell r="BP304">
            <v>150</v>
          </cell>
          <cell r="BR304">
            <v>0</v>
          </cell>
          <cell r="BS304">
            <v>0</v>
          </cell>
          <cell r="BT304">
            <v>0</v>
          </cell>
          <cell r="BU304">
            <v>150</v>
          </cell>
          <cell r="BW304">
            <v>0</v>
          </cell>
          <cell r="BX304">
            <v>0</v>
          </cell>
          <cell r="BY304">
            <v>0</v>
          </cell>
          <cell r="BZ304">
            <v>150</v>
          </cell>
          <cell r="CB304">
            <v>0</v>
          </cell>
          <cell r="CC304">
            <v>0</v>
          </cell>
          <cell r="CD304">
            <v>0</v>
          </cell>
          <cell r="CE304">
            <v>150</v>
          </cell>
          <cell r="CG304">
            <v>0</v>
          </cell>
          <cell r="CH304">
            <v>0</v>
          </cell>
          <cell r="CI304">
            <v>0</v>
          </cell>
          <cell r="CJ304">
            <v>150</v>
          </cell>
          <cell r="CL304">
            <v>0</v>
          </cell>
          <cell r="CM304">
            <v>0</v>
          </cell>
          <cell r="CN304">
            <v>0</v>
          </cell>
          <cell r="CO304">
            <v>150</v>
          </cell>
          <cell r="CQ304">
            <v>0</v>
          </cell>
          <cell r="CR304">
            <v>0</v>
          </cell>
          <cell r="CS304">
            <v>0</v>
          </cell>
          <cell r="CT304">
            <v>150</v>
          </cell>
          <cell r="CV304">
            <v>0</v>
          </cell>
          <cell r="CW304">
            <v>0</v>
          </cell>
          <cell r="CX304">
            <v>0</v>
          </cell>
          <cell r="CY304">
            <v>150</v>
          </cell>
          <cell r="DA304">
            <v>0</v>
          </cell>
          <cell r="DB304">
            <v>0</v>
          </cell>
          <cell r="DC304">
            <v>0</v>
          </cell>
          <cell r="DD304">
            <v>150</v>
          </cell>
          <cell r="DF304">
            <v>0</v>
          </cell>
          <cell r="DG304">
            <v>0</v>
          </cell>
          <cell r="DH304">
            <v>0</v>
          </cell>
          <cell r="DI304">
            <v>150</v>
          </cell>
          <cell r="DK304">
            <v>0</v>
          </cell>
          <cell r="DL304">
            <v>0</v>
          </cell>
          <cell r="DM304">
            <v>0</v>
          </cell>
          <cell r="DN304">
            <v>150</v>
          </cell>
          <cell r="DP304">
            <v>0</v>
          </cell>
          <cell r="DQ304">
            <v>0</v>
          </cell>
          <cell r="DR304">
            <v>0</v>
          </cell>
          <cell r="DS304">
            <v>150</v>
          </cell>
          <cell r="DU304">
            <v>0</v>
          </cell>
          <cell r="DV304">
            <v>0</v>
          </cell>
          <cell r="DW304">
            <v>0</v>
          </cell>
          <cell r="DX304">
            <v>150</v>
          </cell>
          <cell r="DZ304">
            <v>0</v>
          </cell>
          <cell r="EA304">
            <v>0</v>
          </cell>
          <cell r="EB304">
            <v>0</v>
          </cell>
          <cell r="EC304">
            <v>150</v>
          </cell>
          <cell r="EE304">
            <v>0</v>
          </cell>
          <cell r="EF304">
            <v>0</v>
          </cell>
          <cell r="EG304">
            <v>0</v>
          </cell>
          <cell r="EH304">
            <v>150</v>
          </cell>
          <cell r="EJ304">
            <v>0</v>
          </cell>
          <cell r="EK304">
            <v>0</v>
          </cell>
          <cell r="EL304">
            <v>0</v>
          </cell>
          <cell r="EM304">
            <v>150</v>
          </cell>
          <cell r="EO304">
            <v>0</v>
          </cell>
          <cell r="EP304">
            <v>0</v>
          </cell>
          <cell r="EQ304">
            <v>0</v>
          </cell>
          <cell r="ER304">
            <v>150</v>
          </cell>
          <cell r="ET304">
            <v>0</v>
          </cell>
          <cell r="EU304">
            <v>0</v>
          </cell>
          <cell r="EV304">
            <v>0</v>
          </cell>
          <cell r="EW304">
            <v>150</v>
          </cell>
          <cell r="EY304">
            <v>0</v>
          </cell>
          <cell r="EZ304">
            <v>0</v>
          </cell>
          <cell r="FA304">
            <v>0</v>
          </cell>
          <cell r="FB304">
            <v>150</v>
          </cell>
          <cell r="FD304">
            <v>0</v>
          </cell>
          <cell r="FE304">
            <v>0</v>
          </cell>
          <cell r="FF304">
            <v>0</v>
          </cell>
          <cell r="FG304">
            <v>150</v>
          </cell>
          <cell r="FI304">
            <v>0</v>
          </cell>
          <cell r="FJ304">
            <v>0</v>
          </cell>
          <cell r="FK304">
            <v>0</v>
          </cell>
          <cell r="FL304">
            <v>150</v>
          </cell>
          <cell r="FN304">
            <v>0</v>
          </cell>
          <cell r="FO304">
            <v>0</v>
          </cell>
          <cell r="FP304">
            <v>0</v>
          </cell>
          <cell r="FQ304">
            <v>150</v>
          </cell>
          <cell r="FS304">
            <v>0</v>
          </cell>
          <cell r="FT304">
            <v>0</v>
          </cell>
          <cell r="FU304">
            <v>0</v>
          </cell>
          <cell r="FV304">
            <v>150</v>
          </cell>
          <cell r="FW304">
            <v>0</v>
          </cell>
          <cell r="FX304">
            <v>0</v>
          </cell>
          <cell r="FY304">
            <v>0</v>
          </cell>
          <cell r="FZ304">
            <v>0</v>
          </cell>
        </row>
        <row r="305">
          <cell r="A305" t="str">
            <v>EBC42830501</v>
          </cell>
          <cell r="B305">
            <v>10000</v>
          </cell>
          <cell r="C305">
            <v>6150</v>
          </cell>
          <cell r="E305">
            <v>0</v>
          </cell>
          <cell r="F305">
            <v>0</v>
          </cell>
          <cell r="G305">
            <v>0</v>
          </cell>
          <cell r="H305">
            <v>6150</v>
          </cell>
          <cell r="I305">
            <v>2000</v>
          </cell>
          <cell r="J305">
            <v>0</v>
          </cell>
          <cell r="K305">
            <v>0</v>
          </cell>
          <cell r="L305">
            <v>0</v>
          </cell>
          <cell r="M305">
            <v>4150</v>
          </cell>
          <cell r="N305">
            <v>500</v>
          </cell>
          <cell r="O305">
            <v>0</v>
          </cell>
          <cell r="P305">
            <v>0</v>
          </cell>
          <cell r="Q305">
            <v>0</v>
          </cell>
          <cell r="R305">
            <v>3650</v>
          </cell>
          <cell r="T305">
            <v>0</v>
          </cell>
          <cell r="U305">
            <v>0</v>
          </cell>
          <cell r="V305">
            <v>0</v>
          </cell>
          <cell r="W305">
            <v>3650</v>
          </cell>
          <cell r="Y305">
            <v>0</v>
          </cell>
          <cell r="Z305">
            <v>0</v>
          </cell>
          <cell r="AA305">
            <v>0</v>
          </cell>
          <cell r="AB305">
            <v>3650</v>
          </cell>
          <cell r="AD305">
            <v>0</v>
          </cell>
          <cell r="AE305">
            <v>0</v>
          </cell>
          <cell r="AF305">
            <v>0</v>
          </cell>
          <cell r="AG305">
            <v>3650</v>
          </cell>
          <cell r="AI305">
            <v>0</v>
          </cell>
          <cell r="AJ305">
            <v>0</v>
          </cell>
          <cell r="AK305">
            <v>0</v>
          </cell>
          <cell r="AL305">
            <v>3650</v>
          </cell>
          <cell r="AN305">
            <v>0</v>
          </cell>
          <cell r="AO305">
            <v>0</v>
          </cell>
          <cell r="AP305">
            <v>0</v>
          </cell>
          <cell r="AQ305">
            <v>3650</v>
          </cell>
          <cell r="AS305">
            <v>0</v>
          </cell>
          <cell r="AT305">
            <v>0</v>
          </cell>
          <cell r="AU305">
            <v>0</v>
          </cell>
          <cell r="AV305">
            <v>3650</v>
          </cell>
          <cell r="AX305">
            <v>0</v>
          </cell>
          <cell r="AY305">
            <v>0</v>
          </cell>
          <cell r="AZ305">
            <v>0</v>
          </cell>
          <cell r="BA305">
            <v>3650</v>
          </cell>
          <cell r="BB305">
            <v>500</v>
          </cell>
          <cell r="BC305">
            <v>0</v>
          </cell>
          <cell r="BD305">
            <v>0</v>
          </cell>
          <cell r="BE305">
            <v>0</v>
          </cell>
          <cell r="BF305">
            <v>3150</v>
          </cell>
          <cell r="BG305">
            <v>2000</v>
          </cell>
          <cell r="BH305">
            <v>0</v>
          </cell>
          <cell r="BI305">
            <v>0</v>
          </cell>
          <cell r="BJ305">
            <v>0</v>
          </cell>
          <cell r="BK305">
            <v>1150</v>
          </cell>
          <cell r="BL305">
            <v>1000</v>
          </cell>
          <cell r="BM305">
            <v>0</v>
          </cell>
          <cell r="BN305">
            <v>0</v>
          </cell>
          <cell r="BO305">
            <v>0</v>
          </cell>
          <cell r="BP305">
            <v>150</v>
          </cell>
          <cell r="BR305">
            <v>0</v>
          </cell>
          <cell r="BS305">
            <v>0</v>
          </cell>
          <cell r="BT305">
            <v>0</v>
          </cell>
          <cell r="BU305">
            <v>150</v>
          </cell>
          <cell r="BW305">
            <v>0</v>
          </cell>
          <cell r="BX305">
            <v>0</v>
          </cell>
          <cell r="BY305">
            <v>0</v>
          </cell>
          <cell r="BZ305">
            <v>150</v>
          </cell>
          <cell r="CB305">
            <v>0</v>
          </cell>
          <cell r="CC305">
            <v>0</v>
          </cell>
          <cell r="CD305">
            <v>0</v>
          </cell>
          <cell r="CE305">
            <v>150</v>
          </cell>
          <cell r="CG305">
            <v>0</v>
          </cell>
          <cell r="CH305">
            <v>0</v>
          </cell>
          <cell r="CI305">
            <v>0</v>
          </cell>
          <cell r="CJ305">
            <v>150</v>
          </cell>
          <cell r="CL305">
            <v>0</v>
          </cell>
          <cell r="CM305">
            <v>0</v>
          </cell>
          <cell r="CN305">
            <v>0</v>
          </cell>
          <cell r="CO305">
            <v>150</v>
          </cell>
          <cell r="CQ305">
            <v>0</v>
          </cell>
          <cell r="CR305">
            <v>0</v>
          </cell>
          <cell r="CS305">
            <v>0</v>
          </cell>
          <cell r="CT305">
            <v>150</v>
          </cell>
          <cell r="CV305">
            <v>0</v>
          </cell>
          <cell r="CW305">
            <v>0</v>
          </cell>
          <cell r="CX305">
            <v>0</v>
          </cell>
          <cell r="CY305">
            <v>150</v>
          </cell>
          <cell r="DA305">
            <v>0</v>
          </cell>
          <cell r="DB305">
            <v>0</v>
          </cell>
          <cell r="DC305">
            <v>0</v>
          </cell>
          <cell r="DD305">
            <v>150</v>
          </cell>
          <cell r="DF305">
            <v>0</v>
          </cell>
          <cell r="DG305">
            <v>0</v>
          </cell>
          <cell r="DH305">
            <v>0</v>
          </cell>
          <cell r="DI305">
            <v>150</v>
          </cell>
          <cell r="DK305">
            <v>0</v>
          </cell>
          <cell r="DL305">
            <v>0</v>
          </cell>
          <cell r="DM305">
            <v>0</v>
          </cell>
          <cell r="DN305">
            <v>150</v>
          </cell>
          <cell r="DP305">
            <v>0</v>
          </cell>
          <cell r="DQ305">
            <v>0</v>
          </cell>
          <cell r="DR305">
            <v>0</v>
          </cell>
          <cell r="DS305">
            <v>150</v>
          </cell>
          <cell r="DU305">
            <v>0</v>
          </cell>
          <cell r="DV305">
            <v>0</v>
          </cell>
          <cell r="DW305">
            <v>0</v>
          </cell>
          <cell r="DX305">
            <v>150</v>
          </cell>
          <cell r="DZ305">
            <v>0</v>
          </cell>
          <cell r="EA305">
            <v>0</v>
          </cell>
          <cell r="EB305">
            <v>0</v>
          </cell>
          <cell r="EC305">
            <v>150</v>
          </cell>
          <cell r="EE305">
            <v>0</v>
          </cell>
          <cell r="EF305">
            <v>0</v>
          </cell>
          <cell r="EG305">
            <v>0</v>
          </cell>
          <cell r="EH305">
            <v>150</v>
          </cell>
          <cell r="EJ305">
            <v>0</v>
          </cell>
          <cell r="EK305">
            <v>0</v>
          </cell>
          <cell r="EL305">
            <v>0</v>
          </cell>
          <cell r="EM305">
            <v>150</v>
          </cell>
          <cell r="EO305">
            <v>0</v>
          </cell>
          <cell r="EP305">
            <v>0</v>
          </cell>
          <cell r="EQ305">
            <v>0</v>
          </cell>
          <cell r="ER305">
            <v>150</v>
          </cell>
          <cell r="ET305">
            <v>0</v>
          </cell>
          <cell r="EU305">
            <v>0</v>
          </cell>
          <cell r="EV305">
            <v>0</v>
          </cell>
          <cell r="EW305">
            <v>150</v>
          </cell>
          <cell r="EY305">
            <v>0</v>
          </cell>
          <cell r="EZ305">
            <v>0</v>
          </cell>
          <cell r="FA305">
            <v>0</v>
          </cell>
          <cell r="FB305">
            <v>150</v>
          </cell>
          <cell r="FD305">
            <v>0</v>
          </cell>
          <cell r="FE305">
            <v>0</v>
          </cell>
          <cell r="FF305">
            <v>0</v>
          </cell>
          <cell r="FG305">
            <v>150</v>
          </cell>
          <cell r="FI305">
            <v>0</v>
          </cell>
          <cell r="FJ305">
            <v>0</v>
          </cell>
          <cell r="FK305">
            <v>0</v>
          </cell>
          <cell r="FL305">
            <v>150</v>
          </cell>
          <cell r="FN305">
            <v>0</v>
          </cell>
          <cell r="FO305">
            <v>0</v>
          </cell>
          <cell r="FP305">
            <v>0</v>
          </cell>
          <cell r="FQ305">
            <v>150</v>
          </cell>
          <cell r="FS305">
            <v>0</v>
          </cell>
          <cell r="FT305">
            <v>0</v>
          </cell>
          <cell r="FU305">
            <v>0</v>
          </cell>
          <cell r="FV305">
            <v>150</v>
          </cell>
          <cell r="FW305">
            <v>0</v>
          </cell>
          <cell r="FX305">
            <v>0</v>
          </cell>
          <cell r="FY305">
            <v>0</v>
          </cell>
          <cell r="FZ305">
            <v>0</v>
          </cell>
        </row>
        <row r="306">
          <cell r="A306" t="str">
            <v>EBC59174901</v>
          </cell>
          <cell r="B306">
            <v>10000</v>
          </cell>
          <cell r="C306">
            <v>100</v>
          </cell>
          <cell r="E306">
            <v>0</v>
          </cell>
          <cell r="F306">
            <v>0</v>
          </cell>
          <cell r="G306">
            <v>0</v>
          </cell>
          <cell r="H306">
            <v>100</v>
          </cell>
          <cell r="I306">
            <v>8000</v>
          </cell>
          <cell r="J306">
            <v>10000</v>
          </cell>
          <cell r="K306">
            <v>10000</v>
          </cell>
          <cell r="L306">
            <v>0</v>
          </cell>
          <cell r="M306">
            <v>2100</v>
          </cell>
          <cell r="N306">
            <v>2000</v>
          </cell>
          <cell r="O306">
            <v>0</v>
          </cell>
          <cell r="P306">
            <v>0</v>
          </cell>
          <cell r="Q306">
            <v>0</v>
          </cell>
          <cell r="R306">
            <v>100</v>
          </cell>
          <cell r="T306">
            <v>0</v>
          </cell>
          <cell r="U306">
            <v>0</v>
          </cell>
          <cell r="V306">
            <v>0</v>
          </cell>
          <cell r="W306">
            <v>100</v>
          </cell>
          <cell r="Y306">
            <v>0</v>
          </cell>
          <cell r="Z306">
            <v>0</v>
          </cell>
          <cell r="AA306">
            <v>0</v>
          </cell>
          <cell r="AB306">
            <v>100</v>
          </cell>
          <cell r="AD306">
            <v>0</v>
          </cell>
          <cell r="AE306">
            <v>0</v>
          </cell>
          <cell r="AF306">
            <v>0</v>
          </cell>
          <cell r="AG306">
            <v>100</v>
          </cell>
          <cell r="AI306">
            <v>0</v>
          </cell>
          <cell r="AJ306">
            <v>0</v>
          </cell>
          <cell r="AK306">
            <v>0</v>
          </cell>
          <cell r="AL306">
            <v>100</v>
          </cell>
          <cell r="AN306">
            <v>0</v>
          </cell>
          <cell r="AO306">
            <v>0</v>
          </cell>
          <cell r="AP306">
            <v>0</v>
          </cell>
          <cell r="AQ306">
            <v>100</v>
          </cell>
          <cell r="AR306">
            <v>1000</v>
          </cell>
          <cell r="AS306">
            <v>10000</v>
          </cell>
          <cell r="AT306">
            <v>10000</v>
          </cell>
          <cell r="AU306">
            <v>0</v>
          </cell>
          <cell r="AV306">
            <v>9100</v>
          </cell>
          <cell r="AX306">
            <v>0</v>
          </cell>
          <cell r="AY306">
            <v>0</v>
          </cell>
          <cell r="AZ306">
            <v>0</v>
          </cell>
          <cell r="BA306">
            <v>9100</v>
          </cell>
          <cell r="BB306">
            <v>2000</v>
          </cell>
          <cell r="BC306">
            <v>0</v>
          </cell>
          <cell r="BD306">
            <v>0</v>
          </cell>
          <cell r="BE306">
            <v>0</v>
          </cell>
          <cell r="BF306">
            <v>7100</v>
          </cell>
          <cell r="BG306">
            <v>8000</v>
          </cell>
          <cell r="BH306">
            <v>10000</v>
          </cell>
          <cell r="BI306">
            <v>10000</v>
          </cell>
          <cell r="BJ306">
            <v>0</v>
          </cell>
          <cell r="BK306">
            <v>9100</v>
          </cell>
          <cell r="BL306">
            <v>4000</v>
          </cell>
          <cell r="BM306">
            <v>0</v>
          </cell>
          <cell r="BN306">
            <v>0</v>
          </cell>
          <cell r="BO306">
            <v>0</v>
          </cell>
          <cell r="BP306">
            <v>5100</v>
          </cell>
          <cell r="BR306">
            <v>0</v>
          </cell>
          <cell r="BS306">
            <v>0</v>
          </cell>
          <cell r="BT306">
            <v>0</v>
          </cell>
          <cell r="BU306">
            <v>5100</v>
          </cell>
          <cell r="BW306">
            <v>0</v>
          </cell>
          <cell r="BX306">
            <v>0</v>
          </cell>
          <cell r="BY306">
            <v>0</v>
          </cell>
          <cell r="BZ306">
            <v>5100</v>
          </cell>
          <cell r="CA306">
            <v>500</v>
          </cell>
          <cell r="CB306">
            <v>0</v>
          </cell>
          <cell r="CC306">
            <v>0</v>
          </cell>
          <cell r="CD306">
            <v>0</v>
          </cell>
          <cell r="CE306">
            <v>4600</v>
          </cell>
          <cell r="CG306">
            <v>0</v>
          </cell>
          <cell r="CH306">
            <v>0</v>
          </cell>
          <cell r="CI306">
            <v>0</v>
          </cell>
          <cell r="CJ306">
            <v>4600</v>
          </cell>
          <cell r="CL306">
            <v>0</v>
          </cell>
          <cell r="CM306">
            <v>0</v>
          </cell>
          <cell r="CN306">
            <v>0</v>
          </cell>
          <cell r="CO306">
            <v>4600</v>
          </cell>
          <cell r="CQ306">
            <v>0</v>
          </cell>
          <cell r="CR306">
            <v>0</v>
          </cell>
          <cell r="CS306">
            <v>0</v>
          </cell>
          <cell r="CT306">
            <v>4600</v>
          </cell>
          <cell r="CV306">
            <v>0</v>
          </cell>
          <cell r="CW306">
            <v>0</v>
          </cell>
          <cell r="CX306">
            <v>0</v>
          </cell>
          <cell r="CY306">
            <v>4600</v>
          </cell>
          <cell r="DA306">
            <v>0</v>
          </cell>
          <cell r="DB306">
            <v>0</v>
          </cell>
          <cell r="DC306">
            <v>0</v>
          </cell>
          <cell r="DD306">
            <v>4600</v>
          </cell>
          <cell r="DF306">
            <v>0</v>
          </cell>
          <cell r="DG306">
            <v>0</v>
          </cell>
          <cell r="DH306">
            <v>0</v>
          </cell>
          <cell r="DI306">
            <v>4600</v>
          </cell>
          <cell r="DK306">
            <v>0</v>
          </cell>
          <cell r="DL306">
            <v>0</v>
          </cell>
          <cell r="DM306">
            <v>0</v>
          </cell>
          <cell r="DN306">
            <v>4600</v>
          </cell>
          <cell r="DP306">
            <v>0</v>
          </cell>
          <cell r="DQ306">
            <v>0</v>
          </cell>
          <cell r="DR306">
            <v>0</v>
          </cell>
          <cell r="DS306">
            <v>4600</v>
          </cell>
          <cell r="DU306">
            <v>0</v>
          </cell>
          <cell r="DV306">
            <v>0</v>
          </cell>
          <cell r="DW306">
            <v>0</v>
          </cell>
          <cell r="DX306">
            <v>4600</v>
          </cell>
          <cell r="DZ306">
            <v>0</v>
          </cell>
          <cell r="EA306">
            <v>0</v>
          </cell>
          <cell r="EB306">
            <v>0</v>
          </cell>
          <cell r="EC306">
            <v>4600</v>
          </cell>
          <cell r="EE306">
            <v>0</v>
          </cell>
          <cell r="EF306">
            <v>0</v>
          </cell>
          <cell r="EG306">
            <v>0</v>
          </cell>
          <cell r="EH306">
            <v>4600</v>
          </cell>
          <cell r="EI306">
            <v>1000</v>
          </cell>
          <cell r="EJ306">
            <v>0</v>
          </cell>
          <cell r="EK306">
            <v>0</v>
          </cell>
          <cell r="EL306">
            <v>0</v>
          </cell>
          <cell r="EM306">
            <v>3600</v>
          </cell>
          <cell r="EN306">
            <v>2000</v>
          </cell>
          <cell r="EO306">
            <v>0</v>
          </cell>
          <cell r="EP306">
            <v>0</v>
          </cell>
          <cell r="EQ306">
            <v>0</v>
          </cell>
          <cell r="ER306">
            <v>1600</v>
          </cell>
          <cell r="ES306">
            <v>200</v>
          </cell>
          <cell r="ET306">
            <v>0</v>
          </cell>
          <cell r="EU306">
            <v>0</v>
          </cell>
          <cell r="EV306">
            <v>0</v>
          </cell>
          <cell r="EW306">
            <v>1400</v>
          </cell>
          <cell r="EY306">
            <v>0</v>
          </cell>
          <cell r="EZ306">
            <v>0</v>
          </cell>
          <cell r="FA306">
            <v>0</v>
          </cell>
          <cell r="FB306">
            <v>1400</v>
          </cell>
          <cell r="FD306">
            <v>0</v>
          </cell>
          <cell r="FE306">
            <v>0</v>
          </cell>
          <cell r="FF306">
            <v>0</v>
          </cell>
          <cell r="FG306">
            <v>1400</v>
          </cell>
          <cell r="FI306">
            <v>0</v>
          </cell>
          <cell r="FJ306">
            <v>0</v>
          </cell>
          <cell r="FK306">
            <v>0</v>
          </cell>
          <cell r="FL306">
            <v>1400</v>
          </cell>
          <cell r="FN306">
            <v>0</v>
          </cell>
          <cell r="FO306">
            <v>0</v>
          </cell>
          <cell r="FP306">
            <v>0</v>
          </cell>
          <cell r="FQ306">
            <v>1400</v>
          </cell>
          <cell r="FS306">
            <v>0</v>
          </cell>
          <cell r="FT306">
            <v>0</v>
          </cell>
          <cell r="FU306">
            <v>0</v>
          </cell>
          <cell r="FV306">
            <v>1400</v>
          </cell>
          <cell r="FW306">
            <v>0</v>
          </cell>
          <cell r="FX306">
            <v>0</v>
          </cell>
          <cell r="FY306">
            <v>30000</v>
          </cell>
          <cell r="FZ306">
            <v>30000</v>
          </cell>
        </row>
        <row r="307">
          <cell r="A307" t="str">
            <v>EBC60972101</v>
          </cell>
          <cell r="B307">
            <v>10000</v>
          </cell>
          <cell r="C307">
            <v>6150</v>
          </cell>
          <cell r="E307">
            <v>0</v>
          </cell>
          <cell r="F307">
            <v>0</v>
          </cell>
          <cell r="G307">
            <v>0</v>
          </cell>
          <cell r="H307">
            <v>6150</v>
          </cell>
          <cell r="I307">
            <v>2000</v>
          </cell>
          <cell r="J307">
            <v>0</v>
          </cell>
          <cell r="K307">
            <v>0</v>
          </cell>
          <cell r="L307">
            <v>0</v>
          </cell>
          <cell r="M307">
            <v>4150</v>
          </cell>
          <cell r="N307">
            <v>500</v>
          </cell>
          <cell r="O307">
            <v>0</v>
          </cell>
          <cell r="P307">
            <v>0</v>
          </cell>
          <cell r="Q307">
            <v>0</v>
          </cell>
          <cell r="R307">
            <v>3650</v>
          </cell>
          <cell r="T307">
            <v>0</v>
          </cell>
          <cell r="U307">
            <v>0</v>
          </cell>
          <cell r="V307">
            <v>0</v>
          </cell>
          <cell r="W307">
            <v>3650</v>
          </cell>
          <cell r="Y307">
            <v>0</v>
          </cell>
          <cell r="Z307">
            <v>0</v>
          </cell>
          <cell r="AA307">
            <v>0</v>
          </cell>
          <cell r="AB307">
            <v>3650</v>
          </cell>
          <cell r="AD307">
            <v>0</v>
          </cell>
          <cell r="AE307">
            <v>0</v>
          </cell>
          <cell r="AF307">
            <v>0</v>
          </cell>
          <cell r="AG307">
            <v>3650</v>
          </cell>
          <cell r="AI307">
            <v>0</v>
          </cell>
          <cell r="AJ307">
            <v>0</v>
          </cell>
          <cell r="AK307">
            <v>0</v>
          </cell>
          <cell r="AL307">
            <v>3650</v>
          </cell>
          <cell r="AN307">
            <v>0</v>
          </cell>
          <cell r="AO307">
            <v>0</v>
          </cell>
          <cell r="AP307">
            <v>0</v>
          </cell>
          <cell r="AQ307">
            <v>3650</v>
          </cell>
          <cell r="AS307">
            <v>0</v>
          </cell>
          <cell r="AT307">
            <v>0</v>
          </cell>
          <cell r="AU307">
            <v>0</v>
          </cell>
          <cell r="AV307">
            <v>3650</v>
          </cell>
          <cell r="AX307">
            <v>0</v>
          </cell>
          <cell r="AY307">
            <v>0</v>
          </cell>
          <cell r="AZ307">
            <v>0</v>
          </cell>
          <cell r="BA307">
            <v>3650</v>
          </cell>
          <cell r="BB307">
            <v>500</v>
          </cell>
          <cell r="BC307">
            <v>0</v>
          </cell>
          <cell r="BD307">
            <v>0</v>
          </cell>
          <cell r="BE307">
            <v>0</v>
          </cell>
          <cell r="BF307">
            <v>3150</v>
          </cell>
          <cell r="BG307">
            <v>2000</v>
          </cell>
          <cell r="BH307">
            <v>0</v>
          </cell>
          <cell r="BI307">
            <v>0</v>
          </cell>
          <cell r="BJ307">
            <v>0</v>
          </cell>
          <cell r="BK307">
            <v>1150</v>
          </cell>
          <cell r="BL307">
            <v>1000</v>
          </cell>
          <cell r="BM307">
            <v>0</v>
          </cell>
          <cell r="BN307">
            <v>0</v>
          </cell>
          <cell r="BO307">
            <v>0</v>
          </cell>
          <cell r="BP307">
            <v>150</v>
          </cell>
          <cell r="BR307">
            <v>0</v>
          </cell>
          <cell r="BS307">
            <v>0</v>
          </cell>
          <cell r="BT307">
            <v>0</v>
          </cell>
          <cell r="BU307">
            <v>150</v>
          </cell>
          <cell r="BW307">
            <v>0</v>
          </cell>
          <cell r="BX307">
            <v>0</v>
          </cell>
          <cell r="BY307">
            <v>0</v>
          </cell>
          <cell r="BZ307">
            <v>150</v>
          </cell>
          <cell r="CB307">
            <v>0</v>
          </cell>
          <cell r="CC307">
            <v>0</v>
          </cell>
          <cell r="CD307">
            <v>0</v>
          </cell>
          <cell r="CE307">
            <v>150</v>
          </cell>
          <cell r="CG307">
            <v>0</v>
          </cell>
          <cell r="CH307">
            <v>0</v>
          </cell>
          <cell r="CI307">
            <v>0</v>
          </cell>
          <cell r="CJ307">
            <v>150</v>
          </cell>
          <cell r="CL307">
            <v>0</v>
          </cell>
          <cell r="CM307">
            <v>0</v>
          </cell>
          <cell r="CN307">
            <v>0</v>
          </cell>
          <cell r="CO307">
            <v>150</v>
          </cell>
          <cell r="CQ307">
            <v>0</v>
          </cell>
          <cell r="CR307">
            <v>0</v>
          </cell>
          <cell r="CS307">
            <v>0</v>
          </cell>
          <cell r="CT307">
            <v>150</v>
          </cell>
          <cell r="CV307">
            <v>0</v>
          </cell>
          <cell r="CW307">
            <v>0</v>
          </cell>
          <cell r="CX307">
            <v>0</v>
          </cell>
          <cell r="CY307">
            <v>150</v>
          </cell>
          <cell r="DA307">
            <v>0</v>
          </cell>
          <cell r="DB307">
            <v>0</v>
          </cell>
          <cell r="DC307">
            <v>0</v>
          </cell>
          <cell r="DD307">
            <v>150</v>
          </cell>
          <cell r="DF307">
            <v>0</v>
          </cell>
          <cell r="DG307">
            <v>0</v>
          </cell>
          <cell r="DH307">
            <v>0</v>
          </cell>
          <cell r="DI307">
            <v>150</v>
          </cell>
          <cell r="DK307">
            <v>0</v>
          </cell>
          <cell r="DL307">
            <v>0</v>
          </cell>
          <cell r="DM307">
            <v>0</v>
          </cell>
          <cell r="DN307">
            <v>150</v>
          </cell>
          <cell r="DP307">
            <v>0</v>
          </cell>
          <cell r="DQ307">
            <v>0</v>
          </cell>
          <cell r="DR307">
            <v>0</v>
          </cell>
          <cell r="DS307">
            <v>150</v>
          </cell>
          <cell r="DU307">
            <v>0</v>
          </cell>
          <cell r="DV307">
            <v>0</v>
          </cell>
          <cell r="DW307">
            <v>0</v>
          </cell>
          <cell r="DX307">
            <v>150</v>
          </cell>
          <cell r="DZ307">
            <v>0</v>
          </cell>
          <cell r="EA307">
            <v>0</v>
          </cell>
          <cell r="EB307">
            <v>0</v>
          </cell>
          <cell r="EC307">
            <v>150</v>
          </cell>
          <cell r="EE307">
            <v>0</v>
          </cell>
          <cell r="EF307">
            <v>0</v>
          </cell>
          <cell r="EG307">
            <v>0</v>
          </cell>
          <cell r="EH307">
            <v>150</v>
          </cell>
          <cell r="EJ307">
            <v>0</v>
          </cell>
          <cell r="EK307">
            <v>0</v>
          </cell>
          <cell r="EL307">
            <v>0</v>
          </cell>
          <cell r="EM307">
            <v>150</v>
          </cell>
          <cell r="EO307">
            <v>0</v>
          </cell>
          <cell r="EP307">
            <v>0</v>
          </cell>
          <cell r="EQ307">
            <v>0</v>
          </cell>
          <cell r="ER307">
            <v>150</v>
          </cell>
          <cell r="ET307">
            <v>0</v>
          </cell>
          <cell r="EU307">
            <v>0</v>
          </cell>
          <cell r="EV307">
            <v>0</v>
          </cell>
          <cell r="EW307">
            <v>150</v>
          </cell>
          <cell r="EY307">
            <v>0</v>
          </cell>
          <cell r="EZ307">
            <v>0</v>
          </cell>
          <cell r="FA307">
            <v>0</v>
          </cell>
          <cell r="FB307">
            <v>150</v>
          </cell>
          <cell r="FD307">
            <v>0</v>
          </cell>
          <cell r="FE307">
            <v>0</v>
          </cell>
          <cell r="FF307">
            <v>0</v>
          </cell>
          <cell r="FG307">
            <v>150</v>
          </cell>
          <cell r="FI307">
            <v>0</v>
          </cell>
          <cell r="FJ307">
            <v>0</v>
          </cell>
          <cell r="FK307">
            <v>0</v>
          </cell>
          <cell r="FL307">
            <v>150</v>
          </cell>
          <cell r="FN307">
            <v>0</v>
          </cell>
          <cell r="FO307">
            <v>0</v>
          </cell>
          <cell r="FP307">
            <v>0</v>
          </cell>
          <cell r="FQ307">
            <v>150</v>
          </cell>
          <cell r="FS307">
            <v>0</v>
          </cell>
          <cell r="FT307">
            <v>0</v>
          </cell>
          <cell r="FU307">
            <v>0</v>
          </cell>
          <cell r="FV307">
            <v>150</v>
          </cell>
          <cell r="FW307">
            <v>0</v>
          </cell>
          <cell r="FX307">
            <v>0</v>
          </cell>
          <cell r="FY307">
            <v>0</v>
          </cell>
          <cell r="FZ307">
            <v>0</v>
          </cell>
        </row>
        <row r="308">
          <cell r="A308" t="str">
            <v>EBC61496201</v>
          </cell>
          <cell r="B308">
            <v>10000</v>
          </cell>
          <cell r="C308">
            <v>6150</v>
          </cell>
          <cell r="E308">
            <v>0</v>
          </cell>
          <cell r="F308">
            <v>0</v>
          </cell>
          <cell r="G308">
            <v>0</v>
          </cell>
          <cell r="H308">
            <v>6150</v>
          </cell>
          <cell r="I308">
            <v>2000</v>
          </cell>
          <cell r="J308">
            <v>0</v>
          </cell>
          <cell r="K308">
            <v>0</v>
          </cell>
          <cell r="L308">
            <v>0</v>
          </cell>
          <cell r="M308">
            <v>4150</v>
          </cell>
          <cell r="N308">
            <v>500</v>
          </cell>
          <cell r="O308">
            <v>0</v>
          </cell>
          <cell r="P308">
            <v>0</v>
          </cell>
          <cell r="Q308">
            <v>0</v>
          </cell>
          <cell r="R308">
            <v>3650</v>
          </cell>
          <cell r="T308">
            <v>0</v>
          </cell>
          <cell r="U308">
            <v>0</v>
          </cell>
          <cell r="V308">
            <v>0</v>
          </cell>
          <cell r="W308">
            <v>3650</v>
          </cell>
          <cell r="Y308">
            <v>0</v>
          </cell>
          <cell r="Z308">
            <v>0</v>
          </cell>
          <cell r="AA308">
            <v>0</v>
          </cell>
          <cell r="AB308">
            <v>3650</v>
          </cell>
          <cell r="AD308">
            <v>0</v>
          </cell>
          <cell r="AE308">
            <v>0</v>
          </cell>
          <cell r="AF308">
            <v>0</v>
          </cell>
          <cell r="AG308">
            <v>3650</v>
          </cell>
          <cell r="AI308">
            <v>0</v>
          </cell>
          <cell r="AJ308">
            <v>0</v>
          </cell>
          <cell r="AK308">
            <v>0</v>
          </cell>
          <cell r="AL308">
            <v>3650</v>
          </cell>
          <cell r="AN308">
            <v>0</v>
          </cell>
          <cell r="AO308">
            <v>0</v>
          </cell>
          <cell r="AP308">
            <v>0</v>
          </cell>
          <cell r="AQ308">
            <v>3650</v>
          </cell>
          <cell r="AS308">
            <v>0</v>
          </cell>
          <cell r="AT308">
            <v>0</v>
          </cell>
          <cell r="AU308">
            <v>0</v>
          </cell>
          <cell r="AV308">
            <v>3650</v>
          </cell>
          <cell r="AX308">
            <v>0</v>
          </cell>
          <cell r="AY308">
            <v>0</v>
          </cell>
          <cell r="AZ308">
            <v>0</v>
          </cell>
          <cell r="BA308">
            <v>3650</v>
          </cell>
          <cell r="BB308">
            <v>500</v>
          </cell>
          <cell r="BC308">
            <v>0</v>
          </cell>
          <cell r="BD308">
            <v>0</v>
          </cell>
          <cell r="BE308">
            <v>0</v>
          </cell>
          <cell r="BF308">
            <v>3150</v>
          </cell>
          <cell r="BG308">
            <v>2000</v>
          </cell>
          <cell r="BH308">
            <v>0</v>
          </cell>
          <cell r="BI308">
            <v>0</v>
          </cell>
          <cell r="BJ308">
            <v>0</v>
          </cell>
          <cell r="BK308">
            <v>1150</v>
          </cell>
          <cell r="BL308">
            <v>1000</v>
          </cell>
          <cell r="BM308">
            <v>0</v>
          </cell>
          <cell r="BN308">
            <v>0</v>
          </cell>
          <cell r="BO308">
            <v>0</v>
          </cell>
          <cell r="BP308">
            <v>150</v>
          </cell>
          <cell r="BR308">
            <v>0</v>
          </cell>
          <cell r="BS308">
            <v>0</v>
          </cell>
          <cell r="BT308">
            <v>0</v>
          </cell>
          <cell r="BU308">
            <v>150</v>
          </cell>
          <cell r="BW308">
            <v>0</v>
          </cell>
          <cell r="BX308">
            <v>0</v>
          </cell>
          <cell r="BY308">
            <v>0</v>
          </cell>
          <cell r="BZ308">
            <v>150</v>
          </cell>
          <cell r="CB308">
            <v>0</v>
          </cell>
          <cell r="CC308">
            <v>0</v>
          </cell>
          <cell r="CD308">
            <v>0</v>
          </cell>
          <cell r="CE308">
            <v>150</v>
          </cell>
          <cell r="CG308">
            <v>0</v>
          </cell>
          <cell r="CH308">
            <v>0</v>
          </cell>
          <cell r="CI308">
            <v>0</v>
          </cell>
          <cell r="CJ308">
            <v>150</v>
          </cell>
          <cell r="CL308">
            <v>0</v>
          </cell>
          <cell r="CM308">
            <v>0</v>
          </cell>
          <cell r="CN308">
            <v>0</v>
          </cell>
          <cell r="CO308">
            <v>150</v>
          </cell>
          <cell r="CQ308">
            <v>0</v>
          </cell>
          <cell r="CR308">
            <v>0</v>
          </cell>
          <cell r="CS308">
            <v>0</v>
          </cell>
          <cell r="CT308">
            <v>150</v>
          </cell>
          <cell r="CV308">
            <v>0</v>
          </cell>
          <cell r="CW308">
            <v>0</v>
          </cell>
          <cell r="CX308">
            <v>0</v>
          </cell>
          <cell r="CY308">
            <v>150</v>
          </cell>
          <cell r="DA308">
            <v>0</v>
          </cell>
          <cell r="DB308">
            <v>0</v>
          </cell>
          <cell r="DC308">
            <v>0</v>
          </cell>
          <cell r="DD308">
            <v>150</v>
          </cell>
          <cell r="DF308">
            <v>0</v>
          </cell>
          <cell r="DG308">
            <v>0</v>
          </cell>
          <cell r="DH308">
            <v>0</v>
          </cell>
          <cell r="DI308">
            <v>150</v>
          </cell>
          <cell r="DK308">
            <v>0</v>
          </cell>
          <cell r="DL308">
            <v>0</v>
          </cell>
          <cell r="DM308">
            <v>0</v>
          </cell>
          <cell r="DN308">
            <v>150</v>
          </cell>
          <cell r="DP308">
            <v>0</v>
          </cell>
          <cell r="DQ308">
            <v>0</v>
          </cell>
          <cell r="DR308">
            <v>0</v>
          </cell>
          <cell r="DS308">
            <v>150</v>
          </cell>
          <cell r="DU308">
            <v>0</v>
          </cell>
          <cell r="DV308">
            <v>0</v>
          </cell>
          <cell r="DW308">
            <v>0</v>
          </cell>
          <cell r="DX308">
            <v>150</v>
          </cell>
          <cell r="DZ308">
            <v>0</v>
          </cell>
          <cell r="EA308">
            <v>0</v>
          </cell>
          <cell r="EB308">
            <v>0</v>
          </cell>
          <cell r="EC308">
            <v>150</v>
          </cell>
          <cell r="EE308">
            <v>0</v>
          </cell>
          <cell r="EF308">
            <v>0</v>
          </cell>
          <cell r="EG308">
            <v>0</v>
          </cell>
          <cell r="EH308">
            <v>150</v>
          </cell>
          <cell r="EJ308">
            <v>0</v>
          </cell>
          <cell r="EK308">
            <v>0</v>
          </cell>
          <cell r="EL308">
            <v>0</v>
          </cell>
          <cell r="EM308">
            <v>150</v>
          </cell>
          <cell r="EO308">
            <v>0</v>
          </cell>
          <cell r="EP308">
            <v>0</v>
          </cell>
          <cell r="EQ308">
            <v>0</v>
          </cell>
          <cell r="ER308">
            <v>150</v>
          </cell>
          <cell r="ET308">
            <v>0</v>
          </cell>
          <cell r="EU308">
            <v>0</v>
          </cell>
          <cell r="EV308">
            <v>0</v>
          </cell>
          <cell r="EW308">
            <v>150</v>
          </cell>
          <cell r="EY308">
            <v>0</v>
          </cell>
          <cell r="EZ308">
            <v>0</v>
          </cell>
          <cell r="FA308">
            <v>0</v>
          </cell>
          <cell r="FB308">
            <v>150</v>
          </cell>
          <cell r="FD308">
            <v>0</v>
          </cell>
          <cell r="FE308">
            <v>0</v>
          </cell>
          <cell r="FF308">
            <v>0</v>
          </cell>
          <cell r="FG308">
            <v>150</v>
          </cell>
          <cell r="FI308">
            <v>0</v>
          </cell>
          <cell r="FJ308">
            <v>0</v>
          </cell>
          <cell r="FK308">
            <v>0</v>
          </cell>
          <cell r="FL308">
            <v>150</v>
          </cell>
          <cell r="FN308">
            <v>0</v>
          </cell>
          <cell r="FO308">
            <v>0</v>
          </cell>
          <cell r="FP308">
            <v>0</v>
          </cell>
          <cell r="FQ308">
            <v>150</v>
          </cell>
          <cell r="FS308">
            <v>0</v>
          </cell>
          <cell r="FT308">
            <v>0</v>
          </cell>
          <cell r="FU308">
            <v>0</v>
          </cell>
          <cell r="FV308">
            <v>150</v>
          </cell>
          <cell r="FW308">
            <v>0</v>
          </cell>
          <cell r="FX308">
            <v>0</v>
          </cell>
          <cell r="FY308">
            <v>0</v>
          </cell>
          <cell r="FZ308">
            <v>0</v>
          </cell>
        </row>
        <row r="309">
          <cell r="A309" t="str">
            <v>EBC62582701</v>
          </cell>
          <cell r="B309">
            <v>10000</v>
          </cell>
          <cell r="C309">
            <v>6900</v>
          </cell>
          <cell r="E309">
            <v>0</v>
          </cell>
          <cell r="F309">
            <v>0</v>
          </cell>
          <cell r="G309">
            <v>0</v>
          </cell>
          <cell r="H309">
            <v>6900</v>
          </cell>
          <cell r="I309">
            <v>12000</v>
          </cell>
          <cell r="J309">
            <v>10000</v>
          </cell>
          <cell r="K309">
            <v>10000</v>
          </cell>
          <cell r="L309">
            <v>0</v>
          </cell>
          <cell r="M309">
            <v>4900</v>
          </cell>
          <cell r="N309">
            <v>3000</v>
          </cell>
          <cell r="O309">
            <v>0</v>
          </cell>
          <cell r="P309">
            <v>0</v>
          </cell>
          <cell r="Q309">
            <v>0</v>
          </cell>
          <cell r="R309">
            <v>1900</v>
          </cell>
          <cell r="T309">
            <v>0</v>
          </cell>
          <cell r="U309">
            <v>0</v>
          </cell>
          <cell r="V309">
            <v>0</v>
          </cell>
          <cell r="W309">
            <v>1900</v>
          </cell>
          <cell r="Y309">
            <v>0</v>
          </cell>
          <cell r="Z309">
            <v>0</v>
          </cell>
          <cell r="AA309">
            <v>0</v>
          </cell>
          <cell r="AB309">
            <v>1900</v>
          </cell>
          <cell r="AD309">
            <v>0</v>
          </cell>
          <cell r="AE309">
            <v>0</v>
          </cell>
          <cell r="AF309">
            <v>0</v>
          </cell>
          <cell r="AG309">
            <v>1900</v>
          </cell>
          <cell r="AI309">
            <v>0</v>
          </cell>
          <cell r="AJ309">
            <v>0</v>
          </cell>
          <cell r="AK309">
            <v>0</v>
          </cell>
          <cell r="AL309">
            <v>1900</v>
          </cell>
          <cell r="AN309">
            <v>0</v>
          </cell>
          <cell r="AO309">
            <v>0</v>
          </cell>
          <cell r="AP309">
            <v>0</v>
          </cell>
          <cell r="AQ309">
            <v>1900</v>
          </cell>
          <cell r="AS309">
            <v>0</v>
          </cell>
          <cell r="AT309">
            <v>0</v>
          </cell>
          <cell r="AU309">
            <v>0</v>
          </cell>
          <cell r="AV309">
            <v>1900</v>
          </cell>
          <cell r="AX309">
            <v>0</v>
          </cell>
          <cell r="AY309">
            <v>0</v>
          </cell>
          <cell r="AZ309">
            <v>0</v>
          </cell>
          <cell r="BA309">
            <v>1900</v>
          </cell>
          <cell r="BB309">
            <v>3000</v>
          </cell>
          <cell r="BC309">
            <v>10000</v>
          </cell>
          <cell r="BD309">
            <v>10000</v>
          </cell>
          <cell r="BE309">
            <v>0</v>
          </cell>
          <cell r="BF309">
            <v>8900</v>
          </cell>
          <cell r="BG309">
            <v>12000</v>
          </cell>
          <cell r="BH309">
            <v>10000</v>
          </cell>
          <cell r="BI309">
            <v>10000</v>
          </cell>
          <cell r="BJ309">
            <v>0</v>
          </cell>
          <cell r="BK309">
            <v>6900</v>
          </cell>
          <cell r="BL309">
            <v>6000</v>
          </cell>
          <cell r="BM309">
            <v>0</v>
          </cell>
          <cell r="BN309">
            <v>0</v>
          </cell>
          <cell r="BO309">
            <v>0</v>
          </cell>
          <cell r="BP309">
            <v>900</v>
          </cell>
          <cell r="BR309">
            <v>0</v>
          </cell>
          <cell r="BS309">
            <v>0</v>
          </cell>
          <cell r="BT309">
            <v>0</v>
          </cell>
          <cell r="BU309">
            <v>900</v>
          </cell>
          <cell r="BW309">
            <v>0</v>
          </cell>
          <cell r="BX309">
            <v>0</v>
          </cell>
          <cell r="BY309">
            <v>0</v>
          </cell>
          <cell r="BZ309">
            <v>900</v>
          </cell>
          <cell r="CB309">
            <v>0</v>
          </cell>
          <cell r="CC309">
            <v>0</v>
          </cell>
          <cell r="CD309">
            <v>0</v>
          </cell>
          <cell r="CE309">
            <v>900</v>
          </cell>
          <cell r="CG309">
            <v>0</v>
          </cell>
          <cell r="CH309">
            <v>0</v>
          </cell>
          <cell r="CI309">
            <v>0</v>
          </cell>
          <cell r="CJ309">
            <v>900</v>
          </cell>
          <cell r="CL309">
            <v>0</v>
          </cell>
          <cell r="CM309">
            <v>0</v>
          </cell>
          <cell r="CN309">
            <v>0</v>
          </cell>
          <cell r="CO309">
            <v>900</v>
          </cell>
          <cell r="CQ309">
            <v>0</v>
          </cell>
          <cell r="CR309">
            <v>0</v>
          </cell>
          <cell r="CS309">
            <v>0</v>
          </cell>
          <cell r="CT309">
            <v>900</v>
          </cell>
          <cell r="CV309">
            <v>0</v>
          </cell>
          <cell r="CW309">
            <v>0</v>
          </cell>
          <cell r="CX309">
            <v>0</v>
          </cell>
          <cell r="CY309">
            <v>900</v>
          </cell>
          <cell r="DA309">
            <v>0</v>
          </cell>
          <cell r="DB309">
            <v>0</v>
          </cell>
          <cell r="DC309">
            <v>0</v>
          </cell>
          <cell r="DD309">
            <v>900</v>
          </cell>
          <cell r="DF309">
            <v>0</v>
          </cell>
          <cell r="DG309">
            <v>0</v>
          </cell>
          <cell r="DH309">
            <v>0</v>
          </cell>
          <cell r="DI309">
            <v>900</v>
          </cell>
          <cell r="DK309">
            <v>0</v>
          </cell>
          <cell r="DL309">
            <v>0</v>
          </cell>
          <cell r="DM309">
            <v>0</v>
          </cell>
          <cell r="DN309">
            <v>900</v>
          </cell>
          <cell r="DP309">
            <v>0</v>
          </cell>
          <cell r="DQ309">
            <v>0</v>
          </cell>
          <cell r="DR309">
            <v>0</v>
          </cell>
          <cell r="DS309">
            <v>900</v>
          </cell>
          <cell r="DU309">
            <v>0</v>
          </cell>
          <cell r="DV309">
            <v>0</v>
          </cell>
          <cell r="DW309">
            <v>0</v>
          </cell>
          <cell r="DX309">
            <v>900</v>
          </cell>
          <cell r="DZ309">
            <v>0</v>
          </cell>
          <cell r="EA309">
            <v>0</v>
          </cell>
          <cell r="EB309">
            <v>0</v>
          </cell>
          <cell r="EC309">
            <v>900</v>
          </cell>
          <cell r="EE309">
            <v>0</v>
          </cell>
          <cell r="EF309">
            <v>0</v>
          </cell>
          <cell r="EG309">
            <v>0</v>
          </cell>
          <cell r="EH309">
            <v>900</v>
          </cell>
          <cell r="EJ309">
            <v>0</v>
          </cell>
          <cell r="EK309">
            <v>0</v>
          </cell>
          <cell r="EL309">
            <v>0</v>
          </cell>
          <cell r="EM309">
            <v>900</v>
          </cell>
          <cell r="EO309">
            <v>0</v>
          </cell>
          <cell r="EP309">
            <v>0</v>
          </cell>
          <cell r="EQ309">
            <v>0</v>
          </cell>
          <cell r="ER309">
            <v>900</v>
          </cell>
          <cell r="ET309">
            <v>0</v>
          </cell>
          <cell r="EU309">
            <v>0</v>
          </cell>
          <cell r="EV309">
            <v>0</v>
          </cell>
          <cell r="EW309">
            <v>900</v>
          </cell>
          <cell r="EY309">
            <v>0</v>
          </cell>
          <cell r="EZ309">
            <v>0</v>
          </cell>
          <cell r="FA309">
            <v>0</v>
          </cell>
          <cell r="FB309">
            <v>900</v>
          </cell>
          <cell r="FD309">
            <v>0</v>
          </cell>
          <cell r="FE309">
            <v>0</v>
          </cell>
          <cell r="FF309">
            <v>0</v>
          </cell>
          <cell r="FG309">
            <v>900</v>
          </cell>
          <cell r="FI309">
            <v>0</v>
          </cell>
          <cell r="FJ309">
            <v>0</v>
          </cell>
          <cell r="FK309">
            <v>0</v>
          </cell>
          <cell r="FL309">
            <v>900</v>
          </cell>
          <cell r="FN309">
            <v>0</v>
          </cell>
          <cell r="FO309">
            <v>0</v>
          </cell>
          <cell r="FP309">
            <v>0</v>
          </cell>
          <cell r="FQ309">
            <v>900</v>
          </cell>
          <cell r="FS309">
            <v>0</v>
          </cell>
          <cell r="FT309">
            <v>0</v>
          </cell>
          <cell r="FU309">
            <v>0</v>
          </cell>
          <cell r="FV309">
            <v>900</v>
          </cell>
          <cell r="FW309">
            <v>0</v>
          </cell>
          <cell r="FX309">
            <v>0</v>
          </cell>
          <cell r="FY309">
            <v>30000</v>
          </cell>
          <cell r="FZ309">
            <v>30000</v>
          </cell>
        </row>
        <row r="310">
          <cell r="A310" t="str">
            <v>EBC62582702</v>
          </cell>
          <cell r="B310">
            <v>10000</v>
          </cell>
          <cell r="C310">
            <v>6150</v>
          </cell>
          <cell r="E310">
            <v>0</v>
          </cell>
          <cell r="F310">
            <v>0</v>
          </cell>
          <cell r="G310">
            <v>0</v>
          </cell>
          <cell r="H310">
            <v>6150</v>
          </cell>
          <cell r="I310">
            <v>2000</v>
          </cell>
          <cell r="J310">
            <v>0</v>
          </cell>
          <cell r="K310">
            <v>0</v>
          </cell>
          <cell r="L310">
            <v>0</v>
          </cell>
          <cell r="M310">
            <v>4150</v>
          </cell>
          <cell r="N310">
            <v>500</v>
          </cell>
          <cell r="O310">
            <v>0</v>
          </cell>
          <cell r="P310">
            <v>0</v>
          </cell>
          <cell r="Q310">
            <v>0</v>
          </cell>
          <cell r="R310">
            <v>3650</v>
          </cell>
          <cell r="T310">
            <v>0</v>
          </cell>
          <cell r="U310">
            <v>0</v>
          </cell>
          <cell r="V310">
            <v>0</v>
          </cell>
          <cell r="W310">
            <v>3650</v>
          </cell>
          <cell r="Y310">
            <v>0</v>
          </cell>
          <cell r="Z310">
            <v>0</v>
          </cell>
          <cell r="AA310">
            <v>0</v>
          </cell>
          <cell r="AB310">
            <v>3650</v>
          </cell>
          <cell r="AD310">
            <v>0</v>
          </cell>
          <cell r="AE310">
            <v>0</v>
          </cell>
          <cell r="AF310">
            <v>0</v>
          </cell>
          <cell r="AG310">
            <v>3650</v>
          </cell>
          <cell r="AI310">
            <v>0</v>
          </cell>
          <cell r="AJ310">
            <v>0</v>
          </cell>
          <cell r="AK310">
            <v>0</v>
          </cell>
          <cell r="AL310">
            <v>3650</v>
          </cell>
          <cell r="AN310">
            <v>0</v>
          </cell>
          <cell r="AO310">
            <v>0</v>
          </cell>
          <cell r="AP310">
            <v>0</v>
          </cell>
          <cell r="AQ310">
            <v>3650</v>
          </cell>
          <cell r="AS310">
            <v>0</v>
          </cell>
          <cell r="AT310">
            <v>0</v>
          </cell>
          <cell r="AU310">
            <v>0</v>
          </cell>
          <cell r="AV310">
            <v>3650</v>
          </cell>
          <cell r="AX310">
            <v>0</v>
          </cell>
          <cell r="AY310">
            <v>0</v>
          </cell>
          <cell r="AZ310">
            <v>0</v>
          </cell>
          <cell r="BA310">
            <v>3650</v>
          </cell>
          <cell r="BB310">
            <v>500</v>
          </cell>
          <cell r="BC310">
            <v>0</v>
          </cell>
          <cell r="BD310">
            <v>0</v>
          </cell>
          <cell r="BE310">
            <v>0</v>
          </cell>
          <cell r="BF310">
            <v>3150</v>
          </cell>
          <cell r="BG310">
            <v>2000</v>
          </cell>
          <cell r="BH310">
            <v>0</v>
          </cell>
          <cell r="BI310">
            <v>0</v>
          </cell>
          <cell r="BJ310">
            <v>0</v>
          </cell>
          <cell r="BK310">
            <v>1150</v>
          </cell>
          <cell r="BL310">
            <v>1000</v>
          </cell>
          <cell r="BM310">
            <v>0</v>
          </cell>
          <cell r="BN310">
            <v>0</v>
          </cell>
          <cell r="BO310">
            <v>0</v>
          </cell>
          <cell r="BP310">
            <v>150</v>
          </cell>
          <cell r="BR310">
            <v>0</v>
          </cell>
          <cell r="BS310">
            <v>0</v>
          </cell>
          <cell r="BT310">
            <v>0</v>
          </cell>
          <cell r="BU310">
            <v>150</v>
          </cell>
          <cell r="BW310">
            <v>0</v>
          </cell>
          <cell r="BX310">
            <v>0</v>
          </cell>
          <cell r="BY310">
            <v>0</v>
          </cell>
          <cell r="BZ310">
            <v>150</v>
          </cell>
          <cell r="CB310">
            <v>0</v>
          </cell>
          <cell r="CC310">
            <v>0</v>
          </cell>
          <cell r="CD310">
            <v>0</v>
          </cell>
          <cell r="CE310">
            <v>150</v>
          </cell>
          <cell r="CG310">
            <v>0</v>
          </cell>
          <cell r="CH310">
            <v>0</v>
          </cell>
          <cell r="CI310">
            <v>0</v>
          </cell>
          <cell r="CJ310">
            <v>150</v>
          </cell>
          <cell r="CL310">
            <v>0</v>
          </cell>
          <cell r="CM310">
            <v>0</v>
          </cell>
          <cell r="CN310">
            <v>0</v>
          </cell>
          <cell r="CO310">
            <v>150</v>
          </cell>
          <cell r="CQ310">
            <v>0</v>
          </cell>
          <cell r="CR310">
            <v>0</v>
          </cell>
          <cell r="CS310">
            <v>0</v>
          </cell>
          <cell r="CT310">
            <v>150</v>
          </cell>
          <cell r="CV310">
            <v>0</v>
          </cell>
          <cell r="CW310">
            <v>0</v>
          </cell>
          <cell r="CX310">
            <v>0</v>
          </cell>
          <cell r="CY310">
            <v>150</v>
          </cell>
          <cell r="DA310">
            <v>0</v>
          </cell>
          <cell r="DB310">
            <v>0</v>
          </cell>
          <cell r="DC310">
            <v>0</v>
          </cell>
          <cell r="DD310">
            <v>150</v>
          </cell>
          <cell r="DF310">
            <v>0</v>
          </cell>
          <cell r="DG310">
            <v>0</v>
          </cell>
          <cell r="DH310">
            <v>0</v>
          </cell>
          <cell r="DI310">
            <v>150</v>
          </cell>
          <cell r="DK310">
            <v>0</v>
          </cell>
          <cell r="DL310">
            <v>0</v>
          </cell>
          <cell r="DM310">
            <v>0</v>
          </cell>
          <cell r="DN310">
            <v>150</v>
          </cell>
          <cell r="DP310">
            <v>0</v>
          </cell>
          <cell r="DQ310">
            <v>0</v>
          </cell>
          <cell r="DR310">
            <v>0</v>
          </cell>
          <cell r="DS310">
            <v>150</v>
          </cell>
          <cell r="DU310">
            <v>0</v>
          </cell>
          <cell r="DV310">
            <v>0</v>
          </cell>
          <cell r="DW310">
            <v>0</v>
          </cell>
          <cell r="DX310">
            <v>150</v>
          </cell>
          <cell r="DZ310">
            <v>0</v>
          </cell>
          <cell r="EA310">
            <v>0</v>
          </cell>
          <cell r="EB310">
            <v>0</v>
          </cell>
          <cell r="EC310">
            <v>150</v>
          </cell>
          <cell r="EE310">
            <v>0</v>
          </cell>
          <cell r="EF310">
            <v>0</v>
          </cell>
          <cell r="EG310">
            <v>0</v>
          </cell>
          <cell r="EH310">
            <v>150</v>
          </cell>
          <cell r="EJ310">
            <v>0</v>
          </cell>
          <cell r="EK310">
            <v>0</v>
          </cell>
          <cell r="EL310">
            <v>0</v>
          </cell>
          <cell r="EM310">
            <v>150</v>
          </cell>
          <cell r="EO310">
            <v>0</v>
          </cell>
          <cell r="EP310">
            <v>0</v>
          </cell>
          <cell r="EQ310">
            <v>0</v>
          </cell>
          <cell r="ER310">
            <v>150</v>
          </cell>
          <cell r="ET310">
            <v>0</v>
          </cell>
          <cell r="EU310">
            <v>0</v>
          </cell>
          <cell r="EV310">
            <v>0</v>
          </cell>
          <cell r="EW310">
            <v>150</v>
          </cell>
          <cell r="EY310">
            <v>0</v>
          </cell>
          <cell r="EZ310">
            <v>0</v>
          </cell>
          <cell r="FA310">
            <v>0</v>
          </cell>
          <cell r="FB310">
            <v>150</v>
          </cell>
          <cell r="FD310">
            <v>0</v>
          </cell>
          <cell r="FE310">
            <v>0</v>
          </cell>
          <cell r="FF310">
            <v>0</v>
          </cell>
          <cell r="FG310">
            <v>150</v>
          </cell>
          <cell r="FI310">
            <v>0</v>
          </cell>
          <cell r="FJ310">
            <v>0</v>
          </cell>
          <cell r="FK310">
            <v>0</v>
          </cell>
          <cell r="FL310">
            <v>150</v>
          </cell>
          <cell r="FN310">
            <v>0</v>
          </cell>
          <cell r="FO310">
            <v>0</v>
          </cell>
          <cell r="FP310">
            <v>0</v>
          </cell>
          <cell r="FQ310">
            <v>150</v>
          </cell>
          <cell r="FS310">
            <v>0</v>
          </cell>
          <cell r="FT310">
            <v>0</v>
          </cell>
          <cell r="FU310">
            <v>0</v>
          </cell>
          <cell r="FV310">
            <v>150</v>
          </cell>
          <cell r="FW310">
            <v>0</v>
          </cell>
          <cell r="FX310">
            <v>0</v>
          </cell>
          <cell r="FY310">
            <v>0</v>
          </cell>
          <cell r="FZ310">
            <v>0</v>
          </cell>
        </row>
        <row r="311">
          <cell r="A311" t="str">
            <v>EBC62582703</v>
          </cell>
          <cell r="B311">
            <v>10000</v>
          </cell>
          <cell r="C311">
            <v>8450</v>
          </cell>
          <cell r="E311">
            <v>0</v>
          </cell>
          <cell r="F311">
            <v>0</v>
          </cell>
          <cell r="G311">
            <v>0</v>
          </cell>
          <cell r="H311">
            <v>8450</v>
          </cell>
          <cell r="I311">
            <v>6000</v>
          </cell>
          <cell r="J311">
            <v>0</v>
          </cell>
          <cell r="K311">
            <v>0</v>
          </cell>
          <cell r="L311">
            <v>0</v>
          </cell>
          <cell r="M311">
            <v>2450</v>
          </cell>
          <cell r="N311">
            <v>1500</v>
          </cell>
          <cell r="O311">
            <v>0</v>
          </cell>
          <cell r="P311">
            <v>0</v>
          </cell>
          <cell r="Q311">
            <v>0</v>
          </cell>
          <cell r="R311">
            <v>950</v>
          </cell>
          <cell r="T311">
            <v>0</v>
          </cell>
          <cell r="U311">
            <v>0</v>
          </cell>
          <cell r="V311">
            <v>0</v>
          </cell>
          <cell r="W311">
            <v>950</v>
          </cell>
          <cell r="Y311">
            <v>0</v>
          </cell>
          <cell r="Z311">
            <v>0</v>
          </cell>
          <cell r="AA311">
            <v>0</v>
          </cell>
          <cell r="AB311">
            <v>950</v>
          </cell>
          <cell r="AD311">
            <v>0</v>
          </cell>
          <cell r="AE311">
            <v>0</v>
          </cell>
          <cell r="AF311">
            <v>0</v>
          </cell>
          <cell r="AG311">
            <v>950</v>
          </cell>
          <cell r="AI311">
            <v>0</v>
          </cell>
          <cell r="AJ311">
            <v>0</v>
          </cell>
          <cell r="AK311">
            <v>0</v>
          </cell>
          <cell r="AL311">
            <v>950</v>
          </cell>
          <cell r="AN311">
            <v>0</v>
          </cell>
          <cell r="AO311">
            <v>0</v>
          </cell>
          <cell r="AP311">
            <v>0</v>
          </cell>
          <cell r="AQ311">
            <v>950</v>
          </cell>
          <cell r="AS311">
            <v>0</v>
          </cell>
          <cell r="AT311">
            <v>0</v>
          </cell>
          <cell r="AU311">
            <v>0</v>
          </cell>
          <cell r="AV311">
            <v>950</v>
          </cell>
          <cell r="AX311">
            <v>0</v>
          </cell>
          <cell r="AY311">
            <v>0</v>
          </cell>
          <cell r="AZ311">
            <v>0</v>
          </cell>
          <cell r="BA311">
            <v>950</v>
          </cell>
          <cell r="BB311">
            <v>1500</v>
          </cell>
          <cell r="BC311">
            <v>10000</v>
          </cell>
          <cell r="BD311">
            <v>10000</v>
          </cell>
          <cell r="BE311">
            <v>0</v>
          </cell>
          <cell r="BF311">
            <v>9450</v>
          </cell>
          <cell r="BG311">
            <v>6000</v>
          </cell>
          <cell r="BH311">
            <v>0</v>
          </cell>
          <cell r="BI311">
            <v>0</v>
          </cell>
          <cell r="BJ311">
            <v>0</v>
          </cell>
          <cell r="BK311">
            <v>3450</v>
          </cell>
          <cell r="BL311">
            <v>3000</v>
          </cell>
          <cell r="BM311">
            <v>0</v>
          </cell>
          <cell r="BN311">
            <v>0</v>
          </cell>
          <cell r="BO311">
            <v>0</v>
          </cell>
          <cell r="BP311">
            <v>450</v>
          </cell>
          <cell r="BR311">
            <v>0</v>
          </cell>
          <cell r="BS311">
            <v>0</v>
          </cell>
          <cell r="BT311">
            <v>0</v>
          </cell>
          <cell r="BU311">
            <v>450</v>
          </cell>
          <cell r="BW311">
            <v>0</v>
          </cell>
          <cell r="BX311">
            <v>0</v>
          </cell>
          <cell r="BY311">
            <v>0</v>
          </cell>
          <cell r="BZ311">
            <v>450</v>
          </cell>
          <cell r="CB311">
            <v>0</v>
          </cell>
          <cell r="CC311">
            <v>0</v>
          </cell>
          <cell r="CD311">
            <v>0</v>
          </cell>
          <cell r="CE311">
            <v>450</v>
          </cell>
          <cell r="CG311">
            <v>0</v>
          </cell>
          <cell r="CH311">
            <v>0</v>
          </cell>
          <cell r="CI311">
            <v>0</v>
          </cell>
          <cell r="CJ311">
            <v>450</v>
          </cell>
          <cell r="CL311">
            <v>0</v>
          </cell>
          <cell r="CM311">
            <v>0</v>
          </cell>
          <cell r="CN311">
            <v>0</v>
          </cell>
          <cell r="CO311">
            <v>450</v>
          </cell>
          <cell r="CQ311">
            <v>0</v>
          </cell>
          <cell r="CR311">
            <v>0</v>
          </cell>
          <cell r="CS311">
            <v>0</v>
          </cell>
          <cell r="CT311">
            <v>450</v>
          </cell>
          <cell r="CV311">
            <v>0</v>
          </cell>
          <cell r="CW311">
            <v>0</v>
          </cell>
          <cell r="CX311">
            <v>0</v>
          </cell>
          <cell r="CY311">
            <v>450</v>
          </cell>
          <cell r="DA311">
            <v>0</v>
          </cell>
          <cell r="DB311">
            <v>0</v>
          </cell>
          <cell r="DC311">
            <v>0</v>
          </cell>
          <cell r="DD311">
            <v>450</v>
          </cell>
          <cell r="DF311">
            <v>0</v>
          </cell>
          <cell r="DG311">
            <v>0</v>
          </cell>
          <cell r="DH311">
            <v>0</v>
          </cell>
          <cell r="DI311">
            <v>450</v>
          </cell>
          <cell r="DK311">
            <v>0</v>
          </cell>
          <cell r="DL311">
            <v>0</v>
          </cell>
          <cell r="DM311">
            <v>0</v>
          </cell>
          <cell r="DN311">
            <v>450</v>
          </cell>
          <cell r="DP311">
            <v>0</v>
          </cell>
          <cell r="DQ311">
            <v>0</v>
          </cell>
          <cell r="DR311">
            <v>0</v>
          </cell>
          <cell r="DS311">
            <v>450</v>
          </cell>
          <cell r="DU311">
            <v>0</v>
          </cell>
          <cell r="DV311">
            <v>0</v>
          </cell>
          <cell r="DW311">
            <v>0</v>
          </cell>
          <cell r="DX311">
            <v>450</v>
          </cell>
          <cell r="DZ311">
            <v>0</v>
          </cell>
          <cell r="EA311">
            <v>0</v>
          </cell>
          <cell r="EB311">
            <v>0</v>
          </cell>
          <cell r="EC311">
            <v>450</v>
          </cell>
          <cell r="EE311">
            <v>0</v>
          </cell>
          <cell r="EF311">
            <v>0</v>
          </cell>
          <cell r="EG311">
            <v>0</v>
          </cell>
          <cell r="EH311">
            <v>450</v>
          </cell>
          <cell r="EJ311">
            <v>0</v>
          </cell>
          <cell r="EK311">
            <v>0</v>
          </cell>
          <cell r="EL311">
            <v>0</v>
          </cell>
          <cell r="EM311">
            <v>450</v>
          </cell>
          <cell r="EO311">
            <v>0</v>
          </cell>
          <cell r="EP311">
            <v>0</v>
          </cell>
          <cell r="EQ311">
            <v>0</v>
          </cell>
          <cell r="ER311">
            <v>450</v>
          </cell>
          <cell r="ET311">
            <v>0</v>
          </cell>
          <cell r="EU311">
            <v>0</v>
          </cell>
          <cell r="EV311">
            <v>0</v>
          </cell>
          <cell r="EW311">
            <v>450</v>
          </cell>
          <cell r="EY311">
            <v>0</v>
          </cell>
          <cell r="EZ311">
            <v>0</v>
          </cell>
          <cell r="FA311">
            <v>0</v>
          </cell>
          <cell r="FB311">
            <v>450</v>
          </cell>
          <cell r="FD311">
            <v>0</v>
          </cell>
          <cell r="FE311">
            <v>0</v>
          </cell>
          <cell r="FF311">
            <v>0</v>
          </cell>
          <cell r="FG311">
            <v>450</v>
          </cell>
          <cell r="FI311">
            <v>0</v>
          </cell>
          <cell r="FJ311">
            <v>0</v>
          </cell>
          <cell r="FK311">
            <v>0</v>
          </cell>
          <cell r="FL311">
            <v>450</v>
          </cell>
          <cell r="FN311">
            <v>0</v>
          </cell>
          <cell r="FO311">
            <v>0</v>
          </cell>
          <cell r="FP311">
            <v>0</v>
          </cell>
          <cell r="FQ311">
            <v>450</v>
          </cell>
          <cell r="FS311">
            <v>0</v>
          </cell>
          <cell r="FT311">
            <v>0</v>
          </cell>
          <cell r="FU311">
            <v>0</v>
          </cell>
          <cell r="FV311">
            <v>450</v>
          </cell>
          <cell r="FW311">
            <v>0</v>
          </cell>
          <cell r="FX311">
            <v>0</v>
          </cell>
          <cell r="FY311">
            <v>10000</v>
          </cell>
          <cell r="FZ311">
            <v>10000</v>
          </cell>
        </row>
        <row r="312">
          <cell r="A312" t="str">
            <v>EBC62798406</v>
          </cell>
          <cell r="B312">
            <v>10000</v>
          </cell>
          <cell r="C312">
            <v>8668</v>
          </cell>
          <cell r="D312">
            <v>1500</v>
          </cell>
          <cell r="E312">
            <v>0</v>
          </cell>
          <cell r="F312">
            <v>0</v>
          </cell>
          <cell r="G312">
            <v>0</v>
          </cell>
          <cell r="H312">
            <v>7168</v>
          </cell>
          <cell r="J312">
            <v>0</v>
          </cell>
          <cell r="K312">
            <v>0</v>
          </cell>
          <cell r="L312">
            <v>0</v>
          </cell>
          <cell r="M312">
            <v>7168</v>
          </cell>
          <cell r="O312">
            <v>0</v>
          </cell>
          <cell r="P312">
            <v>0</v>
          </cell>
          <cell r="Q312">
            <v>0</v>
          </cell>
          <cell r="R312">
            <v>7168</v>
          </cell>
          <cell r="S312">
            <v>6000</v>
          </cell>
          <cell r="T312">
            <v>0</v>
          </cell>
          <cell r="U312">
            <v>0</v>
          </cell>
          <cell r="V312">
            <v>0</v>
          </cell>
          <cell r="W312">
            <v>1168</v>
          </cell>
          <cell r="X312">
            <v>6000</v>
          </cell>
          <cell r="Y312">
            <v>10000</v>
          </cell>
          <cell r="Z312">
            <v>10000</v>
          </cell>
          <cell r="AA312">
            <v>0</v>
          </cell>
          <cell r="AB312">
            <v>5168</v>
          </cell>
          <cell r="AC312">
            <v>3000</v>
          </cell>
          <cell r="AD312">
            <v>0</v>
          </cell>
          <cell r="AE312">
            <v>0</v>
          </cell>
          <cell r="AF312">
            <v>0</v>
          </cell>
          <cell r="AG312">
            <v>2168</v>
          </cell>
          <cell r="AH312">
            <v>6000</v>
          </cell>
          <cell r="AI312">
            <v>10000</v>
          </cell>
          <cell r="AJ312">
            <v>10000</v>
          </cell>
          <cell r="AK312">
            <v>0</v>
          </cell>
          <cell r="AL312">
            <v>6168</v>
          </cell>
          <cell r="AM312">
            <v>6000</v>
          </cell>
          <cell r="AN312">
            <v>0</v>
          </cell>
          <cell r="AO312">
            <v>0</v>
          </cell>
          <cell r="AP312">
            <v>0</v>
          </cell>
          <cell r="AQ312">
            <v>168</v>
          </cell>
          <cell r="AS312">
            <v>0</v>
          </cell>
          <cell r="AT312">
            <v>0</v>
          </cell>
          <cell r="AU312">
            <v>0</v>
          </cell>
          <cell r="AV312">
            <v>168</v>
          </cell>
          <cell r="AW312">
            <v>3000</v>
          </cell>
          <cell r="AX312">
            <v>10000</v>
          </cell>
          <cell r="AY312">
            <v>10000</v>
          </cell>
          <cell r="AZ312">
            <v>0</v>
          </cell>
          <cell r="BA312">
            <v>7168</v>
          </cell>
          <cell r="BC312">
            <v>0</v>
          </cell>
          <cell r="BD312">
            <v>0</v>
          </cell>
          <cell r="BE312">
            <v>0</v>
          </cell>
          <cell r="BF312">
            <v>7168</v>
          </cell>
          <cell r="BH312">
            <v>0</v>
          </cell>
          <cell r="BI312">
            <v>0</v>
          </cell>
          <cell r="BJ312">
            <v>0</v>
          </cell>
          <cell r="BK312">
            <v>7168</v>
          </cell>
          <cell r="BM312">
            <v>0</v>
          </cell>
          <cell r="BN312">
            <v>0</v>
          </cell>
          <cell r="BO312">
            <v>0</v>
          </cell>
          <cell r="BP312">
            <v>7168</v>
          </cell>
          <cell r="BR312">
            <v>0</v>
          </cell>
          <cell r="BS312">
            <v>0</v>
          </cell>
          <cell r="BT312">
            <v>0</v>
          </cell>
          <cell r="BU312">
            <v>7168</v>
          </cell>
          <cell r="BW312">
            <v>0</v>
          </cell>
          <cell r="BX312">
            <v>0</v>
          </cell>
          <cell r="BY312">
            <v>0</v>
          </cell>
          <cell r="BZ312">
            <v>7168</v>
          </cell>
          <cell r="CB312">
            <v>0</v>
          </cell>
          <cell r="CC312">
            <v>0</v>
          </cell>
          <cell r="CD312">
            <v>0</v>
          </cell>
          <cell r="CE312">
            <v>7168</v>
          </cell>
          <cell r="CG312">
            <v>0</v>
          </cell>
          <cell r="CH312">
            <v>0</v>
          </cell>
          <cell r="CI312">
            <v>0</v>
          </cell>
          <cell r="CJ312">
            <v>7168</v>
          </cell>
          <cell r="CL312">
            <v>0</v>
          </cell>
          <cell r="CM312">
            <v>0</v>
          </cell>
          <cell r="CN312">
            <v>0</v>
          </cell>
          <cell r="CO312">
            <v>7168</v>
          </cell>
          <cell r="CQ312">
            <v>0</v>
          </cell>
          <cell r="CR312">
            <v>0</v>
          </cell>
          <cell r="CS312">
            <v>0</v>
          </cell>
          <cell r="CT312">
            <v>7168</v>
          </cell>
          <cell r="CV312">
            <v>0</v>
          </cell>
          <cell r="CW312">
            <v>0</v>
          </cell>
          <cell r="CX312">
            <v>0</v>
          </cell>
          <cell r="CY312">
            <v>7168</v>
          </cell>
          <cell r="DA312">
            <v>0</v>
          </cell>
          <cell r="DB312">
            <v>0</v>
          </cell>
          <cell r="DC312">
            <v>0</v>
          </cell>
          <cell r="DD312">
            <v>7168</v>
          </cell>
          <cell r="DF312">
            <v>0</v>
          </cell>
          <cell r="DG312">
            <v>0</v>
          </cell>
          <cell r="DH312">
            <v>0</v>
          </cell>
          <cell r="DI312">
            <v>7168</v>
          </cell>
          <cell r="DK312">
            <v>0</v>
          </cell>
          <cell r="DL312">
            <v>0</v>
          </cell>
          <cell r="DM312">
            <v>0</v>
          </cell>
          <cell r="DN312">
            <v>7168</v>
          </cell>
          <cell r="DP312">
            <v>0</v>
          </cell>
          <cell r="DQ312">
            <v>0</v>
          </cell>
          <cell r="DR312">
            <v>0</v>
          </cell>
          <cell r="DS312">
            <v>7168</v>
          </cell>
          <cell r="DU312">
            <v>0</v>
          </cell>
          <cell r="DV312">
            <v>0</v>
          </cell>
          <cell r="DW312">
            <v>0</v>
          </cell>
          <cell r="DX312">
            <v>7168</v>
          </cell>
          <cell r="DZ312">
            <v>0</v>
          </cell>
          <cell r="EA312">
            <v>0</v>
          </cell>
          <cell r="EB312">
            <v>0</v>
          </cell>
          <cell r="EC312">
            <v>7168</v>
          </cell>
          <cell r="EE312">
            <v>0</v>
          </cell>
          <cell r="EF312">
            <v>0</v>
          </cell>
          <cell r="EG312">
            <v>0</v>
          </cell>
          <cell r="EH312">
            <v>7168</v>
          </cell>
          <cell r="EJ312">
            <v>0</v>
          </cell>
          <cell r="EK312">
            <v>0</v>
          </cell>
          <cell r="EL312">
            <v>0</v>
          </cell>
          <cell r="EM312">
            <v>7168</v>
          </cell>
          <cell r="EO312">
            <v>0</v>
          </cell>
          <cell r="EP312">
            <v>0</v>
          </cell>
          <cell r="EQ312">
            <v>0</v>
          </cell>
          <cell r="ER312">
            <v>7168</v>
          </cell>
          <cell r="ET312">
            <v>0</v>
          </cell>
          <cell r="EU312">
            <v>0</v>
          </cell>
          <cell r="EV312">
            <v>0</v>
          </cell>
          <cell r="EW312">
            <v>7168</v>
          </cell>
          <cell r="EY312">
            <v>0</v>
          </cell>
          <cell r="EZ312">
            <v>0</v>
          </cell>
          <cell r="FA312">
            <v>0</v>
          </cell>
          <cell r="FB312">
            <v>7168</v>
          </cell>
          <cell r="FD312">
            <v>0</v>
          </cell>
          <cell r="FE312">
            <v>0</v>
          </cell>
          <cell r="FF312">
            <v>0</v>
          </cell>
          <cell r="FG312">
            <v>7168</v>
          </cell>
          <cell r="FH312">
            <v>300</v>
          </cell>
          <cell r="FI312">
            <v>0</v>
          </cell>
          <cell r="FJ312">
            <v>0</v>
          </cell>
          <cell r="FK312">
            <v>0</v>
          </cell>
          <cell r="FL312">
            <v>6868</v>
          </cell>
          <cell r="FM312">
            <v>750</v>
          </cell>
          <cell r="FN312">
            <v>0</v>
          </cell>
          <cell r="FO312">
            <v>0</v>
          </cell>
          <cell r="FP312">
            <v>0</v>
          </cell>
          <cell r="FQ312">
            <v>6118</v>
          </cell>
          <cell r="FS312">
            <v>0</v>
          </cell>
          <cell r="FT312">
            <v>0</v>
          </cell>
          <cell r="FU312">
            <v>0</v>
          </cell>
          <cell r="FV312">
            <v>6118</v>
          </cell>
          <cell r="FW312">
            <v>0</v>
          </cell>
          <cell r="FX312">
            <v>0</v>
          </cell>
          <cell r="FY312">
            <v>30000</v>
          </cell>
          <cell r="FZ312">
            <v>30000</v>
          </cell>
        </row>
        <row r="313">
          <cell r="A313" t="str">
            <v>EBK60752601</v>
          </cell>
          <cell r="B313">
            <v>3000</v>
          </cell>
          <cell r="C313">
            <v>2150</v>
          </cell>
          <cell r="E313">
            <v>0</v>
          </cell>
          <cell r="F313">
            <v>0</v>
          </cell>
          <cell r="G313">
            <v>0</v>
          </cell>
          <cell r="H313">
            <v>2150</v>
          </cell>
          <cell r="I313">
            <v>2000</v>
          </cell>
          <cell r="J313">
            <v>0</v>
          </cell>
          <cell r="K313">
            <v>0</v>
          </cell>
          <cell r="L313">
            <v>0</v>
          </cell>
          <cell r="M313">
            <v>150</v>
          </cell>
          <cell r="N313">
            <v>500</v>
          </cell>
          <cell r="O313">
            <v>3000</v>
          </cell>
          <cell r="P313">
            <v>3000</v>
          </cell>
          <cell r="Q313">
            <v>0</v>
          </cell>
          <cell r="R313">
            <v>2650</v>
          </cell>
          <cell r="T313">
            <v>0</v>
          </cell>
          <cell r="U313">
            <v>0</v>
          </cell>
          <cell r="V313">
            <v>0</v>
          </cell>
          <cell r="W313">
            <v>2650</v>
          </cell>
          <cell r="Y313">
            <v>0</v>
          </cell>
          <cell r="Z313">
            <v>0</v>
          </cell>
          <cell r="AA313">
            <v>0</v>
          </cell>
          <cell r="AB313">
            <v>2650</v>
          </cell>
          <cell r="AD313">
            <v>0</v>
          </cell>
          <cell r="AE313">
            <v>0</v>
          </cell>
          <cell r="AF313">
            <v>0</v>
          </cell>
          <cell r="AG313">
            <v>2650</v>
          </cell>
          <cell r="AI313">
            <v>0</v>
          </cell>
          <cell r="AJ313">
            <v>0</v>
          </cell>
          <cell r="AK313">
            <v>0</v>
          </cell>
          <cell r="AL313">
            <v>2650</v>
          </cell>
          <cell r="AN313">
            <v>0</v>
          </cell>
          <cell r="AO313">
            <v>0</v>
          </cell>
          <cell r="AP313">
            <v>0</v>
          </cell>
          <cell r="AQ313">
            <v>2650</v>
          </cell>
          <cell r="AS313">
            <v>0</v>
          </cell>
          <cell r="AT313">
            <v>0</v>
          </cell>
          <cell r="AU313">
            <v>0</v>
          </cell>
          <cell r="AV313">
            <v>2650</v>
          </cell>
          <cell r="AX313">
            <v>0</v>
          </cell>
          <cell r="AY313">
            <v>0</v>
          </cell>
          <cell r="AZ313">
            <v>0</v>
          </cell>
          <cell r="BA313">
            <v>2650</v>
          </cell>
          <cell r="BB313">
            <v>500</v>
          </cell>
          <cell r="BC313">
            <v>0</v>
          </cell>
          <cell r="BD313">
            <v>0</v>
          </cell>
          <cell r="BE313">
            <v>0</v>
          </cell>
          <cell r="BF313">
            <v>2150</v>
          </cell>
          <cell r="BG313">
            <v>2000</v>
          </cell>
          <cell r="BH313">
            <v>0</v>
          </cell>
          <cell r="BI313">
            <v>0</v>
          </cell>
          <cell r="BJ313">
            <v>0</v>
          </cell>
          <cell r="BK313">
            <v>150</v>
          </cell>
          <cell r="BL313">
            <v>1000</v>
          </cell>
          <cell r="BM313">
            <v>3000</v>
          </cell>
          <cell r="BN313">
            <v>3000</v>
          </cell>
          <cell r="BO313">
            <v>0</v>
          </cell>
          <cell r="BP313">
            <v>2150</v>
          </cell>
          <cell r="BR313">
            <v>0</v>
          </cell>
          <cell r="BS313">
            <v>0</v>
          </cell>
          <cell r="BT313">
            <v>0</v>
          </cell>
          <cell r="BU313">
            <v>2150</v>
          </cell>
          <cell r="BW313">
            <v>0</v>
          </cell>
          <cell r="BX313">
            <v>0</v>
          </cell>
          <cell r="BY313">
            <v>0</v>
          </cell>
          <cell r="BZ313">
            <v>2150</v>
          </cell>
          <cell r="CB313">
            <v>0</v>
          </cell>
          <cell r="CC313">
            <v>0</v>
          </cell>
          <cell r="CD313">
            <v>0</v>
          </cell>
          <cell r="CE313">
            <v>2150</v>
          </cell>
          <cell r="CG313">
            <v>0</v>
          </cell>
          <cell r="CH313">
            <v>0</v>
          </cell>
          <cell r="CI313">
            <v>0</v>
          </cell>
          <cell r="CJ313">
            <v>2150</v>
          </cell>
          <cell r="CL313">
            <v>0</v>
          </cell>
          <cell r="CM313">
            <v>0</v>
          </cell>
          <cell r="CN313">
            <v>0</v>
          </cell>
          <cell r="CO313">
            <v>2150</v>
          </cell>
          <cell r="CQ313">
            <v>0</v>
          </cell>
          <cell r="CR313">
            <v>0</v>
          </cell>
          <cell r="CS313">
            <v>0</v>
          </cell>
          <cell r="CT313">
            <v>2150</v>
          </cell>
          <cell r="CV313">
            <v>0</v>
          </cell>
          <cell r="CW313">
            <v>0</v>
          </cell>
          <cell r="CX313">
            <v>0</v>
          </cell>
          <cell r="CY313">
            <v>2150</v>
          </cell>
          <cell r="DA313">
            <v>0</v>
          </cell>
          <cell r="DB313">
            <v>0</v>
          </cell>
          <cell r="DC313">
            <v>0</v>
          </cell>
          <cell r="DD313">
            <v>2150</v>
          </cell>
          <cell r="DF313">
            <v>0</v>
          </cell>
          <cell r="DG313">
            <v>0</v>
          </cell>
          <cell r="DH313">
            <v>0</v>
          </cell>
          <cell r="DI313">
            <v>2150</v>
          </cell>
          <cell r="DK313">
            <v>0</v>
          </cell>
          <cell r="DL313">
            <v>0</v>
          </cell>
          <cell r="DM313">
            <v>0</v>
          </cell>
          <cell r="DN313">
            <v>2150</v>
          </cell>
          <cell r="DP313">
            <v>0</v>
          </cell>
          <cell r="DQ313">
            <v>0</v>
          </cell>
          <cell r="DR313">
            <v>0</v>
          </cell>
          <cell r="DS313">
            <v>2150</v>
          </cell>
          <cell r="DU313">
            <v>0</v>
          </cell>
          <cell r="DV313">
            <v>0</v>
          </cell>
          <cell r="DW313">
            <v>0</v>
          </cell>
          <cell r="DX313">
            <v>2150</v>
          </cell>
          <cell r="DZ313">
            <v>0</v>
          </cell>
          <cell r="EA313">
            <v>0</v>
          </cell>
          <cell r="EB313">
            <v>0</v>
          </cell>
          <cell r="EC313">
            <v>2150</v>
          </cell>
          <cell r="EE313">
            <v>0</v>
          </cell>
          <cell r="EF313">
            <v>0</v>
          </cell>
          <cell r="EG313">
            <v>0</v>
          </cell>
          <cell r="EH313">
            <v>2150</v>
          </cell>
          <cell r="EJ313">
            <v>0</v>
          </cell>
          <cell r="EK313">
            <v>0</v>
          </cell>
          <cell r="EL313">
            <v>0</v>
          </cell>
          <cell r="EM313">
            <v>2150</v>
          </cell>
          <cell r="EO313">
            <v>0</v>
          </cell>
          <cell r="EP313">
            <v>0</v>
          </cell>
          <cell r="EQ313">
            <v>0</v>
          </cell>
          <cell r="ER313">
            <v>2150</v>
          </cell>
          <cell r="ET313">
            <v>0</v>
          </cell>
          <cell r="EU313">
            <v>0</v>
          </cell>
          <cell r="EV313">
            <v>0</v>
          </cell>
          <cell r="EW313">
            <v>2150</v>
          </cell>
          <cell r="EY313">
            <v>0</v>
          </cell>
          <cell r="EZ313">
            <v>0</v>
          </cell>
          <cell r="FA313">
            <v>0</v>
          </cell>
          <cell r="FB313">
            <v>2150</v>
          </cell>
          <cell r="FD313">
            <v>0</v>
          </cell>
          <cell r="FE313">
            <v>0</v>
          </cell>
          <cell r="FF313">
            <v>0</v>
          </cell>
          <cell r="FG313">
            <v>2150</v>
          </cell>
          <cell r="FI313">
            <v>0</v>
          </cell>
          <cell r="FJ313">
            <v>0</v>
          </cell>
          <cell r="FK313">
            <v>0</v>
          </cell>
          <cell r="FL313">
            <v>2150</v>
          </cell>
          <cell r="FN313">
            <v>0</v>
          </cell>
          <cell r="FO313">
            <v>0</v>
          </cell>
          <cell r="FP313">
            <v>0</v>
          </cell>
          <cell r="FQ313">
            <v>2150</v>
          </cell>
          <cell r="FS313">
            <v>0</v>
          </cell>
          <cell r="FT313">
            <v>0</v>
          </cell>
          <cell r="FU313">
            <v>0</v>
          </cell>
          <cell r="FV313">
            <v>2150</v>
          </cell>
          <cell r="FW313">
            <v>0</v>
          </cell>
          <cell r="FX313">
            <v>3000</v>
          </cell>
          <cell r="FY313">
            <v>3000</v>
          </cell>
          <cell r="FZ313">
            <v>6000</v>
          </cell>
        </row>
        <row r="314">
          <cell r="A314" t="str">
            <v>EBK61012601</v>
          </cell>
          <cell r="B314">
            <v>3000</v>
          </cell>
          <cell r="C314">
            <v>1675</v>
          </cell>
          <cell r="D314">
            <v>2500</v>
          </cell>
          <cell r="E314">
            <v>3000</v>
          </cell>
          <cell r="F314">
            <v>3000</v>
          </cell>
          <cell r="G314">
            <v>0</v>
          </cell>
          <cell r="H314">
            <v>2175</v>
          </cell>
          <cell r="I314">
            <v>8000</v>
          </cell>
          <cell r="J314">
            <v>6000</v>
          </cell>
          <cell r="K314">
            <v>6000</v>
          </cell>
          <cell r="L314">
            <v>0</v>
          </cell>
          <cell r="M314">
            <v>175</v>
          </cell>
          <cell r="N314">
            <v>2000</v>
          </cell>
          <cell r="O314">
            <v>3000</v>
          </cell>
          <cell r="P314">
            <v>3000</v>
          </cell>
          <cell r="Q314">
            <v>0</v>
          </cell>
          <cell r="R314">
            <v>1175</v>
          </cell>
          <cell r="S314">
            <v>10000</v>
          </cell>
          <cell r="T314">
            <v>9000</v>
          </cell>
          <cell r="U314">
            <v>9000</v>
          </cell>
          <cell r="V314">
            <v>0</v>
          </cell>
          <cell r="W314">
            <v>175</v>
          </cell>
          <cell r="X314">
            <v>10000</v>
          </cell>
          <cell r="Y314">
            <v>12000</v>
          </cell>
          <cell r="Z314">
            <v>12000</v>
          </cell>
          <cell r="AA314">
            <v>0</v>
          </cell>
          <cell r="AB314">
            <v>2175</v>
          </cell>
          <cell r="AC314">
            <v>5000</v>
          </cell>
          <cell r="AD314">
            <v>3000</v>
          </cell>
          <cell r="AE314">
            <v>3000</v>
          </cell>
          <cell r="AF314">
            <v>0</v>
          </cell>
          <cell r="AG314">
            <v>175</v>
          </cell>
          <cell r="AH314">
            <v>10000</v>
          </cell>
          <cell r="AI314">
            <v>12000</v>
          </cell>
          <cell r="AJ314">
            <v>12000</v>
          </cell>
          <cell r="AK314">
            <v>0</v>
          </cell>
          <cell r="AL314">
            <v>2175</v>
          </cell>
          <cell r="AM314">
            <v>10000</v>
          </cell>
          <cell r="AN314">
            <v>9000</v>
          </cell>
          <cell r="AO314">
            <v>9000</v>
          </cell>
          <cell r="AP314">
            <v>0</v>
          </cell>
          <cell r="AQ314">
            <v>1175</v>
          </cell>
          <cell r="AR314">
            <v>8000</v>
          </cell>
          <cell r="AS314">
            <v>9000</v>
          </cell>
          <cell r="AT314">
            <v>9000</v>
          </cell>
          <cell r="AU314">
            <v>0</v>
          </cell>
          <cell r="AV314">
            <v>2175</v>
          </cell>
          <cell r="AW314">
            <v>5000</v>
          </cell>
          <cell r="AX314">
            <v>3000</v>
          </cell>
          <cell r="AY314">
            <v>3000</v>
          </cell>
          <cell r="AZ314">
            <v>0</v>
          </cell>
          <cell r="BA314">
            <v>175</v>
          </cell>
          <cell r="BB314">
            <v>2000</v>
          </cell>
          <cell r="BC314">
            <v>3000</v>
          </cell>
          <cell r="BD314">
            <v>3000</v>
          </cell>
          <cell r="BE314">
            <v>0</v>
          </cell>
          <cell r="BF314">
            <v>1175</v>
          </cell>
          <cell r="BG314">
            <v>8000</v>
          </cell>
          <cell r="BH314">
            <v>9000</v>
          </cell>
          <cell r="BI314">
            <v>9000</v>
          </cell>
          <cell r="BJ314">
            <v>0</v>
          </cell>
          <cell r="BK314">
            <v>2175</v>
          </cell>
          <cell r="BL314">
            <v>4000</v>
          </cell>
          <cell r="BM314">
            <v>3000</v>
          </cell>
          <cell r="BN314">
            <v>3000</v>
          </cell>
          <cell r="BO314">
            <v>0</v>
          </cell>
          <cell r="BP314">
            <v>1175</v>
          </cell>
          <cell r="BQ314">
            <v>125</v>
          </cell>
          <cell r="BR314">
            <v>0</v>
          </cell>
          <cell r="BS314">
            <v>0</v>
          </cell>
          <cell r="BT314">
            <v>0</v>
          </cell>
          <cell r="BU314">
            <v>1050</v>
          </cell>
          <cell r="BV314">
            <v>10000</v>
          </cell>
          <cell r="BW314">
            <v>9000</v>
          </cell>
          <cell r="BX314">
            <v>9000</v>
          </cell>
          <cell r="BY314">
            <v>0</v>
          </cell>
          <cell r="BZ314">
            <v>50</v>
          </cell>
          <cell r="CA314">
            <v>4000</v>
          </cell>
          <cell r="CB314">
            <v>6000</v>
          </cell>
          <cell r="CC314">
            <v>6000</v>
          </cell>
          <cell r="CD314">
            <v>0</v>
          </cell>
          <cell r="CE314">
            <v>2050</v>
          </cell>
          <cell r="CF314">
            <v>10000</v>
          </cell>
          <cell r="CG314">
            <v>9000</v>
          </cell>
          <cell r="CH314">
            <v>9000</v>
          </cell>
          <cell r="CI314">
            <v>0</v>
          </cell>
          <cell r="CJ314">
            <v>1050</v>
          </cell>
          <cell r="CK314">
            <v>10000</v>
          </cell>
          <cell r="CL314">
            <v>9000</v>
          </cell>
          <cell r="CM314">
            <v>9000</v>
          </cell>
          <cell r="CN314">
            <v>0</v>
          </cell>
          <cell r="CO314">
            <v>50</v>
          </cell>
          <cell r="CP314">
            <v>10000</v>
          </cell>
          <cell r="CQ314">
            <v>12000</v>
          </cell>
          <cell r="CR314">
            <v>12000</v>
          </cell>
          <cell r="CS314">
            <v>0</v>
          </cell>
          <cell r="CT314">
            <v>2050</v>
          </cell>
          <cell r="CU314">
            <v>1160</v>
          </cell>
          <cell r="CV314">
            <v>0</v>
          </cell>
          <cell r="CW314">
            <v>0</v>
          </cell>
          <cell r="CX314">
            <v>0</v>
          </cell>
          <cell r="CY314">
            <v>890</v>
          </cell>
          <cell r="CZ314">
            <v>10000</v>
          </cell>
          <cell r="DA314">
            <v>12000</v>
          </cell>
          <cell r="DB314">
            <v>12000</v>
          </cell>
          <cell r="DC314">
            <v>0</v>
          </cell>
          <cell r="DD314">
            <v>2890</v>
          </cell>
          <cell r="DE314">
            <v>7200</v>
          </cell>
          <cell r="DF314">
            <v>6000</v>
          </cell>
          <cell r="DG314">
            <v>6000</v>
          </cell>
          <cell r="DH314">
            <v>0</v>
          </cell>
          <cell r="DI314">
            <v>1690</v>
          </cell>
          <cell r="DJ314">
            <v>10000</v>
          </cell>
          <cell r="DK314">
            <v>9000</v>
          </cell>
          <cell r="DL314">
            <v>9000</v>
          </cell>
          <cell r="DM314">
            <v>0</v>
          </cell>
          <cell r="DN314">
            <v>690</v>
          </cell>
          <cell r="DO314">
            <v>10000</v>
          </cell>
          <cell r="DP314">
            <v>12000</v>
          </cell>
          <cell r="DQ314">
            <v>12000</v>
          </cell>
          <cell r="DR314">
            <v>0</v>
          </cell>
          <cell r="DS314">
            <v>2690</v>
          </cell>
          <cell r="DT314">
            <v>10000</v>
          </cell>
          <cell r="DU314">
            <v>9000</v>
          </cell>
          <cell r="DV314">
            <v>9000</v>
          </cell>
          <cell r="DW314">
            <v>0</v>
          </cell>
          <cell r="DX314">
            <v>1690</v>
          </cell>
          <cell r="DY314">
            <v>10000</v>
          </cell>
          <cell r="DZ314">
            <v>9000</v>
          </cell>
          <cell r="EA314">
            <v>9000</v>
          </cell>
          <cell r="EB314">
            <v>0</v>
          </cell>
          <cell r="EC314">
            <v>690</v>
          </cell>
          <cell r="ED314">
            <v>2920</v>
          </cell>
          <cell r="EE314">
            <v>3000</v>
          </cell>
          <cell r="EF314">
            <v>3000</v>
          </cell>
          <cell r="EG314">
            <v>0</v>
          </cell>
          <cell r="EH314">
            <v>770</v>
          </cell>
          <cell r="EI314">
            <v>8000</v>
          </cell>
          <cell r="EJ314">
            <v>9000</v>
          </cell>
          <cell r="EK314">
            <v>9000</v>
          </cell>
          <cell r="EL314">
            <v>0</v>
          </cell>
          <cell r="EM314">
            <v>1770</v>
          </cell>
          <cell r="EN314">
            <v>16000</v>
          </cell>
          <cell r="EO314">
            <v>15000</v>
          </cell>
          <cell r="EP314">
            <v>15000</v>
          </cell>
          <cell r="EQ314">
            <v>0</v>
          </cell>
          <cell r="ER314">
            <v>770</v>
          </cell>
          <cell r="ES314">
            <v>1600</v>
          </cell>
          <cell r="ET314">
            <v>3000</v>
          </cell>
          <cell r="EU314">
            <v>3000</v>
          </cell>
          <cell r="EV314">
            <v>0</v>
          </cell>
          <cell r="EW314">
            <v>2170</v>
          </cell>
          <cell r="EX314">
            <v>10000</v>
          </cell>
          <cell r="EY314">
            <v>9000</v>
          </cell>
          <cell r="EZ314">
            <v>9000</v>
          </cell>
          <cell r="FA314">
            <v>0</v>
          </cell>
          <cell r="FB314">
            <v>1170</v>
          </cell>
          <cell r="FC314">
            <v>3000</v>
          </cell>
          <cell r="FD314">
            <v>3000</v>
          </cell>
          <cell r="FE314">
            <v>3000</v>
          </cell>
          <cell r="FF314">
            <v>0</v>
          </cell>
          <cell r="FG314">
            <v>1170</v>
          </cell>
          <cell r="FH314">
            <v>500</v>
          </cell>
          <cell r="FI314">
            <v>0</v>
          </cell>
          <cell r="FJ314">
            <v>0</v>
          </cell>
          <cell r="FK314">
            <v>0</v>
          </cell>
          <cell r="FL314">
            <v>670</v>
          </cell>
          <cell r="FM314">
            <v>1250</v>
          </cell>
          <cell r="FN314">
            <v>3000</v>
          </cell>
          <cell r="FO314">
            <v>3000</v>
          </cell>
          <cell r="FP314">
            <v>0</v>
          </cell>
          <cell r="FQ314">
            <v>2420</v>
          </cell>
          <cell r="FR314">
            <v>20000</v>
          </cell>
          <cell r="FS314">
            <v>18000</v>
          </cell>
          <cell r="FT314">
            <v>18000</v>
          </cell>
          <cell r="FU314">
            <v>0</v>
          </cell>
          <cell r="FV314">
            <v>420</v>
          </cell>
          <cell r="FW314">
            <v>0</v>
          </cell>
          <cell r="FX314">
            <v>132000</v>
          </cell>
          <cell r="FY314">
            <v>75000</v>
          </cell>
          <cell r="FZ314">
            <v>207000</v>
          </cell>
        </row>
        <row r="315">
          <cell r="A315" t="str">
            <v>EBK61012701</v>
          </cell>
          <cell r="B315">
            <v>3000</v>
          </cell>
          <cell r="C315">
            <v>415</v>
          </cell>
          <cell r="D315">
            <v>500</v>
          </cell>
          <cell r="E315">
            <v>3000</v>
          </cell>
          <cell r="F315">
            <v>3000</v>
          </cell>
          <cell r="G315">
            <v>0</v>
          </cell>
          <cell r="H315">
            <v>2915</v>
          </cell>
          <cell r="I315">
            <v>6000</v>
          </cell>
          <cell r="J315">
            <v>6000</v>
          </cell>
          <cell r="K315">
            <v>6000</v>
          </cell>
          <cell r="L315">
            <v>0</v>
          </cell>
          <cell r="M315">
            <v>2915</v>
          </cell>
          <cell r="N315">
            <v>1500</v>
          </cell>
          <cell r="O315">
            <v>0</v>
          </cell>
          <cell r="P315">
            <v>0</v>
          </cell>
          <cell r="Q315">
            <v>0</v>
          </cell>
          <cell r="R315">
            <v>1415</v>
          </cell>
          <cell r="S315">
            <v>2000</v>
          </cell>
          <cell r="T315">
            <v>3000</v>
          </cell>
          <cell r="U315">
            <v>3000</v>
          </cell>
          <cell r="V315">
            <v>0</v>
          </cell>
          <cell r="W315">
            <v>2415</v>
          </cell>
          <cell r="X315">
            <v>2000</v>
          </cell>
          <cell r="Y315">
            <v>0</v>
          </cell>
          <cell r="Z315">
            <v>0</v>
          </cell>
          <cell r="AA315">
            <v>0</v>
          </cell>
          <cell r="AB315">
            <v>415</v>
          </cell>
          <cell r="AC315">
            <v>1000</v>
          </cell>
          <cell r="AD315">
            <v>3000</v>
          </cell>
          <cell r="AE315">
            <v>3000</v>
          </cell>
          <cell r="AF315">
            <v>0</v>
          </cell>
          <cell r="AG315">
            <v>2415</v>
          </cell>
          <cell r="AH315">
            <v>2000</v>
          </cell>
          <cell r="AI315">
            <v>0</v>
          </cell>
          <cell r="AJ315">
            <v>0</v>
          </cell>
          <cell r="AK315">
            <v>0</v>
          </cell>
          <cell r="AL315">
            <v>415</v>
          </cell>
          <cell r="AM315">
            <v>2000</v>
          </cell>
          <cell r="AN315">
            <v>3000</v>
          </cell>
          <cell r="AO315">
            <v>3000</v>
          </cell>
          <cell r="AP315">
            <v>0</v>
          </cell>
          <cell r="AQ315">
            <v>1415</v>
          </cell>
          <cell r="AR315">
            <v>2000</v>
          </cell>
          <cell r="AS315">
            <v>3000</v>
          </cell>
          <cell r="AT315">
            <v>3000</v>
          </cell>
          <cell r="AU315">
            <v>0</v>
          </cell>
          <cell r="AV315">
            <v>2415</v>
          </cell>
          <cell r="AW315">
            <v>1000</v>
          </cell>
          <cell r="AX315">
            <v>0</v>
          </cell>
          <cell r="AY315">
            <v>0</v>
          </cell>
          <cell r="AZ315">
            <v>0</v>
          </cell>
          <cell r="BA315">
            <v>1415</v>
          </cell>
          <cell r="BB315">
            <v>1500</v>
          </cell>
          <cell r="BC315">
            <v>3000</v>
          </cell>
          <cell r="BD315">
            <v>3000</v>
          </cell>
          <cell r="BE315">
            <v>0</v>
          </cell>
          <cell r="BF315">
            <v>2915</v>
          </cell>
          <cell r="BG315">
            <v>6000</v>
          </cell>
          <cell r="BH315">
            <v>6000</v>
          </cell>
          <cell r="BI315">
            <v>6000</v>
          </cell>
          <cell r="BJ315">
            <v>0</v>
          </cell>
          <cell r="BK315">
            <v>2915</v>
          </cell>
          <cell r="BL315">
            <v>3000</v>
          </cell>
          <cell r="BM315">
            <v>3000</v>
          </cell>
          <cell r="BN315">
            <v>3000</v>
          </cell>
          <cell r="BO315">
            <v>0</v>
          </cell>
          <cell r="BP315">
            <v>2915</v>
          </cell>
          <cell r="BQ315">
            <v>25</v>
          </cell>
          <cell r="BR315">
            <v>0</v>
          </cell>
          <cell r="BS315">
            <v>0</v>
          </cell>
          <cell r="BT315">
            <v>0</v>
          </cell>
          <cell r="BU315">
            <v>2890</v>
          </cell>
          <cell r="BV315">
            <v>1000</v>
          </cell>
          <cell r="BW315">
            <v>0</v>
          </cell>
          <cell r="BX315">
            <v>0</v>
          </cell>
          <cell r="BY315">
            <v>0</v>
          </cell>
          <cell r="BZ315">
            <v>1890</v>
          </cell>
          <cell r="CA315">
            <v>1000</v>
          </cell>
          <cell r="CB315">
            <v>0</v>
          </cell>
          <cell r="CC315">
            <v>0</v>
          </cell>
          <cell r="CD315">
            <v>0</v>
          </cell>
          <cell r="CE315">
            <v>890</v>
          </cell>
          <cell r="CF315">
            <v>1000</v>
          </cell>
          <cell r="CG315">
            <v>3000</v>
          </cell>
          <cell r="CH315">
            <v>3000</v>
          </cell>
          <cell r="CI315">
            <v>0</v>
          </cell>
          <cell r="CJ315">
            <v>2890</v>
          </cell>
          <cell r="CK315">
            <v>2000</v>
          </cell>
          <cell r="CL315">
            <v>0</v>
          </cell>
          <cell r="CM315">
            <v>0</v>
          </cell>
          <cell r="CN315">
            <v>0</v>
          </cell>
          <cell r="CO315">
            <v>890</v>
          </cell>
          <cell r="CP315">
            <v>2000</v>
          </cell>
          <cell r="CQ315">
            <v>3000</v>
          </cell>
          <cell r="CR315">
            <v>3000</v>
          </cell>
          <cell r="CS315">
            <v>0</v>
          </cell>
          <cell r="CT315">
            <v>1890</v>
          </cell>
          <cell r="CU315">
            <v>232</v>
          </cell>
          <cell r="CV315">
            <v>0</v>
          </cell>
          <cell r="CW315">
            <v>0</v>
          </cell>
          <cell r="CX315">
            <v>0</v>
          </cell>
          <cell r="CY315">
            <v>1658</v>
          </cell>
          <cell r="CZ315">
            <v>2000</v>
          </cell>
          <cell r="DA315">
            <v>3000</v>
          </cell>
          <cell r="DB315">
            <v>3000</v>
          </cell>
          <cell r="DC315">
            <v>0</v>
          </cell>
          <cell r="DD315">
            <v>2658</v>
          </cell>
          <cell r="DE315">
            <v>1440</v>
          </cell>
          <cell r="DF315">
            <v>0</v>
          </cell>
          <cell r="DG315">
            <v>0</v>
          </cell>
          <cell r="DH315">
            <v>0</v>
          </cell>
          <cell r="DI315">
            <v>1218</v>
          </cell>
          <cell r="DJ315">
            <v>2000</v>
          </cell>
          <cell r="DK315">
            <v>3000</v>
          </cell>
          <cell r="DL315">
            <v>3000</v>
          </cell>
          <cell r="DM315">
            <v>0</v>
          </cell>
          <cell r="DN315">
            <v>2218</v>
          </cell>
          <cell r="DO315">
            <v>2000</v>
          </cell>
          <cell r="DP315">
            <v>0</v>
          </cell>
          <cell r="DQ315">
            <v>0</v>
          </cell>
          <cell r="DR315">
            <v>0</v>
          </cell>
          <cell r="DS315">
            <v>218</v>
          </cell>
          <cell r="DT315">
            <v>2000</v>
          </cell>
          <cell r="DU315">
            <v>3000</v>
          </cell>
          <cell r="DV315">
            <v>3000</v>
          </cell>
          <cell r="DW315">
            <v>0</v>
          </cell>
          <cell r="DX315">
            <v>1218</v>
          </cell>
          <cell r="DY315">
            <v>2000</v>
          </cell>
          <cell r="DZ315">
            <v>3000</v>
          </cell>
          <cell r="EA315">
            <v>3000</v>
          </cell>
          <cell r="EB315">
            <v>0</v>
          </cell>
          <cell r="EC315">
            <v>2218</v>
          </cell>
          <cell r="ED315">
            <v>584</v>
          </cell>
          <cell r="EE315">
            <v>0</v>
          </cell>
          <cell r="EF315">
            <v>0</v>
          </cell>
          <cell r="EG315">
            <v>0</v>
          </cell>
          <cell r="EH315">
            <v>1634</v>
          </cell>
          <cell r="EI315">
            <v>2000</v>
          </cell>
          <cell r="EJ315">
            <v>3000</v>
          </cell>
          <cell r="EK315">
            <v>3000</v>
          </cell>
          <cell r="EL315">
            <v>0</v>
          </cell>
          <cell r="EM315">
            <v>2634</v>
          </cell>
          <cell r="EN315">
            <v>4000</v>
          </cell>
          <cell r="EO315">
            <v>3000</v>
          </cell>
          <cell r="EP315">
            <v>3000</v>
          </cell>
          <cell r="EQ315">
            <v>0</v>
          </cell>
          <cell r="ER315">
            <v>1634</v>
          </cell>
          <cell r="ES315">
            <v>400</v>
          </cell>
          <cell r="ET315">
            <v>0</v>
          </cell>
          <cell r="EU315">
            <v>0</v>
          </cell>
          <cell r="EV315">
            <v>0</v>
          </cell>
          <cell r="EW315">
            <v>1234</v>
          </cell>
          <cell r="EX315">
            <v>2000</v>
          </cell>
          <cell r="EY315">
            <v>3000</v>
          </cell>
          <cell r="EZ315">
            <v>3000</v>
          </cell>
          <cell r="FA315">
            <v>0</v>
          </cell>
          <cell r="FB315">
            <v>2234</v>
          </cell>
          <cell r="FC315">
            <v>300</v>
          </cell>
          <cell r="FD315">
            <v>0</v>
          </cell>
          <cell r="FE315">
            <v>0</v>
          </cell>
          <cell r="FF315">
            <v>0</v>
          </cell>
          <cell r="FG315">
            <v>1934</v>
          </cell>
          <cell r="FH315">
            <v>100</v>
          </cell>
          <cell r="FI315">
            <v>0</v>
          </cell>
          <cell r="FJ315">
            <v>0</v>
          </cell>
          <cell r="FK315">
            <v>0</v>
          </cell>
          <cell r="FL315">
            <v>1834</v>
          </cell>
          <cell r="FM315">
            <v>250</v>
          </cell>
          <cell r="FN315">
            <v>0</v>
          </cell>
          <cell r="FO315">
            <v>0</v>
          </cell>
          <cell r="FP315">
            <v>0</v>
          </cell>
          <cell r="FQ315">
            <v>1584</v>
          </cell>
          <cell r="FR315">
            <v>2000</v>
          </cell>
          <cell r="FS315">
            <v>3000</v>
          </cell>
          <cell r="FT315">
            <v>3000</v>
          </cell>
          <cell r="FU315">
            <v>0</v>
          </cell>
          <cell r="FV315">
            <v>2584</v>
          </cell>
          <cell r="FW315">
            <v>0</v>
          </cell>
          <cell r="FX315">
            <v>27000</v>
          </cell>
          <cell r="FY315">
            <v>27000</v>
          </cell>
          <cell r="FZ315">
            <v>54000</v>
          </cell>
        </row>
        <row r="316">
          <cell r="A316" t="str">
            <v>EBK61731401</v>
          </cell>
          <cell r="B316">
            <v>3000</v>
          </cell>
          <cell r="C316">
            <v>2650</v>
          </cell>
          <cell r="E316">
            <v>0</v>
          </cell>
          <cell r="F316">
            <v>0</v>
          </cell>
          <cell r="G316">
            <v>0</v>
          </cell>
          <cell r="H316">
            <v>2650</v>
          </cell>
          <cell r="I316">
            <v>2000</v>
          </cell>
          <cell r="J316">
            <v>0</v>
          </cell>
          <cell r="K316">
            <v>0</v>
          </cell>
          <cell r="L316">
            <v>0</v>
          </cell>
          <cell r="M316">
            <v>650</v>
          </cell>
          <cell r="N316">
            <v>500</v>
          </cell>
          <cell r="O316">
            <v>0</v>
          </cell>
          <cell r="P316">
            <v>0</v>
          </cell>
          <cell r="Q316">
            <v>0</v>
          </cell>
          <cell r="R316">
            <v>150</v>
          </cell>
          <cell r="T316">
            <v>0</v>
          </cell>
          <cell r="U316">
            <v>0</v>
          </cell>
          <cell r="V316">
            <v>0</v>
          </cell>
          <cell r="W316">
            <v>150</v>
          </cell>
          <cell r="Y316">
            <v>0</v>
          </cell>
          <cell r="Z316">
            <v>0</v>
          </cell>
          <cell r="AA316">
            <v>0</v>
          </cell>
          <cell r="AB316">
            <v>150</v>
          </cell>
          <cell r="AD316">
            <v>0</v>
          </cell>
          <cell r="AE316">
            <v>0</v>
          </cell>
          <cell r="AF316">
            <v>0</v>
          </cell>
          <cell r="AG316">
            <v>150</v>
          </cell>
          <cell r="AI316">
            <v>0</v>
          </cell>
          <cell r="AJ316">
            <v>0</v>
          </cell>
          <cell r="AK316">
            <v>0</v>
          </cell>
          <cell r="AL316">
            <v>150</v>
          </cell>
          <cell r="AN316">
            <v>0</v>
          </cell>
          <cell r="AO316">
            <v>0</v>
          </cell>
          <cell r="AP316">
            <v>0</v>
          </cell>
          <cell r="AQ316">
            <v>150</v>
          </cell>
          <cell r="AR316">
            <v>1000</v>
          </cell>
          <cell r="AS316">
            <v>3000</v>
          </cell>
          <cell r="AT316">
            <v>3000</v>
          </cell>
          <cell r="AU316">
            <v>0</v>
          </cell>
          <cell r="AV316">
            <v>2150</v>
          </cell>
          <cell r="AX316">
            <v>0</v>
          </cell>
          <cell r="AY316">
            <v>0</v>
          </cell>
          <cell r="AZ316">
            <v>0</v>
          </cell>
          <cell r="BA316">
            <v>2150</v>
          </cell>
          <cell r="BB316">
            <v>500</v>
          </cell>
          <cell r="BC316">
            <v>0</v>
          </cell>
          <cell r="BD316">
            <v>0</v>
          </cell>
          <cell r="BE316">
            <v>0</v>
          </cell>
          <cell r="BF316">
            <v>1650</v>
          </cell>
          <cell r="BG316">
            <v>2000</v>
          </cell>
          <cell r="BH316">
            <v>3000</v>
          </cell>
          <cell r="BI316">
            <v>3000</v>
          </cell>
          <cell r="BJ316">
            <v>0</v>
          </cell>
          <cell r="BK316">
            <v>2650</v>
          </cell>
          <cell r="BL316">
            <v>1000</v>
          </cell>
          <cell r="BM316">
            <v>0</v>
          </cell>
          <cell r="BN316">
            <v>0</v>
          </cell>
          <cell r="BO316">
            <v>0</v>
          </cell>
          <cell r="BP316">
            <v>1650</v>
          </cell>
          <cell r="BR316">
            <v>0</v>
          </cell>
          <cell r="BS316">
            <v>0</v>
          </cell>
          <cell r="BT316">
            <v>0</v>
          </cell>
          <cell r="BU316">
            <v>1650</v>
          </cell>
          <cell r="BW316">
            <v>0</v>
          </cell>
          <cell r="BX316">
            <v>0</v>
          </cell>
          <cell r="BY316">
            <v>0</v>
          </cell>
          <cell r="BZ316">
            <v>1650</v>
          </cell>
          <cell r="CA316">
            <v>500</v>
          </cell>
          <cell r="CB316">
            <v>0</v>
          </cell>
          <cell r="CC316">
            <v>0</v>
          </cell>
          <cell r="CD316">
            <v>0</v>
          </cell>
          <cell r="CE316">
            <v>1150</v>
          </cell>
          <cell r="CG316">
            <v>0</v>
          </cell>
          <cell r="CH316">
            <v>0</v>
          </cell>
          <cell r="CI316">
            <v>0</v>
          </cell>
          <cell r="CJ316">
            <v>1150</v>
          </cell>
          <cell r="CL316">
            <v>0</v>
          </cell>
          <cell r="CM316">
            <v>0</v>
          </cell>
          <cell r="CN316">
            <v>0</v>
          </cell>
          <cell r="CO316">
            <v>1150</v>
          </cell>
          <cell r="CQ316">
            <v>0</v>
          </cell>
          <cell r="CR316">
            <v>0</v>
          </cell>
          <cell r="CS316">
            <v>0</v>
          </cell>
          <cell r="CT316">
            <v>1150</v>
          </cell>
          <cell r="CV316">
            <v>0</v>
          </cell>
          <cell r="CW316">
            <v>0</v>
          </cell>
          <cell r="CX316">
            <v>0</v>
          </cell>
          <cell r="CY316">
            <v>1150</v>
          </cell>
          <cell r="DA316">
            <v>0</v>
          </cell>
          <cell r="DB316">
            <v>0</v>
          </cell>
          <cell r="DC316">
            <v>0</v>
          </cell>
          <cell r="DD316">
            <v>1150</v>
          </cell>
          <cell r="DF316">
            <v>0</v>
          </cell>
          <cell r="DG316">
            <v>0</v>
          </cell>
          <cell r="DH316">
            <v>0</v>
          </cell>
          <cell r="DI316">
            <v>1150</v>
          </cell>
          <cell r="DK316">
            <v>0</v>
          </cell>
          <cell r="DL316">
            <v>0</v>
          </cell>
          <cell r="DM316">
            <v>0</v>
          </cell>
          <cell r="DN316">
            <v>1150</v>
          </cell>
          <cell r="DP316">
            <v>0</v>
          </cell>
          <cell r="DQ316">
            <v>0</v>
          </cell>
          <cell r="DR316">
            <v>0</v>
          </cell>
          <cell r="DS316">
            <v>1150</v>
          </cell>
          <cell r="DU316">
            <v>0</v>
          </cell>
          <cell r="DV316">
            <v>0</v>
          </cell>
          <cell r="DW316">
            <v>0</v>
          </cell>
          <cell r="DX316">
            <v>1150</v>
          </cell>
          <cell r="DZ316">
            <v>0</v>
          </cell>
          <cell r="EA316">
            <v>0</v>
          </cell>
          <cell r="EB316">
            <v>0</v>
          </cell>
          <cell r="EC316">
            <v>1150</v>
          </cell>
          <cell r="EE316">
            <v>0</v>
          </cell>
          <cell r="EF316">
            <v>0</v>
          </cell>
          <cell r="EG316">
            <v>0</v>
          </cell>
          <cell r="EH316">
            <v>1150</v>
          </cell>
          <cell r="EI316">
            <v>1000</v>
          </cell>
          <cell r="EJ316">
            <v>0</v>
          </cell>
          <cell r="EK316">
            <v>0</v>
          </cell>
          <cell r="EL316">
            <v>0</v>
          </cell>
          <cell r="EM316">
            <v>150</v>
          </cell>
          <cell r="EN316">
            <v>2000</v>
          </cell>
          <cell r="EO316">
            <v>3000</v>
          </cell>
          <cell r="EP316">
            <v>3000</v>
          </cell>
          <cell r="EQ316">
            <v>0</v>
          </cell>
          <cell r="ER316">
            <v>1150</v>
          </cell>
          <cell r="ES316">
            <v>200</v>
          </cell>
          <cell r="ET316">
            <v>0</v>
          </cell>
          <cell r="EU316">
            <v>0</v>
          </cell>
          <cell r="EV316">
            <v>0</v>
          </cell>
          <cell r="EW316">
            <v>950</v>
          </cell>
          <cell r="EY316">
            <v>0</v>
          </cell>
          <cell r="EZ316">
            <v>0</v>
          </cell>
          <cell r="FA316">
            <v>0</v>
          </cell>
          <cell r="FB316">
            <v>950</v>
          </cell>
          <cell r="FD316">
            <v>0</v>
          </cell>
          <cell r="FE316">
            <v>0</v>
          </cell>
          <cell r="FF316">
            <v>0</v>
          </cell>
          <cell r="FG316">
            <v>950</v>
          </cell>
          <cell r="FI316">
            <v>0</v>
          </cell>
          <cell r="FJ316">
            <v>0</v>
          </cell>
          <cell r="FK316">
            <v>0</v>
          </cell>
          <cell r="FL316">
            <v>950</v>
          </cell>
          <cell r="FN316">
            <v>0</v>
          </cell>
          <cell r="FO316">
            <v>0</v>
          </cell>
          <cell r="FP316">
            <v>0</v>
          </cell>
          <cell r="FQ316">
            <v>950</v>
          </cell>
          <cell r="FS316">
            <v>0</v>
          </cell>
          <cell r="FT316">
            <v>0</v>
          </cell>
          <cell r="FU316">
            <v>0</v>
          </cell>
          <cell r="FV316">
            <v>950</v>
          </cell>
          <cell r="FW316">
            <v>0</v>
          </cell>
          <cell r="FX316">
            <v>3000</v>
          </cell>
          <cell r="FY316">
            <v>6000</v>
          </cell>
          <cell r="FZ316">
            <v>9000</v>
          </cell>
        </row>
        <row r="317">
          <cell r="A317" t="str">
            <v>EBK61913501</v>
          </cell>
          <cell r="B317">
            <v>3000</v>
          </cell>
          <cell r="C317">
            <v>2409</v>
          </cell>
          <cell r="E317">
            <v>0</v>
          </cell>
          <cell r="F317">
            <v>0</v>
          </cell>
          <cell r="G317">
            <v>0</v>
          </cell>
          <cell r="H317">
            <v>2409</v>
          </cell>
          <cell r="J317">
            <v>0</v>
          </cell>
          <cell r="K317">
            <v>0</v>
          </cell>
          <cell r="L317">
            <v>0</v>
          </cell>
          <cell r="M317">
            <v>2409</v>
          </cell>
          <cell r="O317">
            <v>0</v>
          </cell>
          <cell r="P317">
            <v>0</v>
          </cell>
          <cell r="Q317">
            <v>0</v>
          </cell>
          <cell r="R317">
            <v>2409</v>
          </cell>
          <cell r="T317">
            <v>0</v>
          </cell>
          <cell r="U317">
            <v>0</v>
          </cell>
          <cell r="V317">
            <v>0</v>
          </cell>
          <cell r="W317">
            <v>2409</v>
          </cell>
          <cell r="Y317">
            <v>0</v>
          </cell>
          <cell r="Z317">
            <v>0</v>
          </cell>
          <cell r="AA317">
            <v>0</v>
          </cell>
          <cell r="AB317">
            <v>2409</v>
          </cell>
          <cell r="AD317">
            <v>0</v>
          </cell>
          <cell r="AE317">
            <v>0</v>
          </cell>
          <cell r="AF317">
            <v>0</v>
          </cell>
          <cell r="AG317">
            <v>2409</v>
          </cell>
          <cell r="AI317">
            <v>0</v>
          </cell>
          <cell r="AJ317">
            <v>0</v>
          </cell>
          <cell r="AK317">
            <v>0</v>
          </cell>
          <cell r="AL317">
            <v>2409</v>
          </cell>
          <cell r="AN317">
            <v>0</v>
          </cell>
          <cell r="AO317">
            <v>0</v>
          </cell>
          <cell r="AP317">
            <v>0</v>
          </cell>
          <cell r="AQ317">
            <v>2409</v>
          </cell>
          <cell r="AS317">
            <v>0</v>
          </cell>
          <cell r="AT317">
            <v>0</v>
          </cell>
          <cell r="AU317">
            <v>0</v>
          </cell>
          <cell r="AV317">
            <v>2409</v>
          </cell>
          <cell r="AX317">
            <v>0</v>
          </cell>
          <cell r="AY317">
            <v>0</v>
          </cell>
          <cell r="AZ317">
            <v>0</v>
          </cell>
          <cell r="BA317">
            <v>2409</v>
          </cell>
          <cell r="BC317">
            <v>0</v>
          </cell>
          <cell r="BD317">
            <v>0</v>
          </cell>
          <cell r="BE317">
            <v>0</v>
          </cell>
          <cell r="BF317">
            <v>2409</v>
          </cell>
          <cell r="BH317">
            <v>0</v>
          </cell>
          <cell r="BI317">
            <v>0</v>
          </cell>
          <cell r="BJ317">
            <v>0</v>
          </cell>
          <cell r="BK317">
            <v>2409</v>
          </cell>
          <cell r="BM317">
            <v>0</v>
          </cell>
          <cell r="BN317">
            <v>0</v>
          </cell>
          <cell r="BO317">
            <v>0</v>
          </cell>
          <cell r="BP317">
            <v>2409</v>
          </cell>
          <cell r="BQ317">
            <v>25</v>
          </cell>
          <cell r="BR317">
            <v>0</v>
          </cell>
          <cell r="BS317">
            <v>0</v>
          </cell>
          <cell r="BT317">
            <v>0</v>
          </cell>
          <cell r="BU317">
            <v>2384</v>
          </cell>
          <cell r="BV317">
            <v>1000</v>
          </cell>
          <cell r="BW317">
            <v>0</v>
          </cell>
          <cell r="BX317">
            <v>0</v>
          </cell>
          <cell r="BY317">
            <v>0</v>
          </cell>
          <cell r="BZ317">
            <v>1384</v>
          </cell>
          <cell r="CB317">
            <v>0</v>
          </cell>
          <cell r="CC317">
            <v>0</v>
          </cell>
          <cell r="CD317">
            <v>0</v>
          </cell>
          <cell r="CE317">
            <v>1384</v>
          </cell>
          <cell r="CF317">
            <v>1000</v>
          </cell>
          <cell r="CG317">
            <v>0</v>
          </cell>
          <cell r="CH317">
            <v>0</v>
          </cell>
          <cell r="CI317">
            <v>0</v>
          </cell>
          <cell r="CJ317">
            <v>384</v>
          </cell>
          <cell r="CK317">
            <v>2000</v>
          </cell>
          <cell r="CL317">
            <v>3000</v>
          </cell>
          <cell r="CM317">
            <v>3000</v>
          </cell>
          <cell r="CN317">
            <v>0</v>
          </cell>
          <cell r="CO317">
            <v>1384</v>
          </cell>
          <cell r="CP317">
            <v>2000</v>
          </cell>
          <cell r="CQ317">
            <v>3000</v>
          </cell>
          <cell r="CR317">
            <v>3000</v>
          </cell>
          <cell r="CS317">
            <v>0</v>
          </cell>
          <cell r="CT317">
            <v>2384</v>
          </cell>
          <cell r="CU317">
            <v>232</v>
          </cell>
          <cell r="CV317">
            <v>0</v>
          </cell>
          <cell r="CW317">
            <v>0</v>
          </cell>
          <cell r="CX317">
            <v>0</v>
          </cell>
          <cell r="CY317">
            <v>2152</v>
          </cell>
          <cell r="CZ317">
            <v>2000</v>
          </cell>
          <cell r="DA317">
            <v>0</v>
          </cell>
          <cell r="DB317">
            <v>0</v>
          </cell>
          <cell r="DC317">
            <v>0</v>
          </cell>
          <cell r="DD317">
            <v>152</v>
          </cell>
          <cell r="DE317">
            <v>1440</v>
          </cell>
          <cell r="DF317">
            <v>3000</v>
          </cell>
          <cell r="DG317">
            <v>3000</v>
          </cell>
          <cell r="DH317">
            <v>0</v>
          </cell>
          <cell r="DI317">
            <v>1712</v>
          </cell>
          <cell r="DJ317">
            <v>2000</v>
          </cell>
          <cell r="DK317">
            <v>3000</v>
          </cell>
          <cell r="DL317">
            <v>3000</v>
          </cell>
          <cell r="DM317">
            <v>0</v>
          </cell>
          <cell r="DN317">
            <v>2712</v>
          </cell>
          <cell r="DO317">
            <v>2000</v>
          </cell>
          <cell r="DP317">
            <v>0</v>
          </cell>
          <cell r="DQ317">
            <v>0</v>
          </cell>
          <cell r="DR317">
            <v>0</v>
          </cell>
          <cell r="DS317">
            <v>712</v>
          </cell>
          <cell r="DT317">
            <v>2000</v>
          </cell>
          <cell r="DU317">
            <v>3000</v>
          </cell>
          <cell r="DV317">
            <v>3000</v>
          </cell>
          <cell r="DW317">
            <v>0</v>
          </cell>
          <cell r="DX317">
            <v>1712</v>
          </cell>
          <cell r="DY317">
            <v>2000</v>
          </cell>
          <cell r="DZ317">
            <v>3000</v>
          </cell>
          <cell r="EA317">
            <v>3000</v>
          </cell>
          <cell r="EB317">
            <v>0</v>
          </cell>
          <cell r="EC317">
            <v>2712</v>
          </cell>
          <cell r="ED317">
            <v>584</v>
          </cell>
          <cell r="EE317">
            <v>0</v>
          </cell>
          <cell r="EF317">
            <v>0</v>
          </cell>
          <cell r="EG317">
            <v>0</v>
          </cell>
          <cell r="EH317">
            <v>2128</v>
          </cell>
          <cell r="EJ317">
            <v>0</v>
          </cell>
          <cell r="EK317">
            <v>0</v>
          </cell>
          <cell r="EL317">
            <v>0</v>
          </cell>
          <cell r="EM317">
            <v>2128</v>
          </cell>
          <cell r="EO317">
            <v>0</v>
          </cell>
          <cell r="EP317">
            <v>0</v>
          </cell>
          <cell r="EQ317">
            <v>0</v>
          </cell>
          <cell r="ER317">
            <v>2128</v>
          </cell>
          <cell r="ET317">
            <v>0</v>
          </cell>
          <cell r="EU317">
            <v>0</v>
          </cell>
          <cell r="EV317">
            <v>0</v>
          </cell>
          <cell r="EW317">
            <v>2128</v>
          </cell>
          <cell r="EX317">
            <v>2000</v>
          </cell>
          <cell r="EY317">
            <v>0</v>
          </cell>
          <cell r="EZ317">
            <v>0</v>
          </cell>
          <cell r="FA317">
            <v>0</v>
          </cell>
          <cell r="FB317">
            <v>128</v>
          </cell>
          <cell r="FC317">
            <v>300</v>
          </cell>
          <cell r="FD317">
            <v>3000</v>
          </cell>
          <cell r="FE317">
            <v>3000</v>
          </cell>
          <cell r="FF317">
            <v>0</v>
          </cell>
          <cell r="FG317">
            <v>2828</v>
          </cell>
          <cell r="FI317">
            <v>0</v>
          </cell>
          <cell r="FJ317">
            <v>0</v>
          </cell>
          <cell r="FK317">
            <v>0</v>
          </cell>
          <cell r="FL317">
            <v>2828</v>
          </cell>
          <cell r="FN317">
            <v>0</v>
          </cell>
          <cell r="FO317">
            <v>0</v>
          </cell>
          <cell r="FP317">
            <v>0</v>
          </cell>
          <cell r="FQ317">
            <v>2828</v>
          </cell>
          <cell r="FR317">
            <v>2000</v>
          </cell>
          <cell r="FS317">
            <v>0</v>
          </cell>
          <cell r="FT317">
            <v>0</v>
          </cell>
          <cell r="FU317">
            <v>0</v>
          </cell>
          <cell r="FV317">
            <v>828</v>
          </cell>
          <cell r="FW317">
            <v>0</v>
          </cell>
          <cell r="FX317">
            <v>12000</v>
          </cell>
          <cell r="FY317">
            <v>0</v>
          </cell>
          <cell r="FZ317">
            <v>12000</v>
          </cell>
        </row>
        <row r="318">
          <cell r="A318" t="str">
            <v>EBK61913601</v>
          </cell>
          <cell r="B318">
            <v>3000</v>
          </cell>
          <cell r="C318">
            <v>650</v>
          </cell>
          <cell r="E318">
            <v>0</v>
          </cell>
          <cell r="F318">
            <v>0</v>
          </cell>
          <cell r="G318">
            <v>0</v>
          </cell>
          <cell r="H318">
            <v>650</v>
          </cell>
          <cell r="I318">
            <v>2000</v>
          </cell>
          <cell r="J318">
            <v>3000</v>
          </cell>
          <cell r="K318">
            <v>3000</v>
          </cell>
          <cell r="L318">
            <v>0</v>
          </cell>
          <cell r="M318">
            <v>1650</v>
          </cell>
          <cell r="N318">
            <v>500</v>
          </cell>
          <cell r="O318">
            <v>0</v>
          </cell>
          <cell r="P318">
            <v>0</v>
          </cell>
          <cell r="Q318">
            <v>0</v>
          </cell>
          <cell r="R318">
            <v>1150</v>
          </cell>
          <cell r="T318">
            <v>0</v>
          </cell>
          <cell r="U318">
            <v>0</v>
          </cell>
          <cell r="V318">
            <v>0</v>
          </cell>
          <cell r="W318">
            <v>1150</v>
          </cell>
          <cell r="Y318">
            <v>0</v>
          </cell>
          <cell r="Z318">
            <v>0</v>
          </cell>
          <cell r="AA318">
            <v>0</v>
          </cell>
          <cell r="AB318">
            <v>1150</v>
          </cell>
          <cell r="AD318">
            <v>0</v>
          </cell>
          <cell r="AE318">
            <v>0</v>
          </cell>
          <cell r="AF318">
            <v>0</v>
          </cell>
          <cell r="AG318">
            <v>1150</v>
          </cell>
          <cell r="AI318">
            <v>0</v>
          </cell>
          <cell r="AJ318">
            <v>0</v>
          </cell>
          <cell r="AK318">
            <v>0</v>
          </cell>
          <cell r="AL318">
            <v>1150</v>
          </cell>
          <cell r="AN318">
            <v>0</v>
          </cell>
          <cell r="AO318">
            <v>0</v>
          </cell>
          <cell r="AP318">
            <v>0</v>
          </cell>
          <cell r="AQ318">
            <v>1150</v>
          </cell>
          <cell r="AR318">
            <v>3000</v>
          </cell>
          <cell r="AS318">
            <v>3000</v>
          </cell>
          <cell r="AT318">
            <v>3000</v>
          </cell>
          <cell r="AU318">
            <v>0</v>
          </cell>
          <cell r="AV318">
            <v>1150</v>
          </cell>
          <cell r="AX318">
            <v>0</v>
          </cell>
          <cell r="AY318">
            <v>0</v>
          </cell>
          <cell r="AZ318">
            <v>0</v>
          </cell>
          <cell r="BA318">
            <v>1150</v>
          </cell>
          <cell r="BB318">
            <v>500</v>
          </cell>
          <cell r="BC318">
            <v>0</v>
          </cell>
          <cell r="BD318">
            <v>0</v>
          </cell>
          <cell r="BE318">
            <v>0</v>
          </cell>
          <cell r="BF318">
            <v>650</v>
          </cell>
          <cell r="BG318">
            <v>2000</v>
          </cell>
          <cell r="BH318">
            <v>3000</v>
          </cell>
          <cell r="BI318">
            <v>3000</v>
          </cell>
          <cell r="BJ318">
            <v>0</v>
          </cell>
          <cell r="BK318">
            <v>1650</v>
          </cell>
          <cell r="BL318">
            <v>1000</v>
          </cell>
          <cell r="BM318">
            <v>0</v>
          </cell>
          <cell r="BN318">
            <v>0</v>
          </cell>
          <cell r="BO318">
            <v>0</v>
          </cell>
          <cell r="BP318">
            <v>650</v>
          </cell>
          <cell r="BR318">
            <v>0</v>
          </cell>
          <cell r="BS318">
            <v>0</v>
          </cell>
          <cell r="BT318">
            <v>0</v>
          </cell>
          <cell r="BU318">
            <v>650</v>
          </cell>
          <cell r="BW318">
            <v>0</v>
          </cell>
          <cell r="BX318">
            <v>0</v>
          </cell>
          <cell r="BY318">
            <v>0</v>
          </cell>
          <cell r="BZ318">
            <v>650</v>
          </cell>
          <cell r="CA318">
            <v>1500</v>
          </cell>
          <cell r="CB318">
            <v>3000</v>
          </cell>
          <cell r="CC318">
            <v>3000</v>
          </cell>
          <cell r="CD318">
            <v>0</v>
          </cell>
          <cell r="CE318">
            <v>2150</v>
          </cell>
          <cell r="CG318">
            <v>0</v>
          </cell>
          <cell r="CH318">
            <v>0</v>
          </cell>
          <cell r="CI318">
            <v>0</v>
          </cell>
          <cell r="CJ318">
            <v>2150</v>
          </cell>
          <cell r="CL318">
            <v>0</v>
          </cell>
          <cell r="CM318">
            <v>0</v>
          </cell>
          <cell r="CN318">
            <v>0</v>
          </cell>
          <cell r="CO318">
            <v>2150</v>
          </cell>
          <cell r="CQ318">
            <v>0</v>
          </cell>
          <cell r="CR318">
            <v>0</v>
          </cell>
          <cell r="CS318">
            <v>0</v>
          </cell>
          <cell r="CT318">
            <v>2150</v>
          </cell>
          <cell r="CV318">
            <v>0</v>
          </cell>
          <cell r="CW318">
            <v>0</v>
          </cell>
          <cell r="CX318">
            <v>0</v>
          </cell>
          <cell r="CY318">
            <v>2150</v>
          </cell>
          <cell r="DA318">
            <v>0</v>
          </cell>
          <cell r="DB318">
            <v>0</v>
          </cell>
          <cell r="DC318">
            <v>0</v>
          </cell>
          <cell r="DD318">
            <v>2150</v>
          </cell>
          <cell r="DF318">
            <v>0</v>
          </cell>
          <cell r="DG318">
            <v>0</v>
          </cell>
          <cell r="DH318">
            <v>0</v>
          </cell>
          <cell r="DI318">
            <v>2150</v>
          </cell>
          <cell r="DK318">
            <v>0</v>
          </cell>
          <cell r="DL318">
            <v>0</v>
          </cell>
          <cell r="DM318">
            <v>0</v>
          </cell>
          <cell r="DN318">
            <v>2150</v>
          </cell>
          <cell r="DP318">
            <v>0</v>
          </cell>
          <cell r="DQ318">
            <v>0</v>
          </cell>
          <cell r="DR318">
            <v>0</v>
          </cell>
          <cell r="DS318">
            <v>2150</v>
          </cell>
          <cell r="DU318">
            <v>0</v>
          </cell>
          <cell r="DV318">
            <v>0</v>
          </cell>
          <cell r="DW318">
            <v>0</v>
          </cell>
          <cell r="DX318">
            <v>2150</v>
          </cell>
          <cell r="DZ318">
            <v>0</v>
          </cell>
          <cell r="EA318">
            <v>0</v>
          </cell>
          <cell r="EB318">
            <v>0</v>
          </cell>
          <cell r="EC318">
            <v>2150</v>
          </cell>
          <cell r="EE318">
            <v>0</v>
          </cell>
          <cell r="EF318">
            <v>0</v>
          </cell>
          <cell r="EG318">
            <v>0</v>
          </cell>
          <cell r="EH318">
            <v>2150</v>
          </cell>
          <cell r="EI318">
            <v>3000</v>
          </cell>
          <cell r="EJ318">
            <v>3000</v>
          </cell>
          <cell r="EK318">
            <v>3000</v>
          </cell>
          <cell r="EL318">
            <v>0</v>
          </cell>
          <cell r="EM318">
            <v>2150</v>
          </cell>
          <cell r="EN318">
            <v>6000</v>
          </cell>
          <cell r="EO318">
            <v>6000</v>
          </cell>
          <cell r="EP318">
            <v>6000</v>
          </cell>
          <cell r="EQ318">
            <v>0</v>
          </cell>
          <cell r="ER318">
            <v>2150</v>
          </cell>
          <cell r="ES318">
            <v>600</v>
          </cell>
          <cell r="ET318">
            <v>0</v>
          </cell>
          <cell r="EU318">
            <v>0</v>
          </cell>
          <cell r="EV318">
            <v>0</v>
          </cell>
          <cell r="EW318">
            <v>1550</v>
          </cell>
          <cell r="EY318">
            <v>0</v>
          </cell>
          <cell r="EZ318">
            <v>0</v>
          </cell>
          <cell r="FA318">
            <v>0</v>
          </cell>
          <cell r="FB318">
            <v>1550</v>
          </cell>
          <cell r="FD318">
            <v>0</v>
          </cell>
          <cell r="FE318">
            <v>0</v>
          </cell>
          <cell r="FF318">
            <v>0</v>
          </cell>
          <cell r="FG318">
            <v>1550</v>
          </cell>
          <cell r="FI318">
            <v>0</v>
          </cell>
          <cell r="FJ318">
            <v>0</v>
          </cell>
          <cell r="FK318">
            <v>0</v>
          </cell>
          <cell r="FL318">
            <v>1550</v>
          </cell>
          <cell r="FN318">
            <v>0</v>
          </cell>
          <cell r="FO318">
            <v>0</v>
          </cell>
          <cell r="FP318">
            <v>0</v>
          </cell>
          <cell r="FQ318">
            <v>1550</v>
          </cell>
          <cell r="FS318">
            <v>0</v>
          </cell>
          <cell r="FT318">
            <v>0</v>
          </cell>
          <cell r="FU318">
            <v>0</v>
          </cell>
          <cell r="FV318">
            <v>1550</v>
          </cell>
          <cell r="FW318">
            <v>0</v>
          </cell>
          <cell r="FX318">
            <v>12000</v>
          </cell>
          <cell r="FY318">
            <v>9000</v>
          </cell>
          <cell r="FZ318">
            <v>21000</v>
          </cell>
        </row>
        <row r="319">
          <cell r="A319" t="str">
            <v>EBK61913701</v>
          </cell>
          <cell r="B319">
            <v>3000</v>
          </cell>
          <cell r="C319">
            <v>2021</v>
          </cell>
          <cell r="D319">
            <v>1000</v>
          </cell>
          <cell r="E319">
            <v>0</v>
          </cell>
          <cell r="F319">
            <v>0</v>
          </cell>
          <cell r="G319">
            <v>0</v>
          </cell>
          <cell r="H319">
            <v>1021</v>
          </cell>
          <cell r="J319">
            <v>0</v>
          </cell>
          <cell r="K319">
            <v>0</v>
          </cell>
          <cell r="L319">
            <v>0</v>
          </cell>
          <cell r="M319">
            <v>1021</v>
          </cell>
          <cell r="O319">
            <v>0</v>
          </cell>
          <cell r="P319">
            <v>0</v>
          </cell>
          <cell r="Q319">
            <v>0</v>
          </cell>
          <cell r="R319">
            <v>1021</v>
          </cell>
          <cell r="S319">
            <v>4000</v>
          </cell>
          <cell r="T319">
            <v>3000</v>
          </cell>
          <cell r="U319">
            <v>3000</v>
          </cell>
          <cell r="V319">
            <v>0</v>
          </cell>
          <cell r="W319">
            <v>21</v>
          </cell>
          <cell r="X319">
            <v>4000</v>
          </cell>
          <cell r="Y319">
            <v>6000</v>
          </cell>
          <cell r="Z319">
            <v>6000</v>
          </cell>
          <cell r="AA319">
            <v>0</v>
          </cell>
          <cell r="AB319">
            <v>2021</v>
          </cell>
          <cell r="AC319">
            <v>2000</v>
          </cell>
          <cell r="AD319">
            <v>0</v>
          </cell>
          <cell r="AE319">
            <v>0</v>
          </cell>
          <cell r="AF319">
            <v>0</v>
          </cell>
          <cell r="AG319">
            <v>21</v>
          </cell>
          <cell r="AH319">
            <v>4000</v>
          </cell>
          <cell r="AI319">
            <v>6000</v>
          </cell>
          <cell r="AJ319">
            <v>6000</v>
          </cell>
          <cell r="AK319">
            <v>0</v>
          </cell>
          <cell r="AL319">
            <v>2021</v>
          </cell>
          <cell r="AM319">
            <v>4000</v>
          </cell>
          <cell r="AN319">
            <v>3000</v>
          </cell>
          <cell r="AO319">
            <v>3000</v>
          </cell>
          <cell r="AP319">
            <v>0</v>
          </cell>
          <cell r="AQ319">
            <v>1021</v>
          </cell>
          <cell r="AR319">
            <v>1000</v>
          </cell>
          <cell r="AS319">
            <v>0</v>
          </cell>
          <cell r="AT319">
            <v>0</v>
          </cell>
          <cell r="AU319">
            <v>0</v>
          </cell>
          <cell r="AV319">
            <v>21</v>
          </cell>
          <cell r="AW319">
            <v>2000</v>
          </cell>
          <cell r="AX319">
            <v>3000</v>
          </cell>
          <cell r="AY319">
            <v>3000</v>
          </cell>
          <cell r="AZ319">
            <v>0</v>
          </cell>
          <cell r="BA319">
            <v>1021</v>
          </cell>
          <cell r="BC319">
            <v>0</v>
          </cell>
          <cell r="BD319">
            <v>0</v>
          </cell>
          <cell r="BE319">
            <v>0</v>
          </cell>
          <cell r="BF319">
            <v>1021</v>
          </cell>
          <cell r="BH319">
            <v>0</v>
          </cell>
          <cell r="BI319">
            <v>0</v>
          </cell>
          <cell r="BJ319">
            <v>0</v>
          </cell>
          <cell r="BK319">
            <v>1021</v>
          </cell>
          <cell r="BM319">
            <v>0</v>
          </cell>
          <cell r="BN319">
            <v>0</v>
          </cell>
          <cell r="BO319">
            <v>0</v>
          </cell>
          <cell r="BP319">
            <v>1021</v>
          </cell>
          <cell r="BQ319">
            <v>25</v>
          </cell>
          <cell r="BR319">
            <v>0</v>
          </cell>
          <cell r="BS319">
            <v>0</v>
          </cell>
          <cell r="BT319">
            <v>0</v>
          </cell>
          <cell r="BU319">
            <v>996</v>
          </cell>
          <cell r="BV319">
            <v>1000</v>
          </cell>
          <cell r="BW319">
            <v>3000</v>
          </cell>
          <cell r="BX319">
            <v>3000</v>
          </cell>
          <cell r="BY319">
            <v>0</v>
          </cell>
          <cell r="BZ319">
            <v>2996</v>
          </cell>
          <cell r="CA319">
            <v>500</v>
          </cell>
          <cell r="CB319">
            <v>0</v>
          </cell>
          <cell r="CC319">
            <v>0</v>
          </cell>
          <cell r="CD319">
            <v>0</v>
          </cell>
          <cell r="CE319">
            <v>2496</v>
          </cell>
          <cell r="CF319">
            <v>1000</v>
          </cell>
          <cell r="CG319">
            <v>0</v>
          </cell>
          <cell r="CH319">
            <v>0</v>
          </cell>
          <cell r="CI319">
            <v>0</v>
          </cell>
          <cell r="CJ319">
            <v>1496</v>
          </cell>
          <cell r="CK319">
            <v>2000</v>
          </cell>
          <cell r="CL319">
            <v>3000</v>
          </cell>
          <cell r="CM319">
            <v>3000</v>
          </cell>
          <cell r="CN319">
            <v>0</v>
          </cell>
          <cell r="CO319">
            <v>2496</v>
          </cell>
          <cell r="CP319">
            <v>2000</v>
          </cell>
          <cell r="CQ319">
            <v>0</v>
          </cell>
          <cell r="CR319">
            <v>0</v>
          </cell>
          <cell r="CS319">
            <v>0</v>
          </cell>
          <cell r="CT319">
            <v>496</v>
          </cell>
          <cell r="CU319">
            <v>232</v>
          </cell>
          <cell r="CV319">
            <v>0</v>
          </cell>
          <cell r="CW319">
            <v>0</v>
          </cell>
          <cell r="CX319">
            <v>0</v>
          </cell>
          <cell r="CY319">
            <v>264</v>
          </cell>
          <cell r="CZ319">
            <v>2000</v>
          </cell>
          <cell r="DA319">
            <v>3000</v>
          </cell>
          <cell r="DB319">
            <v>3000</v>
          </cell>
          <cell r="DC319">
            <v>0</v>
          </cell>
          <cell r="DD319">
            <v>1264</v>
          </cell>
          <cell r="DE319">
            <v>1440</v>
          </cell>
          <cell r="DF319">
            <v>3000</v>
          </cell>
          <cell r="DG319">
            <v>3000</v>
          </cell>
          <cell r="DH319">
            <v>0</v>
          </cell>
          <cell r="DI319">
            <v>2824</v>
          </cell>
          <cell r="DJ319">
            <v>2000</v>
          </cell>
          <cell r="DK319">
            <v>0</v>
          </cell>
          <cell r="DL319">
            <v>0</v>
          </cell>
          <cell r="DM319">
            <v>0</v>
          </cell>
          <cell r="DN319">
            <v>824</v>
          </cell>
          <cell r="DO319">
            <v>2000</v>
          </cell>
          <cell r="DP319">
            <v>3000</v>
          </cell>
          <cell r="DQ319">
            <v>3000</v>
          </cell>
          <cell r="DR319">
            <v>0</v>
          </cell>
          <cell r="DS319">
            <v>1824</v>
          </cell>
          <cell r="DT319">
            <v>2000</v>
          </cell>
          <cell r="DU319">
            <v>3000</v>
          </cell>
          <cell r="DV319">
            <v>3000</v>
          </cell>
          <cell r="DW319">
            <v>0</v>
          </cell>
          <cell r="DX319">
            <v>2824</v>
          </cell>
          <cell r="DY319">
            <v>2000</v>
          </cell>
          <cell r="DZ319">
            <v>0</v>
          </cell>
          <cell r="EA319">
            <v>0</v>
          </cell>
          <cell r="EB319">
            <v>0</v>
          </cell>
          <cell r="EC319">
            <v>824</v>
          </cell>
          <cell r="ED319">
            <v>584</v>
          </cell>
          <cell r="EE319">
            <v>0</v>
          </cell>
          <cell r="EF319">
            <v>0</v>
          </cell>
          <cell r="EG319">
            <v>0</v>
          </cell>
          <cell r="EH319">
            <v>240</v>
          </cell>
          <cell r="EI319">
            <v>1000</v>
          </cell>
          <cell r="EJ319">
            <v>3000</v>
          </cell>
          <cell r="EK319">
            <v>3000</v>
          </cell>
          <cell r="EL319">
            <v>0</v>
          </cell>
          <cell r="EM319">
            <v>2240</v>
          </cell>
          <cell r="EN319">
            <v>2000</v>
          </cell>
          <cell r="EO319">
            <v>0</v>
          </cell>
          <cell r="EP319">
            <v>0</v>
          </cell>
          <cell r="EQ319">
            <v>0</v>
          </cell>
          <cell r="ER319">
            <v>240</v>
          </cell>
          <cell r="ES319">
            <v>200</v>
          </cell>
          <cell r="ET319">
            <v>0</v>
          </cell>
          <cell r="EU319">
            <v>0</v>
          </cell>
          <cell r="EV319">
            <v>0</v>
          </cell>
          <cell r="EW319">
            <v>40</v>
          </cell>
          <cell r="EX319">
            <v>2000</v>
          </cell>
          <cell r="EY319">
            <v>3000</v>
          </cell>
          <cell r="EZ319">
            <v>3000</v>
          </cell>
          <cell r="FA319">
            <v>0</v>
          </cell>
          <cell r="FB319">
            <v>1040</v>
          </cell>
          <cell r="FC319">
            <v>300</v>
          </cell>
          <cell r="FD319">
            <v>0</v>
          </cell>
          <cell r="FE319">
            <v>0</v>
          </cell>
          <cell r="FF319">
            <v>0</v>
          </cell>
          <cell r="FG319">
            <v>740</v>
          </cell>
          <cell r="FH319">
            <v>200</v>
          </cell>
          <cell r="FI319">
            <v>0</v>
          </cell>
          <cell r="FJ319">
            <v>0</v>
          </cell>
          <cell r="FK319">
            <v>0</v>
          </cell>
          <cell r="FL319">
            <v>540</v>
          </cell>
          <cell r="FM319">
            <v>500</v>
          </cell>
          <cell r="FN319">
            <v>0</v>
          </cell>
          <cell r="FO319">
            <v>0</v>
          </cell>
          <cell r="FP319">
            <v>0</v>
          </cell>
          <cell r="FQ319">
            <v>40</v>
          </cell>
          <cell r="FR319">
            <v>2000</v>
          </cell>
          <cell r="FS319">
            <v>3000</v>
          </cell>
          <cell r="FT319">
            <v>3000</v>
          </cell>
          <cell r="FU319">
            <v>0</v>
          </cell>
          <cell r="FV319">
            <v>1040</v>
          </cell>
          <cell r="FW319">
            <v>0</v>
          </cell>
          <cell r="FX319">
            <v>24000</v>
          </cell>
          <cell r="FY319">
            <v>18000</v>
          </cell>
          <cell r="FZ319">
            <v>42000</v>
          </cell>
        </row>
        <row r="320">
          <cell r="A320" t="str">
            <v>EBK62091801</v>
          </cell>
          <cell r="B320">
            <v>3000</v>
          </cell>
          <cell r="C320">
            <v>2650</v>
          </cell>
          <cell r="E320">
            <v>0</v>
          </cell>
          <cell r="F320">
            <v>0</v>
          </cell>
          <cell r="G320">
            <v>0</v>
          </cell>
          <cell r="H320">
            <v>2650</v>
          </cell>
          <cell r="I320">
            <v>2000</v>
          </cell>
          <cell r="J320">
            <v>0</v>
          </cell>
          <cell r="K320">
            <v>0</v>
          </cell>
          <cell r="L320">
            <v>0</v>
          </cell>
          <cell r="M320">
            <v>650</v>
          </cell>
          <cell r="N320">
            <v>500</v>
          </cell>
          <cell r="O320">
            <v>0</v>
          </cell>
          <cell r="P320">
            <v>0</v>
          </cell>
          <cell r="Q320">
            <v>0</v>
          </cell>
          <cell r="R320">
            <v>150</v>
          </cell>
          <cell r="T320">
            <v>0</v>
          </cell>
          <cell r="U320">
            <v>0</v>
          </cell>
          <cell r="V320">
            <v>0</v>
          </cell>
          <cell r="W320">
            <v>150</v>
          </cell>
          <cell r="Y320">
            <v>0</v>
          </cell>
          <cell r="Z320">
            <v>0</v>
          </cell>
          <cell r="AA320">
            <v>0</v>
          </cell>
          <cell r="AB320">
            <v>150</v>
          </cell>
          <cell r="AD320">
            <v>0</v>
          </cell>
          <cell r="AE320">
            <v>0</v>
          </cell>
          <cell r="AF320">
            <v>0</v>
          </cell>
          <cell r="AG320">
            <v>150</v>
          </cell>
          <cell r="AI320">
            <v>0</v>
          </cell>
          <cell r="AJ320">
            <v>0</v>
          </cell>
          <cell r="AK320">
            <v>0</v>
          </cell>
          <cell r="AL320">
            <v>150</v>
          </cell>
          <cell r="AN320">
            <v>0</v>
          </cell>
          <cell r="AO320">
            <v>0</v>
          </cell>
          <cell r="AP320">
            <v>0</v>
          </cell>
          <cell r="AQ320">
            <v>150</v>
          </cell>
          <cell r="AR320">
            <v>1000</v>
          </cell>
          <cell r="AS320">
            <v>3000</v>
          </cell>
          <cell r="AT320">
            <v>3000</v>
          </cell>
          <cell r="AU320">
            <v>0</v>
          </cell>
          <cell r="AV320">
            <v>2150</v>
          </cell>
          <cell r="AX320">
            <v>0</v>
          </cell>
          <cell r="AY320">
            <v>0</v>
          </cell>
          <cell r="AZ320">
            <v>0</v>
          </cell>
          <cell r="BA320">
            <v>2150</v>
          </cell>
          <cell r="BB320">
            <v>500</v>
          </cell>
          <cell r="BC320">
            <v>0</v>
          </cell>
          <cell r="BD320">
            <v>0</v>
          </cell>
          <cell r="BE320">
            <v>0</v>
          </cell>
          <cell r="BF320">
            <v>1650</v>
          </cell>
          <cell r="BG320">
            <v>2000</v>
          </cell>
          <cell r="BH320">
            <v>3000</v>
          </cell>
          <cell r="BI320">
            <v>3000</v>
          </cell>
          <cell r="BJ320">
            <v>0</v>
          </cell>
          <cell r="BK320">
            <v>2650</v>
          </cell>
          <cell r="BL320">
            <v>1000</v>
          </cell>
          <cell r="BM320">
            <v>0</v>
          </cell>
          <cell r="BN320">
            <v>0</v>
          </cell>
          <cell r="BO320">
            <v>0</v>
          </cell>
          <cell r="BP320">
            <v>1650</v>
          </cell>
          <cell r="BR320">
            <v>0</v>
          </cell>
          <cell r="BS320">
            <v>0</v>
          </cell>
          <cell r="BT320">
            <v>0</v>
          </cell>
          <cell r="BU320">
            <v>1650</v>
          </cell>
          <cell r="BW320">
            <v>0</v>
          </cell>
          <cell r="BX320">
            <v>0</v>
          </cell>
          <cell r="BY320">
            <v>0</v>
          </cell>
          <cell r="BZ320">
            <v>1650</v>
          </cell>
          <cell r="CA320">
            <v>500</v>
          </cell>
          <cell r="CB320">
            <v>0</v>
          </cell>
          <cell r="CC320">
            <v>0</v>
          </cell>
          <cell r="CD320">
            <v>0</v>
          </cell>
          <cell r="CE320">
            <v>1150</v>
          </cell>
          <cell r="CG320">
            <v>0</v>
          </cell>
          <cell r="CH320">
            <v>0</v>
          </cell>
          <cell r="CI320">
            <v>0</v>
          </cell>
          <cell r="CJ320">
            <v>1150</v>
          </cell>
          <cell r="CL320">
            <v>0</v>
          </cell>
          <cell r="CM320">
            <v>0</v>
          </cell>
          <cell r="CN320">
            <v>0</v>
          </cell>
          <cell r="CO320">
            <v>1150</v>
          </cell>
          <cell r="CQ320">
            <v>0</v>
          </cell>
          <cell r="CR320">
            <v>0</v>
          </cell>
          <cell r="CS320">
            <v>0</v>
          </cell>
          <cell r="CT320">
            <v>1150</v>
          </cell>
          <cell r="CV320">
            <v>0</v>
          </cell>
          <cell r="CW320">
            <v>0</v>
          </cell>
          <cell r="CX320">
            <v>0</v>
          </cell>
          <cell r="CY320">
            <v>1150</v>
          </cell>
          <cell r="DA320">
            <v>0</v>
          </cell>
          <cell r="DB320">
            <v>0</v>
          </cell>
          <cell r="DC320">
            <v>0</v>
          </cell>
          <cell r="DD320">
            <v>1150</v>
          </cell>
          <cell r="DF320">
            <v>0</v>
          </cell>
          <cell r="DG320">
            <v>0</v>
          </cell>
          <cell r="DH320">
            <v>0</v>
          </cell>
          <cell r="DI320">
            <v>1150</v>
          </cell>
          <cell r="DK320">
            <v>0</v>
          </cell>
          <cell r="DL320">
            <v>0</v>
          </cell>
          <cell r="DM320">
            <v>0</v>
          </cell>
          <cell r="DN320">
            <v>1150</v>
          </cell>
          <cell r="DP320">
            <v>0</v>
          </cell>
          <cell r="DQ320">
            <v>0</v>
          </cell>
          <cell r="DR320">
            <v>0</v>
          </cell>
          <cell r="DS320">
            <v>1150</v>
          </cell>
          <cell r="DU320">
            <v>0</v>
          </cell>
          <cell r="DV320">
            <v>0</v>
          </cell>
          <cell r="DW320">
            <v>0</v>
          </cell>
          <cell r="DX320">
            <v>1150</v>
          </cell>
          <cell r="DZ320">
            <v>0</v>
          </cell>
          <cell r="EA320">
            <v>0</v>
          </cell>
          <cell r="EB320">
            <v>0</v>
          </cell>
          <cell r="EC320">
            <v>1150</v>
          </cell>
          <cell r="EE320">
            <v>0</v>
          </cell>
          <cell r="EF320">
            <v>0</v>
          </cell>
          <cell r="EG320">
            <v>0</v>
          </cell>
          <cell r="EH320">
            <v>1150</v>
          </cell>
          <cell r="EI320">
            <v>1000</v>
          </cell>
          <cell r="EJ320">
            <v>0</v>
          </cell>
          <cell r="EK320">
            <v>0</v>
          </cell>
          <cell r="EL320">
            <v>0</v>
          </cell>
          <cell r="EM320">
            <v>150</v>
          </cell>
          <cell r="EN320">
            <v>2000</v>
          </cell>
          <cell r="EO320">
            <v>3000</v>
          </cell>
          <cell r="EP320">
            <v>3000</v>
          </cell>
          <cell r="EQ320">
            <v>0</v>
          </cell>
          <cell r="ER320">
            <v>1150</v>
          </cell>
          <cell r="ES320">
            <v>200</v>
          </cell>
          <cell r="ET320">
            <v>0</v>
          </cell>
          <cell r="EU320">
            <v>0</v>
          </cell>
          <cell r="EV320">
            <v>0</v>
          </cell>
          <cell r="EW320">
            <v>950</v>
          </cell>
          <cell r="EY320">
            <v>0</v>
          </cell>
          <cell r="EZ320">
            <v>0</v>
          </cell>
          <cell r="FA320">
            <v>0</v>
          </cell>
          <cell r="FB320">
            <v>950</v>
          </cell>
          <cell r="FD320">
            <v>0</v>
          </cell>
          <cell r="FE320">
            <v>0</v>
          </cell>
          <cell r="FF320">
            <v>0</v>
          </cell>
          <cell r="FG320">
            <v>950</v>
          </cell>
          <cell r="FI320">
            <v>0</v>
          </cell>
          <cell r="FJ320">
            <v>0</v>
          </cell>
          <cell r="FK320">
            <v>0</v>
          </cell>
          <cell r="FL320">
            <v>950</v>
          </cell>
          <cell r="FN320">
            <v>0</v>
          </cell>
          <cell r="FO320">
            <v>0</v>
          </cell>
          <cell r="FP320">
            <v>0</v>
          </cell>
          <cell r="FQ320">
            <v>950</v>
          </cell>
          <cell r="FS320">
            <v>0</v>
          </cell>
          <cell r="FT320">
            <v>0</v>
          </cell>
          <cell r="FU320">
            <v>0</v>
          </cell>
          <cell r="FV320">
            <v>950</v>
          </cell>
          <cell r="FW320">
            <v>0</v>
          </cell>
          <cell r="FX320">
            <v>3000</v>
          </cell>
          <cell r="FY320">
            <v>6000</v>
          </cell>
          <cell r="FZ320">
            <v>9000</v>
          </cell>
        </row>
        <row r="321">
          <cell r="A321" t="str">
            <v>EBL61380001</v>
          </cell>
          <cell r="B321">
            <v>1</v>
          </cell>
          <cell r="C321">
            <v>0</v>
          </cell>
          <cell r="D321">
            <v>500</v>
          </cell>
          <cell r="E321">
            <v>500</v>
          </cell>
          <cell r="F321">
            <v>500</v>
          </cell>
          <cell r="G321">
            <v>0</v>
          </cell>
          <cell r="H321">
            <v>0</v>
          </cell>
          <cell r="I321">
            <v>2000</v>
          </cell>
          <cell r="J321">
            <v>2000</v>
          </cell>
          <cell r="K321">
            <v>2000</v>
          </cell>
          <cell r="L321">
            <v>0</v>
          </cell>
          <cell r="M321">
            <v>0</v>
          </cell>
          <cell r="N321">
            <v>500</v>
          </cell>
          <cell r="O321">
            <v>500</v>
          </cell>
          <cell r="P321">
            <v>500</v>
          </cell>
          <cell r="Q321">
            <v>0</v>
          </cell>
          <cell r="R321">
            <v>0</v>
          </cell>
          <cell r="S321">
            <v>2000</v>
          </cell>
          <cell r="T321">
            <v>2000</v>
          </cell>
          <cell r="U321">
            <v>2000</v>
          </cell>
          <cell r="V321">
            <v>0</v>
          </cell>
          <cell r="W321">
            <v>0</v>
          </cell>
          <cell r="X321">
            <v>2000</v>
          </cell>
          <cell r="Y321">
            <v>2000</v>
          </cell>
          <cell r="Z321">
            <v>2000</v>
          </cell>
          <cell r="AA321">
            <v>0</v>
          </cell>
          <cell r="AB321">
            <v>0</v>
          </cell>
          <cell r="AC321">
            <v>1000</v>
          </cell>
          <cell r="AD321">
            <v>1000</v>
          </cell>
          <cell r="AE321">
            <v>1000</v>
          </cell>
          <cell r="AF321">
            <v>0</v>
          </cell>
          <cell r="AG321">
            <v>0</v>
          </cell>
          <cell r="AH321">
            <v>2000</v>
          </cell>
          <cell r="AI321">
            <v>2000</v>
          </cell>
          <cell r="AJ321">
            <v>2000</v>
          </cell>
          <cell r="AK321">
            <v>0</v>
          </cell>
          <cell r="AL321">
            <v>0</v>
          </cell>
          <cell r="AM321">
            <v>2000</v>
          </cell>
          <cell r="AN321">
            <v>2000</v>
          </cell>
          <cell r="AO321">
            <v>2000</v>
          </cell>
          <cell r="AP321">
            <v>0</v>
          </cell>
          <cell r="AQ321">
            <v>0</v>
          </cell>
          <cell r="AR321">
            <v>1000</v>
          </cell>
          <cell r="AS321">
            <v>1000</v>
          </cell>
          <cell r="AT321">
            <v>1000</v>
          </cell>
          <cell r="AU321">
            <v>0</v>
          </cell>
          <cell r="AV321">
            <v>0</v>
          </cell>
          <cell r="AW321">
            <v>1000</v>
          </cell>
          <cell r="AX321">
            <v>1000</v>
          </cell>
          <cell r="AY321">
            <v>1000</v>
          </cell>
          <cell r="AZ321">
            <v>0</v>
          </cell>
          <cell r="BA321">
            <v>0</v>
          </cell>
          <cell r="BB321">
            <v>500</v>
          </cell>
          <cell r="BC321">
            <v>500</v>
          </cell>
          <cell r="BD321">
            <v>500</v>
          </cell>
          <cell r="BE321">
            <v>0</v>
          </cell>
          <cell r="BF321">
            <v>0</v>
          </cell>
          <cell r="BG321">
            <v>2000</v>
          </cell>
          <cell r="BH321">
            <v>2000</v>
          </cell>
          <cell r="BI321">
            <v>2000</v>
          </cell>
          <cell r="BJ321">
            <v>0</v>
          </cell>
          <cell r="BK321">
            <v>0</v>
          </cell>
          <cell r="BL321">
            <v>1000</v>
          </cell>
          <cell r="BM321">
            <v>1000</v>
          </cell>
          <cell r="BN321">
            <v>1000</v>
          </cell>
          <cell r="BO321">
            <v>0</v>
          </cell>
          <cell r="BP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1000</v>
          </cell>
          <cell r="BW321">
            <v>1000</v>
          </cell>
          <cell r="BX321">
            <v>1000</v>
          </cell>
          <cell r="BY321">
            <v>0</v>
          </cell>
          <cell r="BZ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1000</v>
          </cell>
          <cell r="CG321">
            <v>1000</v>
          </cell>
          <cell r="CH321">
            <v>1000</v>
          </cell>
          <cell r="CI321">
            <v>0</v>
          </cell>
          <cell r="CJ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Q321">
            <v>0</v>
          </cell>
          <cell r="CR321">
            <v>0</v>
          </cell>
          <cell r="CS321">
            <v>0</v>
          </cell>
          <cell r="CT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DA321">
            <v>0</v>
          </cell>
          <cell r="DB321">
            <v>0</v>
          </cell>
          <cell r="DC321">
            <v>0</v>
          </cell>
          <cell r="DD321">
            <v>0</v>
          </cell>
          <cell r="DF321">
            <v>0</v>
          </cell>
          <cell r="DG321">
            <v>0</v>
          </cell>
          <cell r="DH321">
            <v>0</v>
          </cell>
          <cell r="DI321">
            <v>0</v>
          </cell>
          <cell r="DK321">
            <v>0</v>
          </cell>
          <cell r="DL321">
            <v>0</v>
          </cell>
          <cell r="DM321">
            <v>0</v>
          </cell>
          <cell r="DN321">
            <v>0</v>
          </cell>
          <cell r="DP321">
            <v>0</v>
          </cell>
          <cell r="DQ321">
            <v>0</v>
          </cell>
          <cell r="DR321">
            <v>0</v>
          </cell>
          <cell r="DS321">
            <v>0</v>
          </cell>
          <cell r="DU321">
            <v>0</v>
          </cell>
          <cell r="DV321">
            <v>0</v>
          </cell>
          <cell r="DW321">
            <v>0</v>
          </cell>
          <cell r="DX321">
            <v>0</v>
          </cell>
          <cell r="DZ321">
            <v>0</v>
          </cell>
          <cell r="EA321">
            <v>0</v>
          </cell>
          <cell r="EB321">
            <v>0</v>
          </cell>
          <cell r="EC321">
            <v>0</v>
          </cell>
          <cell r="EE321">
            <v>0</v>
          </cell>
          <cell r="EF321">
            <v>0</v>
          </cell>
          <cell r="EG321">
            <v>0</v>
          </cell>
          <cell r="EH321">
            <v>0</v>
          </cell>
          <cell r="EI321">
            <v>1000</v>
          </cell>
          <cell r="EJ321">
            <v>1000</v>
          </cell>
          <cell r="EK321">
            <v>1000</v>
          </cell>
          <cell r="EL321">
            <v>0</v>
          </cell>
          <cell r="EM321">
            <v>0</v>
          </cell>
          <cell r="EO321">
            <v>0</v>
          </cell>
          <cell r="EP321">
            <v>0</v>
          </cell>
          <cell r="EQ321">
            <v>0</v>
          </cell>
          <cell r="ER321">
            <v>0</v>
          </cell>
          <cell r="ET321">
            <v>0</v>
          </cell>
          <cell r="EU321">
            <v>0</v>
          </cell>
          <cell r="EV321">
            <v>0</v>
          </cell>
          <cell r="EW321">
            <v>0</v>
          </cell>
          <cell r="EY321">
            <v>0</v>
          </cell>
          <cell r="EZ321">
            <v>0</v>
          </cell>
          <cell r="FA321">
            <v>0</v>
          </cell>
          <cell r="FB321">
            <v>0</v>
          </cell>
          <cell r="FC321">
            <v>300</v>
          </cell>
          <cell r="FD321">
            <v>300</v>
          </cell>
          <cell r="FE321">
            <v>300</v>
          </cell>
          <cell r="FF321">
            <v>0</v>
          </cell>
          <cell r="FG321">
            <v>0</v>
          </cell>
          <cell r="FH321">
            <v>50</v>
          </cell>
          <cell r="FI321">
            <v>50</v>
          </cell>
          <cell r="FJ321">
            <v>50</v>
          </cell>
          <cell r="FK321">
            <v>0</v>
          </cell>
          <cell r="FL321">
            <v>0</v>
          </cell>
          <cell r="FM321">
            <v>250</v>
          </cell>
          <cell r="FN321">
            <v>250</v>
          </cell>
          <cell r="FO321">
            <v>250</v>
          </cell>
          <cell r="FP321">
            <v>0</v>
          </cell>
          <cell r="FQ321">
            <v>0</v>
          </cell>
          <cell r="FR321">
            <v>2000</v>
          </cell>
          <cell r="FS321">
            <v>2000</v>
          </cell>
          <cell r="FT321">
            <v>2000</v>
          </cell>
          <cell r="FU321">
            <v>0</v>
          </cell>
          <cell r="FV321">
            <v>0</v>
          </cell>
          <cell r="FW321">
            <v>0</v>
          </cell>
          <cell r="FX321">
            <v>8350</v>
          </cell>
          <cell r="FY321">
            <v>14750</v>
          </cell>
          <cell r="FZ321">
            <v>23100</v>
          </cell>
        </row>
        <row r="322">
          <cell r="A322" t="str">
            <v>EBL61400401</v>
          </cell>
          <cell r="B322">
            <v>1</v>
          </cell>
          <cell r="C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25</v>
          </cell>
          <cell r="BR322">
            <v>25</v>
          </cell>
          <cell r="BS322">
            <v>25</v>
          </cell>
          <cell r="BT322">
            <v>0</v>
          </cell>
          <cell r="BU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500</v>
          </cell>
          <cell r="CB322">
            <v>500</v>
          </cell>
          <cell r="CC322">
            <v>500</v>
          </cell>
          <cell r="CD322">
            <v>0</v>
          </cell>
          <cell r="CE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2000</v>
          </cell>
          <cell r="CL322">
            <v>2000</v>
          </cell>
          <cell r="CM322">
            <v>2000</v>
          </cell>
          <cell r="CN322">
            <v>0</v>
          </cell>
          <cell r="CO322">
            <v>0</v>
          </cell>
          <cell r="CP322">
            <v>2000</v>
          </cell>
          <cell r="CQ322">
            <v>2000</v>
          </cell>
          <cell r="CR322">
            <v>2000</v>
          </cell>
          <cell r="CS322">
            <v>0</v>
          </cell>
          <cell r="CT322">
            <v>0</v>
          </cell>
          <cell r="CU322">
            <v>232</v>
          </cell>
          <cell r="CV322">
            <v>232</v>
          </cell>
          <cell r="CW322">
            <v>232</v>
          </cell>
          <cell r="CX322">
            <v>0</v>
          </cell>
          <cell r="CY322">
            <v>0</v>
          </cell>
          <cell r="CZ322">
            <v>2000</v>
          </cell>
          <cell r="DA322">
            <v>2000</v>
          </cell>
          <cell r="DB322">
            <v>2000</v>
          </cell>
          <cell r="DC322">
            <v>0</v>
          </cell>
          <cell r="DD322">
            <v>0</v>
          </cell>
          <cell r="DE322">
            <v>1440</v>
          </cell>
          <cell r="DF322">
            <v>1440</v>
          </cell>
          <cell r="DG322">
            <v>1440</v>
          </cell>
          <cell r="DH322">
            <v>0</v>
          </cell>
          <cell r="DI322">
            <v>0</v>
          </cell>
          <cell r="DJ322">
            <v>2000</v>
          </cell>
          <cell r="DK322">
            <v>2000</v>
          </cell>
          <cell r="DL322">
            <v>2000</v>
          </cell>
          <cell r="DM322">
            <v>0</v>
          </cell>
          <cell r="DN322">
            <v>0</v>
          </cell>
          <cell r="DO322">
            <v>2000</v>
          </cell>
          <cell r="DP322">
            <v>2000</v>
          </cell>
          <cell r="DQ322">
            <v>2000</v>
          </cell>
          <cell r="DR322">
            <v>0</v>
          </cell>
          <cell r="DS322">
            <v>0</v>
          </cell>
          <cell r="DT322">
            <v>2000</v>
          </cell>
          <cell r="DU322">
            <v>2000</v>
          </cell>
          <cell r="DV322">
            <v>2000</v>
          </cell>
          <cell r="DW322">
            <v>0</v>
          </cell>
          <cell r="DX322">
            <v>0</v>
          </cell>
          <cell r="DY322">
            <v>2000</v>
          </cell>
          <cell r="DZ322">
            <v>2000</v>
          </cell>
          <cell r="EA322">
            <v>2000</v>
          </cell>
          <cell r="EB322">
            <v>0</v>
          </cell>
          <cell r="EC322">
            <v>0</v>
          </cell>
          <cell r="ED322">
            <v>584</v>
          </cell>
          <cell r="EE322">
            <v>584</v>
          </cell>
          <cell r="EF322">
            <v>584</v>
          </cell>
          <cell r="EG322">
            <v>0</v>
          </cell>
          <cell r="EH322">
            <v>0</v>
          </cell>
          <cell r="EJ322">
            <v>0</v>
          </cell>
          <cell r="EK322">
            <v>0</v>
          </cell>
          <cell r="EL322">
            <v>0</v>
          </cell>
          <cell r="EM322">
            <v>0</v>
          </cell>
          <cell r="EN322">
            <v>2000</v>
          </cell>
          <cell r="EO322">
            <v>2000</v>
          </cell>
          <cell r="EP322">
            <v>2000</v>
          </cell>
          <cell r="EQ322">
            <v>0</v>
          </cell>
          <cell r="ER322">
            <v>0</v>
          </cell>
          <cell r="ES322">
            <v>200</v>
          </cell>
          <cell r="ET322">
            <v>200</v>
          </cell>
          <cell r="EU322">
            <v>200</v>
          </cell>
          <cell r="EV322">
            <v>0</v>
          </cell>
          <cell r="EW322">
            <v>0</v>
          </cell>
          <cell r="EX322">
            <v>2000</v>
          </cell>
          <cell r="EY322">
            <v>2000</v>
          </cell>
          <cell r="EZ322">
            <v>2000</v>
          </cell>
          <cell r="FA322">
            <v>0</v>
          </cell>
          <cell r="FB322">
            <v>0</v>
          </cell>
          <cell r="FD322">
            <v>0</v>
          </cell>
          <cell r="FE322">
            <v>0</v>
          </cell>
          <cell r="FF322">
            <v>0</v>
          </cell>
          <cell r="FG322">
            <v>0</v>
          </cell>
          <cell r="FI322">
            <v>0</v>
          </cell>
          <cell r="FJ322">
            <v>0</v>
          </cell>
          <cell r="FK322">
            <v>0</v>
          </cell>
          <cell r="FL322">
            <v>0</v>
          </cell>
          <cell r="FN322">
            <v>0</v>
          </cell>
          <cell r="FO322">
            <v>0</v>
          </cell>
          <cell r="FP322">
            <v>0</v>
          </cell>
          <cell r="FQ322">
            <v>0</v>
          </cell>
          <cell r="FS322">
            <v>0</v>
          </cell>
          <cell r="FT322">
            <v>0</v>
          </cell>
          <cell r="FU322">
            <v>0</v>
          </cell>
          <cell r="FV322">
            <v>0</v>
          </cell>
          <cell r="FW322">
            <v>0</v>
          </cell>
          <cell r="FX322">
            <v>12397</v>
          </cell>
          <cell r="FY322">
            <v>0</v>
          </cell>
          <cell r="FZ322">
            <v>12397</v>
          </cell>
        </row>
        <row r="323">
          <cell r="A323" t="str">
            <v>ECZH0001215</v>
          </cell>
          <cell r="B323">
            <v>10000</v>
          </cell>
          <cell r="C323">
            <v>9233</v>
          </cell>
          <cell r="D323">
            <v>500</v>
          </cell>
          <cell r="E323">
            <v>0</v>
          </cell>
          <cell r="F323">
            <v>0</v>
          </cell>
          <cell r="G323">
            <v>0</v>
          </cell>
          <cell r="H323">
            <v>8733</v>
          </cell>
          <cell r="J323">
            <v>0</v>
          </cell>
          <cell r="K323">
            <v>0</v>
          </cell>
          <cell r="L323">
            <v>0</v>
          </cell>
          <cell r="M323">
            <v>8733</v>
          </cell>
          <cell r="O323">
            <v>0</v>
          </cell>
          <cell r="P323">
            <v>0</v>
          </cell>
          <cell r="Q323">
            <v>0</v>
          </cell>
          <cell r="R323">
            <v>8733</v>
          </cell>
          <cell r="S323">
            <v>2000</v>
          </cell>
          <cell r="T323">
            <v>0</v>
          </cell>
          <cell r="U323">
            <v>0</v>
          </cell>
          <cell r="V323">
            <v>0</v>
          </cell>
          <cell r="W323">
            <v>6733</v>
          </cell>
          <cell r="X323">
            <v>2000</v>
          </cell>
          <cell r="Y323">
            <v>0</v>
          </cell>
          <cell r="Z323">
            <v>0</v>
          </cell>
          <cell r="AA323">
            <v>0</v>
          </cell>
          <cell r="AB323">
            <v>4733</v>
          </cell>
          <cell r="AC323">
            <v>1000</v>
          </cell>
          <cell r="AD323">
            <v>0</v>
          </cell>
          <cell r="AE323">
            <v>0</v>
          </cell>
          <cell r="AF323">
            <v>0</v>
          </cell>
          <cell r="AG323">
            <v>3733</v>
          </cell>
          <cell r="AH323">
            <v>2000</v>
          </cell>
          <cell r="AI323">
            <v>0</v>
          </cell>
          <cell r="AJ323">
            <v>0</v>
          </cell>
          <cell r="AK323">
            <v>0</v>
          </cell>
          <cell r="AL323">
            <v>1733</v>
          </cell>
          <cell r="AM323">
            <v>2000</v>
          </cell>
          <cell r="AN323">
            <v>10000</v>
          </cell>
          <cell r="AO323">
            <v>10000</v>
          </cell>
          <cell r="AP323">
            <v>0</v>
          </cell>
          <cell r="AQ323">
            <v>9733</v>
          </cell>
          <cell r="AS323">
            <v>0</v>
          </cell>
          <cell r="AT323">
            <v>0</v>
          </cell>
          <cell r="AU323">
            <v>0</v>
          </cell>
          <cell r="AV323">
            <v>9733</v>
          </cell>
          <cell r="AW323">
            <v>1000</v>
          </cell>
          <cell r="AX323">
            <v>0</v>
          </cell>
          <cell r="AY323">
            <v>0</v>
          </cell>
          <cell r="AZ323">
            <v>0</v>
          </cell>
          <cell r="BA323">
            <v>8733</v>
          </cell>
          <cell r="BC323">
            <v>0</v>
          </cell>
          <cell r="BD323">
            <v>0</v>
          </cell>
          <cell r="BE323">
            <v>0</v>
          </cell>
          <cell r="BF323">
            <v>8733</v>
          </cell>
          <cell r="BH323">
            <v>0</v>
          </cell>
          <cell r="BI323">
            <v>0</v>
          </cell>
          <cell r="BJ323">
            <v>0</v>
          </cell>
          <cell r="BK323">
            <v>8733</v>
          </cell>
          <cell r="BM323">
            <v>0</v>
          </cell>
          <cell r="BN323">
            <v>0</v>
          </cell>
          <cell r="BO323">
            <v>0</v>
          </cell>
          <cell r="BP323">
            <v>8733</v>
          </cell>
          <cell r="BQ323">
            <v>75</v>
          </cell>
          <cell r="BR323">
            <v>0</v>
          </cell>
          <cell r="BS323">
            <v>0</v>
          </cell>
          <cell r="BT323">
            <v>0</v>
          </cell>
          <cell r="BU323">
            <v>8658</v>
          </cell>
          <cell r="BW323">
            <v>0</v>
          </cell>
          <cell r="BX323">
            <v>0</v>
          </cell>
          <cell r="BY323">
            <v>0</v>
          </cell>
          <cell r="BZ323">
            <v>8658</v>
          </cell>
          <cell r="CB323">
            <v>0</v>
          </cell>
          <cell r="CC323">
            <v>0</v>
          </cell>
          <cell r="CD323">
            <v>0</v>
          </cell>
          <cell r="CE323">
            <v>8658</v>
          </cell>
          <cell r="CG323">
            <v>0</v>
          </cell>
          <cell r="CH323">
            <v>0</v>
          </cell>
          <cell r="CI323">
            <v>0</v>
          </cell>
          <cell r="CJ323">
            <v>8658</v>
          </cell>
          <cell r="CK323">
            <v>6000</v>
          </cell>
          <cell r="CL323">
            <v>0</v>
          </cell>
          <cell r="CM323">
            <v>0</v>
          </cell>
          <cell r="CN323">
            <v>0</v>
          </cell>
          <cell r="CO323">
            <v>2658</v>
          </cell>
          <cell r="CP323">
            <v>6000</v>
          </cell>
          <cell r="CQ323">
            <v>10000</v>
          </cell>
          <cell r="CR323">
            <v>10000</v>
          </cell>
          <cell r="CS323">
            <v>0</v>
          </cell>
          <cell r="CT323">
            <v>6658</v>
          </cell>
          <cell r="CU323">
            <v>696</v>
          </cell>
          <cell r="CV323">
            <v>0</v>
          </cell>
          <cell r="CW323">
            <v>0</v>
          </cell>
          <cell r="CX323">
            <v>0</v>
          </cell>
          <cell r="CY323">
            <v>5962</v>
          </cell>
          <cell r="CZ323">
            <v>6000</v>
          </cell>
          <cell r="DA323">
            <v>10000</v>
          </cell>
          <cell r="DB323">
            <v>10000</v>
          </cell>
          <cell r="DC323">
            <v>0</v>
          </cell>
          <cell r="DD323">
            <v>9962</v>
          </cell>
          <cell r="DE323">
            <v>4320</v>
          </cell>
          <cell r="DF323">
            <v>0</v>
          </cell>
          <cell r="DG323">
            <v>0</v>
          </cell>
          <cell r="DH323">
            <v>0</v>
          </cell>
          <cell r="DI323">
            <v>5642</v>
          </cell>
          <cell r="DJ323">
            <v>6000</v>
          </cell>
          <cell r="DK323">
            <v>10000</v>
          </cell>
          <cell r="DL323">
            <v>10000</v>
          </cell>
          <cell r="DM323">
            <v>0</v>
          </cell>
          <cell r="DN323">
            <v>9642</v>
          </cell>
          <cell r="DO323">
            <v>6000</v>
          </cell>
          <cell r="DP323">
            <v>0</v>
          </cell>
          <cell r="DQ323">
            <v>0</v>
          </cell>
          <cell r="DR323">
            <v>0</v>
          </cell>
          <cell r="DS323">
            <v>3642</v>
          </cell>
          <cell r="DT323">
            <v>6000</v>
          </cell>
          <cell r="DU323">
            <v>10000</v>
          </cell>
          <cell r="DV323">
            <v>10000</v>
          </cell>
          <cell r="DW323">
            <v>0</v>
          </cell>
          <cell r="DX323">
            <v>7642</v>
          </cell>
          <cell r="DY323">
            <v>6000</v>
          </cell>
          <cell r="DZ323">
            <v>0</v>
          </cell>
          <cell r="EA323">
            <v>0</v>
          </cell>
          <cell r="EB323">
            <v>0</v>
          </cell>
          <cell r="EC323">
            <v>1642</v>
          </cell>
          <cell r="ED323">
            <v>1752</v>
          </cell>
          <cell r="EE323">
            <v>10000</v>
          </cell>
          <cell r="EF323">
            <v>10000</v>
          </cell>
          <cell r="EG323">
            <v>0</v>
          </cell>
          <cell r="EH323">
            <v>9890</v>
          </cell>
          <cell r="EJ323">
            <v>0</v>
          </cell>
          <cell r="EK323">
            <v>0</v>
          </cell>
          <cell r="EL323">
            <v>0</v>
          </cell>
          <cell r="EM323">
            <v>9890</v>
          </cell>
          <cell r="EO323">
            <v>0</v>
          </cell>
          <cell r="EP323">
            <v>0</v>
          </cell>
          <cell r="EQ323">
            <v>0</v>
          </cell>
          <cell r="ER323">
            <v>9890</v>
          </cell>
          <cell r="ET323">
            <v>0</v>
          </cell>
          <cell r="EU323">
            <v>0</v>
          </cell>
          <cell r="EV323">
            <v>0</v>
          </cell>
          <cell r="EW323">
            <v>9890</v>
          </cell>
          <cell r="EX323">
            <v>6000</v>
          </cell>
          <cell r="EY323">
            <v>0</v>
          </cell>
          <cell r="EZ323">
            <v>0</v>
          </cell>
          <cell r="FA323">
            <v>0</v>
          </cell>
          <cell r="FB323">
            <v>3890</v>
          </cell>
          <cell r="FD323">
            <v>0</v>
          </cell>
          <cell r="FE323">
            <v>0</v>
          </cell>
          <cell r="FF323">
            <v>0</v>
          </cell>
          <cell r="FG323">
            <v>3890</v>
          </cell>
          <cell r="FH323">
            <v>100</v>
          </cell>
          <cell r="FI323">
            <v>0</v>
          </cell>
          <cell r="FJ323">
            <v>0</v>
          </cell>
          <cell r="FK323">
            <v>0</v>
          </cell>
          <cell r="FL323">
            <v>3790</v>
          </cell>
          <cell r="FM323">
            <v>250</v>
          </cell>
          <cell r="FN323">
            <v>0</v>
          </cell>
          <cell r="FO323">
            <v>0</v>
          </cell>
          <cell r="FP323">
            <v>0</v>
          </cell>
          <cell r="FQ323">
            <v>3540</v>
          </cell>
          <cell r="FS323">
            <v>0</v>
          </cell>
          <cell r="FT323">
            <v>0</v>
          </cell>
          <cell r="FU323">
            <v>0</v>
          </cell>
          <cell r="FV323">
            <v>3540</v>
          </cell>
          <cell r="FW323">
            <v>0</v>
          </cell>
          <cell r="FX323">
            <v>20000</v>
          </cell>
          <cell r="FY323">
            <v>10000</v>
          </cell>
          <cell r="FZ323">
            <v>30000</v>
          </cell>
        </row>
        <row r="324">
          <cell r="A324" t="str">
            <v>ERHZ0000461</v>
          </cell>
          <cell r="B324">
            <v>10000</v>
          </cell>
          <cell r="C324">
            <v>6115</v>
          </cell>
          <cell r="D324">
            <v>500</v>
          </cell>
          <cell r="E324">
            <v>0</v>
          </cell>
          <cell r="F324">
            <v>0</v>
          </cell>
          <cell r="G324">
            <v>0</v>
          </cell>
          <cell r="H324">
            <v>5615</v>
          </cell>
          <cell r="J324">
            <v>0</v>
          </cell>
          <cell r="K324">
            <v>0</v>
          </cell>
          <cell r="L324">
            <v>0</v>
          </cell>
          <cell r="M324">
            <v>5615</v>
          </cell>
          <cell r="O324">
            <v>0</v>
          </cell>
          <cell r="P324">
            <v>0</v>
          </cell>
          <cell r="Q324">
            <v>0</v>
          </cell>
          <cell r="R324">
            <v>5615</v>
          </cell>
          <cell r="S324">
            <v>2000</v>
          </cell>
          <cell r="T324">
            <v>0</v>
          </cell>
          <cell r="U324">
            <v>0</v>
          </cell>
          <cell r="V324">
            <v>0</v>
          </cell>
          <cell r="W324">
            <v>3615</v>
          </cell>
          <cell r="X324">
            <v>2000</v>
          </cell>
          <cell r="Y324">
            <v>0</v>
          </cell>
          <cell r="Z324">
            <v>0</v>
          </cell>
          <cell r="AA324">
            <v>0</v>
          </cell>
          <cell r="AB324">
            <v>1615</v>
          </cell>
          <cell r="AC324">
            <v>1000</v>
          </cell>
          <cell r="AD324">
            <v>0</v>
          </cell>
          <cell r="AE324">
            <v>0</v>
          </cell>
          <cell r="AF324">
            <v>0</v>
          </cell>
          <cell r="AG324">
            <v>615</v>
          </cell>
          <cell r="AH324">
            <v>2000</v>
          </cell>
          <cell r="AI324">
            <v>10000</v>
          </cell>
          <cell r="AJ324">
            <v>10000</v>
          </cell>
          <cell r="AK324">
            <v>0</v>
          </cell>
          <cell r="AL324">
            <v>8615</v>
          </cell>
          <cell r="AM324">
            <v>2000</v>
          </cell>
          <cell r="AN324">
            <v>0</v>
          </cell>
          <cell r="AO324">
            <v>0</v>
          </cell>
          <cell r="AP324">
            <v>0</v>
          </cell>
          <cell r="AQ324">
            <v>6615</v>
          </cell>
          <cell r="AS324">
            <v>0</v>
          </cell>
          <cell r="AT324">
            <v>0</v>
          </cell>
          <cell r="AU324">
            <v>0</v>
          </cell>
          <cell r="AV324">
            <v>6615</v>
          </cell>
          <cell r="AW324">
            <v>1000</v>
          </cell>
          <cell r="AX324">
            <v>0</v>
          </cell>
          <cell r="AY324">
            <v>0</v>
          </cell>
          <cell r="AZ324">
            <v>0</v>
          </cell>
          <cell r="BA324">
            <v>5615</v>
          </cell>
          <cell r="BC324">
            <v>0</v>
          </cell>
          <cell r="BD324">
            <v>0</v>
          </cell>
          <cell r="BE324">
            <v>0</v>
          </cell>
          <cell r="BF324">
            <v>5615</v>
          </cell>
          <cell r="BH324">
            <v>0</v>
          </cell>
          <cell r="BI324">
            <v>0</v>
          </cell>
          <cell r="BJ324">
            <v>0</v>
          </cell>
          <cell r="BK324">
            <v>5615</v>
          </cell>
          <cell r="BM324">
            <v>0</v>
          </cell>
          <cell r="BN324">
            <v>0</v>
          </cell>
          <cell r="BO324">
            <v>0</v>
          </cell>
          <cell r="BP324">
            <v>5615</v>
          </cell>
          <cell r="BQ324">
            <v>25</v>
          </cell>
          <cell r="BR324">
            <v>0</v>
          </cell>
          <cell r="BS324">
            <v>0</v>
          </cell>
          <cell r="BT324">
            <v>0</v>
          </cell>
          <cell r="BU324">
            <v>5590</v>
          </cell>
          <cell r="BW324">
            <v>0</v>
          </cell>
          <cell r="BX324">
            <v>0</v>
          </cell>
          <cell r="BY324">
            <v>0</v>
          </cell>
          <cell r="BZ324">
            <v>5590</v>
          </cell>
          <cell r="CB324">
            <v>0</v>
          </cell>
          <cell r="CC324">
            <v>0</v>
          </cell>
          <cell r="CD324">
            <v>0</v>
          </cell>
          <cell r="CE324">
            <v>5590</v>
          </cell>
          <cell r="CG324">
            <v>0</v>
          </cell>
          <cell r="CH324">
            <v>0</v>
          </cell>
          <cell r="CI324">
            <v>0</v>
          </cell>
          <cell r="CJ324">
            <v>5590</v>
          </cell>
          <cell r="CK324">
            <v>2000</v>
          </cell>
          <cell r="CL324">
            <v>0</v>
          </cell>
          <cell r="CM324">
            <v>0</v>
          </cell>
          <cell r="CN324">
            <v>0</v>
          </cell>
          <cell r="CO324">
            <v>3590</v>
          </cell>
          <cell r="CP324">
            <v>2000</v>
          </cell>
          <cell r="CQ324">
            <v>0</v>
          </cell>
          <cell r="CR324">
            <v>0</v>
          </cell>
          <cell r="CS324">
            <v>0</v>
          </cell>
          <cell r="CT324">
            <v>1590</v>
          </cell>
          <cell r="CU324">
            <v>232</v>
          </cell>
          <cell r="CV324">
            <v>0</v>
          </cell>
          <cell r="CW324">
            <v>0</v>
          </cell>
          <cell r="CX324">
            <v>0</v>
          </cell>
          <cell r="CY324">
            <v>1358</v>
          </cell>
          <cell r="CZ324">
            <v>2000</v>
          </cell>
          <cell r="DA324">
            <v>10000</v>
          </cell>
          <cell r="DB324">
            <v>10000</v>
          </cell>
          <cell r="DC324">
            <v>0</v>
          </cell>
          <cell r="DD324">
            <v>9358</v>
          </cell>
          <cell r="DE324">
            <v>1440</v>
          </cell>
          <cell r="DF324">
            <v>0</v>
          </cell>
          <cell r="DG324">
            <v>0</v>
          </cell>
          <cell r="DH324">
            <v>0</v>
          </cell>
          <cell r="DI324">
            <v>7918</v>
          </cell>
          <cell r="DJ324">
            <v>2000</v>
          </cell>
          <cell r="DK324">
            <v>0</v>
          </cell>
          <cell r="DL324">
            <v>0</v>
          </cell>
          <cell r="DM324">
            <v>0</v>
          </cell>
          <cell r="DN324">
            <v>5918</v>
          </cell>
          <cell r="DO324">
            <v>2000</v>
          </cell>
          <cell r="DP324">
            <v>0</v>
          </cell>
          <cell r="DQ324">
            <v>0</v>
          </cell>
          <cell r="DR324">
            <v>0</v>
          </cell>
          <cell r="DS324">
            <v>3918</v>
          </cell>
          <cell r="DT324">
            <v>2000</v>
          </cell>
          <cell r="DU324">
            <v>0</v>
          </cell>
          <cell r="DV324">
            <v>0</v>
          </cell>
          <cell r="DW324">
            <v>0</v>
          </cell>
          <cell r="DX324">
            <v>1918</v>
          </cell>
          <cell r="DY324">
            <v>2000</v>
          </cell>
          <cell r="DZ324">
            <v>10000</v>
          </cell>
          <cell r="EA324">
            <v>10000</v>
          </cell>
          <cell r="EB324">
            <v>0</v>
          </cell>
          <cell r="EC324">
            <v>9918</v>
          </cell>
          <cell r="ED324">
            <v>584</v>
          </cell>
          <cell r="EE324">
            <v>0</v>
          </cell>
          <cell r="EF324">
            <v>0</v>
          </cell>
          <cell r="EG324">
            <v>0</v>
          </cell>
          <cell r="EH324">
            <v>9334</v>
          </cell>
          <cell r="EJ324">
            <v>0</v>
          </cell>
          <cell r="EK324">
            <v>0</v>
          </cell>
          <cell r="EL324">
            <v>0</v>
          </cell>
          <cell r="EM324">
            <v>9334</v>
          </cell>
          <cell r="EO324">
            <v>0</v>
          </cell>
          <cell r="EP324">
            <v>0</v>
          </cell>
          <cell r="EQ324">
            <v>0</v>
          </cell>
          <cell r="ER324">
            <v>9334</v>
          </cell>
          <cell r="ET324">
            <v>0</v>
          </cell>
          <cell r="EU324">
            <v>0</v>
          </cell>
          <cell r="EV324">
            <v>0</v>
          </cell>
          <cell r="EW324">
            <v>9334</v>
          </cell>
          <cell r="EX324">
            <v>2000</v>
          </cell>
          <cell r="EY324">
            <v>0</v>
          </cell>
          <cell r="EZ324">
            <v>0</v>
          </cell>
          <cell r="FA324">
            <v>0</v>
          </cell>
          <cell r="FB324">
            <v>7334</v>
          </cell>
          <cell r="FD324">
            <v>0</v>
          </cell>
          <cell r="FE324">
            <v>0</v>
          </cell>
          <cell r="FF324">
            <v>0</v>
          </cell>
          <cell r="FG324">
            <v>7334</v>
          </cell>
          <cell r="FH324">
            <v>100</v>
          </cell>
          <cell r="FI324">
            <v>0</v>
          </cell>
          <cell r="FJ324">
            <v>0</v>
          </cell>
          <cell r="FK324">
            <v>0</v>
          </cell>
          <cell r="FL324">
            <v>7234</v>
          </cell>
          <cell r="FM324">
            <v>250</v>
          </cell>
          <cell r="FN324">
            <v>0</v>
          </cell>
          <cell r="FO324">
            <v>0</v>
          </cell>
          <cell r="FP324">
            <v>0</v>
          </cell>
          <cell r="FQ324">
            <v>6984</v>
          </cell>
          <cell r="FS324">
            <v>0</v>
          </cell>
          <cell r="FT324">
            <v>0</v>
          </cell>
          <cell r="FU324">
            <v>0</v>
          </cell>
          <cell r="FV324">
            <v>6984</v>
          </cell>
          <cell r="FW324">
            <v>0</v>
          </cell>
          <cell r="FX324">
            <v>10000</v>
          </cell>
          <cell r="FY324">
            <v>10000</v>
          </cell>
          <cell r="FZ324">
            <v>20000</v>
          </cell>
        </row>
        <row r="325">
          <cell r="A325" t="str">
            <v>RAC30516603</v>
          </cell>
          <cell r="B325">
            <v>10</v>
          </cell>
          <cell r="C325">
            <v>1.631499999999998</v>
          </cell>
          <cell r="D325">
            <v>0.15</v>
          </cell>
          <cell r="E325">
            <v>0</v>
          </cell>
          <cell r="F325">
            <v>0</v>
          </cell>
          <cell r="G325">
            <v>0</v>
          </cell>
          <cell r="H325">
            <v>1.481499999999998</v>
          </cell>
          <cell r="I325">
            <v>0.6</v>
          </cell>
          <cell r="J325">
            <v>0</v>
          </cell>
          <cell r="K325">
            <v>0</v>
          </cell>
          <cell r="L325">
            <v>0</v>
          </cell>
          <cell r="M325">
            <v>0.88149999999999806</v>
          </cell>
          <cell r="N325">
            <v>0.15</v>
          </cell>
          <cell r="O325">
            <v>0</v>
          </cell>
          <cell r="P325">
            <v>0</v>
          </cell>
          <cell r="Q325">
            <v>0</v>
          </cell>
          <cell r="R325">
            <v>0.73149999999999804</v>
          </cell>
          <cell r="S325">
            <v>0.6</v>
          </cell>
          <cell r="T325">
            <v>0</v>
          </cell>
          <cell r="U325">
            <v>0</v>
          </cell>
          <cell r="V325">
            <v>0</v>
          </cell>
          <cell r="W325">
            <v>0.13149999999999806</v>
          </cell>
          <cell r="X325">
            <v>0.6</v>
          </cell>
          <cell r="Y325">
            <v>10</v>
          </cell>
          <cell r="Z325">
            <v>10</v>
          </cell>
          <cell r="AA325">
            <v>0</v>
          </cell>
          <cell r="AB325">
            <v>9.5314999999999976</v>
          </cell>
          <cell r="AC325">
            <v>0.3</v>
          </cell>
          <cell r="AD325">
            <v>0</v>
          </cell>
          <cell r="AE325">
            <v>0</v>
          </cell>
          <cell r="AF325">
            <v>0</v>
          </cell>
          <cell r="AG325">
            <v>9.2314999999999969</v>
          </cell>
          <cell r="AH325">
            <v>6</v>
          </cell>
          <cell r="AI325">
            <v>0</v>
          </cell>
          <cell r="AJ325">
            <v>0</v>
          </cell>
          <cell r="AK325">
            <v>0</v>
          </cell>
          <cell r="AL325">
            <v>3.2314999999999969</v>
          </cell>
          <cell r="AM325">
            <v>6</v>
          </cell>
          <cell r="AN325">
            <v>10</v>
          </cell>
          <cell r="AO325">
            <v>10</v>
          </cell>
          <cell r="AP325">
            <v>0</v>
          </cell>
          <cell r="AQ325">
            <v>7.2314999999999969</v>
          </cell>
          <cell r="AR325">
            <v>0.3</v>
          </cell>
          <cell r="AS325">
            <v>0</v>
          </cell>
          <cell r="AT325">
            <v>0</v>
          </cell>
          <cell r="AU325">
            <v>0</v>
          </cell>
          <cell r="AV325">
            <v>6.9314999999999971</v>
          </cell>
          <cell r="AW325">
            <v>3</v>
          </cell>
          <cell r="AX325">
            <v>0</v>
          </cell>
          <cell r="AY325">
            <v>0</v>
          </cell>
          <cell r="AZ325">
            <v>0</v>
          </cell>
          <cell r="BA325">
            <v>3.9314999999999971</v>
          </cell>
          <cell r="BB325">
            <v>0.15</v>
          </cell>
          <cell r="BC325">
            <v>0</v>
          </cell>
          <cell r="BD325">
            <v>0</v>
          </cell>
          <cell r="BE325">
            <v>0</v>
          </cell>
          <cell r="BF325">
            <v>3.7814999999999972</v>
          </cell>
          <cell r="BG325">
            <v>0.6</v>
          </cell>
          <cell r="BH325">
            <v>0</v>
          </cell>
          <cell r="BI325">
            <v>0</v>
          </cell>
          <cell r="BJ325">
            <v>0</v>
          </cell>
          <cell r="BK325">
            <v>3.1814999999999971</v>
          </cell>
          <cell r="BL325">
            <v>0.3</v>
          </cell>
          <cell r="BM325">
            <v>0</v>
          </cell>
          <cell r="BN325">
            <v>0</v>
          </cell>
          <cell r="BO325">
            <v>0</v>
          </cell>
          <cell r="BP325">
            <v>2.8814999999999973</v>
          </cell>
          <cell r="BQ325">
            <v>7.4999999999999997E-3</v>
          </cell>
          <cell r="BR325">
            <v>0</v>
          </cell>
          <cell r="BS325">
            <v>0</v>
          </cell>
          <cell r="BT325">
            <v>0</v>
          </cell>
          <cell r="BU325">
            <v>2.8739999999999974</v>
          </cell>
          <cell r="BV325">
            <v>3</v>
          </cell>
          <cell r="BW325">
            <v>10</v>
          </cell>
          <cell r="BX325">
            <v>10</v>
          </cell>
          <cell r="BY325">
            <v>0</v>
          </cell>
          <cell r="BZ325">
            <v>9.873999999999997</v>
          </cell>
          <cell r="CA325">
            <v>0.15</v>
          </cell>
          <cell r="CB325">
            <v>0</v>
          </cell>
          <cell r="CC325">
            <v>0</v>
          </cell>
          <cell r="CD325">
            <v>0</v>
          </cell>
          <cell r="CE325">
            <v>9.7239999999999966</v>
          </cell>
          <cell r="CF325">
            <v>3</v>
          </cell>
          <cell r="CG325">
            <v>0</v>
          </cell>
          <cell r="CH325">
            <v>0</v>
          </cell>
          <cell r="CI325">
            <v>0</v>
          </cell>
          <cell r="CJ325">
            <v>6.7239999999999966</v>
          </cell>
          <cell r="CK325">
            <v>0.6</v>
          </cell>
          <cell r="CL325">
            <v>0</v>
          </cell>
          <cell r="CM325">
            <v>0</v>
          </cell>
          <cell r="CN325">
            <v>0</v>
          </cell>
          <cell r="CO325">
            <v>6.123999999999997</v>
          </cell>
          <cell r="CP325">
            <v>0.6</v>
          </cell>
          <cell r="CQ325">
            <v>0</v>
          </cell>
          <cell r="CR325">
            <v>0</v>
          </cell>
          <cell r="CS325">
            <v>0</v>
          </cell>
          <cell r="CT325">
            <v>5.5239999999999974</v>
          </cell>
          <cell r="CU325">
            <v>6.9599999999999995E-2</v>
          </cell>
          <cell r="CV325">
            <v>0</v>
          </cell>
          <cell r="CW325">
            <v>0</v>
          </cell>
          <cell r="CX325">
            <v>0</v>
          </cell>
          <cell r="CY325">
            <v>5.454399999999997</v>
          </cell>
          <cell r="CZ325">
            <v>0.6</v>
          </cell>
          <cell r="DA325">
            <v>0</v>
          </cell>
          <cell r="DB325">
            <v>0</v>
          </cell>
          <cell r="DC325">
            <v>0</v>
          </cell>
          <cell r="DD325">
            <v>4.8543999999999974</v>
          </cell>
          <cell r="DE325">
            <v>0.432</v>
          </cell>
          <cell r="DF325">
            <v>0</v>
          </cell>
          <cell r="DG325">
            <v>0</v>
          </cell>
          <cell r="DH325">
            <v>0</v>
          </cell>
          <cell r="DI325">
            <v>4.422399999999997</v>
          </cell>
          <cell r="DJ325">
            <v>0.6</v>
          </cell>
          <cell r="DK325">
            <v>0</v>
          </cell>
          <cell r="DL325">
            <v>0</v>
          </cell>
          <cell r="DM325">
            <v>0</v>
          </cell>
          <cell r="DN325">
            <v>3.8223999999999969</v>
          </cell>
          <cell r="DO325">
            <v>0.6</v>
          </cell>
          <cell r="DP325">
            <v>0</v>
          </cell>
          <cell r="DQ325">
            <v>0</v>
          </cell>
          <cell r="DR325">
            <v>0</v>
          </cell>
          <cell r="DS325">
            <v>3.2223999999999968</v>
          </cell>
          <cell r="DT325">
            <v>0.6</v>
          </cell>
          <cell r="DU325">
            <v>0</v>
          </cell>
          <cell r="DV325">
            <v>0</v>
          </cell>
          <cell r="DW325">
            <v>0</v>
          </cell>
          <cell r="DX325">
            <v>2.6223999999999967</v>
          </cell>
          <cell r="DY325">
            <v>0.6</v>
          </cell>
          <cell r="DZ325">
            <v>0</v>
          </cell>
          <cell r="EA325">
            <v>0</v>
          </cell>
          <cell r="EB325">
            <v>0</v>
          </cell>
          <cell r="EC325">
            <v>2.0223999999999966</v>
          </cell>
          <cell r="ED325">
            <v>0.17519999999999999</v>
          </cell>
          <cell r="EE325">
            <v>0</v>
          </cell>
          <cell r="EF325">
            <v>0</v>
          </cell>
          <cell r="EG325">
            <v>0</v>
          </cell>
          <cell r="EH325">
            <v>1.8471999999999966</v>
          </cell>
          <cell r="EI325">
            <v>0.3</v>
          </cell>
          <cell r="EJ325">
            <v>0</v>
          </cell>
          <cell r="EK325">
            <v>0</v>
          </cell>
          <cell r="EL325">
            <v>0</v>
          </cell>
          <cell r="EM325">
            <v>1.5471999999999966</v>
          </cell>
          <cell r="EN325">
            <v>0.6</v>
          </cell>
          <cell r="EO325">
            <v>0</v>
          </cell>
          <cell r="EP325">
            <v>0</v>
          </cell>
          <cell r="EQ325">
            <v>0</v>
          </cell>
          <cell r="ER325">
            <v>0.9471999999999966</v>
          </cell>
          <cell r="ES325">
            <v>0.06</v>
          </cell>
          <cell r="ET325">
            <v>0</v>
          </cell>
          <cell r="EU325">
            <v>0</v>
          </cell>
          <cell r="EV325">
            <v>0</v>
          </cell>
          <cell r="EW325">
            <v>0.88719999999999666</v>
          </cell>
          <cell r="EX325">
            <v>0.6</v>
          </cell>
          <cell r="EY325">
            <v>0</v>
          </cell>
          <cell r="EZ325">
            <v>0</v>
          </cell>
          <cell r="FA325">
            <v>0</v>
          </cell>
          <cell r="FB325">
            <v>0.28719999999999668</v>
          </cell>
          <cell r="FC325">
            <v>0.9</v>
          </cell>
          <cell r="FD325">
            <v>10</v>
          </cell>
          <cell r="FE325">
            <v>10</v>
          </cell>
          <cell r="FF325">
            <v>0</v>
          </cell>
          <cell r="FG325">
            <v>9.3871999999999964</v>
          </cell>
          <cell r="FH325">
            <v>0.03</v>
          </cell>
          <cell r="FI325">
            <v>0</v>
          </cell>
          <cell r="FJ325">
            <v>0</v>
          </cell>
          <cell r="FK325">
            <v>0</v>
          </cell>
          <cell r="FL325">
            <v>9.3571999999999971</v>
          </cell>
          <cell r="FM325">
            <v>7.4999999999999997E-2</v>
          </cell>
          <cell r="FN325">
            <v>0</v>
          </cell>
          <cell r="FO325">
            <v>0</v>
          </cell>
          <cell r="FP325">
            <v>0</v>
          </cell>
          <cell r="FQ325">
            <v>9.2821999999999978</v>
          </cell>
          <cell r="FR325">
            <v>6</v>
          </cell>
          <cell r="FS325">
            <v>0</v>
          </cell>
          <cell r="FT325">
            <v>0</v>
          </cell>
          <cell r="FU325">
            <v>0</v>
          </cell>
          <cell r="FV325">
            <v>3.2821999999999978</v>
          </cell>
          <cell r="FW325">
            <v>0</v>
          </cell>
          <cell r="FX325">
            <v>20</v>
          </cell>
          <cell r="FY325">
            <v>20</v>
          </cell>
          <cell r="FZ325">
            <v>40</v>
          </cell>
        </row>
        <row r="326">
          <cell r="A326" t="str">
            <v>RAC30516604</v>
          </cell>
          <cell r="B326">
            <v>20</v>
          </cell>
          <cell r="C326">
            <v>27.85023000000001</v>
          </cell>
          <cell r="D326">
            <v>0.37</v>
          </cell>
          <cell r="E326">
            <v>0</v>
          </cell>
          <cell r="F326">
            <v>0</v>
          </cell>
          <cell r="G326">
            <v>0</v>
          </cell>
          <cell r="H326">
            <v>27.480230000000009</v>
          </cell>
          <cell r="I326">
            <v>1.6</v>
          </cell>
          <cell r="J326">
            <v>0</v>
          </cell>
          <cell r="K326">
            <v>0</v>
          </cell>
          <cell r="L326">
            <v>0</v>
          </cell>
          <cell r="M326">
            <v>25.880230000000008</v>
          </cell>
          <cell r="N326">
            <v>0.4</v>
          </cell>
          <cell r="O326">
            <v>0</v>
          </cell>
          <cell r="P326">
            <v>0</v>
          </cell>
          <cell r="Q326">
            <v>0</v>
          </cell>
          <cell r="R326">
            <v>25.480230000000009</v>
          </cell>
          <cell r="S326">
            <v>1.48</v>
          </cell>
          <cell r="T326">
            <v>0</v>
          </cell>
          <cell r="U326">
            <v>0</v>
          </cell>
          <cell r="V326">
            <v>0</v>
          </cell>
          <cell r="W326">
            <v>24.000230000000009</v>
          </cell>
          <cell r="X326">
            <v>1.48</v>
          </cell>
          <cell r="Y326">
            <v>0</v>
          </cell>
          <cell r="Z326">
            <v>0</v>
          </cell>
          <cell r="AA326">
            <v>0</v>
          </cell>
          <cell r="AB326">
            <v>22.520230000000009</v>
          </cell>
          <cell r="AC326">
            <v>0.74</v>
          </cell>
          <cell r="AD326">
            <v>0</v>
          </cell>
          <cell r="AE326">
            <v>0</v>
          </cell>
          <cell r="AF326">
            <v>0</v>
          </cell>
          <cell r="AG326">
            <v>21.78023000000001</v>
          </cell>
          <cell r="AH326">
            <v>1.66</v>
          </cell>
          <cell r="AI326">
            <v>0</v>
          </cell>
          <cell r="AJ326">
            <v>0</v>
          </cell>
          <cell r="AK326">
            <v>0</v>
          </cell>
          <cell r="AL326">
            <v>20.12023000000001</v>
          </cell>
          <cell r="AM326">
            <v>1.66</v>
          </cell>
          <cell r="AN326">
            <v>20</v>
          </cell>
          <cell r="AO326">
            <v>20</v>
          </cell>
          <cell r="AP326">
            <v>0</v>
          </cell>
          <cell r="AQ326">
            <v>38.46023000000001</v>
          </cell>
          <cell r="AR326">
            <v>1.06</v>
          </cell>
          <cell r="AS326">
            <v>0</v>
          </cell>
          <cell r="AT326">
            <v>0</v>
          </cell>
          <cell r="AU326">
            <v>0</v>
          </cell>
          <cell r="AV326">
            <v>37.400230000000008</v>
          </cell>
          <cell r="AW326">
            <v>0.83</v>
          </cell>
          <cell r="AX326">
            <v>0</v>
          </cell>
          <cell r="AY326">
            <v>0</v>
          </cell>
          <cell r="AZ326">
            <v>0</v>
          </cell>
          <cell r="BA326">
            <v>36.570230000000009</v>
          </cell>
          <cell r="BB326">
            <v>0.4</v>
          </cell>
          <cell r="BC326">
            <v>0</v>
          </cell>
          <cell r="BD326">
            <v>0</v>
          </cell>
          <cell r="BE326">
            <v>0</v>
          </cell>
          <cell r="BF326">
            <v>36.170230000000011</v>
          </cell>
          <cell r="BG326">
            <v>1.6</v>
          </cell>
          <cell r="BH326">
            <v>0</v>
          </cell>
          <cell r="BI326">
            <v>0</v>
          </cell>
          <cell r="BJ326">
            <v>0</v>
          </cell>
          <cell r="BK326">
            <v>34.570230000000009</v>
          </cell>
          <cell r="BL326">
            <v>0.8</v>
          </cell>
          <cell r="BM326">
            <v>0</v>
          </cell>
          <cell r="BN326">
            <v>0</v>
          </cell>
          <cell r="BO326">
            <v>0</v>
          </cell>
          <cell r="BP326">
            <v>33.770230000000012</v>
          </cell>
          <cell r="BQ326">
            <v>6.7750000000000005E-2</v>
          </cell>
          <cell r="BR326">
            <v>0</v>
          </cell>
          <cell r="BS326">
            <v>0</v>
          </cell>
          <cell r="BT326">
            <v>0</v>
          </cell>
          <cell r="BU326">
            <v>33.702480000000016</v>
          </cell>
          <cell r="BV326">
            <v>0.83</v>
          </cell>
          <cell r="BW326">
            <v>0</v>
          </cell>
          <cell r="BX326">
            <v>0</v>
          </cell>
          <cell r="BY326">
            <v>0</v>
          </cell>
          <cell r="BZ326">
            <v>32.872480000000017</v>
          </cell>
          <cell r="CA326">
            <v>0.53</v>
          </cell>
          <cell r="CB326">
            <v>0</v>
          </cell>
          <cell r="CC326">
            <v>0</v>
          </cell>
          <cell r="CD326">
            <v>0</v>
          </cell>
          <cell r="CE326">
            <v>32.342480000000016</v>
          </cell>
          <cell r="CF326">
            <v>0.83</v>
          </cell>
          <cell r="CG326">
            <v>0</v>
          </cell>
          <cell r="CH326">
            <v>0</v>
          </cell>
          <cell r="CI326">
            <v>0</v>
          </cell>
          <cell r="CJ326">
            <v>31.512480000000018</v>
          </cell>
          <cell r="CK326">
            <v>5.42</v>
          </cell>
          <cell r="CL326">
            <v>0</v>
          </cell>
          <cell r="CM326">
            <v>0</v>
          </cell>
          <cell r="CN326">
            <v>0</v>
          </cell>
          <cell r="CO326">
            <v>26.092480000000016</v>
          </cell>
          <cell r="CP326">
            <v>5.42</v>
          </cell>
          <cell r="CQ326">
            <v>0</v>
          </cell>
          <cell r="CR326">
            <v>0</v>
          </cell>
          <cell r="CS326">
            <v>0</v>
          </cell>
          <cell r="CT326">
            <v>20.672480000000014</v>
          </cell>
          <cell r="CU326">
            <v>0.62871999999999995</v>
          </cell>
          <cell r="CV326">
            <v>0</v>
          </cell>
          <cell r="CW326">
            <v>0</v>
          </cell>
          <cell r="CX326">
            <v>0</v>
          </cell>
          <cell r="CY326">
            <v>20.043760000000013</v>
          </cell>
          <cell r="CZ326">
            <v>5.42</v>
          </cell>
          <cell r="DA326">
            <v>20</v>
          </cell>
          <cell r="DB326">
            <v>20</v>
          </cell>
          <cell r="DC326">
            <v>0</v>
          </cell>
          <cell r="DD326">
            <v>34.623760000000011</v>
          </cell>
          <cell r="DE326">
            <v>3.9024000000000001</v>
          </cell>
          <cell r="DF326">
            <v>0</v>
          </cell>
          <cell r="DG326">
            <v>0</v>
          </cell>
          <cell r="DH326">
            <v>0</v>
          </cell>
          <cell r="DI326">
            <v>30.721360000000011</v>
          </cell>
          <cell r="DJ326">
            <v>5.42</v>
          </cell>
          <cell r="DK326">
            <v>0</v>
          </cell>
          <cell r="DL326">
            <v>0</v>
          </cell>
          <cell r="DM326">
            <v>0</v>
          </cell>
          <cell r="DN326">
            <v>25.30136000000001</v>
          </cell>
          <cell r="DO326">
            <v>5.42</v>
          </cell>
          <cell r="DP326">
            <v>0</v>
          </cell>
          <cell r="DQ326">
            <v>0</v>
          </cell>
          <cell r="DR326">
            <v>0</v>
          </cell>
          <cell r="DS326">
            <v>19.881360000000008</v>
          </cell>
          <cell r="DT326">
            <v>5.42</v>
          </cell>
          <cell r="DU326">
            <v>20</v>
          </cell>
          <cell r="DV326">
            <v>20</v>
          </cell>
          <cell r="DW326">
            <v>0</v>
          </cell>
          <cell r="DX326">
            <v>34.461360000000006</v>
          </cell>
          <cell r="DY326">
            <v>5.42</v>
          </cell>
          <cell r="DZ326">
            <v>0</v>
          </cell>
          <cell r="EA326">
            <v>0</v>
          </cell>
          <cell r="EB326">
            <v>0</v>
          </cell>
          <cell r="EC326">
            <v>29.041360000000005</v>
          </cell>
          <cell r="ED326">
            <v>1.58264</v>
          </cell>
          <cell r="EE326">
            <v>0</v>
          </cell>
          <cell r="EF326">
            <v>0</v>
          </cell>
          <cell r="EG326">
            <v>0</v>
          </cell>
          <cell r="EH326">
            <v>27.458720000000003</v>
          </cell>
          <cell r="EI326">
            <v>1.06</v>
          </cell>
          <cell r="EJ326">
            <v>0</v>
          </cell>
          <cell r="EK326">
            <v>0</v>
          </cell>
          <cell r="EL326">
            <v>0</v>
          </cell>
          <cell r="EM326">
            <v>26.398720000000004</v>
          </cell>
          <cell r="EN326">
            <v>2.12</v>
          </cell>
          <cell r="EO326">
            <v>0</v>
          </cell>
          <cell r="EP326">
            <v>0</v>
          </cell>
          <cell r="EQ326">
            <v>0</v>
          </cell>
          <cell r="ER326">
            <v>24.278720000000003</v>
          </cell>
          <cell r="ES326">
            <v>0.21199999999999999</v>
          </cell>
          <cell r="ET326">
            <v>0</v>
          </cell>
          <cell r="EU326">
            <v>0</v>
          </cell>
          <cell r="EV326">
            <v>0</v>
          </cell>
          <cell r="EW326">
            <v>24.066720000000004</v>
          </cell>
          <cell r="EX326">
            <v>5.42</v>
          </cell>
          <cell r="EY326">
            <v>20</v>
          </cell>
          <cell r="EZ326">
            <v>20</v>
          </cell>
          <cell r="FA326">
            <v>0</v>
          </cell>
          <cell r="FB326">
            <v>38.646720000000002</v>
          </cell>
          <cell r="FC326">
            <v>0.249</v>
          </cell>
          <cell r="FD326">
            <v>0</v>
          </cell>
          <cell r="FE326">
            <v>0</v>
          </cell>
          <cell r="FF326">
            <v>0</v>
          </cell>
          <cell r="FG326">
            <v>38.39772</v>
          </cell>
          <cell r="FH326">
            <v>7.3999999999999996E-2</v>
          </cell>
          <cell r="FI326">
            <v>0</v>
          </cell>
          <cell r="FJ326">
            <v>0</v>
          </cell>
          <cell r="FK326">
            <v>0</v>
          </cell>
          <cell r="FL326">
            <v>38.323720000000002</v>
          </cell>
          <cell r="FM326">
            <v>0.185</v>
          </cell>
          <cell r="FN326">
            <v>0</v>
          </cell>
          <cell r="FO326">
            <v>0</v>
          </cell>
          <cell r="FP326">
            <v>0</v>
          </cell>
          <cell r="FQ326">
            <v>38.138719999999999</v>
          </cell>
          <cell r="FR326">
            <v>1.66</v>
          </cell>
          <cell r="FS326">
            <v>0</v>
          </cell>
          <cell r="FT326">
            <v>0</v>
          </cell>
          <cell r="FU326">
            <v>0</v>
          </cell>
          <cell r="FV326">
            <v>36.478720000000003</v>
          </cell>
          <cell r="FW326">
            <v>0</v>
          </cell>
          <cell r="FX326">
            <v>40</v>
          </cell>
          <cell r="FY326">
            <v>20</v>
          </cell>
          <cell r="FZ326">
            <v>60</v>
          </cell>
        </row>
        <row r="327">
          <cell r="A327" t="str">
            <v>RAC31704101</v>
          </cell>
          <cell r="B327">
            <v>20</v>
          </cell>
          <cell r="C327">
            <v>10.241109999999983</v>
          </cell>
          <cell r="D327">
            <v>0.90500000000000003</v>
          </cell>
          <cell r="E327">
            <v>0</v>
          </cell>
          <cell r="F327">
            <v>0</v>
          </cell>
          <cell r="G327">
            <v>0</v>
          </cell>
          <cell r="H327">
            <v>9.3361099999999837</v>
          </cell>
          <cell r="I327">
            <v>9.5</v>
          </cell>
          <cell r="J327">
            <v>20</v>
          </cell>
          <cell r="K327">
            <v>20</v>
          </cell>
          <cell r="L327">
            <v>0</v>
          </cell>
          <cell r="M327">
            <v>19.836109999999984</v>
          </cell>
          <cell r="N327">
            <v>2.375</v>
          </cell>
          <cell r="O327">
            <v>0</v>
          </cell>
          <cell r="P327">
            <v>0</v>
          </cell>
          <cell r="Q327">
            <v>0</v>
          </cell>
          <cell r="R327">
            <v>17.461109999999984</v>
          </cell>
          <cell r="S327">
            <v>3.62</v>
          </cell>
          <cell r="T327">
            <v>0</v>
          </cell>
          <cell r="U327">
            <v>0</v>
          </cell>
          <cell r="V327">
            <v>0</v>
          </cell>
          <cell r="W327">
            <v>13.841109999999983</v>
          </cell>
          <cell r="X327">
            <v>3.62</v>
          </cell>
          <cell r="Y327">
            <v>0</v>
          </cell>
          <cell r="Z327">
            <v>0</v>
          </cell>
          <cell r="AA327">
            <v>0</v>
          </cell>
          <cell r="AB327">
            <v>10.221109999999982</v>
          </cell>
          <cell r="AC327">
            <v>1.81</v>
          </cell>
          <cell r="AD327">
            <v>0</v>
          </cell>
          <cell r="AE327">
            <v>0</v>
          </cell>
          <cell r="AF327">
            <v>0</v>
          </cell>
          <cell r="AG327">
            <v>8.4111099999999812</v>
          </cell>
          <cell r="AH327">
            <v>3.62</v>
          </cell>
          <cell r="AI327">
            <v>0</v>
          </cell>
          <cell r="AJ327">
            <v>0</v>
          </cell>
          <cell r="AK327">
            <v>0</v>
          </cell>
          <cell r="AL327">
            <v>4.7911099999999811</v>
          </cell>
          <cell r="AM327">
            <v>3.62</v>
          </cell>
          <cell r="AN327">
            <v>0</v>
          </cell>
          <cell r="AO327">
            <v>0</v>
          </cell>
          <cell r="AP327">
            <v>0</v>
          </cell>
          <cell r="AQ327">
            <v>1.171109999999981</v>
          </cell>
          <cell r="AR327">
            <v>2.39</v>
          </cell>
          <cell r="AS327">
            <v>20</v>
          </cell>
          <cell r="AT327">
            <v>20</v>
          </cell>
          <cell r="AU327">
            <v>0</v>
          </cell>
          <cell r="AV327">
            <v>18.78110999999998</v>
          </cell>
          <cell r="AW327">
            <v>1.81</v>
          </cell>
          <cell r="AX327">
            <v>0</v>
          </cell>
          <cell r="AY327">
            <v>0</v>
          </cell>
          <cell r="AZ327">
            <v>0</v>
          </cell>
          <cell r="BA327">
            <v>16.971109999999982</v>
          </cell>
          <cell r="BB327">
            <v>2.375</v>
          </cell>
          <cell r="BC327">
            <v>0</v>
          </cell>
          <cell r="BD327">
            <v>0</v>
          </cell>
          <cell r="BE327">
            <v>0</v>
          </cell>
          <cell r="BF327">
            <v>14.596109999999982</v>
          </cell>
          <cell r="BG327">
            <v>9.5</v>
          </cell>
          <cell r="BH327">
            <v>0</v>
          </cell>
          <cell r="BI327">
            <v>0</v>
          </cell>
          <cell r="BJ327">
            <v>0</v>
          </cell>
          <cell r="BK327">
            <v>5.0961099999999817</v>
          </cell>
          <cell r="BL327">
            <v>4.75</v>
          </cell>
          <cell r="BM327">
            <v>0</v>
          </cell>
          <cell r="BN327">
            <v>0</v>
          </cell>
          <cell r="BO327">
            <v>0</v>
          </cell>
          <cell r="BP327">
            <v>0.34610999999998171</v>
          </cell>
          <cell r="BQ327">
            <v>9.375E-2</v>
          </cell>
          <cell r="BR327">
            <v>0</v>
          </cell>
          <cell r="BS327">
            <v>0</v>
          </cell>
          <cell r="BT327">
            <v>0</v>
          </cell>
          <cell r="BU327">
            <v>0.25235999999998171</v>
          </cell>
          <cell r="BV327">
            <v>1.06</v>
          </cell>
          <cell r="BW327">
            <v>20</v>
          </cell>
          <cell r="BX327">
            <v>20</v>
          </cell>
          <cell r="BY327">
            <v>0</v>
          </cell>
          <cell r="BZ327">
            <v>19.192359999999983</v>
          </cell>
          <cell r="CA327">
            <v>1.1950000000000001</v>
          </cell>
          <cell r="CB327">
            <v>0</v>
          </cell>
          <cell r="CC327">
            <v>0</v>
          </cell>
          <cell r="CD327">
            <v>0</v>
          </cell>
          <cell r="CE327">
            <v>17.997359999999983</v>
          </cell>
          <cell r="CF327">
            <v>1.06</v>
          </cell>
          <cell r="CG327">
            <v>0</v>
          </cell>
          <cell r="CH327">
            <v>0</v>
          </cell>
          <cell r="CI327">
            <v>0</v>
          </cell>
          <cell r="CJ327">
            <v>16.937359999999984</v>
          </cell>
          <cell r="CK327">
            <v>7.5</v>
          </cell>
          <cell r="CL327">
            <v>0</v>
          </cell>
          <cell r="CM327">
            <v>0</v>
          </cell>
          <cell r="CN327">
            <v>0</v>
          </cell>
          <cell r="CO327">
            <v>9.437359999999984</v>
          </cell>
          <cell r="CP327">
            <v>7.5</v>
          </cell>
          <cell r="CQ327">
            <v>0</v>
          </cell>
          <cell r="CR327">
            <v>0</v>
          </cell>
          <cell r="CS327">
            <v>0</v>
          </cell>
          <cell r="CT327">
            <v>1.937359999999984</v>
          </cell>
          <cell r="CU327">
            <v>0.87</v>
          </cell>
          <cell r="CV327">
            <v>0</v>
          </cell>
          <cell r="CW327">
            <v>0</v>
          </cell>
          <cell r="CX327">
            <v>0</v>
          </cell>
          <cell r="CY327">
            <v>1.0673599999999839</v>
          </cell>
          <cell r="CZ327">
            <v>7.5</v>
          </cell>
          <cell r="DA327">
            <v>20</v>
          </cell>
          <cell r="DB327">
            <v>20</v>
          </cell>
          <cell r="DC327">
            <v>0</v>
          </cell>
          <cell r="DD327">
            <v>13.567359999999983</v>
          </cell>
          <cell r="DE327">
            <v>5.4</v>
          </cell>
          <cell r="DF327">
            <v>0</v>
          </cell>
          <cell r="DG327">
            <v>0</v>
          </cell>
          <cell r="DH327">
            <v>0</v>
          </cell>
          <cell r="DI327">
            <v>8.1673599999999826</v>
          </cell>
          <cell r="DJ327">
            <v>7.5</v>
          </cell>
          <cell r="DK327">
            <v>0</v>
          </cell>
          <cell r="DL327">
            <v>0</v>
          </cell>
          <cell r="DM327">
            <v>0</v>
          </cell>
          <cell r="DN327">
            <v>0.66735999999998263</v>
          </cell>
          <cell r="DO327">
            <v>7.5</v>
          </cell>
          <cell r="DP327">
            <v>20</v>
          </cell>
          <cell r="DQ327">
            <v>20</v>
          </cell>
          <cell r="DR327">
            <v>0</v>
          </cell>
          <cell r="DS327">
            <v>13.167359999999981</v>
          </cell>
          <cell r="DT327">
            <v>7.5</v>
          </cell>
          <cell r="DU327">
            <v>0</v>
          </cell>
          <cell r="DV327">
            <v>0</v>
          </cell>
          <cell r="DW327">
            <v>0</v>
          </cell>
          <cell r="DX327">
            <v>5.6673599999999809</v>
          </cell>
          <cell r="DY327">
            <v>7.5</v>
          </cell>
          <cell r="DZ327">
            <v>20</v>
          </cell>
          <cell r="EA327">
            <v>20</v>
          </cell>
          <cell r="EB327">
            <v>0</v>
          </cell>
          <cell r="EC327">
            <v>18.167359999999981</v>
          </cell>
          <cell r="ED327">
            <v>2.19</v>
          </cell>
          <cell r="EE327">
            <v>0</v>
          </cell>
          <cell r="EF327">
            <v>0</v>
          </cell>
          <cell r="EG327">
            <v>0</v>
          </cell>
          <cell r="EH327">
            <v>15.977359999999981</v>
          </cell>
          <cell r="EI327">
            <v>2.39</v>
          </cell>
          <cell r="EJ327">
            <v>0</v>
          </cell>
          <cell r="EK327">
            <v>0</v>
          </cell>
          <cell r="EL327">
            <v>0</v>
          </cell>
          <cell r="EM327">
            <v>13.587359999999981</v>
          </cell>
          <cell r="EN327">
            <v>4.78</v>
          </cell>
          <cell r="EO327">
            <v>0</v>
          </cell>
          <cell r="EP327">
            <v>0</v>
          </cell>
          <cell r="EQ327">
            <v>0</v>
          </cell>
          <cell r="ER327">
            <v>8.8073599999999814</v>
          </cell>
          <cell r="ES327">
            <v>0.47799999999999998</v>
          </cell>
          <cell r="ET327">
            <v>0</v>
          </cell>
          <cell r="EU327">
            <v>0</v>
          </cell>
          <cell r="EV327">
            <v>0</v>
          </cell>
          <cell r="EW327">
            <v>8.3293599999999817</v>
          </cell>
          <cell r="EX327">
            <v>7.5</v>
          </cell>
          <cell r="EY327">
            <v>0</v>
          </cell>
          <cell r="EZ327">
            <v>0</v>
          </cell>
          <cell r="FA327">
            <v>0</v>
          </cell>
          <cell r="FB327">
            <v>0.82935999999998167</v>
          </cell>
          <cell r="FC327">
            <v>0.318</v>
          </cell>
          <cell r="FD327">
            <v>0</v>
          </cell>
          <cell r="FE327">
            <v>0</v>
          </cell>
          <cell r="FF327">
            <v>0</v>
          </cell>
          <cell r="FG327">
            <v>0.51135999999998161</v>
          </cell>
          <cell r="FH327">
            <v>0.18099999999999999</v>
          </cell>
          <cell r="FI327">
            <v>0</v>
          </cell>
          <cell r="FJ327">
            <v>0</v>
          </cell>
          <cell r="FK327">
            <v>0</v>
          </cell>
          <cell r="FL327">
            <v>0.33035999999998161</v>
          </cell>
          <cell r="FM327">
            <v>0.45250000000000001</v>
          </cell>
          <cell r="FN327">
            <v>20</v>
          </cell>
          <cell r="FO327">
            <v>20</v>
          </cell>
          <cell r="FP327">
            <v>0</v>
          </cell>
          <cell r="FQ327">
            <v>19.877859999999981</v>
          </cell>
          <cell r="FR327">
            <v>2.12</v>
          </cell>
          <cell r="FS327">
            <v>0</v>
          </cell>
          <cell r="FT327">
            <v>0</v>
          </cell>
          <cell r="FU327">
            <v>0</v>
          </cell>
          <cell r="FV327">
            <v>17.75785999999998</v>
          </cell>
          <cell r="FW327">
            <v>0</v>
          </cell>
          <cell r="FX327">
            <v>40</v>
          </cell>
          <cell r="FY327">
            <v>60</v>
          </cell>
          <cell r="FZ327">
            <v>100</v>
          </cell>
        </row>
        <row r="328">
          <cell r="A328" t="str">
            <v>0CH1224K512</v>
          </cell>
          <cell r="B328">
            <v>4000</v>
          </cell>
          <cell r="C328">
            <v>2000</v>
          </cell>
          <cell r="E328">
            <v>0</v>
          </cell>
          <cell r="F328" t="e">
            <v>#N/A</v>
          </cell>
          <cell r="G328" t="e">
            <v>#N/A</v>
          </cell>
          <cell r="H328">
            <v>2000</v>
          </cell>
          <cell r="J328">
            <v>0</v>
          </cell>
          <cell r="K328" t="e">
            <v>#N/A</v>
          </cell>
          <cell r="L328" t="e">
            <v>#N/A</v>
          </cell>
          <cell r="M328">
            <v>2000</v>
          </cell>
          <cell r="O328">
            <v>0</v>
          </cell>
          <cell r="P328" t="e">
            <v>#N/A</v>
          </cell>
          <cell r="Q328" t="e">
            <v>#N/A</v>
          </cell>
          <cell r="R328">
            <v>2000</v>
          </cell>
          <cell r="T328">
            <v>0</v>
          </cell>
          <cell r="U328" t="e">
            <v>#N/A</v>
          </cell>
          <cell r="V328" t="e">
            <v>#N/A</v>
          </cell>
          <cell r="W328">
            <v>2000</v>
          </cell>
          <cell r="Y328">
            <v>0</v>
          </cell>
          <cell r="Z328" t="e">
            <v>#N/A</v>
          </cell>
          <cell r="AA328" t="e">
            <v>#N/A</v>
          </cell>
          <cell r="AB328">
            <v>2000</v>
          </cell>
          <cell r="AD328">
            <v>0</v>
          </cell>
          <cell r="AE328" t="e">
            <v>#N/A</v>
          </cell>
          <cell r="AF328" t="e">
            <v>#N/A</v>
          </cell>
          <cell r="AG328">
            <v>2000</v>
          </cell>
          <cell r="AI328">
            <v>0</v>
          </cell>
          <cell r="AJ328" t="e">
            <v>#N/A</v>
          </cell>
          <cell r="AK328" t="e">
            <v>#N/A</v>
          </cell>
          <cell r="AL328">
            <v>2000</v>
          </cell>
          <cell r="AN328">
            <v>0</v>
          </cell>
          <cell r="AO328" t="e">
            <v>#N/A</v>
          </cell>
          <cell r="AP328" t="e">
            <v>#N/A</v>
          </cell>
          <cell r="AQ328">
            <v>2000</v>
          </cell>
          <cell r="AS328">
            <v>0</v>
          </cell>
          <cell r="AT328" t="e">
            <v>#N/A</v>
          </cell>
          <cell r="AU328" t="e">
            <v>#N/A</v>
          </cell>
          <cell r="AV328">
            <v>2000</v>
          </cell>
          <cell r="AX328">
            <v>0</v>
          </cell>
          <cell r="AY328" t="e">
            <v>#N/A</v>
          </cell>
          <cell r="AZ328" t="e">
            <v>#N/A</v>
          </cell>
          <cell r="BA328">
            <v>2000</v>
          </cell>
          <cell r="BC328">
            <v>0</v>
          </cell>
          <cell r="BD328" t="e">
            <v>#N/A</v>
          </cell>
          <cell r="BE328" t="e">
            <v>#N/A</v>
          </cell>
          <cell r="BF328">
            <v>2000</v>
          </cell>
          <cell r="BH328">
            <v>0</v>
          </cell>
          <cell r="BI328" t="e">
            <v>#N/A</v>
          </cell>
          <cell r="BJ328" t="e">
            <v>#N/A</v>
          </cell>
          <cell r="BK328">
            <v>2000</v>
          </cell>
          <cell r="BM328">
            <v>0</v>
          </cell>
          <cell r="BN328" t="e">
            <v>#N/A</v>
          </cell>
          <cell r="BO328" t="e">
            <v>#N/A</v>
          </cell>
          <cell r="BP328">
            <v>2000</v>
          </cell>
          <cell r="BR328">
            <v>0</v>
          </cell>
          <cell r="BS328" t="e">
            <v>#N/A</v>
          </cell>
          <cell r="BT328" t="e">
            <v>#N/A</v>
          </cell>
          <cell r="BU328">
            <v>2000</v>
          </cell>
          <cell r="BW328">
            <v>0</v>
          </cell>
          <cell r="BX328" t="e">
            <v>#N/A</v>
          </cell>
          <cell r="BY328" t="e">
            <v>#N/A</v>
          </cell>
          <cell r="BZ328">
            <v>2000</v>
          </cell>
          <cell r="CB328">
            <v>0</v>
          </cell>
          <cell r="CC328" t="e">
            <v>#N/A</v>
          </cell>
          <cell r="CD328" t="e">
            <v>#N/A</v>
          </cell>
          <cell r="CE328">
            <v>2000</v>
          </cell>
          <cell r="CG328">
            <v>0</v>
          </cell>
          <cell r="CH328" t="e">
            <v>#N/A</v>
          </cell>
          <cell r="CI328" t="e">
            <v>#N/A</v>
          </cell>
          <cell r="CJ328">
            <v>2000</v>
          </cell>
          <cell r="CL328">
            <v>0</v>
          </cell>
          <cell r="CM328" t="e">
            <v>#N/A</v>
          </cell>
          <cell r="CN328" t="e">
            <v>#N/A</v>
          </cell>
          <cell r="CO328">
            <v>2000</v>
          </cell>
          <cell r="CQ328">
            <v>0</v>
          </cell>
          <cell r="CR328" t="e">
            <v>#N/A</v>
          </cell>
          <cell r="CS328" t="e">
            <v>#N/A</v>
          </cell>
          <cell r="CT328">
            <v>2000</v>
          </cell>
          <cell r="CV328">
            <v>0</v>
          </cell>
          <cell r="CW328" t="e">
            <v>#N/A</v>
          </cell>
          <cell r="CX328" t="e">
            <v>#N/A</v>
          </cell>
          <cell r="CY328">
            <v>2000</v>
          </cell>
          <cell r="DA328">
            <v>0</v>
          </cell>
          <cell r="DB328" t="e">
            <v>#N/A</v>
          </cell>
          <cell r="DC328" t="e">
            <v>#N/A</v>
          </cell>
          <cell r="DD328">
            <v>2000</v>
          </cell>
          <cell r="DF328">
            <v>0</v>
          </cell>
          <cell r="DG328" t="e">
            <v>#N/A</v>
          </cell>
          <cell r="DH328" t="e">
            <v>#N/A</v>
          </cell>
          <cell r="DI328">
            <v>2000</v>
          </cell>
          <cell r="DK328">
            <v>0</v>
          </cell>
          <cell r="DL328" t="e">
            <v>#N/A</v>
          </cell>
          <cell r="DM328" t="e">
            <v>#N/A</v>
          </cell>
          <cell r="DN328">
            <v>2000</v>
          </cell>
          <cell r="DP328">
            <v>0</v>
          </cell>
          <cell r="DQ328" t="e">
            <v>#N/A</v>
          </cell>
          <cell r="DR328" t="e">
            <v>#N/A</v>
          </cell>
          <cell r="DS328">
            <v>2000</v>
          </cell>
          <cell r="DU328">
            <v>0</v>
          </cell>
          <cell r="DV328" t="e">
            <v>#N/A</v>
          </cell>
          <cell r="DW328" t="e">
            <v>#N/A</v>
          </cell>
          <cell r="DX328">
            <v>2000</v>
          </cell>
          <cell r="DZ328">
            <v>0</v>
          </cell>
          <cell r="EA328" t="e">
            <v>#N/A</v>
          </cell>
          <cell r="EB328" t="e">
            <v>#N/A</v>
          </cell>
          <cell r="EC328">
            <v>2000</v>
          </cell>
          <cell r="EE328">
            <v>0</v>
          </cell>
          <cell r="EF328" t="e">
            <v>#N/A</v>
          </cell>
          <cell r="EG328" t="e">
            <v>#N/A</v>
          </cell>
          <cell r="EH328">
            <v>2000</v>
          </cell>
          <cell r="EJ328">
            <v>0</v>
          </cell>
          <cell r="EK328" t="e">
            <v>#N/A</v>
          </cell>
          <cell r="EL328" t="e">
            <v>#N/A</v>
          </cell>
          <cell r="EM328">
            <v>2000</v>
          </cell>
          <cell r="EO328">
            <v>0</v>
          </cell>
          <cell r="EP328" t="e">
            <v>#N/A</v>
          </cell>
          <cell r="EQ328" t="e">
            <v>#N/A</v>
          </cell>
          <cell r="ER328">
            <v>2000</v>
          </cell>
          <cell r="ET328">
            <v>0</v>
          </cell>
          <cell r="EU328" t="e">
            <v>#N/A</v>
          </cell>
          <cell r="EV328" t="e">
            <v>#N/A</v>
          </cell>
          <cell r="EW328">
            <v>2000</v>
          </cell>
          <cell r="EY328">
            <v>0</v>
          </cell>
          <cell r="EZ328" t="e">
            <v>#N/A</v>
          </cell>
          <cell r="FA328" t="e">
            <v>#N/A</v>
          </cell>
          <cell r="FB328">
            <v>2000</v>
          </cell>
          <cell r="FD328">
            <v>0</v>
          </cell>
          <cell r="FE328" t="e">
            <v>#N/A</v>
          </cell>
          <cell r="FF328" t="e">
            <v>#N/A</v>
          </cell>
          <cell r="FG328">
            <v>2000</v>
          </cell>
          <cell r="FI328">
            <v>0</v>
          </cell>
          <cell r="FJ328" t="e">
            <v>#N/A</v>
          </cell>
          <cell r="FK328" t="e">
            <v>#N/A</v>
          </cell>
          <cell r="FL328">
            <v>2000</v>
          </cell>
          <cell r="FN328">
            <v>0</v>
          </cell>
          <cell r="FO328" t="e">
            <v>#N/A</v>
          </cell>
          <cell r="FP328" t="e">
            <v>#N/A</v>
          </cell>
          <cell r="FQ328">
            <v>2000</v>
          </cell>
          <cell r="FS328">
            <v>0</v>
          </cell>
          <cell r="FT328" t="e">
            <v>#N/A</v>
          </cell>
          <cell r="FU328" t="e">
            <v>#N/A</v>
          </cell>
          <cell r="FV328">
            <v>2000</v>
          </cell>
          <cell r="FW328">
            <v>0</v>
          </cell>
          <cell r="FX328">
            <v>0</v>
          </cell>
          <cell r="FY328">
            <v>0</v>
          </cell>
          <cell r="FZ328">
            <v>0</v>
          </cell>
        </row>
        <row r="329">
          <cell r="A329" t="str">
            <v>0CZZB00042A</v>
          </cell>
          <cell r="B329">
            <v>10000</v>
          </cell>
          <cell r="C329">
            <v>7000</v>
          </cell>
          <cell r="E329">
            <v>0</v>
          </cell>
          <cell r="F329" t="e">
            <v>#N/A</v>
          </cell>
          <cell r="G329" t="e">
            <v>#N/A</v>
          </cell>
          <cell r="H329">
            <v>7000</v>
          </cell>
          <cell r="J329">
            <v>0</v>
          </cell>
          <cell r="K329" t="e">
            <v>#N/A</v>
          </cell>
          <cell r="L329" t="e">
            <v>#N/A</v>
          </cell>
          <cell r="M329">
            <v>7000</v>
          </cell>
          <cell r="O329">
            <v>0</v>
          </cell>
          <cell r="P329" t="e">
            <v>#N/A</v>
          </cell>
          <cell r="Q329" t="e">
            <v>#N/A</v>
          </cell>
          <cell r="R329">
            <v>7000</v>
          </cell>
          <cell r="T329">
            <v>0</v>
          </cell>
          <cell r="U329" t="e">
            <v>#N/A</v>
          </cell>
          <cell r="V329" t="e">
            <v>#N/A</v>
          </cell>
          <cell r="W329">
            <v>7000</v>
          </cell>
          <cell r="Y329">
            <v>0</v>
          </cell>
          <cell r="Z329" t="e">
            <v>#N/A</v>
          </cell>
          <cell r="AA329" t="e">
            <v>#N/A</v>
          </cell>
          <cell r="AB329">
            <v>7000</v>
          </cell>
          <cell r="AD329">
            <v>0</v>
          </cell>
          <cell r="AE329" t="e">
            <v>#N/A</v>
          </cell>
          <cell r="AF329" t="e">
            <v>#N/A</v>
          </cell>
          <cell r="AG329">
            <v>7000</v>
          </cell>
          <cell r="AI329">
            <v>0</v>
          </cell>
          <cell r="AJ329" t="e">
            <v>#N/A</v>
          </cell>
          <cell r="AK329" t="e">
            <v>#N/A</v>
          </cell>
          <cell r="AL329">
            <v>7000</v>
          </cell>
          <cell r="AN329">
            <v>0</v>
          </cell>
          <cell r="AO329" t="e">
            <v>#N/A</v>
          </cell>
          <cell r="AP329" t="e">
            <v>#N/A</v>
          </cell>
          <cell r="AQ329">
            <v>7000</v>
          </cell>
          <cell r="AS329">
            <v>0</v>
          </cell>
          <cell r="AT329" t="e">
            <v>#N/A</v>
          </cell>
          <cell r="AU329" t="e">
            <v>#N/A</v>
          </cell>
          <cell r="AV329">
            <v>7000</v>
          </cell>
          <cell r="AX329">
            <v>0</v>
          </cell>
          <cell r="AY329" t="e">
            <v>#N/A</v>
          </cell>
          <cell r="AZ329" t="e">
            <v>#N/A</v>
          </cell>
          <cell r="BA329">
            <v>7000</v>
          </cell>
          <cell r="BC329">
            <v>0</v>
          </cell>
          <cell r="BD329" t="e">
            <v>#N/A</v>
          </cell>
          <cell r="BE329" t="e">
            <v>#N/A</v>
          </cell>
          <cell r="BF329">
            <v>7000</v>
          </cell>
          <cell r="BH329">
            <v>0</v>
          </cell>
          <cell r="BI329" t="e">
            <v>#N/A</v>
          </cell>
          <cell r="BJ329" t="e">
            <v>#N/A</v>
          </cell>
          <cell r="BK329">
            <v>7000</v>
          </cell>
          <cell r="BM329">
            <v>0</v>
          </cell>
          <cell r="BN329" t="e">
            <v>#N/A</v>
          </cell>
          <cell r="BO329" t="e">
            <v>#N/A</v>
          </cell>
          <cell r="BP329">
            <v>7000</v>
          </cell>
          <cell r="BR329">
            <v>0</v>
          </cell>
          <cell r="BS329" t="e">
            <v>#N/A</v>
          </cell>
          <cell r="BT329" t="e">
            <v>#N/A</v>
          </cell>
          <cell r="BU329">
            <v>7000</v>
          </cell>
          <cell r="BW329">
            <v>0</v>
          </cell>
          <cell r="BX329" t="e">
            <v>#N/A</v>
          </cell>
          <cell r="BY329" t="e">
            <v>#N/A</v>
          </cell>
          <cell r="BZ329">
            <v>7000</v>
          </cell>
          <cell r="CB329">
            <v>0</v>
          </cell>
          <cell r="CC329" t="e">
            <v>#N/A</v>
          </cell>
          <cell r="CD329" t="e">
            <v>#N/A</v>
          </cell>
          <cell r="CE329">
            <v>7000</v>
          </cell>
          <cell r="CG329">
            <v>0</v>
          </cell>
          <cell r="CH329" t="e">
            <v>#N/A</v>
          </cell>
          <cell r="CI329" t="e">
            <v>#N/A</v>
          </cell>
          <cell r="CJ329">
            <v>7000</v>
          </cell>
          <cell r="CL329">
            <v>0</v>
          </cell>
          <cell r="CM329" t="e">
            <v>#N/A</v>
          </cell>
          <cell r="CN329" t="e">
            <v>#N/A</v>
          </cell>
          <cell r="CO329">
            <v>7000</v>
          </cell>
          <cell r="CQ329">
            <v>0</v>
          </cell>
          <cell r="CR329" t="e">
            <v>#N/A</v>
          </cell>
          <cell r="CS329" t="e">
            <v>#N/A</v>
          </cell>
          <cell r="CT329">
            <v>7000</v>
          </cell>
          <cell r="CV329">
            <v>0</v>
          </cell>
          <cell r="CW329" t="e">
            <v>#N/A</v>
          </cell>
          <cell r="CX329" t="e">
            <v>#N/A</v>
          </cell>
          <cell r="CY329">
            <v>7000</v>
          </cell>
          <cell r="DA329">
            <v>0</v>
          </cell>
          <cell r="DB329" t="e">
            <v>#N/A</v>
          </cell>
          <cell r="DC329" t="e">
            <v>#N/A</v>
          </cell>
          <cell r="DD329">
            <v>7000</v>
          </cell>
          <cell r="DF329">
            <v>0</v>
          </cell>
          <cell r="DG329" t="e">
            <v>#N/A</v>
          </cell>
          <cell r="DH329" t="e">
            <v>#N/A</v>
          </cell>
          <cell r="DI329">
            <v>7000</v>
          </cell>
          <cell r="DK329">
            <v>0</v>
          </cell>
          <cell r="DL329" t="e">
            <v>#N/A</v>
          </cell>
          <cell r="DM329" t="e">
            <v>#N/A</v>
          </cell>
          <cell r="DN329">
            <v>7000</v>
          </cell>
          <cell r="DP329">
            <v>0</v>
          </cell>
          <cell r="DQ329" t="e">
            <v>#N/A</v>
          </cell>
          <cell r="DR329" t="e">
            <v>#N/A</v>
          </cell>
          <cell r="DS329">
            <v>7000</v>
          </cell>
          <cell r="DU329">
            <v>0</v>
          </cell>
          <cell r="DV329" t="e">
            <v>#N/A</v>
          </cell>
          <cell r="DW329" t="e">
            <v>#N/A</v>
          </cell>
          <cell r="DX329">
            <v>7000</v>
          </cell>
          <cell r="DZ329">
            <v>0</v>
          </cell>
          <cell r="EA329" t="e">
            <v>#N/A</v>
          </cell>
          <cell r="EB329" t="e">
            <v>#N/A</v>
          </cell>
          <cell r="EC329">
            <v>7000</v>
          </cell>
          <cell r="EE329">
            <v>0</v>
          </cell>
          <cell r="EF329" t="e">
            <v>#N/A</v>
          </cell>
          <cell r="EG329" t="e">
            <v>#N/A</v>
          </cell>
          <cell r="EH329">
            <v>7000</v>
          </cell>
          <cell r="EJ329">
            <v>0</v>
          </cell>
          <cell r="EK329" t="e">
            <v>#N/A</v>
          </cell>
          <cell r="EL329" t="e">
            <v>#N/A</v>
          </cell>
          <cell r="EM329">
            <v>7000</v>
          </cell>
          <cell r="EO329">
            <v>0</v>
          </cell>
          <cell r="EP329" t="e">
            <v>#N/A</v>
          </cell>
          <cell r="EQ329" t="e">
            <v>#N/A</v>
          </cell>
          <cell r="ER329">
            <v>7000</v>
          </cell>
          <cell r="ET329">
            <v>0</v>
          </cell>
          <cell r="EU329" t="e">
            <v>#N/A</v>
          </cell>
          <cell r="EV329" t="e">
            <v>#N/A</v>
          </cell>
          <cell r="EW329">
            <v>7000</v>
          </cell>
          <cell r="EY329">
            <v>0</v>
          </cell>
          <cell r="EZ329" t="e">
            <v>#N/A</v>
          </cell>
          <cell r="FA329" t="e">
            <v>#N/A</v>
          </cell>
          <cell r="FB329">
            <v>7000</v>
          </cell>
          <cell r="FD329">
            <v>0</v>
          </cell>
          <cell r="FE329" t="e">
            <v>#N/A</v>
          </cell>
          <cell r="FF329" t="e">
            <v>#N/A</v>
          </cell>
          <cell r="FG329">
            <v>7000</v>
          </cell>
          <cell r="FI329">
            <v>0</v>
          </cell>
          <cell r="FJ329" t="e">
            <v>#N/A</v>
          </cell>
          <cell r="FK329" t="e">
            <v>#N/A</v>
          </cell>
          <cell r="FL329">
            <v>7000</v>
          </cell>
          <cell r="FN329">
            <v>0</v>
          </cell>
          <cell r="FO329" t="e">
            <v>#N/A</v>
          </cell>
          <cell r="FP329" t="e">
            <v>#N/A</v>
          </cell>
          <cell r="FQ329">
            <v>7000</v>
          </cell>
          <cell r="FS329">
            <v>0</v>
          </cell>
          <cell r="FT329" t="e">
            <v>#N/A</v>
          </cell>
          <cell r="FU329" t="e">
            <v>#N/A</v>
          </cell>
          <cell r="FV329">
            <v>7000</v>
          </cell>
          <cell r="FW329">
            <v>0</v>
          </cell>
          <cell r="FX329">
            <v>0</v>
          </cell>
          <cell r="FY329">
            <v>0</v>
          </cell>
          <cell r="FZ329">
            <v>0</v>
          </cell>
        </row>
        <row r="330">
          <cell r="A330" t="str">
            <v>0DSKE00048A</v>
          </cell>
          <cell r="B330">
            <v>2000</v>
          </cell>
          <cell r="C330">
            <v>0</v>
          </cell>
          <cell r="E330">
            <v>0</v>
          </cell>
          <cell r="F330" t="e">
            <v>#N/A</v>
          </cell>
          <cell r="G330" t="e">
            <v>#N/A</v>
          </cell>
          <cell r="H330">
            <v>0</v>
          </cell>
          <cell r="J330">
            <v>0</v>
          </cell>
          <cell r="K330" t="e">
            <v>#N/A</v>
          </cell>
          <cell r="L330" t="e">
            <v>#N/A</v>
          </cell>
          <cell r="M330">
            <v>0</v>
          </cell>
          <cell r="O330">
            <v>0</v>
          </cell>
          <cell r="P330" t="e">
            <v>#N/A</v>
          </cell>
          <cell r="Q330" t="e">
            <v>#N/A</v>
          </cell>
          <cell r="R330">
            <v>0</v>
          </cell>
          <cell r="T330">
            <v>0</v>
          </cell>
          <cell r="U330" t="e">
            <v>#N/A</v>
          </cell>
          <cell r="V330" t="e">
            <v>#N/A</v>
          </cell>
          <cell r="W330">
            <v>0</v>
          </cell>
          <cell r="Y330">
            <v>0</v>
          </cell>
          <cell r="Z330" t="e">
            <v>#N/A</v>
          </cell>
          <cell r="AA330" t="e">
            <v>#N/A</v>
          </cell>
          <cell r="AB330">
            <v>0</v>
          </cell>
          <cell r="AD330">
            <v>0</v>
          </cell>
          <cell r="AE330" t="e">
            <v>#N/A</v>
          </cell>
          <cell r="AF330" t="e">
            <v>#N/A</v>
          </cell>
          <cell r="AG330">
            <v>0</v>
          </cell>
          <cell r="AI330">
            <v>0</v>
          </cell>
          <cell r="AJ330" t="e">
            <v>#N/A</v>
          </cell>
          <cell r="AK330" t="e">
            <v>#N/A</v>
          </cell>
          <cell r="AL330">
            <v>0</v>
          </cell>
          <cell r="AN330">
            <v>0</v>
          </cell>
          <cell r="AO330" t="e">
            <v>#N/A</v>
          </cell>
          <cell r="AP330" t="e">
            <v>#N/A</v>
          </cell>
          <cell r="AQ330">
            <v>0</v>
          </cell>
          <cell r="AS330">
            <v>0</v>
          </cell>
          <cell r="AT330" t="e">
            <v>#N/A</v>
          </cell>
          <cell r="AU330" t="e">
            <v>#N/A</v>
          </cell>
          <cell r="AV330">
            <v>0</v>
          </cell>
          <cell r="AX330">
            <v>0</v>
          </cell>
          <cell r="AY330" t="e">
            <v>#N/A</v>
          </cell>
          <cell r="AZ330" t="e">
            <v>#N/A</v>
          </cell>
          <cell r="BA330">
            <v>0</v>
          </cell>
          <cell r="BC330">
            <v>0</v>
          </cell>
          <cell r="BD330" t="e">
            <v>#N/A</v>
          </cell>
          <cell r="BE330" t="e">
            <v>#N/A</v>
          </cell>
          <cell r="BF330">
            <v>0</v>
          </cell>
          <cell r="BH330">
            <v>0</v>
          </cell>
          <cell r="BI330" t="e">
            <v>#N/A</v>
          </cell>
          <cell r="BJ330" t="e">
            <v>#N/A</v>
          </cell>
          <cell r="BK330">
            <v>0</v>
          </cell>
          <cell r="BM330">
            <v>0</v>
          </cell>
          <cell r="BN330" t="e">
            <v>#N/A</v>
          </cell>
          <cell r="BO330" t="e">
            <v>#N/A</v>
          </cell>
          <cell r="BP330">
            <v>0</v>
          </cell>
          <cell r="BR330">
            <v>0</v>
          </cell>
          <cell r="BS330" t="e">
            <v>#N/A</v>
          </cell>
          <cell r="BT330" t="e">
            <v>#N/A</v>
          </cell>
          <cell r="BU330">
            <v>0</v>
          </cell>
          <cell r="BW330">
            <v>0</v>
          </cell>
          <cell r="BX330" t="e">
            <v>#N/A</v>
          </cell>
          <cell r="BY330" t="e">
            <v>#N/A</v>
          </cell>
          <cell r="BZ330">
            <v>0</v>
          </cell>
          <cell r="CB330">
            <v>0</v>
          </cell>
          <cell r="CC330" t="e">
            <v>#N/A</v>
          </cell>
          <cell r="CD330" t="e">
            <v>#N/A</v>
          </cell>
          <cell r="CE330">
            <v>0</v>
          </cell>
          <cell r="CG330">
            <v>0</v>
          </cell>
          <cell r="CH330" t="e">
            <v>#N/A</v>
          </cell>
          <cell r="CI330" t="e">
            <v>#N/A</v>
          </cell>
          <cell r="CJ330">
            <v>0</v>
          </cell>
          <cell r="CL330">
            <v>0</v>
          </cell>
          <cell r="CM330" t="e">
            <v>#N/A</v>
          </cell>
          <cell r="CN330" t="e">
            <v>#N/A</v>
          </cell>
          <cell r="CO330">
            <v>0</v>
          </cell>
          <cell r="CQ330">
            <v>0</v>
          </cell>
          <cell r="CR330" t="e">
            <v>#N/A</v>
          </cell>
          <cell r="CS330" t="e">
            <v>#N/A</v>
          </cell>
          <cell r="CT330">
            <v>0</v>
          </cell>
          <cell r="CV330">
            <v>0</v>
          </cell>
          <cell r="CW330" t="e">
            <v>#N/A</v>
          </cell>
          <cell r="CX330" t="e">
            <v>#N/A</v>
          </cell>
          <cell r="CY330">
            <v>0</v>
          </cell>
          <cell r="DA330">
            <v>0</v>
          </cell>
          <cell r="DB330" t="e">
            <v>#N/A</v>
          </cell>
          <cell r="DC330" t="e">
            <v>#N/A</v>
          </cell>
          <cell r="DD330">
            <v>0</v>
          </cell>
          <cell r="DF330">
            <v>0</v>
          </cell>
          <cell r="DG330" t="e">
            <v>#N/A</v>
          </cell>
          <cell r="DH330" t="e">
            <v>#N/A</v>
          </cell>
          <cell r="DI330">
            <v>0</v>
          </cell>
          <cell r="DK330">
            <v>0</v>
          </cell>
          <cell r="DL330" t="e">
            <v>#N/A</v>
          </cell>
          <cell r="DM330" t="e">
            <v>#N/A</v>
          </cell>
          <cell r="DN330">
            <v>0</v>
          </cell>
          <cell r="DP330">
            <v>0</v>
          </cell>
          <cell r="DQ330" t="e">
            <v>#N/A</v>
          </cell>
          <cell r="DR330" t="e">
            <v>#N/A</v>
          </cell>
          <cell r="DS330">
            <v>0</v>
          </cell>
          <cell r="DU330">
            <v>0</v>
          </cell>
          <cell r="DV330" t="e">
            <v>#N/A</v>
          </cell>
          <cell r="DW330" t="e">
            <v>#N/A</v>
          </cell>
          <cell r="DX330">
            <v>0</v>
          </cell>
          <cell r="DZ330">
            <v>0</v>
          </cell>
          <cell r="EA330" t="e">
            <v>#N/A</v>
          </cell>
          <cell r="EB330" t="e">
            <v>#N/A</v>
          </cell>
          <cell r="EC330">
            <v>0</v>
          </cell>
          <cell r="EE330">
            <v>0</v>
          </cell>
          <cell r="EF330" t="e">
            <v>#N/A</v>
          </cell>
          <cell r="EG330" t="e">
            <v>#N/A</v>
          </cell>
          <cell r="EH330">
            <v>0</v>
          </cell>
          <cell r="EJ330">
            <v>0</v>
          </cell>
          <cell r="EK330" t="e">
            <v>#N/A</v>
          </cell>
          <cell r="EL330" t="e">
            <v>#N/A</v>
          </cell>
          <cell r="EM330">
            <v>0</v>
          </cell>
          <cell r="EO330">
            <v>0</v>
          </cell>
          <cell r="EP330" t="e">
            <v>#N/A</v>
          </cell>
          <cell r="EQ330" t="e">
            <v>#N/A</v>
          </cell>
          <cell r="ER330">
            <v>0</v>
          </cell>
          <cell r="ET330">
            <v>0</v>
          </cell>
          <cell r="EU330" t="e">
            <v>#N/A</v>
          </cell>
          <cell r="EV330" t="e">
            <v>#N/A</v>
          </cell>
          <cell r="EW330">
            <v>0</v>
          </cell>
          <cell r="EY330">
            <v>0</v>
          </cell>
          <cell r="EZ330" t="e">
            <v>#N/A</v>
          </cell>
          <cell r="FA330" t="e">
            <v>#N/A</v>
          </cell>
          <cell r="FB330">
            <v>0</v>
          </cell>
          <cell r="FD330">
            <v>0</v>
          </cell>
          <cell r="FE330" t="e">
            <v>#N/A</v>
          </cell>
          <cell r="FF330" t="e">
            <v>#N/A</v>
          </cell>
          <cell r="FG330">
            <v>0</v>
          </cell>
          <cell r="FI330">
            <v>0</v>
          </cell>
          <cell r="FJ330" t="e">
            <v>#N/A</v>
          </cell>
          <cell r="FK330" t="e">
            <v>#N/A</v>
          </cell>
          <cell r="FL330">
            <v>0</v>
          </cell>
          <cell r="FN330">
            <v>0</v>
          </cell>
          <cell r="FO330" t="e">
            <v>#N/A</v>
          </cell>
          <cell r="FP330" t="e">
            <v>#N/A</v>
          </cell>
          <cell r="FQ330">
            <v>0</v>
          </cell>
          <cell r="FS330">
            <v>0</v>
          </cell>
          <cell r="FT330" t="e">
            <v>#N/A</v>
          </cell>
          <cell r="FU330" t="e">
            <v>#N/A</v>
          </cell>
          <cell r="FV330">
            <v>0</v>
          </cell>
          <cell r="FW330">
            <v>0</v>
          </cell>
          <cell r="FX330">
            <v>0</v>
          </cell>
          <cell r="FY330">
            <v>0</v>
          </cell>
          <cell r="FZ330">
            <v>0</v>
          </cell>
        </row>
        <row r="331">
          <cell r="A331" t="str">
            <v>0ILNRA0001A</v>
          </cell>
          <cell r="B331">
            <v>4000</v>
          </cell>
          <cell r="C331">
            <v>1000</v>
          </cell>
          <cell r="E331">
            <v>0</v>
          </cell>
          <cell r="F331" t="e">
            <v>#N/A</v>
          </cell>
          <cell r="G331" t="e">
            <v>#N/A</v>
          </cell>
          <cell r="H331">
            <v>1000</v>
          </cell>
          <cell r="J331">
            <v>0</v>
          </cell>
          <cell r="K331" t="e">
            <v>#N/A</v>
          </cell>
          <cell r="L331" t="e">
            <v>#N/A</v>
          </cell>
          <cell r="M331">
            <v>1000</v>
          </cell>
          <cell r="O331">
            <v>0</v>
          </cell>
          <cell r="P331" t="e">
            <v>#N/A</v>
          </cell>
          <cell r="Q331" t="e">
            <v>#N/A</v>
          </cell>
          <cell r="R331">
            <v>1000</v>
          </cell>
          <cell r="T331">
            <v>0</v>
          </cell>
          <cell r="U331" t="e">
            <v>#N/A</v>
          </cell>
          <cell r="V331" t="e">
            <v>#N/A</v>
          </cell>
          <cell r="W331">
            <v>1000</v>
          </cell>
          <cell r="Y331">
            <v>0</v>
          </cell>
          <cell r="Z331" t="e">
            <v>#N/A</v>
          </cell>
          <cell r="AA331" t="e">
            <v>#N/A</v>
          </cell>
          <cell r="AB331">
            <v>1000</v>
          </cell>
          <cell r="AD331">
            <v>0</v>
          </cell>
          <cell r="AE331" t="e">
            <v>#N/A</v>
          </cell>
          <cell r="AF331" t="e">
            <v>#N/A</v>
          </cell>
          <cell r="AG331">
            <v>1000</v>
          </cell>
          <cell r="AI331">
            <v>0</v>
          </cell>
          <cell r="AJ331" t="e">
            <v>#N/A</v>
          </cell>
          <cell r="AK331" t="e">
            <v>#N/A</v>
          </cell>
          <cell r="AL331">
            <v>1000</v>
          </cell>
          <cell r="AN331">
            <v>0</v>
          </cell>
          <cell r="AO331" t="e">
            <v>#N/A</v>
          </cell>
          <cell r="AP331" t="e">
            <v>#N/A</v>
          </cell>
          <cell r="AQ331">
            <v>1000</v>
          </cell>
          <cell r="AS331">
            <v>0</v>
          </cell>
          <cell r="AT331" t="e">
            <v>#N/A</v>
          </cell>
          <cell r="AU331" t="e">
            <v>#N/A</v>
          </cell>
          <cell r="AV331">
            <v>1000</v>
          </cell>
          <cell r="AX331">
            <v>0</v>
          </cell>
          <cell r="AY331" t="e">
            <v>#N/A</v>
          </cell>
          <cell r="AZ331" t="e">
            <v>#N/A</v>
          </cell>
          <cell r="BA331">
            <v>1000</v>
          </cell>
          <cell r="BC331">
            <v>0</v>
          </cell>
          <cell r="BD331" t="e">
            <v>#N/A</v>
          </cell>
          <cell r="BE331" t="e">
            <v>#N/A</v>
          </cell>
          <cell r="BF331">
            <v>1000</v>
          </cell>
          <cell r="BH331">
            <v>0</v>
          </cell>
          <cell r="BI331" t="e">
            <v>#N/A</v>
          </cell>
          <cell r="BJ331" t="e">
            <v>#N/A</v>
          </cell>
          <cell r="BK331">
            <v>1000</v>
          </cell>
          <cell r="BM331">
            <v>0</v>
          </cell>
          <cell r="BN331" t="e">
            <v>#N/A</v>
          </cell>
          <cell r="BO331" t="e">
            <v>#N/A</v>
          </cell>
          <cell r="BP331">
            <v>1000</v>
          </cell>
          <cell r="BR331">
            <v>0</v>
          </cell>
          <cell r="BS331" t="e">
            <v>#N/A</v>
          </cell>
          <cell r="BT331" t="e">
            <v>#N/A</v>
          </cell>
          <cell r="BU331">
            <v>1000</v>
          </cell>
          <cell r="BW331">
            <v>0</v>
          </cell>
          <cell r="BX331" t="e">
            <v>#N/A</v>
          </cell>
          <cell r="BY331" t="e">
            <v>#N/A</v>
          </cell>
          <cell r="BZ331">
            <v>1000</v>
          </cell>
          <cell r="CB331">
            <v>0</v>
          </cell>
          <cell r="CC331" t="e">
            <v>#N/A</v>
          </cell>
          <cell r="CD331" t="e">
            <v>#N/A</v>
          </cell>
          <cell r="CE331">
            <v>1000</v>
          </cell>
          <cell r="CG331">
            <v>0</v>
          </cell>
          <cell r="CH331" t="e">
            <v>#N/A</v>
          </cell>
          <cell r="CI331" t="e">
            <v>#N/A</v>
          </cell>
          <cell r="CJ331">
            <v>1000</v>
          </cell>
          <cell r="CL331">
            <v>0</v>
          </cell>
          <cell r="CM331" t="e">
            <v>#N/A</v>
          </cell>
          <cell r="CN331" t="e">
            <v>#N/A</v>
          </cell>
          <cell r="CO331">
            <v>1000</v>
          </cell>
          <cell r="CQ331">
            <v>0</v>
          </cell>
          <cell r="CR331" t="e">
            <v>#N/A</v>
          </cell>
          <cell r="CS331" t="e">
            <v>#N/A</v>
          </cell>
          <cell r="CT331">
            <v>1000</v>
          </cell>
          <cell r="CV331">
            <v>0</v>
          </cell>
          <cell r="CW331" t="e">
            <v>#N/A</v>
          </cell>
          <cell r="CX331" t="e">
            <v>#N/A</v>
          </cell>
          <cell r="CY331">
            <v>1000</v>
          </cell>
          <cell r="DA331">
            <v>0</v>
          </cell>
          <cell r="DB331" t="e">
            <v>#N/A</v>
          </cell>
          <cell r="DC331" t="e">
            <v>#N/A</v>
          </cell>
          <cell r="DD331">
            <v>1000</v>
          </cell>
          <cell r="DF331">
            <v>0</v>
          </cell>
          <cell r="DG331" t="e">
            <v>#N/A</v>
          </cell>
          <cell r="DH331" t="e">
            <v>#N/A</v>
          </cell>
          <cell r="DI331">
            <v>1000</v>
          </cell>
          <cell r="DK331">
            <v>0</v>
          </cell>
          <cell r="DL331" t="e">
            <v>#N/A</v>
          </cell>
          <cell r="DM331" t="e">
            <v>#N/A</v>
          </cell>
          <cell r="DN331">
            <v>1000</v>
          </cell>
          <cell r="DP331">
            <v>0</v>
          </cell>
          <cell r="DQ331" t="e">
            <v>#N/A</v>
          </cell>
          <cell r="DR331" t="e">
            <v>#N/A</v>
          </cell>
          <cell r="DS331">
            <v>1000</v>
          </cell>
          <cell r="DU331">
            <v>0</v>
          </cell>
          <cell r="DV331" t="e">
            <v>#N/A</v>
          </cell>
          <cell r="DW331" t="e">
            <v>#N/A</v>
          </cell>
          <cell r="DX331">
            <v>1000</v>
          </cell>
          <cell r="DZ331">
            <v>0</v>
          </cell>
          <cell r="EA331" t="e">
            <v>#N/A</v>
          </cell>
          <cell r="EB331" t="e">
            <v>#N/A</v>
          </cell>
          <cell r="EC331">
            <v>1000</v>
          </cell>
          <cell r="EE331">
            <v>0</v>
          </cell>
          <cell r="EF331" t="e">
            <v>#N/A</v>
          </cell>
          <cell r="EG331" t="e">
            <v>#N/A</v>
          </cell>
          <cell r="EH331">
            <v>1000</v>
          </cell>
          <cell r="EJ331">
            <v>0</v>
          </cell>
          <cell r="EK331" t="e">
            <v>#N/A</v>
          </cell>
          <cell r="EL331" t="e">
            <v>#N/A</v>
          </cell>
          <cell r="EM331">
            <v>1000</v>
          </cell>
          <cell r="EO331">
            <v>0</v>
          </cell>
          <cell r="EP331" t="e">
            <v>#N/A</v>
          </cell>
          <cell r="EQ331" t="e">
            <v>#N/A</v>
          </cell>
          <cell r="ER331">
            <v>1000</v>
          </cell>
          <cell r="ET331">
            <v>0</v>
          </cell>
          <cell r="EU331" t="e">
            <v>#N/A</v>
          </cell>
          <cell r="EV331" t="e">
            <v>#N/A</v>
          </cell>
          <cell r="EW331">
            <v>1000</v>
          </cell>
          <cell r="EY331">
            <v>0</v>
          </cell>
          <cell r="EZ331" t="e">
            <v>#N/A</v>
          </cell>
          <cell r="FA331" t="e">
            <v>#N/A</v>
          </cell>
          <cell r="FB331">
            <v>1000</v>
          </cell>
          <cell r="FD331">
            <v>0</v>
          </cell>
          <cell r="FE331" t="e">
            <v>#N/A</v>
          </cell>
          <cell r="FF331" t="e">
            <v>#N/A</v>
          </cell>
          <cell r="FG331">
            <v>1000</v>
          </cell>
          <cell r="FI331">
            <v>0</v>
          </cell>
          <cell r="FJ331" t="e">
            <v>#N/A</v>
          </cell>
          <cell r="FK331" t="e">
            <v>#N/A</v>
          </cell>
          <cell r="FL331">
            <v>1000</v>
          </cell>
          <cell r="FN331">
            <v>0</v>
          </cell>
          <cell r="FO331" t="e">
            <v>#N/A</v>
          </cell>
          <cell r="FP331" t="e">
            <v>#N/A</v>
          </cell>
          <cell r="FQ331">
            <v>1000</v>
          </cell>
          <cell r="FS331">
            <v>0</v>
          </cell>
          <cell r="FT331" t="e">
            <v>#N/A</v>
          </cell>
          <cell r="FU331" t="e">
            <v>#N/A</v>
          </cell>
          <cell r="FV331">
            <v>1000</v>
          </cell>
          <cell r="FW331">
            <v>0</v>
          </cell>
          <cell r="FX331">
            <v>0</v>
          </cell>
          <cell r="FY331">
            <v>0</v>
          </cell>
          <cell r="FZ331">
            <v>0</v>
          </cell>
        </row>
        <row r="332">
          <cell r="A332" t="str">
            <v>0RJ0102E472</v>
          </cell>
          <cell r="B332">
            <v>5000</v>
          </cell>
          <cell r="C332">
            <v>2000</v>
          </cell>
          <cell r="E332">
            <v>0</v>
          </cell>
          <cell r="F332" t="e">
            <v>#N/A</v>
          </cell>
          <cell r="G332" t="e">
            <v>#N/A</v>
          </cell>
          <cell r="H332">
            <v>2000</v>
          </cell>
          <cell r="J332">
            <v>0</v>
          </cell>
          <cell r="K332" t="e">
            <v>#N/A</v>
          </cell>
          <cell r="L332" t="e">
            <v>#N/A</v>
          </cell>
          <cell r="M332">
            <v>2000</v>
          </cell>
          <cell r="O332">
            <v>0</v>
          </cell>
          <cell r="P332" t="e">
            <v>#N/A</v>
          </cell>
          <cell r="Q332" t="e">
            <v>#N/A</v>
          </cell>
          <cell r="R332">
            <v>2000</v>
          </cell>
          <cell r="T332">
            <v>0</v>
          </cell>
          <cell r="U332" t="e">
            <v>#N/A</v>
          </cell>
          <cell r="V332" t="e">
            <v>#N/A</v>
          </cell>
          <cell r="W332">
            <v>2000</v>
          </cell>
          <cell r="Y332">
            <v>0</v>
          </cell>
          <cell r="Z332" t="e">
            <v>#N/A</v>
          </cell>
          <cell r="AA332" t="e">
            <v>#N/A</v>
          </cell>
          <cell r="AB332">
            <v>2000</v>
          </cell>
          <cell r="AD332">
            <v>0</v>
          </cell>
          <cell r="AE332" t="e">
            <v>#N/A</v>
          </cell>
          <cell r="AF332" t="e">
            <v>#N/A</v>
          </cell>
          <cell r="AG332">
            <v>2000</v>
          </cell>
          <cell r="AI332">
            <v>0</v>
          </cell>
          <cell r="AJ332" t="e">
            <v>#N/A</v>
          </cell>
          <cell r="AK332" t="e">
            <v>#N/A</v>
          </cell>
          <cell r="AL332">
            <v>2000</v>
          </cell>
          <cell r="AN332">
            <v>0</v>
          </cell>
          <cell r="AO332" t="e">
            <v>#N/A</v>
          </cell>
          <cell r="AP332" t="e">
            <v>#N/A</v>
          </cell>
          <cell r="AQ332">
            <v>2000</v>
          </cell>
          <cell r="AS332">
            <v>0</v>
          </cell>
          <cell r="AT332" t="e">
            <v>#N/A</v>
          </cell>
          <cell r="AU332" t="e">
            <v>#N/A</v>
          </cell>
          <cell r="AV332">
            <v>2000</v>
          </cell>
          <cell r="AX332">
            <v>0</v>
          </cell>
          <cell r="AY332" t="e">
            <v>#N/A</v>
          </cell>
          <cell r="AZ332" t="e">
            <v>#N/A</v>
          </cell>
          <cell r="BA332">
            <v>2000</v>
          </cell>
          <cell r="BC332">
            <v>0</v>
          </cell>
          <cell r="BD332" t="e">
            <v>#N/A</v>
          </cell>
          <cell r="BE332" t="e">
            <v>#N/A</v>
          </cell>
          <cell r="BF332">
            <v>2000</v>
          </cell>
          <cell r="BH332">
            <v>0</v>
          </cell>
          <cell r="BI332" t="e">
            <v>#N/A</v>
          </cell>
          <cell r="BJ332" t="e">
            <v>#N/A</v>
          </cell>
          <cell r="BK332">
            <v>2000</v>
          </cell>
          <cell r="BM332">
            <v>0</v>
          </cell>
          <cell r="BN332" t="e">
            <v>#N/A</v>
          </cell>
          <cell r="BO332" t="e">
            <v>#N/A</v>
          </cell>
          <cell r="BP332">
            <v>2000</v>
          </cell>
          <cell r="BR332">
            <v>0</v>
          </cell>
          <cell r="BS332" t="e">
            <v>#N/A</v>
          </cell>
          <cell r="BT332" t="e">
            <v>#N/A</v>
          </cell>
          <cell r="BU332">
            <v>2000</v>
          </cell>
          <cell r="BW332">
            <v>0</v>
          </cell>
          <cell r="BX332" t="e">
            <v>#N/A</v>
          </cell>
          <cell r="BY332" t="e">
            <v>#N/A</v>
          </cell>
          <cell r="BZ332">
            <v>2000</v>
          </cell>
          <cell r="CB332">
            <v>0</v>
          </cell>
          <cell r="CC332" t="e">
            <v>#N/A</v>
          </cell>
          <cell r="CD332" t="e">
            <v>#N/A</v>
          </cell>
          <cell r="CE332">
            <v>2000</v>
          </cell>
          <cell r="CG332">
            <v>0</v>
          </cell>
          <cell r="CH332" t="e">
            <v>#N/A</v>
          </cell>
          <cell r="CI332" t="e">
            <v>#N/A</v>
          </cell>
          <cell r="CJ332">
            <v>2000</v>
          </cell>
          <cell r="CL332">
            <v>0</v>
          </cell>
          <cell r="CM332" t="e">
            <v>#N/A</v>
          </cell>
          <cell r="CN332" t="e">
            <v>#N/A</v>
          </cell>
          <cell r="CO332">
            <v>2000</v>
          </cell>
          <cell r="CQ332">
            <v>0</v>
          </cell>
          <cell r="CR332" t="e">
            <v>#N/A</v>
          </cell>
          <cell r="CS332" t="e">
            <v>#N/A</v>
          </cell>
          <cell r="CT332">
            <v>2000</v>
          </cell>
          <cell r="CV332">
            <v>0</v>
          </cell>
          <cell r="CW332" t="e">
            <v>#N/A</v>
          </cell>
          <cell r="CX332" t="e">
            <v>#N/A</v>
          </cell>
          <cell r="CY332">
            <v>2000</v>
          </cell>
          <cell r="DA332">
            <v>0</v>
          </cell>
          <cell r="DB332" t="e">
            <v>#N/A</v>
          </cell>
          <cell r="DC332" t="e">
            <v>#N/A</v>
          </cell>
          <cell r="DD332">
            <v>2000</v>
          </cell>
          <cell r="DF332">
            <v>0</v>
          </cell>
          <cell r="DG332" t="e">
            <v>#N/A</v>
          </cell>
          <cell r="DH332" t="e">
            <v>#N/A</v>
          </cell>
          <cell r="DI332">
            <v>2000</v>
          </cell>
          <cell r="DK332">
            <v>0</v>
          </cell>
          <cell r="DL332" t="e">
            <v>#N/A</v>
          </cell>
          <cell r="DM332" t="e">
            <v>#N/A</v>
          </cell>
          <cell r="DN332">
            <v>2000</v>
          </cell>
          <cell r="DP332">
            <v>0</v>
          </cell>
          <cell r="DQ332" t="e">
            <v>#N/A</v>
          </cell>
          <cell r="DR332" t="e">
            <v>#N/A</v>
          </cell>
          <cell r="DS332">
            <v>2000</v>
          </cell>
          <cell r="DU332">
            <v>0</v>
          </cell>
          <cell r="DV332" t="e">
            <v>#N/A</v>
          </cell>
          <cell r="DW332" t="e">
            <v>#N/A</v>
          </cell>
          <cell r="DX332">
            <v>2000</v>
          </cell>
          <cell r="DZ332">
            <v>0</v>
          </cell>
          <cell r="EA332" t="e">
            <v>#N/A</v>
          </cell>
          <cell r="EB332" t="e">
            <v>#N/A</v>
          </cell>
          <cell r="EC332">
            <v>2000</v>
          </cell>
          <cell r="EE332">
            <v>0</v>
          </cell>
          <cell r="EF332" t="e">
            <v>#N/A</v>
          </cell>
          <cell r="EG332" t="e">
            <v>#N/A</v>
          </cell>
          <cell r="EH332">
            <v>2000</v>
          </cell>
          <cell r="EJ332">
            <v>0</v>
          </cell>
          <cell r="EK332" t="e">
            <v>#N/A</v>
          </cell>
          <cell r="EL332" t="e">
            <v>#N/A</v>
          </cell>
          <cell r="EM332">
            <v>2000</v>
          </cell>
          <cell r="EO332">
            <v>0</v>
          </cell>
          <cell r="EP332" t="e">
            <v>#N/A</v>
          </cell>
          <cell r="EQ332" t="e">
            <v>#N/A</v>
          </cell>
          <cell r="ER332">
            <v>2000</v>
          </cell>
          <cell r="ET332">
            <v>0</v>
          </cell>
          <cell r="EU332" t="e">
            <v>#N/A</v>
          </cell>
          <cell r="EV332" t="e">
            <v>#N/A</v>
          </cell>
          <cell r="EW332">
            <v>2000</v>
          </cell>
          <cell r="EY332">
            <v>0</v>
          </cell>
          <cell r="EZ332" t="e">
            <v>#N/A</v>
          </cell>
          <cell r="FA332" t="e">
            <v>#N/A</v>
          </cell>
          <cell r="FB332">
            <v>2000</v>
          </cell>
          <cell r="FD332">
            <v>0</v>
          </cell>
          <cell r="FE332" t="e">
            <v>#N/A</v>
          </cell>
          <cell r="FF332" t="e">
            <v>#N/A</v>
          </cell>
          <cell r="FG332">
            <v>2000</v>
          </cell>
          <cell r="FI332">
            <v>0</v>
          </cell>
          <cell r="FJ332" t="e">
            <v>#N/A</v>
          </cell>
          <cell r="FK332" t="e">
            <v>#N/A</v>
          </cell>
          <cell r="FL332">
            <v>2000</v>
          </cell>
          <cell r="FN332">
            <v>0</v>
          </cell>
          <cell r="FO332" t="e">
            <v>#N/A</v>
          </cell>
          <cell r="FP332" t="e">
            <v>#N/A</v>
          </cell>
          <cell r="FQ332">
            <v>2000</v>
          </cell>
          <cell r="FS332">
            <v>0</v>
          </cell>
          <cell r="FT332" t="e">
            <v>#N/A</v>
          </cell>
          <cell r="FU332" t="e">
            <v>#N/A</v>
          </cell>
          <cell r="FV332">
            <v>2000</v>
          </cell>
          <cell r="FW332">
            <v>0</v>
          </cell>
          <cell r="FX332">
            <v>0</v>
          </cell>
          <cell r="FY332">
            <v>0</v>
          </cell>
          <cell r="FZ332">
            <v>0</v>
          </cell>
        </row>
        <row r="333">
          <cell r="A333" t="str">
            <v>0RJ2201J674</v>
          </cell>
          <cell r="B333">
            <v>4000</v>
          </cell>
          <cell r="C333">
            <v>1000</v>
          </cell>
          <cell r="E333">
            <v>0</v>
          </cell>
          <cell r="F333" t="e">
            <v>#N/A</v>
          </cell>
          <cell r="G333" t="e">
            <v>#N/A</v>
          </cell>
          <cell r="H333">
            <v>1000</v>
          </cell>
          <cell r="J333">
            <v>0</v>
          </cell>
          <cell r="K333" t="e">
            <v>#N/A</v>
          </cell>
          <cell r="L333" t="e">
            <v>#N/A</v>
          </cell>
          <cell r="M333">
            <v>1000</v>
          </cell>
          <cell r="O333">
            <v>0</v>
          </cell>
          <cell r="P333" t="e">
            <v>#N/A</v>
          </cell>
          <cell r="Q333" t="e">
            <v>#N/A</v>
          </cell>
          <cell r="R333">
            <v>1000</v>
          </cell>
          <cell r="T333">
            <v>0</v>
          </cell>
          <cell r="U333" t="e">
            <v>#N/A</v>
          </cell>
          <cell r="V333" t="e">
            <v>#N/A</v>
          </cell>
          <cell r="W333">
            <v>1000</v>
          </cell>
          <cell r="Y333">
            <v>0</v>
          </cell>
          <cell r="Z333" t="e">
            <v>#N/A</v>
          </cell>
          <cell r="AA333" t="e">
            <v>#N/A</v>
          </cell>
          <cell r="AB333">
            <v>1000</v>
          </cell>
          <cell r="AD333">
            <v>0</v>
          </cell>
          <cell r="AE333" t="e">
            <v>#N/A</v>
          </cell>
          <cell r="AF333" t="e">
            <v>#N/A</v>
          </cell>
          <cell r="AG333">
            <v>1000</v>
          </cell>
          <cell r="AI333">
            <v>0</v>
          </cell>
          <cell r="AJ333" t="e">
            <v>#N/A</v>
          </cell>
          <cell r="AK333" t="e">
            <v>#N/A</v>
          </cell>
          <cell r="AL333">
            <v>1000</v>
          </cell>
          <cell r="AN333">
            <v>0</v>
          </cell>
          <cell r="AO333" t="e">
            <v>#N/A</v>
          </cell>
          <cell r="AP333" t="e">
            <v>#N/A</v>
          </cell>
          <cell r="AQ333">
            <v>1000</v>
          </cell>
          <cell r="AS333">
            <v>0</v>
          </cell>
          <cell r="AT333" t="e">
            <v>#N/A</v>
          </cell>
          <cell r="AU333" t="e">
            <v>#N/A</v>
          </cell>
          <cell r="AV333">
            <v>1000</v>
          </cell>
          <cell r="AX333">
            <v>0</v>
          </cell>
          <cell r="AY333" t="e">
            <v>#N/A</v>
          </cell>
          <cell r="AZ333" t="e">
            <v>#N/A</v>
          </cell>
          <cell r="BA333">
            <v>1000</v>
          </cell>
          <cell r="BC333">
            <v>0</v>
          </cell>
          <cell r="BD333" t="e">
            <v>#N/A</v>
          </cell>
          <cell r="BE333" t="e">
            <v>#N/A</v>
          </cell>
          <cell r="BF333">
            <v>1000</v>
          </cell>
          <cell r="BH333">
            <v>0</v>
          </cell>
          <cell r="BI333" t="e">
            <v>#N/A</v>
          </cell>
          <cell r="BJ333" t="e">
            <v>#N/A</v>
          </cell>
          <cell r="BK333">
            <v>1000</v>
          </cell>
          <cell r="BM333">
            <v>0</v>
          </cell>
          <cell r="BN333" t="e">
            <v>#N/A</v>
          </cell>
          <cell r="BO333" t="e">
            <v>#N/A</v>
          </cell>
          <cell r="BP333">
            <v>1000</v>
          </cell>
          <cell r="BR333">
            <v>0</v>
          </cell>
          <cell r="BS333" t="e">
            <v>#N/A</v>
          </cell>
          <cell r="BT333" t="e">
            <v>#N/A</v>
          </cell>
          <cell r="BU333">
            <v>1000</v>
          </cell>
          <cell r="BW333">
            <v>0</v>
          </cell>
          <cell r="BX333" t="e">
            <v>#N/A</v>
          </cell>
          <cell r="BY333" t="e">
            <v>#N/A</v>
          </cell>
          <cell r="BZ333">
            <v>1000</v>
          </cell>
          <cell r="CB333">
            <v>0</v>
          </cell>
          <cell r="CC333" t="e">
            <v>#N/A</v>
          </cell>
          <cell r="CD333" t="e">
            <v>#N/A</v>
          </cell>
          <cell r="CE333">
            <v>1000</v>
          </cell>
          <cell r="CG333">
            <v>0</v>
          </cell>
          <cell r="CH333" t="e">
            <v>#N/A</v>
          </cell>
          <cell r="CI333" t="e">
            <v>#N/A</v>
          </cell>
          <cell r="CJ333">
            <v>1000</v>
          </cell>
          <cell r="CL333">
            <v>0</v>
          </cell>
          <cell r="CM333" t="e">
            <v>#N/A</v>
          </cell>
          <cell r="CN333" t="e">
            <v>#N/A</v>
          </cell>
          <cell r="CO333">
            <v>1000</v>
          </cell>
          <cell r="CQ333">
            <v>0</v>
          </cell>
          <cell r="CR333" t="e">
            <v>#N/A</v>
          </cell>
          <cell r="CS333" t="e">
            <v>#N/A</v>
          </cell>
          <cell r="CT333">
            <v>1000</v>
          </cell>
          <cell r="CV333">
            <v>0</v>
          </cell>
          <cell r="CW333" t="e">
            <v>#N/A</v>
          </cell>
          <cell r="CX333" t="e">
            <v>#N/A</v>
          </cell>
          <cell r="CY333">
            <v>1000</v>
          </cell>
          <cell r="DA333">
            <v>0</v>
          </cell>
          <cell r="DB333" t="e">
            <v>#N/A</v>
          </cell>
          <cell r="DC333" t="e">
            <v>#N/A</v>
          </cell>
          <cell r="DD333">
            <v>1000</v>
          </cell>
          <cell r="DF333">
            <v>0</v>
          </cell>
          <cell r="DG333" t="e">
            <v>#N/A</v>
          </cell>
          <cell r="DH333" t="e">
            <v>#N/A</v>
          </cell>
          <cell r="DI333">
            <v>1000</v>
          </cell>
          <cell r="DK333">
            <v>0</v>
          </cell>
          <cell r="DL333" t="e">
            <v>#N/A</v>
          </cell>
          <cell r="DM333" t="e">
            <v>#N/A</v>
          </cell>
          <cell r="DN333">
            <v>1000</v>
          </cell>
          <cell r="DP333">
            <v>0</v>
          </cell>
          <cell r="DQ333" t="e">
            <v>#N/A</v>
          </cell>
          <cell r="DR333" t="e">
            <v>#N/A</v>
          </cell>
          <cell r="DS333">
            <v>1000</v>
          </cell>
          <cell r="DU333">
            <v>0</v>
          </cell>
          <cell r="DV333" t="e">
            <v>#N/A</v>
          </cell>
          <cell r="DW333" t="e">
            <v>#N/A</v>
          </cell>
          <cell r="DX333">
            <v>1000</v>
          </cell>
          <cell r="DZ333">
            <v>0</v>
          </cell>
          <cell r="EA333" t="e">
            <v>#N/A</v>
          </cell>
          <cell r="EB333" t="e">
            <v>#N/A</v>
          </cell>
          <cell r="EC333">
            <v>1000</v>
          </cell>
          <cell r="EE333">
            <v>0</v>
          </cell>
          <cell r="EF333" t="e">
            <v>#N/A</v>
          </cell>
          <cell r="EG333" t="e">
            <v>#N/A</v>
          </cell>
          <cell r="EH333">
            <v>1000</v>
          </cell>
          <cell r="EJ333">
            <v>0</v>
          </cell>
          <cell r="EK333" t="e">
            <v>#N/A</v>
          </cell>
          <cell r="EL333" t="e">
            <v>#N/A</v>
          </cell>
          <cell r="EM333">
            <v>1000</v>
          </cell>
          <cell r="EO333">
            <v>0</v>
          </cell>
          <cell r="EP333" t="e">
            <v>#N/A</v>
          </cell>
          <cell r="EQ333" t="e">
            <v>#N/A</v>
          </cell>
          <cell r="ER333">
            <v>1000</v>
          </cell>
          <cell r="ET333">
            <v>0</v>
          </cell>
          <cell r="EU333" t="e">
            <v>#N/A</v>
          </cell>
          <cell r="EV333" t="e">
            <v>#N/A</v>
          </cell>
          <cell r="EW333">
            <v>1000</v>
          </cell>
          <cell r="EY333">
            <v>0</v>
          </cell>
          <cell r="EZ333" t="e">
            <v>#N/A</v>
          </cell>
          <cell r="FA333" t="e">
            <v>#N/A</v>
          </cell>
          <cell r="FB333">
            <v>1000</v>
          </cell>
          <cell r="FD333">
            <v>0</v>
          </cell>
          <cell r="FE333" t="e">
            <v>#N/A</v>
          </cell>
          <cell r="FF333" t="e">
            <v>#N/A</v>
          </cell>
          <cell r="FG333">
            <v>1000</v>
          </cell>
          <cell r="FI333">
            <v>0</v>
          </cell>
          <cell r="FJ333" t="e">
            <v>#N/A</v>
          </cell>
          <cell r="FK333" t="e">
            <v>#N/A</v>
          </cell>
          <cell r="FL333">
            <v>1000</v>
          </cell>
          <cell r="FN333">
            <v>0</v>
          </cell>
          <cell r="FO333" t="e">
            <v>#N/A</v>
          </cell>
          <cell r="FP333" t="e">
            <v>#N/A</v>
          </cell>
          <cell r="FQ333">
            <v>1000</v>
          </cell>
          <cell r="FS333">
            <v>0</v>
          </cell>
          <cell r="FT333" t="e">
            <v>#N/A</v>
          </cell>
          <cell r="FU333" t="e">
            <v>#N/A</v>
          </cell>
          <cell r="FV333">
            <v>1000</v>
          </cell>
          <cell r="FW333">
            <v>0</v>
          </cell>
          <cell r="FX333">
            <v>0</v>
          </cell>
          <cell r="FY333">
            <v>0</v>
          </cell>
          <cell r="FZ333">
            <v>0</v>
          </cell>
        </row>
        <row r="334">
          <cell r="A334" t="str">
            <v>0RJ3602C478</v>
          </cell>
          <cell r="B334">
            <v>10000</v>
          </cell>
          <cell r="C334">
            <v>7000</v>
          </cell>
          <cell r="E334">
            <v>0</v>
          </cell>
          <cell r="F334" t="e">
            <v>#N/A</v>
          </cell>
          <cell r="G334" t="e">
            <v>#N/A</v>
          </cell>
          <cell r="H334">
            <v>7000</v>
          </cell>
          <cell r="J334">
            <v>0</v>
          </cell>
          <cell r="K334" t="e">
            <v>#N/A</v>
          </cell>
          <cell r="L334" t="e">
            <v>#N/A</v>
          </cell>
          <cell r="M334">
            <v>7000</v>
          </cell>
          <cell r="O334">
            <v>0</v>
          </cell>
          <cell r="P334" t="e">
            <v>#N/A</v>
          </cell>
          <cell r="Q334" t="e">
            <v>#N/A</v>
          </cell>
          <cell r="R334">
            <v>7000</v>
          </cell>
          <cell r="T334">
            <v>0</v>
          </cell>
          <cell r="U334" t="e">
            <v>#N/A</v>
          </cell>
          <cell r="V334" t="e">
            <v>#N/A</v>
          </cell>
          <cell r="W334">
            <v>7000</v>
          </cell>
          <cell r="Y334">
            <v>0</v>
          </cell>
          <cell r="Z334" t="e">
            <v>#N/A</v>
          </cell>
          <cell r="AA334" t="e">
            <v>#N/A</v>
          </cell>
          <cell r="AB334">
            <v>7000</v>
          </cell>
          <cell r="AD334">
            <v>0</v>
          </cell>
          <cell r="AE334" t="e">
            <v>#N/A</v>
          </cell>
          <cell r="AF334" t="e">
            <v>#N/A</v>
          </cell>
          <cell r="AG334">
            <v>7000</v>
          </cell>
          <cell r="AI334">
            <v>0</v>
          </cell>
          <cell r="AJ334" t="e">
            <v>#N/A</v>
          </cell>
          <cell r="AK334" t="e">
            <v>#N/A</v>
          </cell>
          <cell r="AL334">
            <v>7000</v>
          </cell>
          <cell r="AN334">
            <v>0</v>
          </cell>
          <cell r="AO334" t="e">
            <v>#N/A</v>
          </cell>
          <cell r="AP334" t="e">
            <v>#N/A</v>
          </cell>
          <cell r="AQ334">
            <v>7000</v>
          </cell>
          <cell r="AS334">
            <v>0</v>
          </cell>
          <cell r="AT334" t="e">
            <v>#N/A</v>
          </cell>
          <cell r="AU334" t="e">
            <v>#N/A</v>
          </cell>
          <cell r="AV334">
            <v>7000</v>
          </cell>
          <cell r="AX334">
            <v>0</v>
          </cell>
          <cell r="AY334" t="e">
            <v>#N/A</v>
          </cell>
          <cell r="AZ334" t="e">
            <v>#N/A</v>
          </cell>
          <cell r="BA334">
            <v>7000</v>
          </cell>
          <cell r="BC334">
            <v>0</v>
          </cell>
          <cell r="BD334" t="e">
            <v>#N/A</v>
          </cell>
          <cell r="BE334" t="e">
            <v>#N/A</v>
          </cell>
          <cell r="BF334">
            <v>7000</v>
          </cell>
          <cell r="BH334">
            <v>0</v>
          </cell>
          <cell r="BI334" t="e">
            <v>#N/A</v>
          </cell>
          <cell r="BJ334" t="e">
            <v>#N/A</v>
          </cell>
          <cell r="BK334">
            <v>7000</v>
          </cell>
          <cell r="BM334">
            <v>0</v>
          </cell>
          <cell r="BN334" t="e">
            <v>#N/A</v>
          </cell>
          <cell r="BO334" t="e">
            <v>#N/A</v>
          </cell>
          <cell r="BP334">
            <v>7000</v>
          </cell>
          <cell r="BR334">
            <v>0</v>
          </cell>
          <cell r="BS334" t="e">
            <v>#N/A</v>
          </cell>
          <cell r="BT334" t="e">
            <v>#N/A</v>
          </cell>
          <cell r="BU334">
            <v>7000</v>
          </cell>
          <cell r="BW334">
            <v>0</v>
          </cell>
          <cell r="BX334" t="e">
            <v>#N/A</v>
          </cell>
          <cell r="BY334" t="e">
            <v>#N/A</v>
          </cell>
          <cell r="BZ334">
            <v>7000</v>
          </cell>
          <cell r="CB334">
            <v>0</v>
          </cell>
          <cell r="CC334" t="e">
            <v>#N/A</v>
          </cell>
          <cell r="CD334" t="e">
            <v>#N/A</v>
          </cell>
          <cell r="CE334">
            <v>7000</v>
          </cell>
          <cell r="CG334">
            <v>0</v>
          </cell>
          <cell r="CH334" t="e">
            <v>#N/A</v>
          </cell>
          <cell r="CI334" t="e">
            <v>#N/A</v>
          </cell>
          <cell r="CJ334">
            <v>7000</v>
          </cell>
          <cell r="CL334">
            <v>0</v>
          </cell>
          <cell r="CM334" t="e">
            <v>#N/A</v>
          </cell>
          <cell r="CN334" t="e">
            <v>#N/A</v>
          </cell>
          <cell r="CO334">
            <v>7000</v>
          </cell>
          <cell r="CQ334">
            <v>0</v>
          </cell>
          <cell r="CR334" t="e">
            <v>#N/A</v>
          </cell>
          <cell r="CS334" t="e">
            <v>#N/A</v>
          </cell>
          <cell r="CT334">
            <v>7000</v>
          </cell>
          <cell r="CV334">
            <v>0</v>
          </cell>
          <cell r="CW334" t="e">
            <v>#N/A</v>
          </cell>
          <cell r="CX334" t="e">
            <v>#N/A</v>
          </cell>
          <cell r="CY334">
            <v>7000</v>
          </cell>
          <cell r="DA334">
            <v>0</v>
          </cell>
          <cell r="DB334" t="e">
            <v>#N/A</v>
          </cell>
          <cell r="DC334" t="e">
            <v>#N/A</v>
          </cell>
          <cell r="DD334">
            <v>7000</v>
          </cell>
          <cell r="DF334">
            <v>0</v>
          </cell>
          <cell r="DG334" t="e">
            <v>#N/A</v>
          </cell>
          <cell r="DH334" t="e">
            <v>#N/A</v>
          </cell>
          <cell r="DI334">
            <v>7000</v>
          </cell>
          <cell r="DK334">
            <v>0</v>
          </cell>
          <cell r="DL334" t="e">
            <v>#N/A</v>
          </cell>
          <cell r="DM334" t="e">
            <v>#N/A</v>
          </cell>
          <cell r="DN334">
            <v>7000</v>
          </cell>
          <cell r="DP334">
            <v>0</v>
          </cell>
          <cell r="DQ334" t="e">
            <v>#N/A</v>
          </cell>
          <cell r="DR334" t="e">
            <v>#N/A</v>
          </cell>
          <cell r="DS334">
            <v>7000</v>
          </cell>
          <cell r="DU334">
            <v>0</v>
          </cell>
          <cell r="DV334" t="e">
            <v>#N/A</v>
          </cell>
          <cell r="DW334" t="e">
            <v>#N/A</v>
          </cell>
          <cell r="DX334">
            <v>7000</v>
          </cell>
          <cell r="DZ334">
            <v>0</v>
          </cell>
          <cell r="EA334" t="e">
            <v>#N/A</v>
          </cell>
          <cell r="EB334" t="e">
            <v>#N/A</v>
          </cell>
          <cell r="EC334">
            <v>7000</v>
          </cell>
          <cell r="EE334">
            <v>0</v>
          </cell>
          <cell r="EF334" t="e">
            <v>#N/A</v>
          </cell>
          <cell r="EG334" t="e">
            <v>#N/A</v>
          </cell>
          <cell r="EH334">
            <v>7000</v>
          </cell>
          <cell r="EJ334">
            <v>0</v>
          </cell>
          <cell r="EK334" t="e">
            <v>#N/A</v>
          </cell>
          <cell r="EL334" t="e">
            <v>#N/A</v>
          </cell>
          <cell r="EM334">
            <v>7000</v>
          </cell>
          <cell r="EO334">
            <v>0</v>
          </cell>
          <cell r="EP334" t="e">
            <v>#N/A</v>
          </cell>
          <cell r="EQ334" t="e">
            <v>#N/A</v>
          </cell>
          <cell r="ER334">
            <v>7000</v>
          </cell>
          <cell r="ET334">
            <v>0</v>
          </cell>
          <cell r="EU334" t="e">
            <v>#N/A</v>
          </cell>
          <cell r="EV334" t="e">
            <v>#N/A</v>
          </cell>
          <cell r="EW334">
            <v>7000</v>
          </cell>
          <cell r="EY334">
            <v>0</v>
          </cell>
          <cell r="EZ334" t="e">
            <v>#N/A</v>
          </cell>
          <cell r="FA334" t="e">
            <v>#N/A</v>
          </cell>
          <cell r="FB334">
            <v>7000</v>
          </cell>
          <cell r="FD334">
            <v>0</v>
          </cell>
          <cell r="FE334" t="e">
            <v>#N/A</v>
          </cell>
          <cell r="FF334" t="e">
            <v>#N/A</v>
          </cell>
          <cell r="FG334">
            <v>7000</v>
          </cell>
          <cell r="FI334">
            <v>0</v>
          </cell>
          <cell r="FJ334" t="e">
            <v>#N/A</v>
          </cell>
          <cell r="FK334" t="e">
            <v>#N/A</v>
          </cell>
          <cell r="FL334">
            <v>7000</v>
          </cell>
          <cell r="FN334">
            <v>0</v>
          </cell>
          <cell r="FO334" t="e">
            <v>#N/A</v>
          </cell>
          <cell r="FP334" t="e">
            <v>#N/A</v>
          </cell>
          <cell r="FQ334">
            <v>7000</v>
          </cell>
          <cell r="FS334">
            <v>0</v>
          </cell>
          <cell r="FT334" t="e">
            <v>#N/A</v>
          </cell>
          <cell r="FU334" t="e">
            <v>#N/A</v>
          </cell>
          <cell r="FV334">
            <v>7000</v>
          </cell>
          <cell r="FW334">
            <v>0</v>
          </cell>
          <cell r="FX334">
            <v>0</v>
          </cell>
          <cell r="FY334">
            <v>0</v>
          </cell>
          <cell r="FZ334">
            <v>0</v>
          </cell>
        </row>
        <row r="335">
          <cell r="A335" t="str">
            <v>EAG41860102</v>
          </cell>
          <cell r="B335">
            <v>1</v>
          </cell>
          <cell r="C335">
            <v>0</v>
          </cell>
          <cell r="E335">
            <v>0</v>
          </cell>
          <cell r="F335" t="e">
            <v>#N/A</v>
          </cell>
          <cell r="G335" t="e">
            <v>#N/A</v>
          </cell>
          <cell r="H335">
            <v>0</v>
          </cell>
          <cell r="J335">
            <v>0</v>
          </cell>
          <cell r="K335" t="e">
            <v>#N/A</v>
          </cell>
          <cell r="L335" t="e">
            <v>#N/A</v>
          </cell>
          <cell r="M335">
            <v>0</v>
          </cell>
          <cell r="O335">
            <v>0</v>
          </cell>
          <cell r="P335" t="e">
            <v>#N/A</v>
          </cell>
          <cell r="Q335" t="e">
            <v>#N/A</v>
          </cell>
          <cell r="R335">
            <v>0</v>
          </cell>
          <cell r="T335">
            <v>0</v>
          </cell>
          <cell r="U335" t="e">
            <v>#N/A</v>
          </cell>
          <cell r="V335" t="e">
            <v>#N/A</v>
          </cell>
          <cell r="W335">
            <v>0</v>
          </cell>
          <cell r="Y335">
            <v>0</v>
          </cell>
          <cell r="Z335" t="e">
            <v>#N/A</v>
          </cell>
          <cell r="AA335" t="e">
            <v>#N/A</v>
          </cell>
          <cell r="AB335">
            <v>0</v>
          </cell>
          <cell r="AD335">
            <v>0</v>
          </cell>
          <cell r="AE335" t="e">
            <v>#N/A</v>
          </cell>
          <cell r="AF335" t="e">
            <v>#N/A</v>
          </cell>
          <cell r="AG335">
            <v>0</v>
          </cell>
          <cell r="AI335">
            <v>0</v>
          </cell>
          <cell r="AJ335" t="e">
            <v>#N/A</v>
          </cell>
          <cell r="AK335" t="e">
            <v>#N/A</v>
          </cell>
          <cell r="AL335">
            <v>0</v>
          </cell>
          <cell r="AN335">
            <v>0</v>
          </cell>
          <cell r="AO335" t="e">
            <v>#N/A</v>
          </cell>
          <cell r="AP335" t="e">
            <v>#N/A</v>
          </cell>
          <cell r="AQ335">
            <v>0</v>
          </cell>
          <cell r="AS335">
            <v>0</v>
          </cell>
          <cell r="AT335" t="e">
            <v>#N/A</v>
          </cell>
          <cell r="AU335" t="e">
            <v>#N/A</v>
          </cell>
          <cell r="AV335">
            <v>0</v>
          </cell>
          <cell r="AX335">
            <v>0</v>
          </cell>
          <cell r="AY335" t="e">
            <v>#N/A</v>
          </cell>
          <cell r="AZ335" t="e">
            <v>#N/A</v>
          </cell>
          <cell r="BA335">
            <v>0</v>
          </cell>
          <cell r="BC335">
            <v>0</v>
          </cell>
          <cell r="BD335" t="e">
            <v>#N/A</v>
          </cell>
          <cell r="BE335" t="e">
            <v>#N/A</v>
          </cell>
          <cell r="BF335">
            <v>0</v>
          </cell>
          <cell r="BH335">
            <v>0</v>
          </cell>
          <cell r="BI335" t="e">
            <v>#N/A</v>
          </cell>
          <cell r="BJ335" t="e">
            <v>#N/A</v>
          </cell>
          <cell r="BK335">
            <v>0</v>
          </cell>
          <cell r="BM335">
            <v>0</v>
          </cell>
          <cell r="BN335" t="e">
            <v>#N/A</v>
          </cell>
          <cell r="BO335" t="e">
            <v>#N/A</v>
          </cell>
          <cell r="BP335">
            <v>0</v>
          </cell>
          <cell r="BR335">
            <v>0</v>
          </cell>
          <cell r="BS335" t="e">
            <v>#N/A</v>
          </cell>
          <cell r="BT335" t="e">
            <v>#N/A</v>
          </cell>
          <cell r="BU335">
            <v>0</v>
          </cell>
          <cell r="BW335">
            <v>0</v>
          </cell>
          <cell r="BX335" t="e">
            <v>#N/A</v>
          </cell>
          <cell r="BY335" t="e">
            <v>#N/A</v>
          </cell>
          <cell r="BZ335">
            <v>0</v>
          </cell>
          <cell r="CB335">
            <v>0</v>
          </cell>
          <cell r="CC335" t="e">
            <v>#N/A</v>
          </cell>
          <cell r="CD335" t="e">
            <v>#N/A</v>
          </cell>
          <cell r="CE335">
            <v>0</v>
          </cell>
          <cell r="CG335">
            <v>0</v>
          </cell>
          <cell r="CH335" t="e">
            <v>#N/A</v>
          </cell>
          <cell r="CI335" t="e">
            <v>#N/A</v>
          </cell>
          <cell r="CJ335">
            <v>0</v>
          </cell>
          <cell r="CL335">
            <v>0</v>
          </cell>
          <cell r="CM335" t="e">
            <v>#N/A</v>
          </cell>
          <cell r="CN335" t="e">
            <v>#N/A</v>
          </cell>
          <cell r="CO335">
            <v>0</v>
          </cell>
          <cell r="CQ335">
            <v>0</v>
          </cell>
          <cell r="CR335" t="e">
            <v>#N/A</v>
          </cell>
          <cell r="CS335" t="e">
            <v>#N/A</v>
          </cell>
          <cell r="CT335">
            <v>0</v>
          </cell>
          <cell r="CV335">
            <v>0</v>
          </cell>
          <cell r="CW335" t="e">
            <v>#N/A</v>
          </cell>
          <cell r="CX335" t="e">
            <v>#N/A</v>
          </cell>
          <cell r="CY335">
            <v>0</v>
          </cell>
          <cell r="DA335">
            <v>0</v>
          </cell>
          <cell r="DB335" t="e">
            <v>#N/A</v>
          </cell>
          <cell r="DC335" t="e">
            <v>#N/A</v>
          </cell>
          <cell r="DD335">
            <v>0</v>
          </cell>
          <cell r="DF335">
            <v>0</v>
          </cell>
          <cell r="DG335" t="e">
            <v>#N/A</v>
          </cell>
          <cell r="DH335" t="e">
            <v>#N/A</v>
          </cell>
          <cell r="DI335">
            <v>0</v>
          </cell>
          <cell r="DK335">
            <v>0</v>
          </cell>
          <cell r="DL335" t="e">
            <v>#N/A</v>
          </cell>
          <cell r="DM335" t="e">
            <v>#N/A</v>
          </cell>
          <cell r="DN335">
            <v>0</v>
          </cell>
          <cell r="DP335">
            <v>0</v>
          </cell>
          <cell r="DQ335" t="e">
            <v>#N/A</v>
          </cell>
          <cell r="DR335" t="e">
            <v>#N/A</v>
          </cell>
          <cell r="DS335">
            <v>0</v>
          </cell>
          <cell r="DU335">
            <v>0</v>
          </cell>
          <cell r="DV335" t="e">
            <v>#N/A</v>
          </cell>
          <cell r="DW335" t="e">
            <v>#N/A</v>
          </cell>
          <cell r="DX335">
            <v>0</v>
          </cell>
          <cell r="DZ335">
            <v>0</v>
          </cell>
          <cell r="EA335" t="e">
            <v>#N/A</v>
          </cell>
          <cell r="EB335" t="e">
            <v>#N/A</v>
          </cell>
          <cell r="EC335">
            <v>0</v>
          </cell>
          <cell r="EE335">
            <v>0</v>
          </cell>
          <cell r="EF335" t="e">
            <v>#N/A</v>
          </cell>
          <cell r="EG335" t="e">
            <v>#N/A</v>
          </cell>
          <cell r="EH335">
            <v>0</v>
          </cell>
          <cell r="EJ335">
            <v>0</v>
          </cell>
          <cell r="EK335" t="e">
            <v>#N/A</v>
          </cell>
          <cell r="EL335" t="e">
            <v>#N/A</v>
          </cell>
          <cell r="EM335">
            <v>0</v>
          </cell>
          <cell r="EO335">
            <v>0</v>
          </cell>
          <cell r="EP335" t="e">
            <v>#N/A</v>
          </cell>
          <cell r="EQ335" t="e">
            <v>#N/A</v>
          </cell>
          <cell r="ER335">
            <v>0</v>
          </cell>
          <cell r="ET335">
            <v>0</v>
          </cell>
          <cell r="EU335" t="e">
            <v>#N/A</v>
          </cell>
          <cell r="EV335" t="e">
            <v>#N/A</v>
          </cell>
          <cell r="EW335">
            <v>0</v>
          </cell>
          <cell r="EY335">
            <v>0</v>
          </cell>
          <cell r="EZ335" t="e">
            <v>#N/A</v>
          </cell>
          <cell r="FA335" t="e">
            <v>#N/A</v>
          </cell>
          <cell r="FB335">
            <v>0</v>
          </cell>
          <cell r="FD335">
            <v>0</v>
          </cell>
          <cell r="FE335" t="e">
            <v>#N/A</v>
          </cell>
          <cell r="FF335" t="e">
            <v>#N/A</v>
          </cell>
          <cell r="FG335">
            <v>0</v>
          </cell>
          <cell r="FI335">
            <v>0</v>
          </cell>
          <cell r="FJ335" t="e">
            <v>#N/A</v>
          </cell>
          <cell r="FK335" t="e">
            <v>#N/A</v>
          </cell>
          <cell r="FL335">
            <v>0</v>
          </cell>
          <cell r="FN335">
            <v>0</v>
          </cell>
          <cell r="FO335" t="e">
            <v>#N/A</v>
          </cell>
          <cell r="FP335" t="e">
            <v>#N/A</v>
          </cell>
          <cell r="FQ335">
            <v>0</v>
          </cell>
          <cell r="FS335">
            <v>0</v>
          </cell>
          <cell r="FT335" t="e">
            <v>#N/A</v>
          </cell>
          <cell r="FU335" t="e">
            <v>#N/A</v>
          </cell>
          <cell r="FV335">
            <v>0</v>
          </cell>
          <cell r="FW335">
            <v>0</v>
          </cell>
          <cell r="FX335">
            <v>0</v>
          </cell>
          <cell r="FY335">
            <v>0</v>
          </cell>
          <cell r="FZ335">
            <v>0</v>
          </cell>
        </row>
        <row r="336">
          <cell r="A336" t="str">
            <v>EAG60841501</v>
          </cell>
          <cell r="B336">
            <v>1</v>
          </cell>
          <cell r="C336">
            <v>0</v>
          </cell>
          <cell r="E336">
            <v>0</v>
          </cell>
          <cell r="F336" t="e">
            <v>#N/A</v>
          </cell>
          <cell r="G336" t="e">
            <v>#N/A</v>
          </cell>
          <cell r="H336">
            <v>0</v>
          </cell>
          <cell r="J336">
            <v>0</v>
          </cell>
          <cell r="K336" t="e">
            <v>#N/A</v>
          </cell>
          <cell r="L336" t="e">
            <v>#N/A</v>
          </cell>
          <cell r="M336">
            <v>0</v>
          </cell>
          <cell r="O336">
            <v>0</v>
          </cell>
          <cell r="P336" t="e">
            <v>#N/A</v>
          </cell>
          <cell r="Q336" t="e">
            <v>#N/A</v>
          </cell>
          <cell r="R336">
            <v>0</v>
          </cell>
          <cell r="T336">
            <v>0</v>
          </cell>
          <cell r="U336" t="e">
            <v>#N/A</v>
          </cell>
          <cell r="V336" t="e">
            <v>#N/A</v>
          </cell>
          <cell r="W336">
            <v>0</v>
          </cell>
          <cell r="Y336">
            <v>0</v>
          </cell>
          <cell r="Z336" t="e">
            <v>#N/A</v>
          </cell>
          <cell r="AA336" t="e">
            <v>#N/A</v>
          </cell>
          <cell r="AB336">
            <v>0</v>
          </cell>
          <cell r="AD336">
            <v>0</v>
          </cell>
          <cell r="AE336" t="e">
            <v>#N/A</v>
          </cell>
          <cell r="AF336" t="e">
            <v>#N/A</v>
          </cell>
          <cell r="AG336">
            <v>0</v>
          </cell>
          <cell r="AI336">
            <v>0</v>
          </cell>
          <cell r="AJ336" t="e">
            <v>#N/A</v>
          </cell>
          <cell r="AK336" t="e">
            <v>#N/A</v>
          </cell>
          <cell r="AL336">
            <v>0</v>
          </cell>
          <cell r="AN336">
            <v>0</v>
          </cell>
          <cell r="AO336" t="e">
            <v>#N/A</v>
          </cell>
          <cell r="AP336" t="e">
            <v>#N/A</v>
          </cell>
          <cell r="AQ336">
            <v>0</v>
          </cell>
          <cell r="AS336">
            <v>0</v>
          </cell>
          <cell r="AT336" t="e">
            <v>#N/A</v>
          </cell>
          <cell r="AU336" t="e">
            <v>#N/A</v>
          </cell>
          <cell r="AV336">
            <v>0</v>
          </cell>
          <cell r="AX336">
            <v>0</v>
          </cell>
          <cell r="AY336" t="e">
            <v>#N/A</v>
          </cell>
          <cell r="AZ336" t="e">
            <v>#N/A</v>
          </cell>
          <cell r="BA336">
            <v>0</v>
          </cell>
          <cell r="BC336">
            <v>0</v>
          </cell>
          <cell r="BD336" t="e">
            <v>#N/A</v>
          </cell>
          <cell r="BE336" t="e">
            <v>#N/A</v>
          </cell>
          <cell r="BF336">
            <v>0</v>
          </cell>
          <cell r="BH336">
            <v>0</v>
          </cell>
          <cell r="BI336" t="e">
            <v>#N/A</v>
          </cell>
          <cell r="BJ336" t="e">
            <v>#N/A</v>
          </cell>
          <cell r="BK336">
            <v>0</v>
          </cell>
          <cell r="BM336">
            <v>0</v>
          </cell>
          <cell r="BN336" t="e">
            <v>#N/A</v>
          </cell>
          <cell r="BO336" t="e">
            <v>#N/A</v>
          </cell>
          <cell r="BP336">
            <v>0</v>
          </cell>
          <cell r="BR336">
            <v>0</v>
          </cell>
          <cell r="BS336" t="e">
            <v>#N/A</v>
          </cell>
          <cell r="BT336" t="e">
            <v>#N/A</v>
          </cell>
          <cell r="BU336">
            <v>0</v>
          </cell>
          <cell r="BW336">
            <v>0</v>
          </cell>
          <cell r="BX336" t="e">
            <v>#N/A</v>
          </cell>
          <cell r="BY336" t="e">
            <v>#N/A</v>
          </cell>
          <cell r="BZ336">
            <v>0</v>
          </cell>
          <cell r="CB336">
            <v>0</v>
          </cell>
          <cell r="CC336" t="e">
            <v>#N/A</v>
          </cell>
          <cell r="CD336" t="e">
            <v>#N/A</v>
          </cell>
          <cell r="CE336">
            <v>0</v>
          </cell>
          <cell r="CG336">
            <v>0</v>
          </cell>
          <cell r="CH336" t="e">
            <v>#N/A</v>
          </cell>
          <cell r="CI336" t="e">
            <v>#N/A</v>
          </cell>
          <cell r="CJ336">
            <v>0</v>
          </cell>
          <cell r="CL336">
            <v>0</v>
          </cell>
          <cell r="CM336" t="e">
            <v>#N/A</v>
          </cell>
          <cell r="CN336" t="e">
            <v>#N/A</v>
          </cell>
          <cell r="CO336">
            <v>0</v>
          </cell>
          <cell r="CQ336">
            <v>0</v>
          </cell>
          <cell r="CR336" t="e">
            <v>#N/A</v>
          </cell>
          <cell r="CS336" t="e">
            <v>#N/A</v>
          </cell>
          <cell r="CT336">
            <v>0</v>
          </cell>
          <cell r="CV336">
            <v>0</v>
          </cell>
          <cell r="CW336" t="e">
            <v>#N/A</v>
          </cell>
          <cell r="CX336" t="e">
            <v>#N/A</v>
          </cell>
          <cell r="CY336">
            <v>0</v>
          </cell>
          <cell r="DA336">
            <v>0</v>
          </cell>
          <cell r="DB336" t="e">
            <v>#N/A</v>
          </cell>
          <cell r="DC336" t="e">
            <v>#N/A</v>
          </cell>
          <cell r="DD336">
            <v>0</v>
          </cell>
          <cell r="DF336">
            <v>0</v>
          </cell>
          <cell r="DG336" t="e">
            <v>#N/A</v>
          </cell>
          <cell r="DH336" t="e">
            <v>#N/A</v>
          </cell>
          <cell r="DI336">
            <v>0</v>
          </cell>
          <cell r="DK336">
            <v>0</v>
          </cell>
          <cell r="DL336" t="e">
            <v>#N/A</v>
          </cell>
          <cell r="DM336" t="e">
            <v>#N/A</v>
          </cell>
          <cell r="DN336">
            <v>0</v>
          </cell>
          <cell r="DP336">
            <v>0</v>
          </cell>
          <cell r="DQ336" t="e">
            <v>#N/A</v>
          </cell>
          <cell r="DR336" t="e">
            <v>#N/A</v>
          </cell>
          <cell r="DS336">
            <v>0</v>
          </cell>
          <cell r="DU336">
            <v>0</v>
          </cell>
          <cell r="DV336" t="e">
            <v>#N/A</v>
          </cell>
          <cell r="DW336" t="e">
            <v>#N/A</v>
          </cell>
          <cell r="DX336">
            <v>0</v>
          </cell>
          <cell r="DZ336">
            <v>0</v>
          </cell>
          <cell r="EA336" t="e">
            <v>#N/A</v>
          </cell>
          <cell r="EB336" t="e">
            <v>#N/A</v>
          </cell>
          <cell r="EC336">
            <v>0</v>
          </cell>
          <cell r="EE336">
            <v>0</v>
          </cell>
          <cell r="EF336" t="e">
            <v>#N/A</v>
          </cell>
          <cell r="EG336" t="e">
            <v>#N/A</v>
          </cell>
          <cell r="EH336">
            <v>0</v>
          </cell>
          <cell r="EJ336">
            <v>0</v>
          </cell>
          <cell r="EK336" t="e">
            <v>#N/A</v>
          </cell>
          <cell r="EL336" t="e">
            <v>#N/A</v>
          </cell>
          <cell r="EM336">
            <v>0</v>
          </cell>
          <cell r="EO336">
            <v>0</v>
          </cell>
          <cell r="EP336" t="e">
            <v>#N/A</v>
          </cell>
          <cell r="EQ336" t="e">
            <v>#N/A</v>
          </cell>
          <cell r="ER336">
            <v>0</v>
          </cell>
          <cell r="ET336">
            <v>0</v>
          </cell>
          <cell r="EU336" t="e">
            <v>#N/A</v>
          </cell>
          <cell r="EV336" t="e">
            <v>#N/A</v>
          </cell>
          <cell r="EW336">
            <v>0</v>
          </cell>
          <cell r="EY336">
            <v>0</v>
          </cell>
          <cell r="EZ336" t="e">
            <v>#N/A</v>
          </cell>
          <cell r="FA336" t="e">
            <v>#N/A</v>
          </cell>
          <cell r="FB336">
            <v>0</v>
          </cell>
          <cell r="FD336">
            <v>0</v>
          </cell>
          <cell r="FE336" t="e">
            <v>#N/A</v>
          </cell>
          <cell r="FF336" t="e">
            <v>#N/A</v>
          </cell>
          <cell r="FG336">
            <v>0</v>
          </cell>
          <cell r="FI336">
            <v>0</v>
          </cell>
          <cell r="FJ336" t="e">
            <v>#N/A</v>
          </cell>
          <cell r="FK336" t="e">
            <v>#N/A</v>
          </cell>
          <cell r="FL336">
            <v>0</v>
          </cell>
          <cell r="FN336">
            <v>0</v>
          </cell>
          <cell r="FO336" t="e">
            <v>#N/A</v>
          </cell>
          <cell r="FP336" t="e">
            <v>#N/A</v>
          </cell>
          <cell r="FQ336">
            <v>0</v>
          </cell>
          <cell r="FS336">
            <v>0</v>
          </cell>
          <cell r="FT336" t="e">
            <v>#N/A</v>
          </cell>
          <cell r="FU336" t="e">
            <v>#N/A</v>
          </cell>
          <cell r="FV336">
            <v>0</v>
          </cell>
          <cell r="FW336">
            <v>0</v>
          </cell>
          <cell r="FX336">
            <v>0</v>
          </cell>
          <cell r="FY336">
            <v>0</v>
          </cell>
          <cell r="FZ336">
            <v>0</v>
          </cell>
        </row>
        <row r="337">
          <cell r="A337" t="str">
            <v>EAH61253501</v>
          </cell>
          <cell r="B337">
            <v>3000</v>
          </cell>
          <cell r="C337">
            <v>0</v>
          </cell>
          <cell r="E337">
            <v>0</v>
          </cell>
          <cell r="F337" t="e">
            <v>#N/A</v>
          </cell>
          <cell r="G337" t="e">
            <v>#N/A</v>
          </cell>
          <cell r="H337">
            <v>0</v>
          </cell>
          <cell r="J337">
            <v>0</v>
          </cell>
          <cell r="K337" t="e">
            <v>#N/A</v>
          </cell>
          <cell r="L337" t="e">
            <v>#N/A</v>
          </cell>
          <cell r="M337">
            <v>0</v>
          </cell>
          <cell r="O337">
            <v>0</v>
          </cell>
          <cell r="P337" t="e">
            <v>#N/A</v>
          </cell>
          <cell r="Q337" t="e">
            <v>#N/A</v>
          </cell>
          <cell r="R337">
            <v>0</v>
          </cell>
          <cell r="T337">
            <v>0</v>
          </cell>
          <cell r="U337" t="e">
            <v>#N/A</v>
          </cell>
          <cell r="V337" t="e">
            <v>#N/A</v>
          </cell>
          <cell r="W337">
            <v>0</v>
          </cell>
          <cell r="Y337">
            <v>0</v>
          </cell>
          <cell r="Z337" t="e">
            <v>#N/A</v>
          </cell>
          <cell r="AA337" t="e">
            <v>#N/A</v>
          </cell>
          <cell r="AB337">
            <v>0</v>
          </cell>
          <cell r="AD337">
            <v>0</v>
          </cell>
          <cell r="AE337" t="e">
            <v>#N/A</v>
          </cell>
          <cell r="AF337" t="e">
            <v>#N/A</v>
          </cell>
          <cell r="AG337">
            <v>0</v>
          </cell>
          <cell r="AI337">
            <v>0</v>
          </cell>
          <cell r="AJ337" t="e">
            <v>#N/A</v>
          </cell>
          <cell r="AK337" t="e">
            <v>#N/A</v>
          </cell>
          <cell r="AL337">
            <v>0</v>
          </cell>
          <cell r="AN337">
            <v>0</v>
          </cell>
          <cell r="AO337" t="e">
            <v>#N/A</v>
          </cell>
          <cell r="AP337" t="e">
            <v>#N/A</v>
          </cell>
          <cell r="AQ337">
            <v>0</v>
          </cell>
          <cell r="AS337">
            <v>0</v>
          </cell>
          <cell r="AT337" t="e">
            <v>#N/A</v>
          </cell>
          <cell r="AU337" t="e">
            <v>#N/A</v>
          </cell>
          <cell r="AV337">
            <v>0</v>
          </cell>
          <cell r="AX337">
            <v>0</v>
          </cell>
          <cell r="AY337" t="e">
            <v>#N/A</v>
          </cell>
          <cell r="AZ337" t="e">
            <v>#N/A</v>
          </cell>
          <cell r="BA337">
            <v>0</v>
          </cell>
          <cell r="BC337">
            <v>0</v>
          </cell>
          <cell r="BD337" t="e">
            <v>#N/A</v>
          </cell>
          <cell r="BE337" t="e">
            <v>#N/A</v>
          </cell>
          <cell r="BF337">
            <v>0</v>
          </cell>
          <cell r="BH337">
            <v>0</v>
          </cell>
          <cell r="BI337" t="e">
            <v>#N/A</v>
          </cell>
          <cell r="BJ337" t="e">
            <v>#N/A</v>
          </cell>
          <cell r="BK337">
            <v>0</v>
          </cell>
          <cell r="BM337">
            <v>0</v>
          </cell>
          <cell r="BN337" t="e">
            <v>#N/A</v>
          </cell>
          <cell r="BO337" t="e">
            <v>#N/A</v>
          </cell>
          <cell r="BP337">
            <v>0</v>
          </cell>
          <cell r="BR337">
            <v>0</v>
          </cell>
          <cell r="BS337" t="e">
            <v>#N/A</v>
          </cell>
          <cell r="BT337" t="e">
            <v>#N/A</v>
          </cell>
          <cell r="BU337">
            <v>0</v>
          </cell>
          <cell r="BW337">
            <v>0</v>
          </cell>
          <cell r="BX337" t="e">
            <v>#N/A</v>
          </cell>
          <cell r="BY337" t="e">
            <v>#N/A</v>
          </cell>
          <cell r="BZ337">
            <v>0</v>
          </cell>
          <cell r="CB337">
            <v>0</v>
          </cell>
          <cell r="CC337" t="e">
            <v>#N/A</v>
          </cell>
          <cell r="CD337" t="e">
            <v>#N/A</v>
          </cell>
          <cell r="CE337">
            <v>0</v>
          </cell>
          <cell r="CG337">
            <v>0</v>
          </cell>
          <cell r="CH337" t="e">
            <v>#N/A</v>
          </cell>
          <cell r="CI337" t="e">
            <v>#N/A</v>
          </cell>
          <cell r="CJ337">
            <v>0</v>
          </cell>
          <cell r="CL337">
            <v>0</v>
          </cell>
          <cell r="CM337" t="e">
            <v>#N/A</v>
          </cell>
          <cell r="CN337" t="e">
            <v>#N/A</v>
          </cell>
          <cell r="CO337">
            <v>0</v>
          </cell>
          <cell r="CQ337">
            <v>0</v>
          </cell>
          <cell r="CR337" t="e">
            <v>#N/A</v>
          </cell>
          <cell r="CS337" t="e">
            <v>#N/A</v>
          </cell>
          <cell r="CT337">
            <v>0</v>
          </cell>
          <cell r="CV337">
            <v>0</v>
          </cell>
          <cell r="CW337" t="e">
            <v>#N/A</v>
          </cell>
          <cell r="CX337" t="e">
            <v>#N/A</v>
          </cell>
          <cell r="CY337">
            <v>0</v>
          </cell>
          <cell r="DA337">
            <v>0</v>
          </cell>
          <cell r="DB337" t="e">
            <v>#N/A</v>
          </cell>
          <cell r="DC337" t="e">
            <v>#N/A</v>
          </cell>
          <cell r="DD337">
            <v>0</v>
          </cell>
          <cell r="DF337">
            <v>0</v>
          </cell>
          <cell r="DG337" t="e">
            <v>#N/A</v>
          </cell>
          <cell r="DH337" t="e">
            <v>#N/A</v>
          </cell>
          <cell r="DI337">
            <v>0</v>
          </cell>
          <cell r="DK337">
            <v>0</v>
          </cell>
          <cell r="DL337" t="e">
            <v>#N/A</v>
          </cell>
          <cell r="DM337" t="e">
            <v>#N/A</v>
          </cell>
          <cell r="DN337">
            <v>0</v>
          </cell>
          <cell r="DP337">
            <v>0</v>
          </cell>
          <cell r="DQ337" t="e">
            <v>#N/A</v>
          </cell>
          <cell r="DR337" t="e">
            <v>#N/A</v>
          </cell>
          <cell r="DS337">
            <v>0</v>
          </cell>
          <cell r="DU337">
            <v>0</v>
          </cell>
          <cell r="DV337" t="e">
            <v>#N/A</v>
          </cell>
          <cell r="DW337" t="e">
            <v>#N/A</v>
          </cell>
          <cell r="DX337">
            <v>0</v>
          </cell>
          <cell r="DZ337">
            <v>0</v>
          </cell>
          <cell r="EA337" t="e">
            <v>#N/A</v>
          </cell>
          <cell r="EB337" t="e">
            <v>#N/A</v>
          </cell>
          <cell r="EC337">
            <v>0</v>
          </cell>
          <cell r="EE337">
            <v>0</v>
          </cell>
          <cell r="EF337" t="e">
            <v>#N/A</v>
          </cell>
          <cell r="EG337" t="e">
            <v>#N/A</v>
          </cell>
          <cell r="EH337">
            <v>0</v>
          </cell>
          <cell r="EJ337">
            <v>0</v>
          </cell>
          <cell r="EK337" t="e">
            <v>#N/A</v>
          </cell>
          <cell r="EL337" t="e">
            <v>#N/A</v>
          </cell>
          <cell r="EM337">
            <v>0</v>
          </cell>
          <cell r="EO337">
            <v>0</v>
          </cell>
          <cell r="EP337" t="e">
            <v>#N/A</v>
          </cell>
          <cell r="EQ337" t="e">
            <v>#N/A</v>
          </cell>
          <cell r="ER337">
            <v>0</v>
          </cell>
          <cell r="ET337">
            <v>0</v>
          </cell>
          <cell r="EU337" t="e">
            <v>#N/A</v>
          </cell>
          <cell r="EV337" t="e">
            <v>#N/A</v>
          </cell>
          <cell r="EW337">
            <v>0</v>
          </cell>
          <cell r="EY337">
            <v>0</v>
          </cell>
          <cell r="EZ337" t="e">
            <v>#N/A</v>
          </cell>
          <cell r="FA337" t="e">
            <v>#N/A</v>
          </cell>
          <cell r="FB337">
            <v>0</v>
          </cell>
          <cell r="FD337">
            <v>0</v>
          </cell>
          <cell r="FE337" t="e">
            <v>#N/A</v>
          </cell>
          <cell r="FF337" t="e">
            <v>#N/A</v>
          </cell>
          <cell r="FG337">
            <v>0</v>
          </cell>
          <cell r="FI337">
            <v>0</v>
          </cell>
          <cell r="FJ337" t="e">
            <v>#N/A</v>
          </cell>
          <cell r="FK337" t="e">
            <v>#N/A</v>
          </cell>
          <cell r="FL337">
            <v>0</v>
          </cell>
          <cell r="FN337">
            <v>0</v>
          </cell>
          <cell r="FO337" t="e">
            <v>#N/A</v>
          </cell>
          <cell r="FP337" t="e">
            <v>#N/A</v>
          </cell>
          <cell r="FQ337">
            <v>0</v>
          </cell>
          <cell r="FS337">
            <v>0</v>
          </cell>
          <cell r="FT337" t="e">
            <v>#N/A</v>
          </cell>
          <cell r="FU337" t="e">
            <v>#N/A</v>
          </cell>
          <cell r="FV337">
            <v>0</v>
          </cell>
          <cell r="FW337">
            <v>0</v>
          </cell>
          <cell r="FX337">
            <v>0</v>
          </cell>
          <cell r="FY337">
            <v>0</v>
          </cell>
          <cell r="FZ337">
            <v>0</v>
          </cell>
        </row>
        <row r="338">
          <cell r="A338" t="str">
            <v>EAH61714701</v>
          </cell>
          <cell r="B338">
            <v>1800</v>
          </cell>
          <cell r="C338">
            <v>1200</v>
          </cell>
          <cell r="E338">
            <v>0</v>
          </cell>
          <cell r="F338" t="e">
            <v>#N/A</v>
          </cell>
          <cell r="G338" t="e">
            <v>#N/A</v>
          </cell>
          <cell r="H338">
            <v>1200</v>
          </cell>
          <cell r="J338">
            <v>0</v>
          </cell>
          <cell r="K338" t="e">
            <v>#N/A</v>
          </cell>
          <cell r="L338" t="e">
            <v>#N/A</v>
          </cell>
          <cell r="M338">
            <v>1200</v>
          </cell>
          <cell r="O338">
            <v>0</v>
          </cell>
          <cell r="P338" t="e">
            <v>#N/A</v>
          </cell>
          <cell r="Q338" t="e">
            <v>#N/A</v>
          </cell>
          <cell r="R338">
            <v>1200</v>
          </cell>
          <cell r="T338">
            <v>0</v>
          </cell>
          <cell r="U338" t="e">
            <v>#N/A</v>
          </cell>
          <cell r="V338" t="e">
            <v>#N/A</v>
          </cell>
          <cell r="W338">
            <v>1200</v>
          </cell>
          <cell r="Y338">
            <v>0</v>
          </cell>
          <cell r="Z338" t="e">
            <v>#N/A</v>
          </cell>
          <cell r="AA338" t="e">
            <v>#N/A</v>
          </cell>
          <cell r="AB338">
            <v>1200</v>
          </cell>
          <cell r="AD338">
            <v>0</v>
          </cell>
          <cell r="AE338" t="e">
            <v>#N/A</v>
          </cell>
          <cell r="AF338" t="e">
            <v>#N/A</v>
          </cell>
          <cell r="AG338">
            <v>1200</v>
          </cell>
          <cell r="AI338">
            <v>0</v>
          </cell>
          <cell r="AJ338" t="e">
            <v>#N/A</v>
          </cell>
          <cell r="AK338" t="e">
            <v>#N/A</v>
          </cell>
          <cell r="AL338">
            <v>1200</v>
          </cell>
          <cell r="AN338">
            <v>0</v>
          </cell>
          <cell r="AO338" t="e">
            <v>#N/A</v>
          </cell>
          <cell r="AP338" t="e">
            <v>#N/A</v>
          </cell>
          <cell r="AQ338">
            <v>1200</v>
          </cell>
          <cell r="AS338">
            <v>0</v>
          </cell>
          <cell r="AT338" t="e">
            <v>#N/A</v>
          </cell>
          <cell r="AU338" t="e">
            <v>#N/A</v>
          </cell>
          <cell r="AV338">
            <v>1200</v>
          </cell>
          <cell r="AX338">
            <v>0</v>
          </cell>
          <cell r="AY338" t="e">
            <v>#N/A</v>
          </cell>
          <cell r="AZ338" t="e">
            <v>#N/A</v>
          </cell>
          <cell r="BA338">
            <v>1200</v>
          </cell>
          <cell r="BC338">
            <v>0</v>
          </cell>
          <cell r="BD338" t="e">
            <v>#N/A</v>
          </cell>
          <cell r="BE338" t="e">
            <v>#N/A</v>
          </cell>
          <cell r="BF338">
            <v>1200</v>
          </cell>
          <cell r="BH338">
            <v>0</v>
          </cell>
          <cell r="BI338" t="e">
            <v>#N/A</v>
          </cell>
          <cell r="BJ338" t="e">
            <v>#N/A</v>
          </cell>
          <cell r="BK338">
            <v>1200</v>
          </cell>
          <cell r="BM338">
            <v>0</v>
          </cell>
          <cell r="BN338" t="e">
            <v>#N/A</v>
          </cell>
          <cell r="BO338" t="e">
            <v>#N/A</v>
          </cell>
          <cell r="BP338">
            <v>1200</v>
          </cell>
          <cell r="BR338">
            <v>0</v>
          </cell>
          <cell r="BS338" t="e">
            <v>#N/A</v>
          </cell>
          <cell r="BT338" t="e">
            <v>#N/A</v>
          </cell>
          <cell r="BU338">
            <v>1200</v>
          </cell>
          <cell r="BW338">
            <v>0</v>
          </cell>
          <cell r="BX338" t="e">
            <v>#N/A</v>
          </cell>
          <cell r="BY338" t="e">
            <v>#N/A</v>
          </cell>
          <cell r="BZ338">
            <v>1200</v>
          </cell>
          <cell r="CB338">
            <v>0</v>
          </cell>
          <cell r="CC338" t="e">
            <v>#N/A</v>
          </cell>
          <cell r="CD338" t="e">
            <v>#N/A</v>
          </cell>
          <cell r="CE338">
            <v>1200</v>
          </cell>
          <cell r="CG338">
            <v>0</v>
          </cell>
          <cell r="CH338" t="e">
            <v>#N/A</v>
          </cell>
          <cell r="CI338" t="e">
            <v>#N/A</v>
          </cell>
          <cell r="CJ338">
            <v>1200</v>
          </cell>
          <cell r="CL338">
            <v>0</v>
          </cell>
          <cell r="CM338" t="e">
            <v>#N/A</v>
          </cell>
          <cell r="CN338" t="e">
            <v>#N/A</v>
          </cell>
          <cell r="CO338">
            <v>1200</v>
          </cell>
          <cell r="CQ338">
            <v>0</v>
          </cell>
          <cell r="CR338" t="e">
            <v>#N/A</v>
          </cell>
          <cell r="CS338" t="e">
            <v>#N/A</v>
          </cell>
          <cell r="CT338">
            <v>1200</v>
          </cell>
          <cell r="CV338">
            <v>0</v>
          </cell>
          <cell r="CW338" t="e">
            <v>#N/A</v>
          </cell>
          <cell r="CX338" t="e">
            <v>#N/A</v>
          </cell>
          <cell r="CY338">
            <v>1200</v>
          </cell>
          <cell r="DA338">
            <v>0</v>
          </cell>
          <cell r="DB338" t="e">
            <v>#N/A</v>
          </cell>
          <cell r="DC338" t="e">
            <v>#N/A</v>
          </cell>
          <cell r="DD338">
            <v>1200</v>
          </cell>
          <cell r="DF338">
            <v>0</v>
          </cell>
          <cell r="DG338" t="e">
            <v>#N/A</v>
          </cell>
          <cell r="DH338" t="e">
            <v>#N/A</v>
          </cell>
          <cell r="DI338">
            <v>1200</v>
          </cell>
          <cell r="DK338">
            <v>0</v>
          </cell>
          <cell r="DL338" t="e">
            <v>#N/A</v>
          </cell>
          <cell r="DM338" t="e">
            <v>#N/A</v>
          </cell>
          <cell r="DN338">
            <v>1200</v>
          </cell>
          <cell r="DP338">
            <v>0</v>
          </cell>
          <cell r="DQ338" t="e">
            <v>#N/A</v>
          </cell>
          <cell r="DR338" t="e">
            <v>#N/A</v>
          </cell>
          <cell r="DS338">
            <v>1200</v>
          </cell>
          <cell r="DU338">
            <v>0</v>
          </cell>
          <cell r="DV338" t="e">
            <v>#N/A</v>
          </cell>
          <cell r="DW338" t="e">
            <v>#N/A</v>
          </cell>
          <cell r="DX338">
            <v>1200</v>
          </cell>
          <cell r="DZ338">
            <v>0</v>
          </cell>
          <cell r="EA338" t="e">
            <v>#N/A</v>
          </cell>
          <cell r="EB338" t="e">
            <v>#N/A</v>
          </cell>
          <cell r="EC338">
            <v>1200</v>
          </cell>
          <cell r="EE338">
            <v>0</v>
          </cell>
          <cell r="EF338" t="e">
            <v>#N/A</v>
          </cell>
          <cell r="EG338" t="e">
            <v>#N/A</v>
          </cell>
          <cell r="EH338">
            <v>1200</v>
          </cell>
          <cell r="EJ338">
            <v>0</v>
          </cell>
          <cell r="EK338" t="e">
            <v>#N/A</v>
          </cell>
          <cell r="EL338" t="e">
            <v>#N/A</v>
          </cell>
          <cell r="EM338">
            <v>1200</v>
          </cell>
          <cell r="EO338">
            <v>0</v>
          </cell>
          <cell r="EP338" t="e">
            <v>#N/A</v>
          </cell>
          <cell r="EQ338" t="e">
            <v>#N/A</v>
          </cell>
          <cell r="ER338">
            <v>1200</v>
          </cell>
          <cell r="ET338">
            <v>0</v>
          </cell>
          <cell r="EU338" t="e">
            <v>#N/A</v>
          </cell>
          <cell r="EV338" t="e">
            <v>#N/A</v>
          </cell>
          <cell r="EW338">
            <v>1200</v>
          </cell>
          <cell r="EY338">
            <v>0</v>
          </cell>
          <cell r="EZ338" t="e">
            <v>#N/A</v>
          </cell>
          <cell r="FA338" t="e">
            <v>#N/A</v>
          </cell>
          <cell r="FB338">
            <v>1200</v>
          </cell>
          <cell r="FD338">
            <v>0</v>
          </cell>
          <cell r="FE338" t="e">
            <v>#N/A</v>
          </cell>
          <cell r="FF338" t="e">
            <v>#N/A</v>
          </cell>
          <cell r="FG338">
            <v>1200</v>
          </cell>
          <cell r="FI338">
            <v>0</v>
          </cell>
          <cell r="FJ338" t="e">
            <v>#N/A</v>
          </cell>
          <cell r="FK338" t="e">
            <v>#N/A</v>
          </cell>
          <cell r="FL338">
            <v>1200</v>
          </cell>
          <cell r="FN338">
            <v>0</v>
          </cell>
          <cell r="FO338" t="e">
            <v>#N/A</v>
          </cell>
          <cell r="FP338" t="e">
            <v>#N/A</v>
          </cell>
          <cell r="FQ338">
            <v>1200</v>
          </cell>
          <cell r="FS338">
            <v>0</v>
          </cell>
          <cell r="FT338" t="e">
            <v>#N/A</v>
          </cell>
          <cell r="FU338" t="e">
            <v>#N/A</v>
          </cell>
          <cell r="FV338">
            <v>1200</v>
          </cell>
          <cell r="FW338">
            <v>0</v>
          </cell>
          <cell r="FX338">
            <v>0</v>
          </cell>
          <cell r="FY338">
            <v>0</v>
          </cell>
          <cell r="FZ338">
            <v>0</v>
          </cell>
        </row>
        <row r="339">
          <cell r="A339" t="str">
            <v>EAN61836301</v>
          </cell>
          <cell r="B339">
            <v>1120</v>
          </cell>
          <cell r="C339">
            <v>444</v>
          </cell>
          <cell r="E339">
            <v>0</v>
          </cell>
          <cell r="F339" t="e">
            <v>#N/A</v>
          </cell>
          <cell r="G339" t="e">
            <v>#N/A</v>
          </cell>
          <cell r="H339">
            <v>444</v>
          </cell>
          <cell r="J339">
            <v>0</v>
          </cell>
          <cell r="K339" t="e">
            <v>#N/A</v>
          </cell>
          <cell r="L339" t="e">
            <v>#N/A</v>
          </cell>
          <cell r="M339">
            <v>444</v>
          </cell>
          <cell r="O339">
            <v>0</v>
          </cell>
          <cell r="P339" t="e">
            <v>#N/A</v>
          </cell>
          <cell r="Q339" t="e">
            <v>#N/A</v>
          </cell>
          <cell r="R339">
            <v>444</v>
          </cell>
          <cell r="T339">
            <v>0</v>
          </cell>
          <cell r="U339" t="e">
            <v>#N/A</v>
          </cell>
          <cell r="V339" t="e">
            <v>#N/A</v>
          </cell>
          <cell r="W339">
            <v>444</v>
          </cell>
          <cell r="Y339">
            <v>0</v>
          </cell>
          <cell r="Z339" t="e">
            <v>#N/A</v>
          </cell>
          <cell r="AA339" t="e">
            <v>#N/A</v>
          </cell>
          <cell r="AB339">
            <v>444</v>
          </cell>
          <cell r="AD339">
            <v>0</v>
          </cell>
          <cell r="AE339" t="e">
            <v>#N/A</v>
          </cell>
          <cell r="AF339" t="e">
            <v>#N/A</v>
          </cell>
          <cell r="AG339">
            <v>444</v>
          </cell>
          <cell r="AI339">
            <v>0</v>
          </cell>
          <cell r="AJ339" t="e">
            <v>#N/A</v>
          </cell>
          <cell r="AK339" t="e">
            <v>#N/A</v>
          </cell>
          <cell r="AL339">
            <v>444</v>
          </cell>
          <cell r="AN339">
            <v>0</v>
          </cell>
          <cell r="AO339" t="e">
            <v>#N/A</v>
          </cell>
          <cell r="AP339" t="e">
            <v>#N/A</v>
          </cell>
          <cell r="AQ339">
            <v>444</v>
          </cell>
          <cell r="AS339">
            <v>0</v>
          </cell>
          <cell r="AT339" t="e">
            <v>#N/A</v>
          </cell>
          <cell r="AU339" t="e">
            <v>#N/A</v>
          </cell>
          <cell r="AV339">
            <v>444</v>
          </cell>
          <cell r="AX339">
            <v>0</v>
          </cell>
          <cell r="AY339" t="e">
            <v>#N/A</v>
          </cell>
          <cell r="AZ339" t="e">
            <v>#N/A</v>
          </cell>
          <cell r="BA339">
            <v>444</v>
          </cell>
          <cell r="BC339">
            <v>0</v>
          </cell>
          <cell r="BD339" t="e">
            <v>#N/A</v>
          </cell>
          <cell r="BE339" t="e">
            <v>#N/A</v>
          </cell>
          <cell r="BF339">
            <v>444</v>
          </cell>
          <cell r="BH339">
            <v>0</v>
          </cell>
          <cell r="BI339" t="e">
            <v>#N/A</v>
          </cell>
          <cell r="BJ339" t="e">
            <v>#N/A</v>
          </cell>
          <cell r="BK339">
            <v>444</v>
          </cell>
          <cell r="BM339">
            <v>0</v>
          </cell>
          <cell r="BN339" t="e">
            <v>#N/A</v>
          </cell>
          <cell r="BO339" t="e">
            <v>#N/A</v>
          </cell>
          <cell r="BP339">
            <v>444</v>
          </cell>
          <cell r="BR339">
            <v>0</v>
          </cell>
          <cell r="BS339" t="e">
            <v>#N/A</v>
          </cell>
          <cell r="BT339" t="e">
            <v>#N/A</v>
          </cell>
          <cell r="BU339">
            <v>444</v>
          </cell>
          <cell r="BW339">
            <v>0</v>
          </cell>
          <cell r="BX339" t="e">
            <v>#N/A</v>
          </cell>
          <cell r="BY339" t="e">
            <v>#N/A</v>
          </cell>
          <cell r="BZ339">
            <v>444</v>
          </cell>
          <cell r="CB339">
            <v>0</v>
          </cell>
          <cell r="CC339" t="e">
            <v>#N/A</v>
          </cell>
          <cell r="CD339" t="e">
            <v>#N/A</v>
          </cell>
          <cell r="CE339">
            <v>444</v>
          </cell>
          <cell r="CG339">
            <v>0</v>
          </cell>
          <cell r="CH339" t="e">
            <v>#N/A</v>
          </cell>
          <cell r="CI339" t="e">
            <v>#N/A</v>
          </cell>
          <cell r="CJ339">
            <v>444</v>
          </cell>
          <cell r="CL339">
            <v>0</v>
          </cell>
          <cell r="CM339" t="e">
            <v>#N/A</v>
          </cell>
          <cell r="CN339" t="e">
            <v>#N/A</v>
          </cell>
          <cell r="CO339">
            <v>444</v>
          </cell>
          <cell r="CQ339">
            <v>0</v>
          </cell>
          <cell r="CR339" t="e">
            <v>#N/A</v>
          </cell>
          <cell r="CS339" t="e">
            <v>#N/A</v>
          </cell>
          <cell r="CT339">
            <v>444</v>
          </cell>
          <cell r="CV339">
            <v>0</v>
          </cell>
          <cell r="CW339" t="e">
            <v>#N/A</v>
          </cell>
          <cell r="CX339" t="e">
            <v>#N/A</v>
          </cell>
          <cell r="CY339">
            <v>444</v>
          </cell>
          <cell r="DA339">
            <v>0</v>
          </cell>
          <cell r="DB339" t="e">
            <v>#N/A</v>
          </cell>
          <cell r="DC339" t="e">
            <v>#N/A</v>
          </cell>
          <cell r="DD339">
            <v>444</v>
          </cell>
          <cell r="DF339">
            <v>0</v>
          </cell>
          <cell r="DG339" t="e">
            <v>#N/A</v>
          </cell>
          <cell r="DH339" t="e">
            <v>#N/A</v>
          </cell>
          <cell r="DI339">
            <v>444</v>
          </cell>
          <cell r="DK339">
            <v>0</v>
          </cell>
          <cell r="DL339" t="e">
            <v>#N/A</v>
          </cell>
          <cell r="DM339" t="e">
            <v>#N/A</v>
          </cell>
          <cell r="DN339">
            <v>444</v>
          </cell>
          <cell r="DP339">
            <v>0</v>
          </cell>
          <cell r="DQ339" t="e">
            <v>#N/A</v>
          </cell>
          <cell r="DR339" t="e">
            <v>#N/A</v>
          </cell>
          <cell r="DS339">
            <v>444</v>
          </cell>
          <cell r="DU339">
            <v>0</v>
          </cell>
          <cell r="DV339" t="e">
            <v>#N/A</v>
          </cell>
          <cell r="DW339" t="e">
            <v>#N/A</v>
          </cell>
          <cell r="DX339">
            <v>444</v>
          </cell>
          <cell r="DZ339">
            <v>0</v>
          </cell>
          <cell r="EA339" t="e">
            <v>#N/A</v>
          </cell>
          <cell r="EB339" t="e">
            <v>#N/A</v>
          </cell>
          <cell r="EC339">
            <v>444</v>
          </cell>
          <cell r="EE339">
            <v>0</v>
          </cell>
          <cell r="EF339" t="e">
            <v>#N/A</v>
          </cell>
          <cell r="EG339" t="e">
            <v>#N/A</v>
          </cell>
          <cell r="EH339">
            <v>444</v>
          </cell>
          <cell r="EJ339">
            <v>0</v>
          </cell>
          <cell r="EK339" t="e">
            <v>#N/A</v>
          </cell>
          <cell r="EL339" t="e">
            <v>#N/A</v>
          </cell>
          <cell r="EM339">
            <v>444</v>
          </cell>
          <cell r="EO339">
            <v>0</v>
          </cell>
          <cell r="EP339" t="e">
            <v>#N/A</v>
          </cell>
          <cell r="EQ339" t="e">
            <v>#N/A</v>
          </cell>
          <cell r="ER339">
            <v>444</v>
          </cell>
          <cell r="ET339">
            <v>0</v>
          </cell>
          <cell r="EU339" t="e">
            <v>#N/A</v>
          </cell>
          <cell r="EV339" t="e">
            <v>#N/A</v>
          </cell>
          <cell r="EW339">
            <v>444</v>
          </cell>
          <cell r="EY339">
            <v>0</v>
          </cell>
          <cell r="EZ339" t="e">
            <v>#N/A</v>
          </cell>
          <cell r="FA339" t="e">
            <v>#N/A</v>
          </cell>
          <cell r="FB339">
            <v>444</v>
          </cell>
          <cell r="FD339">
            <v>0</v>
          </cell>
          <cell r="FE339" t="e">
            <v>#N/A</v>
          </cell>
          <cell r="FF339" t="e">
            <v>#N/A</v>
          </cell>
          <cell r="FG339">
            <v>444</v>
          </cell>
          <cell r="FI339">
            <v>0</v>
          </cell>
          <cell r="FJ339" t="e">
            <v>#N/A</v>
          </cell>
          <cell r="FK339" t="e">
            <v>#N/A</v>
          </cell>
          <cell r="FL339">
            <v>444</v>
          </cell>
          <cell r="FN339">
            <v>0</v>
          </cell>
          <cell r="FO339" t="e">
            <v>#N/A</v>
          </cell>
          <cell r="FP339" t="e">
            <v>#N/A</v>
          </cell>
          <cell r="FQ339">
            <v>444</v>
          </cell>
          <cell r="FS339">
            <v>0</v>
          </cell>
          <cell r="FT339" t="e">
            <v>#N/A</v>
          </cell>
          <cell r="FU339" t="e">
            <v>#N/A</v>
          </cell>
          <cell r="FV339">
            <v>444</v>
          </cell>
          <cell r="FW339">
            <v>0</v>
          </cell>
          <cell r="FX339">
            <v>0</v>
          </cell>
          <cell r="FY339">
            <v>0</v>
          </cell>
          <cell r="FZ339">
            <v>0</v>
          </cell>
        </row>
        <row r="340">
          <cell r="A340" t="str">
            <v>EAN62192001</v>
          </cell>
          <cell r="B340">
            <v>3000</v>
          </cell>
          <cell r="C340">
            <v>0</v>
          </cell>
          <cell r="E340">
            <v>0</v>
          </cell>
          <cell r="F340" t="e">
            <v>#N/A</v>
          </cell>
          <cell r="G340" t="e">
            <v>#N/A</v>
          </cell>
          <cell r="H340">
            <v>0</v>
          </cell>
          <cell r="J340">
            <v>0</v>
          </cell>
          <cell r="K340" t="e">
            <v>#N/A</v>
          </cell>
          <cell r="L340" t="e">
            <v>#N/A</v>
          </cell>
          <cell r="M340">
            <v>0</v>
          </cell>
          <cell r="O340">
            <v>0</v>
          </cell>
          <cell r="P340" t="e">
            <v>#N/A</v>
          </cell>
          <cell r="Q340" t="e">
            <v>#N/A</v>
          </cell>
          <cell r="R340">
            <v>0</v>
          </cell>
          <cell r="T340">
            <v>0</v>
          </cell>
          <cell r="U340" t="e">
            <v>#N/A</v>
          </cell>
          <cell r="V340" t="e">
            <v>#N/A</v>
          </cell>
          <cell r="W340">
            <v>0</v>
          </cell>
          <cell r="Y340">
            <v>0</v>
          </cell>
          <cell r="Z340" t="e">
            <v>#N/A</v>
          </cell>
          <cell r="AA340" t="e">
            <v>#N/A</v>
          </cell>
          <cell r="AB340">
            <v>0</v>
          </cell>
          <cell r="AD340">
            <v>0</v>
          </cell>
          <cell r="AE340" t="e">
            <v>#N/A</v>
          </cell>
          <cell r="AF340" t="e">
            <v>#N/A</v>
          </cell>
          <cell r="AG340">
            <v>0</v>
          </cell>
          <cell r="AI340">
            <v>0</v>
          </cell>
          <cell r="AJ340" t="e">
            <v>#N/A</v>
          </cell>
          <cell r="AK340" t="e">
            <v>#N/A</v>
          </cell>
          <cell r="AL340">
            <v>0</v>
          </cell>
          <cell r="AN340">
            <v>0</v>
          </cell>
          <cell r="AO340" t="e">
            <v>#N/A</v>
          </cell>
          <cell r="AP340" t="e">
            <v>#N/A</v>
          </cell>
          <cell r="AQ340">
            <v>0</v>
          </cell>
          <cell r="AS340">
            <v>0</v>
          </cell>
          <cell r="AT340" t="e">
            <v>#N/A</v>
          </cell>
          <cell r="AU340" t="e">
            <v>#N/A</v>
          </cell>
          <cell r="AV340">
            <v>0</v>
          </cell>
          <cell r="AX340">
            <v>0</v>
          </cell>
          <cell r="AY340" t="e">
            <v>#N/A</v>
          </cell>
          <cell r="AZ340" t="e">
            <v>#N/A</v>
          </cell>
          <cell r="BA340">
            <v>0</v>
          </cell>
          <cell r="BC340">
            <v>0</v>
          </cell>
          <cell r="BD340" t="e">
            <v>#N/A</v>
          </cell>
          <cell r="BE340" t="e">
            <v>#N/A</v>
          </cell>
          <cell r="BF340">
            <v>0</v>
          </cell>
          <cell r="BH340">
            <v>0</v>
          </cell>
          <cell r="BI340" t="e">
            <v>#N/A</v>
          </cell>
          <cell r="BJ340" t="e">
            <v>#N/A</v>
          </cell>
          <cell r="BK340">
            <v>0</v>
          </cell>
          <cell r="BM340">
            <v>0</v>
          </cell>
          <cell r="BN340" t="e">
            <v>#N/A</v>
          </cell>
          <cell r="BO340" t="e">
            <v>#N/A</v>
          </cell>
          <cell r="BP340">
            <v>0</v>
          </cell>
          <cell r="BR340">
            <v>0</v>
          </cell>
          <cell r="BS340" t="e">
            <v>#N/A</v>
          </cell>
          <cell r="BT340" t="e">
            <v>#N/A</v>
          </cell>
          <cell r="BU340">
            <v>0</v>
          </cell>
          <cell r="BW340">
            <v>0</v>
          </cell>
          <cell r="BX340" t="e">
            <v>#N/A</v>
          </cell>
          <cell r="BY340" t="e">
            <v>#N/A</v>
          </cell>
          <cell r="BZ340">
            <v>0</v>
          </cell>
          <cell r="CB340">
            <v>0</v>
          </cell>
          <cell r="CC340" t="e">
            <v>#N/A</v>
          </cell>
          <cell r="CD340" t="e">
            <v>#N/A</v>
          </cell>
          <cell r="CE340">
            <v>0</v>
          </cell>
          <cell r="CG340">
            <v>0</v>
          </cell>
          <cell r="CH340" t="e">
            <v>#N/A</v>
          </cell>
          <cell r="CI340" t="e">
            <v>#N/A</v>
          </cell>
          <cell r="CJ340">
            <v>0</v>
          </cell>
          <cell r="CL340">
            <v>0</v>
          </cell>
          <cell r="CM340" t="e">
            <v>#N/A</v>
          </cell>
          <cell r="CN340" t="e">
            <v>#N/A</v>
          </cell>
          <cell r="CO340">
            <v>0</v>
          </cell>
          <cell r="CQ340">
            <v>0</v>
          </cell>
          <cell r="CR340" t="e">
            <v>#N/A</v>
          </cell>
          <cell r="CS340" t="e">
            <v>#N/A</v>
          </cell>
          <cell r="CT340">
            <v>0</v>
          </cell>
          <cell r="CV340">
            <v>0</v>
          </cell>
          <cell r="CW340" t="e">
            <v>#N/A</v>
          </cell>
          <cell r="CX340" t="e">
            <v>#N/A</v>
          </cell>
          <cell r="CY340">
            <v>0</v>
          </cell>
          <cell r="DA340">
            <v>0</v>
          </cell>
          <cell r="DB340" t="e">
            <v>#N/A</v>
          </cell>
          <cell r="DC340" t="e">
            <v>#N/A</v>
          </cell>
          <cell r="DD340">
            <v>0</v>
          </cell>
          <cell r="DF340">
            <v>0</v>
          </cell>
          <cell r="DG340" t="e">
            <v>#N/A</v>
          </cell>
          <cell r="DH340" t="e">
            <v>#N/A</v>
          </cell>
          <cell r="DI340">
            <v>0</v>
          </cell>
          <cell r="DK340">
            <v>0</v>
          </cell>
          <cell r="DL340" t="e">
            <v>#N/A</v>
          </cell>
          <cell r="DM340" t="e">
            <v>#N/A</v>
          </cell>
          <cell r="DN340">
            <v>0</v>
          </cell>
          <cell r="DP340">
            <v>0</v>
          </cell>
          <cell r="DQ340" t="e">
            <v>#N/A</v>
          </cell>
          <cell r="DR340" t="e">
            <v>#N/A</v>
          </cell>
          <cell r="DS340">
            <v>0</v>
          </cell>
          <cell r="DU340">
            <v>0</v>
          </cell>
          <cell r="DV340" t="e">
            <v>#N/A</v>
          </cell>
          <cell r="DW340" t="e">
            <v>#N/A</v>
          </cell>
          <cell r="DX340">
            <v>0</v>
          </cell>
          <cell r="DZ340">
            <v>0</v>
          </cell>
          <cell r="EA340" t="e">
            <v>#N/A</v>
          </cell>
          <cell r="EB340" t="e">
            <v>#N/A</v>
          </cell>
          <cell r="EC340">
            <v>0</v>
          </cell>
          <cell r="EE340">
            <v>0</v>
          </cell>
          <cell r="EF340" t="e">
            <v>#N/A</v>
          </cell>
          <cell r="EG340" t="e">
            <v>#N/A</v>
          </cell>
          <cell r="EH340">
            <v>0</v>
          </cell>
          <cell r="EJ340">
            <v>0</v>
          </cell>
          <cell r="EK340" t="e">
            <v>#N/A</v>
          </cell>
          <cell r="EL340" t="e">
            <v>#N/A</v>
          </cell>
          <cell r="EM340">
            <v>0</v>
          </cell>
          <cell r="EO340">
            <v>0</v>
          </cell>
          <cell r="EP340" t="e">
            <v>#N/A</v>
          </cell>
          <cell r="EQ340" t="e">
            <v>#N/A</v>
          </cell>
          <cell r="ER340">
            <v>0</v>
          </cell>
          <cell r="ET340">
            <v>0</v>
          </cell>
          <cell r="EU340" t="e">
            <v>#N/A</v>
          </cell>
          <cell r="EV340" t="e">
            <v>#N/A</v>
          </cell>
          <cell r="EW340">
            <v>0</v>
          </cell>
          <cell r="EY340">
            <v>0</v>
          </cell>
          <cell r="EZ340" t="e">
            <v>#N/A</v>
          </cell>
          <cell r="FA340" t="e">
            <v>#N/A</v>
          </cell>
          <cell r="FB340">
            <v>0</v>
          </cell>
          <cell r="FD340">
            <v>0</v>
          </cell>
          <cell r="FE340" t="e">
            <v>#N/A</v>
          </cell>
          <cell r="FF340" t="e">
            <v>#N/A</v>
          </cell>
          <cell r="FG340">
            <v>0</v>
          </cell>
          <cell r="FI340">
            <v>0</v>
          </cell>
          <cell r="FJ340" t="e">
            <v>#N/A</v>
          </cell>
          <cell r="FK340" t="e">
            <v>#N/A</v>
          </cell>
          <cell r="FL340">
            <v>0</v>
          </cell>
          <cell r="FN340">
            <v>0</v>
          </cell>
          <cell r="FO340" t="e">
            <v>#N/A</v>
          </cell>
          <cell r="FP340" t="e">
            <v>#N/A</v>
          </cell>
          <cell r="FQ340">
            <v>0</v>
          </cell>
          <cell r="FS340">
            <v>0</v>
          </cell>
          <cell r="FT340" t="e">
            <v>#N/A</v>
          </cell>
          <cell r="FU340" t="e">
            <v>#N/A</v>
          </cell>
          <cell r="FV340">
            <v>0</v>
          </cell>
          <cell r="FW340">
            <v>0</v>
          </cell>
          <cell r="FX340">
            <v>0</v>
          </cell>
          <cell r="FY340">
            <v>0</v>
          </cell>
          <cell r="FZ340">
            <v>0</v>
          </cell>
        </row>
        <row r="341">
          <cell r="A341" t="str">
            <v>EAN62653701</v>
          </cell>
          <cell r="B341">
            <v>1500</v>
          </cell>
          <cell r="C341">
            <v>0</v>
          </cell>
          <cell r="E341">
            <v>0</v>
          </cell>
          <cell r="F341" t="e">
            <v>#N/A</v>
          </cell>
          <cell r="G341" t="e">
            <v>#N/A</v>
          </cell>
          <cell r="H341">
            <v>0</v>
          </cell>
          <cell r="J341">
            <v>0</v>
          </cell>
          <cell r="K341" t="e">
            <v>#N/A</v>
          </cell>
          <cell r="L341" t="e">
            <v>#N/A</v>
          </cell>
          <cell r="M341">
            <v>0</v>
          </cell>
          <cell r="O341">
            <v>0</v>
          </cell>
          <cell r="P341" t="e">
            <v>#N/A</v>
          </cell>
          <cell r="Q341" t="e">
            <v>#N/A</v>
          </cell>
          <cell r="R341">
            <v>0</v>
          </cell>
          <cell r="T341">
            <v>0</v>
          </cell>
          <cell r="U341" t="e">
            <v>#N/A</v>
          </cell>
          <cell r="V341" t="e">
            <v>#N/A</v>
          </cell>
          <cell r="W341">
            <v>0</v>
          </cell>
          <cell r="Y341">
            <v>0</v>
          </cell>
          <cell r="Z341" t="e">
            <v>#N/A</v>
          </cell>
          <cell r="AA341" t="e">
            <v>#N/A</v>
          </cell>
          <cell r="AB341">
            <v>0</v>
          </cell>
          <cell r="AD341">
            <v>0</v>
          </cell>
          <cell r="AE341" t="e">
            <v>#N/A</v>
          </cell>
          <cell r="AF341" t="e">
            <v>#N/A</v>
          </cell>
          <cell r="AG341">
            <v>0</v>
          </cell>
          <cell r="AI341">
            <v>0</v>
          </cell>
          <cell r="AJ341" t="e">
            <v>#N/A</v>
          </cell>
          <cell r="AK341" t="e">
            <v>#N/A</v>
          </cell>
          <cell r="AL341">
            <v>0</v>
          </cell>
          <cell r="AN341">
            <v>0</v>
          </cell>
          <cell r="AO341" t="e">
            <v>#N/A</v>
          </cell>
          <cell r="AP341" t="e">
            <v>#N/A</v>
          </cell>
          <cell r="AQ341">
            <v>0</v>
          </cell>
          <cell r="AS341">
            <v>0</v>
          </cell>
          <cell r="AT341" t="e">
            <v>#N/A</v>
          </cell>
          <cell r="AU341" t="e">
            <v>#N/A</v>
          </cell>
          <cell r="AV341">
            <v>0</v>
          </cell>
          <cell r="AX341">
            <v>0</v>
          </cell>
          <cell r="AY341" t="e">
            <v>#N/A</v>
          </cell>
          <cell r="AZ341" t="e">
            <v>#N/A</v>
          </cell>
          <cell r="BA341">
            <v>0</v>
          </cell>
          <cell r="BC341">
            <v>0</v>
          </cell>
          <cell r="BD341" t="e">
            <v>#N/A</v>
          </cell>
          <cell r="BE341" t="e">
            <v>#N/A</v>
          </cell>
          <cell r="BF341">
            <v>0</v>
          </cell>
          <cell r="BH341">
            <v>0</v>
          </cell>
          <cell r="BI341" t="e">
            <v>#N/A</v>
          </cell>
          <cell r="BJ341" t="e">
            <v>#N/A</v>
          </cell>
          <cell r="BK341">
            <v>0</v>
          </cell>
          <cell r="BM341">
            <v>0</v>
          </cell>
          <cell r="BN341" t="e">
            <v>#N/A</v>
          </cell>
          <cell r="BO341" t="e">
            <v>#N/A</v>
          </cell>
          <cell r="BP341">
            <v>0</v>
          </cell>
          <cell r="BR341">
            <v>0</v>
          </cell>
          <cell r="BS341" t="e">
            <v>#N/A</v>
          </cell>
          <cell r="BT341" t="e">
            <v>#N/A</v>
          </cell>
          <cell r="BU341">
            <v>0</v>
          </cell>
          <cell r="BW341">
            <v>0</v>
          </cell>
          <cell r="BX341" t="e">
            <v>#N/A</v>
          </cell>
          <cell r="BY341" t="e">
            <v>#N/A</v>
          </cell>
          <cell r="BZ341">
            <v>0</v>
          </cell>
          <cell r="CB341">
            <v>0</v>
          </cell>
          <cell r="CC341" t="e">
            <v>#N/A</v>
          </cell>
          <cell r="CD341" t="e">
            <v>#N/A</v>
          </cell>
          <cell r="CE341">
            <v>0</v>
          </cell>
          <cell r="CG341">
            <v>0</v>
          </cell>
          <cell r="CH341" t="e">
            <v>#N/A</v>
          </cell>
          <cell r="CI341" t="e">
            <v>#N/A</v>
          </cell>
          <cell r="CJ341">
            <v>0</v>
          </cell>
          <cell r="CL341">
            <v>0</v>
          </cell>
          <cell r="CM341" t="e">
            <v>#N/A</v>
          </cell>
          <cell r="CN341" t="e">
            <v>#N/A</v>
          </cell>
          <cell r="CO341">
            <v>0</v>
          </cell>
          <cell r="CQ341">
            <v>0</v>
          </cell>
          <cell r="CR341" t="e">
            <v>#N/A</v>
          </cell>
          <cell r="CS341" t="e">
            <v>#N/A</v>
          </cell>
          <cell r="CT341">
            <v>0</v>
          </cell>
          <cell r="CV341">
            <v>0</v>
          </cell>
          <cell r="CW341" t="e">
            <v>#N/A</v>
          </cell>
          <cell r="CX341" t="e">
            <v>#N/A</v>
          </cell>
          <cell r="CY341">
            <v>0</v>
          </cell>
          <cell r="DA341">
            <v>0</v>
          </cell>
          <cell r="DB341" t="e">
            <v>#N/A</v>
          </cell>
          <cell r="DC341" t="e">
            <v>#N/A</v>
          </cell>
          <cell r="DD341">
            <v>0</v>
          </cell>
          <cell r="DF341">
            <v>0</v>
          </cell>
          <cell r="DG341" t="e">
            <v>#N/A</v>
          </cell>
          <cell r="DH341" t="e">
            <v>#N/A</v>
          </cell>
          <cell r="DI341">
            <v>0</v>
          </cell>
          <cell r="DK341">
            <v>0</v>
          </cell>
          <cell r="DL341" t="e">
            <v>#N/A</v>
          </cell>
          <cell r="DM341" t="e">
            <v>#N/A</v>
          </cell>
          <cell r="DN341">
            <v>0</v>
          </cell>
          <cell r="DP341">
            <v>0</v>
          </cell>
          <cell r="DQ341" t="e">
            <v>#N/A</v>
          </cell>
          <cell r="DR341" t="e">
            <v>#N/A</v>
          </cell>
          <cell r="DS341">
            <v>0</v>
          </cell>
          <cell r="DU341">
            <v>0</v>
          </cell>
          <cell r="DV341" t="e">
            <v>#N/A</v>
          </cell>
          <cell r="DW341" t="e">
            <v>#N/A</v>
          </cell>
          <cell r="DX341">
            <v>0</v>
          </cell>
          <cell r="DZ341">
            <v>0</v>
          </cell>
          <cell r="EA341" t="e">
            <v>#N/A</v>
          </cell>
          <cell r="EB341" t="e">
            <v>#N/A</v>
          </cell>
          <cell r="EC341">
            <v>0</v>
          </cell>
          <cell r="EE341">
            <v>0</v>
          </cell>
          <cell r="EF341" t="e">
            <v>#N/A</v>
          </cell>
          <cell r="EG341" t="e">
            <v>#N/A</v>
          </cell>
          <cell r="EH341">
            <v>0</v>
          </cell>
          <cell r="EJ341">
            <v>0</v>
          </cell>
          <cell r="EK341" t="e">
            <v>#N/A</v>
          </cell>
          <cell r="EL341" t="e">
            <v>#N/A</v>
          </cell>
          <cell r="EM341">
            <v>0</v>
          </cell>
          <cell r="EO341">
            <v>0</v>
          </cell>
          <cell r="EP341" t="e">
            <v>#N/A</v>
          </cell>
          <cell r="EQ341" t="e">
            <v>#N/A</v>
          </cell>
          <cell r="ER341">
            <v>0</v>
          </cell>
          <cell r="ET341">
            <v>0</v>
          </cell>
          <cell r="EU341" t="e">
            <v>#N/A</v>
          </cell>
          <cell r="EV341" t="e">
            <v>#N/A</v>
          </cell>
          <cell r="EW341">
            <v>0</v>
          </cell>
          <cell r="EY341">
            <v>0</v>
          </cell>
          <cell r="EZ341" t="e">
            <v>#N/A</v>
          </cell>
          <cell r="FA341" t="e">
            <v>#N/A</v>
          </cell>
          <cell r="FB341">
            <v>0</v>
          </cell>
          <cell r="FD341">
            <v>0</v>
          </cell>
          <cell r="FE341" t="e">
            <v>#N/A</v>
          </cell>
          <cell r="FF341" t="e">
            <v>#N/A</v>
          </cell>
          <cell r="FG341">
            <v>0</v>
          </cell>
          <cell r="FI341">
            <v>0</v>
          </cell>
          <cell r="FJ341" t="e">
            <v>#N/A</v>
          </cell>
          <cell r="FK341" t="e">
            <v>#N/A</v>
          </cell>
          <cell r="FL341">
            <v>0</v>
          </cell>
          <cell r="FN341">
            <v>0</v>
          </cell>
          <cell r="FO341" t="e">
            <v>#N/A</v>
          </cell>
          <cell r="FP341" t="e">
            <v>#N/A</v>
          </cell>
          <cell r="FQ341">
            <v>0</v>
          </cell>
          <cell r="FS341">
            <v>0</v>
          </cell>
          <cell r="FT341" t="e">
            <v>#N/A</v>
          </cell>
          <cell r="FU341" t="e">
            <v>#N/A</v>
          </cell>
          <cell r="FV341">
            <v>0</v>
          </cell>
          <cell r="FW341">
            <v>0</v>
          </cell>
          <cell r="FX341">
            <v>0</v>
          </cell>
          <cell r="FY341">
            <v>0</v>
          </cell>
          <cell r="FZ341">
            <v>0</v>
          </cell>
        </row>
        <row r="342">
          <cell r="A342" t="str">
            <v>EAN62658501</v>
          </cell>
          <cell r="B342">
            <v>3000</v>
          </cell>
          <cell r="C342">
            <v>0</v>
          </cell>
          <cell r="E342">
            <v>0</v>
          </cell>
          <cell r="F342" t="e">
            <v>#N/A</v>
          </cell>
          <cell r="G342" t="e">
            <v>#N/A</v>
          </cell>
          <cell r="H342">
            <v>0</v>
          </cell>
          <cell r="J342">
            <v>0</v>
          </cell>
          <cell r="K342" t="e">
            <v>#N/A</v>
          </cell>
          <cell r="L342" t="e">
            <v>#N/A</v>
          </cell>
          <cell r="M342">
            <v>0</v>
          </cell>
          <cell r="O342">
            <v>0</v>
          </cell>
          <cell r="P342" t="e">
            <v>#N/A</v>
          </cell>
          <cell r="Q342" t="e">
            <v>#N/A</v>
          </cell>
          <cell r="R342">
            <v>0</v>
          </cell>
          <cell r="T342">
            <v>0</v>
          </cell>
          <cell r="U342" t="e">
            <v>#N/A</v>
          </cell>
          <cell r="V342" t="e">
            <v>#N/A</v>
          </cell>
          <cell r="W342">
            <v>0</v>
          </cell>
          <cell r="Y342">
            <v>0</v>
          </cell>
          <cell r="Z342" t="e">
            <v>#N/A</v>
          </cell>
          <cell r="AA342" t="e">
            <v>#N/A</v>
          </cell>
          <cell r="AB342">
            <v>0</v>
          </cell>
          <cell r="AD342">
            <v>0</v>
          </cell>
          <cell r="AE342" t="e">
            <v>#N/A</v>
          </cell>
          <cell r="AF342" t="e">
            <v>#N/A</v>
          </cell>
          <cell r="AG342">
            <v>0</v>
          </cell>
          <cell r="AI342">
            <v>0</v>
          </cell>
          <cell r="AJ342" t="e">
            <v>#N/A</v>
          </cell>
          <cell r="AK342" t="e">
            <v>#N/A</v>
          </cell>
          <cell r="AL342">
            <v>0</v>
          </cell>
          <cell r="AN342">
            <v>0</v>
          </cell>
          <cell r="AO342" t="e">
            <v>#N/A</v>
          </cell>
          <cell r="AP342" t="e">
            <v>#N/A</v>
          </cell>
          <cell r="AQ342">
            <v>0</v>
          </cell>
          <cell r="AS342">
            <v>0</v>
          </cell>
          <cell r="AT342" t="e">
            <v>#N/A</v>
          </cell>
          <cell r="AU342" t="e">
            <v>#N/A</v>
          </cell>
          <cell r="AV342">
            <v>0</v>
          </cell>
          <cell r="AX342">
            <v>0</v>
          </cell>
          <cell r="AY342" t="e">
            <v>#N/A</v>
          </cell>
          <cell r="AZ342" t="e">
            <v>#N/A</v>
          </cell>
          <cell r="BA342">
            <v>0</v>
          </cell>
          <cell r="BC342">
            <v>0</v>
          </cell>
          <cell r="BD342" t="e">
            <v>#N/A</v>
          </cell>
          <cell r="BE342" t="e">
            <v>#N/A</v>
          </cell>
          <cell r="BF342">
            <v>0</v>
          </cell>
          <cell r="BH342">
            <v>0</v>
          </cell>
          <cell r="BI342" t="e">
            <v>#N/A</v>
          </cell>
          <cell r="BJ342" t="e">
            <v>#N/A</v>
          </cell>
          <cell r="BK342">
            <v>0</v>
          </cell>
          <cell r="BM342">
            <v>0</v>
          </cell>
          <cell r="BN342" t="e">
            <v>#N/A</v>
          </cell>
          <cell r="BO342" t="e">
            <v>#N/A</v>
          </cell>
          <cell r="BP342">
            <v>0</v>
          </cell>
          <cell r="BR342">
            <v>0</v>
          </cell>
          <cell r="BS342" t="e">
            <v>#N/A</v>
          </cell>
          <cell r="BT342" t="e">
            <v>#N/A</v>
          </cell>
          <cell r="BU342">
            <v>0</v>
          </cell>
          <cell r="BW342">
            <v>0</v>
          </cell>
          <cell r="BX342" t="e">
            <v>#N/A</v>
          </cell>
          <cell r="BY342" t="e">
            <v>#N/A</v>
          </cell>
          <cell r="BZ342">
            <v>0</v>
          </cell>
          <cell r="CB342">
            <v>0</v>
          </cell>
          <cell r="CC342" t="e">
            <v>#N/A</v>
          </cell>
          <cell r="CD342" t="e">
            <v>#N/A</v>
          </cell>
          <cell r="CE342">
            <v>0</v>
          </cell>
          <cell r="CG342">
            <v>0</v>
          </cell>
          <cell r="CH342" t="e">
            <v>#N/A</v>
          </cell>
          <cell r="CI342" t="e">
            <v>#N/A</v>
          </cell>
          <cell r="CJ342">
            <v>0</v>
          </cell>
          <cell r="CL342">
            <v>0</v>
          </cell>
          <cell r="CM342" t="e">
            <v>#N/A</v>
          </cell>
          <cell r="CN342" t="e">
            <v>#N/A</v>
          </cell>
          <cell r="CO342">
            <v>0</v>
          </cell>
          <cell r="CQ342">
            <v>0</v>
          </cell>
          <cell r="CR342" t="e">
            <v>#N/A</v>
          </cell>
          <cell r="CS342" t="e">
            <v>#N/A</v>
          </cell>
          <cell r="CT342">
            <v>0</v>
          </cell>
          <cell r="CV342">
            <v>0</v>
          </cell>
          <cell r="CW342" t="e">
            <v>#N/A</v>
          </cell>
          <cell r="CX342" t="e">
            <v>#N/A</v>
          </cell>
          <cell r="CY342">
            <v>0</v>
          </cell>
          <cell r="DA342">
            <v>0</v>
          </cell>
          <cell r="DB342" t="e">
            <v>#N/A</v>
          </cell>
          <cell r="DC342" t="e">
            <v>#N/A</v>
          </cell>
          <cell r="DD342">
            <v>0</v>
          </cell>
          <cell r="DF342">
            <v>0</v>
          </cell>
          <cell r="DG342" t="e">
            <v>#N/A</v>
          </cell>
          <cell r="DH342" t="e">
            <v>#N/A</v>
          </cell>
          <cell r="DI342">
            <v>0</v>
          </cell>
          <cell r="DK342">
            <v>0</v>
          </cell>
          <cell r="DL342" t="e">
            <v>#N/A</v>
          </cell>
          <cell r="DM342" t="e">
            <v>#N/A</v>
          </cell>
          <cell r="DN342">
            <v>0</v>
          </cell>
          <cell r="DP342">
            <v>0</v>
          </cell>
          <cell r="DQ342" t="e">
            <v>#N/A</v>
          </cell>
          <cell r="DR342" t="e">
            <v>#N/A</v>
          </cell>
          <cell r="DS342">
            <v>0</v>
          </cell>
          <cell r="DU342">
            <v>0</v>
          </cell>
          <cell r="DV342" t="e">
            <v>#N/A</v>
          </cell>
          <cell r="DW342" t="e">
            <v>#N/A</v>
          </cell>
          <cell r="DX342">
            <v>0</v>
          </cell>
          <cell r="DZ342">
            <v>0</v>
          </cell>
          <cell r="EA342" t="e">
            <v>#N/A</v>
          </cell>
          <cell r="EB342" t="e">
            <v>#N/A</v>
          </cell>
          <cell r="EC342">
            <v>0</v>
          </cell>
          <cell r="EE342">
            <v>0</v>
          </cell>
          <cell r="EF342" t="e">
            <v>#N/A</v>
          </cell>
          <cell r="EG342" t="e">
            <v>#N/A</v>
          </cell>
          <cell r="EH342">
            <v>0</v>
          </cell>
          <cell r="EJ342">
            <v>0</v>
          </cell>
          <cell r="EK342" t="e">
            <v>#N/A</v>
          </cell>
          <cell r="EL342" t="e">
            <v>#N/A</v>
          </cell>
          <cell r="EM342">
            <v>0</v>
          </cell>
          <cell r="EO342">
            <v>0</v>
          </cell>
          <cell r="EP342" t="e">
            <v>#N/A</v>
          </cell>
          <cell r="EQ342" t="e">
            <v>#N/A</v>
          </cell>
          <cell r="ER342">
            <v>0</v>
          </cell>
          <cell r="ET342">
            <v>0</v>
          </cell>
          <cell r="EU342" t="e">
            <v>#N/A</v>
          </cell>
          <cell r="EV342" t="e">
            <v>#N/A</v>
          </cell>
          <cell r="EW342">
            <v>0</v>
          </cell>
          <cell r="EY342">
            <v>0</v>
          </cell>
          <cell r="EZ342" t="e">
            <v>#N/A</v>
          </cell>
          <cell r="FA342" t="e">
            <v>#N/A</v>
          </cell>
          <cell r="FB342">
            <v>0</v>
          </cell>
          <cell r="FD342">
            <v>0</v>
          </cell>
          <cell r="FE342" t="e">
            <v>#N/A</v>
          </cell>
          <cell r="FF342" t="e">
            <v>#N/A</v>
          </cell>
          <cell r="FG342">
            <v>0</v>
          </cell>
          <cell r="FI342">
            <v>0</v>
          </cell>
          <cell r="FJ342" t="e">
            <v>#N/A</v>
          </cell>
          <cell r="FK342" t="e">
            <v>#N/A</v>
          </cell>
          <cell r="FL342">
            <v>0</v>
          </cell>
          <cell r="FN342">
            <v>0</v>
          </cell>
          <cell r="FO342" t="e">
            <v>#N/A</v>
          </cell>
          <cell r="FP342" t="e">
            <v>#N/A</v>
          </cell>
          <cell r="FQ342">
            <v>0</v>
          </cell>
          <cell r="FS342">
            <v>0</v>
          </cell>
          <cell r="FT342" t="e">
            <v>#N/A</v>
          </cell>
          <cell r="FU342" t="e">
            <v>#N/A</v>
          </cell>
          <cell r="FV342">
            <v>0</v>
          </cell>
          <cell r="FW342">
            <v>0</v>
          </cell>
          <cell r="FX342">
            <v>0</v>
          </cell>
          <cell r="FY342">
            <v>0</v>
          </cell>
          <cell r="FZ342">
            <v>0</v>
          </cell>
        </row>
        <row r="343">
          <cell r="A343" t="str">
            <v>EAN62887101</v>
          </cell>
          <cell r="B343">
            <v>672</v>
          </cell>
          <cell r="C343">
            <v>668</v>
          </cell>
          <cell r="E343">
            <v>0</v>
          </cell>
          <cell r="F343" t="e">
            <v>#N/A</v>
          </cell>
          <cell r="G343" t="e">
            <v>#N/A</v>
          </cell>
          <cell r="H343">
            <v>668</v>
          </cell>
          <cell r="J343">
            <v>0</v>
          </cell>
          <cell r="K343" t="e">
            <v>#N/A</v>
          </cell>
          <cell r="L343" t="e">
            <v>#N/A</v>
          </cell>
          <cell r="M343">
            <v>668</v>
          </cell>
          <cell r="O343">
            <v>0</v>
          </cell>
          <cell r="P343" t="e">
            <v>#N/A</v>
          </cell>
          <cell r="Q343" t="e">
            <v>#N/A</v>
          </cell>
          <cell r="R343">
            <v>668</v>
          </cell>
          <cell r="T343">
            <v>0</v>
          </cell>
          <cell r="U343" t="e">
            <v>#N/A</v>
          </cell>
          <cell r="V343" t="e">
            <v>#N/A</v>
          </cell>
          <cell r="W343">
            <v>668</v>
          </cell>
          <cell r="Y343">
            <v>0</v>
          </cell>
          <cell r="Z343" t="e">
            <v>#N/A</v>
          </cell>
          <cell r="AA343" t="e">
            <v>#N/A</v>
          </cell>
          <cell r="AB343">
            <v>668</v>
          </cell>
          <cell r="AD343">
            <v>0</v>
          </cell>
          <cell r="AE343" t="e">
            <v>#N/A</v>
          </cell>
          <cell r="AF343" t="e">
            <v>#N/A</v>
          </cell>
          <cell r="AG343">
            <v>668</v>
          </cell>
          <cell r="AI343">
            <v>0</v>
          </cell>
          <cell r="AJ343" t="e">
            <v>#N/A</v>
          </cell>
          <cell r="AK343" t="e">
            <v>#N/A</v>
          </cell>
          <cell r="AL343">
            <v>668</v>
          </cell>
          <cell r="AN343">
            <v>0</v>
          </cell>
          <cell r="AO343" t="e">
            <v>#N/A</v>
          </cell>
          <cell r="AP343" t="e">
            <v>#N/A</v>
          </cell>
          <cell r="AQ343">
            <v>668</v>
          </cell>
          <cell r="AS343">
            <v>0</v>
          </cell>
          <cell r="AT343" t="e">
            <v>#N/A</v>
          </cell>
          <cell r="AU343" t="e">
            <v>#N/A</v>
          </cell>
          <cell r="AV343">
            <v>668</v>
          </cell>
          <cell r="AX343">
            <v>0</v>
          </cell>
          <cell r="AY343" t="e">
            <v>#N/A</v>
          </cell>
          <cell r="AZ343" t="e">
            <v>#N/A</v>
          </cell>
          <cell r="BA343">
            <v>668</v>
          </cell>
          <cell r="BC343">
            <v>0</v>
          </cell>
          <cell r="BD343" t="e">
            <v>#N/A</v>
          </cell>
          <cell r="BE343" t="e">
            <v>#N/A</v>
          </cell>
          <cell r="BF343">
            <v>668</v>
          </cell>
          <cell r="BH343">
            <v>0</v>
          </cell>
          <cell r="BI343" t="e">
            <v>#N/A</v>
          </cell>
          <cell r="BJ343" t="e">
            <v>#N/A</v>
          </cell>
          <cell r="BK343">
            <v>668</v>
          </cell>
          <cell r="BM343">
            <v>0</v>
          </cell>
          <cell r="BN343" t="e">
            <v>#N/A</v>
          </cell>
          <cell r="BO343" t="e">
            <v>#N/A</v>
          </cell>
          <cell r="BP343">
            <v>668</v>
          </cell>
          <cell r="BR343">
            <v>0</v>
          </cell>
          <cell r="BS343" t="e">
            <v>#N/A</v>
          </cell>
          <cell r="BT343" t="e">
            <v>#N/A</v>
          </cell>
          <cell r="BU343">
            <v>668</v>
          </cell>
          <cell r="BW343">
            <v>0</v>
          </cell>
          <cell r="BX343" t="e">
            <v>#N/A</v>
          </cell>
          <cell r="BY343" t="e">
            <v>#N/A</v>
          </cell>
          <cell r="BZ343">
            <v>668</v>
          </cell>
          <cell r="CB343">
            <v>0</v>
          </cell>
          <cell r="CC343" t="e">
            <v>#N/A</v>
          </cell>
          <cell r="CD343" t="e">
            <v>#N/A</v>
          </cell>
          <cell r="CE343">
            <v>668</v>
          </cell>
          <cell r="CG343">
            <v>0</v>
          </cell>
          <cell r="CH343" t="e">
            <v>#N/A</v>
          </cell>
          <cell r="CI343" t="e">
            <v>#N/A</v>
          </cell>
          <cell r="CJ343">
            <v>668</v>
          </cell>
          <cell r="CL343">
            <v>0</v>
          </cell>
          <cell r="CM343" t="e">
            <v>#N/A</v>
          </cell>
          <cell r="CN343" t="e">
            <v>#N/A</v>
          </cell>
          <cell r="CO343">
            <v>668</v>
          </cell>
          <cell r="CQ343">
            <v>0</v>
          </cell>
          <cell r="CR343" t="e">
            <v>#N/A</v>
          </cell>
          <cell r="CS343" t="e">
            <v>#N/A</v>
          </cell>
          <cell r="CT343">
            <v>668</v>
          </cell>
          <cell r="CV343">
            <v>0</v>
          </cell>
          <cell r="CW343" t="e">
            <v>#N/A</v>
          </cell>
          <cell r="CX343" t="e">
            <v>#N/A</v>
          </cell>
          <cell r="CY343">
            <v>668</v>
          </cell>
          <cell r="DA343">
            <v>0</v>
          </cell>
          <cell r="DB343" t="e">
            <v>#N/A</v>
          </cell>
          <cell r="DC343" t="e">
            <v>#N/A</v>
          </cell>
          <cell r="DD343">
            <v>668</v>
          </cell>
          <cell r="DF343">
            <v>0</v>
          </cell>
          <cell r="DG343" t="e">
            <v>#N/A</v>
          </cell>
          <cell r="DH343" t="e">
            <v>#N/A</v>
          </cell>
          <cell r="DI343">
            <v>668</v>
          </cell>
          <cell r="DK343">
            <v>0</v>
          </cell>
          <cell r="DL343" t="e">
            <v>#N/A</v>
          </cell>
          <cell r="DM343" t="e">
            <v>#N/A</v>
          </cell>
          <cell r="DN343">
            <v>668</v>
          </cell>
          <cell r="DP343">
            <v>0</v>
          </cell>
          <cell r="DQ343" t="e">
            <v>#N/A</v>
          </cell>
          <cell r="DR343" t="e">
            <v>#N/A</v>
          </cell>
          <cell r="DS343">
            <v>668</v>
          </cell>
          <cell r="DU343">
            <v>0</v>
          </cell>
          <cell r="DV343" t="e">
            <v>#N/A</v>
          </cell>
          <cell r="DW343" t="e">
            <v>#N/A</v>
          </cell>
          <cell r="DX343">
            <v>668</v>
          </cell>
          <cell r="DZ343">
            <v>0</v>
          </cell>
          <cell r="EA343" t="e">
            <v>#N/A</v>
          </cell>
          <cell r="EB343" t="e">
            <v>#N/A</v>
          </cell>
          <cell r="EC343">
            <v>668</v>
          </cell>
          <cell r="EE343">
            <v>0</v>
          </cell>
          <cell r="EF343" t="e">
            <v>#N/A</v>
          </cell>
          <cell r="EG343" t="e">
            <v>#N/A</v>
          </cell>
          <cell r="EH343">
            <v>668</v>
          </cell>
          <cell r="EJ343">
            <v>0</v>
          </cell>
          <cell r="EK343" t="e">
            <v>#N/A</v>
          </cell>
          <cell r="EL343" t="e">
            <v>#N/A</v>
          </cell>
          <cell r="EM343">
            <v>668</v>
          </cell>
          <cell r="EO343">
            <v>0</v>
          </cell>
          <cell r="EP343" t="e">
            <v>#N/A</v>
          </cell>
          <cell r="EQ343" t="e">
            <v>#N/A</v>
          </cell>
          <cell r="ER343">
            <v>668</v>
          </cell>
          <cell r="ET343">
            <v>0</v>
          </cell>
          <cell r="EU343" t="e">
            <v>#N/A</v>
          </cell>
          <cell r="EV343" t="e">
            <v>#N/A</v>
          </cell>
          <cell r="EW343">
            <v>668</v>
          </cell>
          <cell r="EY343">
            <v>0</v>
          </cell>
          <cell r="EZ343" t="e">
            <v>#N/A</v>
          </cell>
          <cell r="FA343" t="e">
            <v>#N/A</v>
          </cell>
          <cell r="FB343">
            <v>668</v>
          </cell>
          <cell r="FD343">
            <v>0</v>
          </cell>
          <cell r="FE343" t="e">
            <v>#N/A</v>
          </cell>
          <cell r="FF343" t="e">
            <v>#N/A</v>
          </cell>
          <cell r="FG343">
            <v>668</v>
          </cell>
          <cell r="FI343">
            <v>0</v>
          </cell>
          <cell r="FJ343" t="e">
            <v>#N/A</v>
          </cell>
          <cell r="FK343" t="e">
            <v>#N/A</v>
          </cell>
          <cell r="FL343">
            <v>668</v>
          </cell>
          <cell r="FN343">
            <v>0</v>
          </cell>
          <cell r="FO343" t="e">
            <v>#N/A</v>
          </cell>
          <cell r="FP343" t="e">
            <v>#N/A</v>
          </cell>
          <cell r="FQ343">
            <v>668</v>
          </cell>
          <cell r="FS343">
            <v>0</v>
          </cell>
          <cell r="FT343" t="e">
            <v>#N/A</v>
          </cell>
          <cell r="FU343" t="e">
            <v>#N/A</v>
          </cell>
          <cell r="FV343">
            <v>668</v>
          </cell>
          <cell r="FW343">
            <v>0</v>
          </cell>
          <cell r="FX343">
            <v>0</v>
          </cell>
          <cell r="FY343">
            <v>0</v>
          </cell>
          <cell r="FZ343">
            <v>0</v>
          </cell>
        </row>
        <row r="344">
          <cell r="A344" t="str">
            <v>EAN62929501</v>
          </cell>
          <cell r="B344">
            <v>672</v>
          </cell>
          <cell r="C344">
            <v>360</v>
          </cell>
          <cell r="E344">
            <v>0</v>
          </cell>
          <cell r="F344">
            <v>0</v>
          </cell>
          <cell r="G344">
            <v>0</v>
          </cell>
          <cell r="H344">
            <v>360</v>
          </cell>
          <cell r="J344">
            <v>0</v>
          </cell>
          <cell r="K344">
            <v>0</v>
          </cell>
          <cell r="L344">
            <v>0</v>
          </cell>
          <cell r="M344">
            <v>360</v>
          </cell>
          <cell r="O344">
            <v>0</v>
          </cell>
          <cell r="P344">
            <v>0</v>
          </cell>
          <cell r="Q344">
            <v>0</v>
          </cell>
          <cell r="R344">
            <v>360</v>
          </cell>
          <cell r="T344">
            <v>0</v>
          </cell>
          <cell r="U344">
            <v>0</v>
          </cell>
          <cell r="V344">
            <v>0</v>
          </cell>
          <cell r="W344">
            <v>360</v>
          </cell>
          <cell r="Y344">
            <v>0</v>
          </cell>
          <cell r="Z344">
            <v>0</v>
          </cell>
          <cell r="AA344">
            <v>0</v>
          </cell>
          <cell r="AB344">
            <v>360</v>
          </cell>
          <cell r="AD344">
            <v>0</v>
          </cell>
          <cell r="AE344">
            <v>0</v>
          </cell>
          <cell r="AF344">
            <v>0</v>
          </cell>
          <cell r="AG344">
            <v>360</v>
          </cell>
          <cell r="AI344">
            <v>0</v>
          </cell>
          <cell r="AJ344">
            <v>0</v>
          </cell>
          <cell r="AK344">
            <v>0</v>
          </cell>
          <cell r="AL344">
            <v>360</v>
          </cell>
          <cell r="AN344">
            <v>0</v>
          </cell>
          <cell r="AO344">
            <v>0</v>
          </cell>
          <cell r="AP344">
            <v>0</v>
          </cell>
          <cell r="AQ344">
            <v>360</v>
          </cell>
          <cell r="AS344">
            <v>0</v>
          </cell>
          <cell r="AT344">
            <v>0</v>
          </cell>
          <cell r="AU344">
            <v>0</v>
          </cell>
          <cell r="AV344">
            <v>360</v>
          </cell>
          <cell r="AX344">
            <v>0</v>
          </cell>
          <cell r="AY344">
            <v>0</v>
          </cell>
          <cell r="AZ344">
            <v>0</v>
          </cell>
          <cell r="BA344">
            <v>360</v>
          </cell>
          <cell r="BC344">
            <v>0</v>
          </cell>
          <cell r="BD344">
            <v>0</v>
          </cell>
          <cell r="BE344">
            <v>0</v>
          </cell>
          <cell r="BF344">
            <v>360</v>
          </cell>
          <cell r="BH344">
            <v>0</v>
          </cell>
          <cell r="BI344">
            <v>0</v>
          </cell>
          <cell r="BJ344">
            <v>0</v>
          </cell>
          <cell r="BK344">
            <v>360</v>
          </cell>
          <cell r="BM344">
            <v>0</v>
          </cell>
          <cell r="BN344">
            <v>0</v>
          </cell>
          <cell r="BO344">
            <v>0</v>
          </cell>
          <cell r="BP344">
            <v>360</v>
          </cell>
          <cell r="BR344">
            <v>0</v>
          </cell>
          <cell r="BS344">
            <v>0</v>
          </cell>
          <cell r="BT344">
            <v>0</v>
          </cell>
          <cell r="BU344">
            <v>360</v>
          </cell>
          <cell r="BW344">
            <v>0</v>
          </cell>
          <cell r="BX344">
            <v>0</v>
          </cell>
          <cell r="BY344">
            <v>0</v>
          </cell>
          <cell r="BZ344">
            <v>360</v>
          </cell>
          <cell r="CB344">
            <v>0</v>
          </cell>
          <cell r="CC344">
            <v>0</v>
          </cell>
          <cell r="CD344">
            <v>0</v>
          </cell>
          <cell r="CE344">
            <v>360</v>
          </cell>
          <cell r="CG344">
            <v>0</v>
          </cell>
          <cell r="CH344">
            <v>0</v>
          </cell>
          <cell r="CI344">
            <v>0</v>
          </cell>
          <cell r="CJ344">
            <v>360</v>
          </cell>
          <cell r="CL344">
            <v>0</v>
          </cell>
          <cell r="CM344">
            <v>0</v>
          </cell>
          <cell r="CN344">
            <v>0</v>
          </cell>
          <cell r="CO344">
            <v>360</v>
          </cell>
          <cell r="CQ344">
            <v>0</v>
          </cell>
          <cell r="CR344">
            <v>0</v>
          </cell>
          <cell r="CS344">
            <v>0</v>
          </cell>
          <cell r="CT344">
            <v>360</v>
          </cell>
          <cell r="CV344">
            <v>0</v>
          </cell>
          <cell r="CW344">
            <v>0</v>
          </cell>
          <cell r="CX344">
            <v>0</v>
          </cell>
          <cell r="CY344">
            <v>360</v>
          </cell>
          <cell r="DA344">
            <v>0</v>
          </cell>
          <cell r="DB344">
            <v>0</v>
          </cell>
          <cell r="DC344">
            <v>0</v>
          </cell>
          <cell r="DD344">
            <v>360</v>
          </cell>
          <cell r="DF344">
            <v>0</v>
          </cell>
          <cell r="DG344">
            <v>0</v>
          </cell>
          <cell r="DH344">
            <v>0</v>
          </cell>
          <cell r="DI344">
            <v>360</v>
          </cell>
          <cell r="DJ344">
            <v>2000</v>
          </cell>
          <cell r="DK344">
            <v>2016</v>
          </cell>
          <cell r="DL344">
            <v>2016</v>
          </cell>
          <cell r="DM344">
            <v>0</v>
          </cell>
          <cell r="DN344">
            <v>376</v>
          </cell>
          <cell r="DO344">
            <v>2000</v>
          </cell>
          <cell r="DP344">
            <v>2016</v>
          </cell>
          <cell r="DQ344">
            <v>2016</v>
          </cell>
          <cell r="DR344">
            <v>0</v>
          </cell>
          <cell r="DS344">
            <v>392</v>
          </cell>
          <cell r="DT344">
            <v>2000</v>
          </cell>
          <cell r="DU344">
            <v>2016</v>
          </cell>
          <cell r="DV344">
            <v>2016</v>
          </cell>
          <cell r="DW344">
            <v>0</v>
          </cell>
          <cell r="DX344">
            <v>408</v>
          </cell>
          <cell r="DY344">
            <v>2000</v>
          </cell>
          <cell r="DZ344">
            <v>2016</v>
          </cell>
          <cell r="EA344">
            <v>2016</v>
          </cell>
          <cell r="EB344">
            <v>0</v>
          </cell>
          <cell r="EC344">
            <v>424</v>
          </cell>
          <cell r="ED344">
            <v>584</v>
          </cell>
          <cell r="EE344">
            <v>672</v>
          </cell>
          <cell r="EF344">
            <v>672</v>
          </cell>
          <cell r="EG344">
            <v>0</v>
          </cell>
          <cell r="EH344">
            <v>512</v>
          </cell>
          <cell r="EJ344">
            <v>0</v>
          </cell>
          <cell r="EK344">
            <v>0</v>
          </cell>
          <cell r="EL344">
            <v>0</v>
          </cell>
          <cell r="EM344">
            <v>512</v>
          </cell>
          <cell r="EO344">
            <v>0</v>
          </cell>
          <cell r="EP344">
            <v>0</v>
          </cell>
          <cell r="EQ344">
            <v>0</v>
          </cell>
          <cell r="ER344">
            <v>512</v>
          </cell>
          <cell r="ET344">
            <v>0</v>
          </cell>
          <cell r="EU344">
            <v>0</v>
          </cell>
          <cell r="EV344">
            <v>0</v>
          </cell>
          <cell r="EW344">
            <v>512</v>
          </cell>
          <cell r="EX344">
            <v>2000</v>
          </cell>
          <cell r="EY344">
            <v>2016</v>
          </cell>
          <cell r="EZ344">
            <v>2016</v>
          </cell>
          <cell r="FA344">
            <v>0</v>
          </cell>
          <cell r="FB344">
            <v>528</v>
          </cell>
          <cell r="FD344">
            <v>0</v>
          </cell>
          <cell r="FE344">
            <v>0</v>
          </cell>
          <cell r="FF344">
            <v>0</v>
          </cell>
          <cell r="FG344">
            <v>528</v>
          </cell>
          <cell r="FI344">
            <v>0</v>
          </cell>
          <cell r="FJ344">
            <v>0</v>
          </cell>
          <cell r="FK344">
            <v>0</v>
          </cell>
          <cell r="FL344">
            <v>528</v>
          </cell>
          <cell r="FN344">
            <v>0</v>
          </cell>
          <cell r="FO344">
            <v>0</v>
          </cell>
          <cell r="FP344">
            <v>0</v>
          </cell>
          <cell r="FQ344">
            <v>528</v>
          </cell>
          <cell r="FS344">
            <v>0</v>
          </cell>
          <cell r="FT344">
            <v>0</v>
          </cell>
          <cell r="FU344">
            <v>0</v>
          </cell>
          <cell r="FV344">
            <v>528</v>
          </cell>
          <cell r="FW344">
            <v>1</v>
          </cell>
          <cell r="FX344">
            <v>2016</v>
          </cell>
          <cell r="FY344">
            <v>0</v>
          </cell>
          <cell r="FZ344">
            <v>2016</v>
          </cell>
        </row>
        <row r="345">
          <cell r="A345" t="str">
            <v>EAN62932701</v>
          </cell>
          <cell r="B345">
            <v>2500</v>
          </cell>
          <cell r="C345">
            <v>2000</v>
          </cell>
          <cell r="E345">
            <v>0</v>
          </cell>
          <cell r="F345" t="e">
            <v>#N/A</v>
          </cell>
          <cell r="G345" t="e">
            <v>#N/A</v>
          </cell>
          <cell r="H345">
            <v>2000</v>
          </cell>
          <cell r="J345">
            <v>0</v>
          </cell>
          <cell r="K345" t="e">
            <v>#N/A</v>
          </cell>
          <cell r="L345" t="e">
            <v>#N/A</v>
          </cell>
          <cell r="M345">
            <v>2000</v>
          </cell>
          <cell r="O345">
            <v>0</v>
          </cell>
          <cell r="P345" t="e">
            <v>#N/A</v>
          </cell>
          <cell r="Q345" t="e">
            <v>#N/A</v>
          </cell>
          <cell r="R345">
            <v>2000</v>
          </cell>
          <cell r="T345">
            <v>0</v>
          </cell>
          <cell r="U345" t="e">
            <v>#N/A</v>
          </cell>
          <cell r="V345" t="e">
            <v>#N/A</v>
          </cell>
          <cell r="W345">
            <v>2000</v>
          </cell>
          <cell r="Y345">
            <v>0</v>
          </cell>
          <cell r="Z345" t="e">
            <v>#N/A</v>
          </cell>
          <cell r="AA345" t="e">
            <v>#N/A</v>
          </cell>
          <cell r="AB345">
            <v>2000</v>
          </cell>
          <cell r="AD345">
            <v>0</v>
          </cell>
          <cell r="AE345" t="e">
            <v>#N/A</v>
          </cell>
          <cell r="AF345" t="e">
            <v>#N/A</v>
          </cell>
          <cell r="AG345">
            <v>2000</v>
          </cell>
          <cell r="AI345">
            <v>0</v>
          </cell>
          <cell r="AJ345" t="e">
            <v>#N/A</v>
          </cell>
          <cell r="AK345" t="e">
            <v>#N/A</v>
          </cell>
          <cell r="AL345">
            <v>2000</v>
          </cell>
          <cell r="AN345">
            <v>0</v>
          </cell>
          <cell r="AO345" t="e">
            <v>#N/A</v>
          </cell>
          <cell r="AP345" t="e">
            <v>#N/A</v>
          </cell>
          <cell r="AQ345">
            <v>2000</v>
          </cell>
          <cell r="AS345">
            <v>0</v>
          </cell>
          <cell r="AT345" t="e">
            <v>#N/A</v>
          </cell>
          <cell r="AU345" t="e">
            <v>#N/A</v>
          </cell>
          <cell r="AV345">
            <v>2000</v>
          </cell>
          <cell r="AX345">
            <v>0</v>
          </cell>
          <cell r="AY345" t="e">
            <v>#N/A</v>
          </cell>
          <cell r="AZ345" t="e">
            <v>#N/A</v>
          </cell>
          <cell r="BA345">
            <v>2000</v>
          </cell>
          <cell r="BC345">
            <v>0</v>
          </cell>
          <cell r="BD345" t="e">
            <v>#N/A</v>
          </cell>
          <cell r="BE345" t="e">
            <v>#N/A</v>
          </cell>
          <cell r="BF345">
            <v>2000</v>
          </cell>
          <cell r="BH345">
            <v>0</v>
          </cell>
          <cell r="BI345" t="e">
            <v>#N/A</v>
          </cell>
          <cell r="BJ345" t="e">
            <v>#N/A</v>
          </cell>
          <cell r="BK345">
            <v>2000</v>
          </cell>
          <cell r="BM345">
            <v>0</v>
          </cell>
          <cell r="BN345" t="e">
            <v>#N/A</v>
          </cell>
          <cell r="BO345" t="e">
            <v>#N/A</v>
          </cell>
          <cell r="BP345">
            <v>2000</v>
          </cell>
          <cell r="BR345">
            <v>0</v>
          </cell>
          <cell r="BS345" t="e">
            <v>#N/A</v>
          </cell>
          <cell r="BT345" t="e">
            <v>#N/A</v>
          </cell>
          <cell r="BU345">
            <v>2000</v>
          </cell>
          <cell r="BW345">
            <v>0</v>
          </cell>
          <cell r="BX345" t="e">
            <v>#N/A</v>
          </cell>
          <cell r="BY345" t="e">
            <v>#N/A</v>
          </cell>
          <cell r="BZ345">
            <v>2000</v>
          </cell>
          <cell r="CB345">
            <v>0</v>
          </cell>
          <cell r="CC345" t="e">
            <v>#N/A</v>
          </cell>
          <cell r="CD345" t="e">
            <v>#N/A</v>
          </cell>
          <cell r="CE345">
            <v>2000</v>
          </cell>
          <cell r="CG345">
            <v>0</v>
          </cell>
          <cell r="CH345" t="e">
            <v>#N/A</v>
          </cell>
          <cell r="CI345" t="e">
            <v>#N/A</v>
          </cell>
          <cell r="CJ345">
            <v>2000</v>
          </cell>
          <cell r="CL345">
            <v>0</v>
          </cell>
          <cell r="CM345" t="e">
            <v>#N/A</v>
          </cell>
          <cell r="CN345" t="e">
            <v>#N/A</v>
          </cell>
          <cell r="CO345">
            <v>2000</v>
          </cell>
          <cell r="CQ345">
            <v>0</v>
          </cell>
          <cell r="CR345" t="e">
            <v>#N/A</v>
          </cell>
          <cell r="CS345" t="e">
            <v>#N/A</v>
          </cell>
          <cell r="CT345">
            <v>2000</v>
          </cell>
          <cell r="CV345">
            <v>0</v>
          </cell>
          <cell r="CW345" t="e">
            <v>#N/A</v>
          </cell>
          <cell r="CX345" t="e">
            <v>#N/A</v>
          </cell>
          <cell r="CY345">
            <v>2000</v>
          </cell>
          <cell r="DA345">
            <v>0</v>
          </cell>
          <cell r="DB345" t="e">
            <v>#N/A</v>
          </cell>
          <cell r="DC345" t="e">
            <v>#N/A</v>
          </cell>
          <cell r="DD345">
            <v>2000</v>
          </cell>
          <cell r="DF345">
            <v>0</v>
          </cell>
          <cell r="DG345" t="e">
            <v>#N/A</v>
          </cell>
          <cell r="DH345" t="e">
            <v>#N/A</v>
          </cell>
          <cell r="DI345">
            <v>2000</v>
          </cell>
          <cell r="DK345">
            <v>0</v>
          </cell>
          <cell r="DL345" t="e">
            <v>#N/A</v>
          </cell>
          <cell r="DM345" t="e">
            <v>#N/A</v>
          </cell>
          <cell r="DN345">
            <v>2000</v>
          </cell>
          <cell r="DP345">
            <v>0</v>
          </cell>
          <cell r="DQ345" t="e">
            <v>#N/A</v>
          </cell>
          <cell r="DR345" t="e">
            <v>#N/A</v>
          </cell>
          <cell r="DS345">
            <v>2000</v>
          </cell>
          <cell r="DU345">
            <v>0</v>
          </cell>
          <cell r="DV345" t="e">
            <v>#N/A</v>
          </cell>
          <cell r="DW345" t="e">
            <v>#N/A</v>
          </cell>
          <cell r="DX345">
            <v>2000</v>
          </cell>
          <cell r="DZ345">
            <v>0</v>
          </cell>
          <cell r="EA345" t="e">
            <v>#N/A</v>
          </cell>
          <cell r="EB345" t="e">
            <v>#N/A</v>
          </cell>
          <cell r="EC345">
            <v>2000</v>
          </cell>
          <cell r="EE345">
            <v>0</v>
          </cell>
          <cell r="EF345" t="e">
            <v>#N/A</v>
          </cell>
          <cell r="EG345" t="e">
            <v>#N/A</v>
          </cell>
          <cell r="EH345">
            <v>2000</v>
          </cell>
          <cell r="EJ345">
            <v>0</v>
          </cell>
          <cell r="EK345" t="e">
            <v>#N/A</v>
          </cell>
          <cell r="EL345" t="e">
            <v>#N/A</v>
          </cell>
          <cell r="EM345">
            <v>2000</v>
          </cell>
          <cell r="EO345">
            <v>0</v>
          </cell>
          <cell r="EP345" t="e">
            <v>#N/A</v>
          </cell>
          <cell r="EQ345" t="e">
            <v>#N/A</v>
          </cell>
          <cell r="ER345">
            <v>2000</v>
          </cell>
          <cell r="ET345">
            <v>0</v>
          </cell>
          <cell r="EU345" t="e">
            <v>#N/A</v>
          </cell>
          <cell r="EV345" t="e">
            <v>#N/A</v>
          </cell>
          <cell r="EW345">
            <v>2000</v>
          </cell>
          <cell r="EY345">
            <v>0</v>
          </cell>
          <cell r="EZ345" t="e">
            <v>#N/A</v>
          </cell>
          <cell r="FA345" t="e">
            <v>#N/A</v>
          </cell>
          <cell r="FB345">
            <v>2000</v>
          </cell>
          <cell r="FD345">
            <v>0</v>
          </cell>
          <cell r="FE345" t="e">
            <v>#N/A</v>
          </cell>
          <cell r="FF345" t="e">
            <v>#N/A</v>
          </cell>
          <cell r="FG345">
            <v>2000</v>
          </cell>
          <cell r="FI345">
            <v>0</v>
          </cell>
          <cell r="FJ345" t="e">
            <v>#N/A</v>
          </cell>
          <cell r="FK345" t="e">
            <v>#N/A</v>
          </cell>
          <cell r="FL345">
            <v>2000</v>
          </cell>
          <cell r="FN345">
            <v>0</v>
          </cell>
          <cell r="FO345" t="e">
            <v>#N/A</v>
          </cell>
          <cell r="FP345" t="e">
            <v>#N/A</v>
          </cell>
          <cell r="FQ345">
            <v>2000</v>
          </cell>
          <cell r="FS345">
            <v>0</v>
          </cell>
          <cell r="FT345" t="e">
            <v>#N/A</v>
          </cell>
          <cell r="FU345" t="e">
            <v>#N/A</v>
          </cell>
          <cell r="FV345">
            <v>2000</v>
          </cell>
          <cell r="FW345">
            <v>0</v>
          </cell>
          <cell r="FX345">
            <v>0</v>
          </cell>
          <cell r="FY345">
            <v>0</v>
          </cell>
          <cell r="FZ345">
            <v>0</v>
          </cell>
        </row>
        <row r="346">
          <cell r="A346" t="str">
            <v>EAP38274506</v>
          </cell>
          <cell r="B346">
            <v>1000</v>
          </cell>
          <cell r="C346">
            <v>0</v>
          </cell>
          <cell r="E346">
            <v>0</v>
          </cell>
          <cell r="F346" t="e">
            <v>#N/A</v>
          </cell>
          <cell r="G346" t="e">
            <v>#N/A</v>
          </cell>
          <cell r="H346">
            <v>0</v>
          </cell>
          <cell r="J346">
            <v>0</v>
          </cell>
          <cell r="K346" t="e">
            <v>#N/A</v>
          </cell>
          <cell r="L346" t="e">
            <v>#N/A</v>
          </cell>
          <cell r="M346">
            <v>0</v>
          </cell>
          <cell r="O346">
            <v>0</v>
          </cell>
          <cell r="P346" t="e">
            <v>#N/A</v>
          </cell>
          <cell r="Q346" t="e">
            <v>#N/A</v>
          </cell>
          <cell r="R346">
            <v>0</v>
          </cell>
          <cell r="T346">
            <v>0</v>
          </cell>
          <cell r="U346" t="e">
            <v>#N/A</v>
          </cell>
          <cell r="V346" t="e">
            <v>#N/A</v>
          </cell>
          <cell r="W346">
            <v>0</v>
          </cell>
          <cell r="Y346">
            <v>0</v>
          </cell>
          <cell r="Z346" t="e">
            <v>#N/A</v>
          </cell>
          <cell r="AA346" t="e">
            <v>#N/A</v>
          </cell>
          <cell r="AB346">
            <v>0</v>
          </cell>
          <cell r="AD346">
            <v>0</v>
          </cell>
          <cell r="AE346" t="e">
            <v>#N/A</v>
          </cell>
          <cell r="AF346" t="e">
            <v>#N/A</v>
          </cell>
          <cell r="AG346">
            <v>0</v>
          </cell>
          <cell r="AI346">
            <v>0</v>
          </cell>
          <cell r="AJ346" t="e">
            <v>#N/A</v>
          </cell>
          <cell r="AK346" t="e">
            <v>#N/A</v>
          </cell>
          <cell r="AL346">
            <v>0</v>
          </cell>
          <cell r="AN346">
            <v>0</v>
          </cell>
          <cell r="AO346" t="e">
            <v>#N/A</v>
          </cell>
          <cell r="AP346" t="e">
            <v>#N/A</v>
          </cell>
          <cell r="AQ346">
            <v>0</v>
          </cell>
          <cell r="AS346">
            <v>0</v>
          </cell>
          <cell r="AT346" t="e">
            <v>#N/A</v>
          </cell>
          <cell r="AU346" t="e">
            <v>#N/A</v>
          </cell>
          <cell r="AV346">
            <v>0</v>
          </cell>
          <cell r="AX346">
            <v>0</v>
          </cell>
          <cell r="AY346" t="e">
            <v>#N/A</v>
          </cell>
          <cell r="AZ346" t="e">
            <v>#N/A</v>
          </cell>
          <cell r="BA346">
            <v>0</v>
          </cell>
          <cell r="BC346">
            <v>0</v>
          </cell>
          <cell r="BD346" t="e">
            <v>#N/A</v>
          </cell>
          <cell r="BE346" t="e">
            <v>#N/A</v>
          </cell>
          <cell r="BF346">
            <v>0</v>
          </cell>
          <cell r="BH346">
            <v>0</v>
          </cell>
          <cell r="BI346" t="e">
            <v>#N/A</v>
          </cell>
          <cell r="BJ346" t="e">
            <v>#N/A</v>
          </cell>
          <cell r="BK346">
            <v>0</v>
          </cell>
          <cell r="BM346">
            <v>0</v>
          </cell>
          <cell r="BN346" t="e">
            <v>#N/A</v>
          </cell>
          <cell r="BO346" t="e">
            <v>#N/A</v>
          </cell>
          <cell r="BP346">
            <v>0</v>
          </cell>
          <cell r="BR346">
            <v>0</v>
          </cell>
          <cell r="BS346" t="e">
            <v>#N/A</v>
          </cell>
          <cell r="BT346" t="e">
            <v>#N/A</v>
          </cell>
          <cell r="BU346">
            <v>0</v>
          </cell>
          <cell r="BW346">
            <v>0</v>
          </cell>
          <cell r="BX346" t="e">
            <v>#N/A</v>
          </cell>
          <cell r="BY346" t="e">
            <v>#N/A</v>
          </cell>
          <cell r="BZ346">
            <v>0</v>
          </cell>
          <cell r="CB346">
            <v>0</v>
          </cell>
          <cell r="CC346" t="e">
            <v>#N/A</v>
          </cell>
          <cell r="CD346" t="e">
            <v>#N/A</v>
          </cell>
          <cell r="CE346">
            <v>0</v>
          </cell>
          <cell r="CG346">
            <v>0</v>
          </cell>
          <cell r="CH346" t="e">
            <v>#N/A</v>
          </cell>
          <cell r="CI346" t="e">
            <v>#N/A</v>
          </cell>
          <cell r="CJ346">
            <v>0</v>
          </cell>
          <cell r="CL346">
            <v>0</v>
          </cell>
          <cell r="CM346" t="e">
            <v>#N/A</v>
          </cell>
          <cell r="CN346" t="e">
            <v>#N/A</v>
          </cell>
          <cell r="CO346">
            <v>0</v>
          </cell>
          <cell r="CQ346">
            <v>0</v>
          </cell>
          <cell r="CR346" t="e">
            <v>#N/A</v>
          </cell>
          <cell r="CS346" t="e">
            <v>#N/A</v>
          </cell>
          <cell r="CT346">
            <v>0</v>
          </cell>
          <cell r="CV346">
            <v>0</v>
          </cell>
          <cell r="CW346" t="e">
            <v>#N/A</v>
          </cell>
          <cell r="CX346" t="e">
            <v>#N/A</v>
          </cell>
          <cell r="CY346">
            <v>0</v>
          </cell>
          <cell r="DA346">
            <v>0</v>
          </cell>
          <cell r="DB346" t="e">
            <v>#N/A</v>
          </cell>
          <cell r="DC346" t="e">
            <v>#N/A</v>
          </cell>
          <cell r="DD346">
            <v>0</v>
          </cell>
          <cell r="DF346">
            <v>0</v>
          </cell>
          <cell r="DG346" t="e">
            <v>#N/A</v>
          </cell>
          <cell r="DH346" t="e">
            <v>#N/A</v>
          </cell>
          <cell r="DI346">
            <v>0</v>
          </cell>
          <cell r="DK346">
            <v>0</v>
          </cell>
          <cell r="DL346" t="e">
            <v>#N/A</v>
          </cell>
          <cell r="DM346" t="e">
            <v>#N/A</v>
          </cell>
          <cell r="DN346">
            <v>0</v>
          </cell>
          <cell r="DP346">
            <v>0</v>
          </cell>
          <cell r="DQ346" t="e">
            <v>#N/A</v>
          </cell>
          <cell r="DR346" t="e">
            <v>#N/A</v>
          </cell>
          <cell r="DS346">
            <v>0</v>
          </cell>
          <cell r="DU346">
            <v>0</v>
          </cell>
          <cell r="DV346" t="e">
            <v>#N/A</v>
          </cell>
          <cell r="DW346" t="e">
            <v>#N/A</v>
          </cell>
          <cell r="DX346">
            <v>0</v>
          </cell>
          <cell r="DZ346">
            <v>0</v>
          </cell>
          <cell r="EA346" t="e">
            <v>#N/A</v>
          </cell>
          <cell r="EB346" t="e">
            <v>#N/A</v>
          </cell>
          <cell r="EC346">
            <v>0</v>
          </cell>
          <cell r="EE346">
            <v>0</v>
          </cell>
          <cell r="EF346" t="e">
            <v>#N/A</v>
          </cell>
          <cell r="EG346" t="e">
            <v>#N/A</v>
          </cell>
          <cell r="EH346">
            <v>0</v>
          </cell>
          <cell r="EJ346">
            <v>0</v>
          </cell>
          <cell r="EK346" t="e">
            <v>#N/A</v>
          </cell>
          <cell r="EL346" t="e">
            <v>#N/A</v>
          </cell>
          <cell r="EM346">
            <v>0</v>
          </cell>
          <cell r="EO346">
            <v>0</v>
          </cell>
          <cell r="EP346" t="e">
            <v>#N/A</v>
          </cell>
          <cell r="EQ346" t="e">
            <v>#N/A</v>
          </cell>
          <cell r="ER346">
            <v>0</v>
          </cell>
          <cell r="ET346">
            <v>0</v>
          </cell>
          <cell r="EU346" t="e">
            <v>#N/A</v>
          </cell>
          <cell r="EV346" t="e">
            <v>#N/A</v>
          </cell>
          <cell r="EW346">
            <v>0</v>
          </cell>
          <cell r="EY346">
            <v>0</v>
          </cell>
          <cell r="EZ346" t="e">
            <v>#N/A</v>
          </cell>
          <cell r="FA346" t="e">
            <v>#N/A</v>
          </cell>
          <cell r="FB346">
            <v>0</v>
          </cell>
          <cell r="FD346">
            <v>0</v>
          </cell>
          <cell r="FE346" t="e">
            <v>#N/A</v>
          </cell>
          <cell r="FF346" t="e">
            <v>#N/A</v>
          </cell>
          <cell r="FG346">
            <v>0</v>
          </cell>
          <cell r="FI346">
            <v>0</v>
          </cell>
          <cell r="FJ346" t="e">
            <v>#N/A</v>
          </cell>
          <cell r="FK346" t="e">
            <v>#N/A</v>
          </cell>
          <cell r="FL346">
            <v>0</v>
          </cell>
          <cell r="FN346">
            <v>0</v>
          </cell>
          <cell r="FO346" t="e">
            <v>#N/A</v>
          </cell>
          <cell r="FP346" t="e">
            <v>#N/A</v>
          </cell>
          <cell r="FQ346">
            <v>0</v>
          </cell>
          <cell r="FS346">
            <v>0</v>
          </cell>
          <cell r="FT346" t="e">
            <v>#N/A</v>
          </cell>
          <cell r="FU346" t="e">
            <v>#N/A</v>
          </cell>
          <cell r="FV346">
            <v>0</v>
          </cell>
          <cell r="FW346">
            <v>0</v>
          </cell>
          <cell r="FX346">
            <v>0</v>
          </cell>
          <cell r="FY346">
            <v>0</v>
          </cell>
          <cell r="FZ346">
            <v>0</v>
          </cell>
        </row>
        <row r="347">
          <cell r="A347" t="str">
            <v>EBC32260601</v>
          </cell>
          <cell r="B347">
            <v>10000</v>
          </cell>
          <cell r="C347">
            <v>4000</v>
          </cell>
          <cell r="E347">
            <v>0</v>
          </cell>
          <cell r="F347" t="e">
            <v>#N/A</v>
          </cell>
          <cell r="G347" t="e">
            <v>#N/A</v>
          </cell>
          <cell r="H347">
            <v>4000</v>
          </cell>
          <cell r="J347">
            <v>0</v>
          </cell>
          <cell r="K347" t="e">
            <v>#N/A</v>
          </cell>
          <cell r="L347" t="e">
            <v>#N/A</v>
          </cell>
          <cell r="M347">
            <v>4000</v>
          </cell>
          <cell r="O347">
            <v>0</v>
          </cell>
          <cell r="P347" t="e">
            <v>#N/A</v>
          </cell>
          <cell r="Q347" t="e">
            <v>#N/A</v>
          </cell>
          <cell r="R347">
            <v>4000</v>
          </cell>
          <cell r="T347">
            <v>0</v>
          </cell>
          <cell r="U347" t="e">
            <v>#N/A</v>
          </cell>
          <cell r="V347" t="e">
            <v>#N/A</v>
          </cell>
          <cell r="W347">
            <v>4000</v>
          </cell>
          <cell r="Y347">
            <v>0</v>
          </cell>
          <cell r="Z347" t="e">
            <v>#N/A</v>
          </cell>
          <cell r="AA347" t="e">
            <v>#N/A</v>
          </cell>
          <cell r="AB347">
            <v>4000</v>
          </cell>
          <cell r="AD347">
            <v>0</v>
          </cell>
          <cell r="AE347" t="e">
            <v>#N/A</v>
          </cell>
          <cell r="AF347" t="e">
            <v>#N/A</v>
          </cell>
          <cell r="AG347">
            <v>4000</v>
          </cell>
          <cell r="AI347">
            <v>0</v>
          </cell>
          <cell r="AJ347" t="e">
            <v>#N/A</v>
          </cell>
          <cell r="AK347" t="e">
            <v>#N/A</v>
          </cell>
          <cell r="AL347">
            <v>4000</v>
          </cell>
          <cell r="AN347">
            <v>0</v>
          </cell>
          <cell r="AO347" t="e">
            <v>#N/A</v>
          </cell>
          <cell r="AP347" t="e">
            <v>#N/A</v>
          </cell>
          <cell r="AQ347">
            <v>4000</v>
          </cell>
          <cell r="AS347">
            <v>0</v>
          </cell>
          <cell r="AT347" t="e">
            <v>#N/A</v>
          </cell>
          <cell r="AU347" t="e">
            <v>#N/A</v>
          </cell>
          <cell r="AV347">
            <v>4000</v>
          </cell>
          <cell r="AX347">
            <v>0</v>
          </cell>
          <cell r="AY347" t="e">
            <v>#N/A</v>
          </cell>
          <cell r="AZ347" t="e">
            <v>#N/A</v>
          </cell>
          <cell r="BA347">
            <v>4000</v>
          </cell>
          <cell r="BC347">
            <v>0</v>
          </cell>
          <cell r="BD347" t="e">
            <v>#N/A</v>
          </cell>
          <cell r="BE347" t="e">
            <v>#N/A</v>
          </cell>
          <cell r="BF347">
            <v>4000</v>
          </cell>
          <cell r="BH347">
            <v>0</v>
          </cell>
          <cell r="BI347" t="e">
            <v>#N/A</v>
          </cell>
          <cell r="BJ347" t="e">
            <v>#N/A</v>
          </cell>
          <cell r="BK347">
            <v>4000</v>
          </cell>
          <cell r="BM347">
            <v>0</v>
          </cell>
          <cell r="BN347" t="e">
            <v>#N/A</v>
          </cell>
          <cell r="BO347" t="e">
            <v>#N/A</v>
          </cell>
          <cell r="BP347">
            <v>4000</v>
          </cell>
          <cell r="BR347">
            <v>0</v>
          </cell>
          <cell r="BS347" t="e">
            <v>#N/A</v>
          </cell>
          <cell r="BT347" t="e">
            <v>#N/A</v>
          </cell>
          <cell r="BU347">
            <v>4000</v>
          </cell>
          <cell r="BW347">
            <v>0</v>
          </cell>
          <cell r="BX347" t="e">
            <v>#N/A</v>
          </cell>
          <cell r="BY347" t="e">
            <v>#N/A</v>
          </cell>
          <cell r="BZ347">
            <v>4000</v>
          </cell>
          <cell r="CB347">
            <v>0</v>
          </cell>
          <cell r="CC347" t="e">
            <v>#N/A</v>
          </cell>
          <cell r="CD347" t="e">
            <v>#N/A</v>
          </cell>
          <cell r="CE347">
            <v>4000</v>
          </cell>
          <cell r="CG347">
            <v>0</v>
          </cell>
          <cell r="CH347" t="e">
            <v>#N/A</v>
          </cell>
          <cell r="CI347" t="e">
            <v>#N/A</v>
          </cell>
          <cell r="CJ347">
            <v>4000</v>
          </cell>
          <cell r="CL347">
            <v>0</v>
          </cell>
          <cell r="CM347" t="e">
            <v>#N/A</v>
          </cell>
          <cell r="CN347" t="e">
            <v>#N/A</v>
          </cell>
          <cell r="CO347">
            <v>4000</v>
          </cell>
          <cell r="CQ347">
            <v>0</v>
          </cell>
          <cell r="CR347" t="e">
            <v>#N/A</v>
          </cell>
          <cell r="CS347" t="e">
            <v>#N/A</v>
          </cell>
          <cell r="CT347">
            <v>4000</v>
          </cell>
          <cell r="CV347">
            <v>0</v>
          </cell>
          <cell r="CW347" t="e">
            <v>#N/A</v>
          </cell>
          <cell r="CX347" t="e">
            <v>#N/A</v>
          </cell>
          <cell r="CY347">
            <v>4000</v>
          </cell>
          <cell r="DA347">
            <v>0</v>
          </cell>
          <cell r="DB347" t="e">
            <v>#N/A</v>
          </cell>
          <cell r="DC347" t="e">
            <v>#N/A</v>
          </cell>
          <cell r="DD347">
            <v>4000</v>
          </cell>
          <cell r="DF347">
            <v>0</v>
          </cell>
          <cell r="DG347" t="e">
            <v>#N/A</v>
          </cell>
          <cell r="DH347" t="e">
            <v>#N/A</v>
          </cell>
          <cell r="DI347">
            <v>4000</v>
          </cell>
          <cell r="DK347">
            <v>0</v>
          </cell>
          <cell r="DL347" t="e">
            <v>#N/A</v>
          </cell>
          <cell r="DM347" t="e">
            <v>#N/A</v>
          </cell>
          <cell r="DN347">
            <v>4000</v>
          </cell>
          <cell r="DP347">
            <v>0</v>
          </cell>
          <cell r="DQ347" t="e">
            <v>#N/A</v>
          </cell>
          <cell r="DR347" t="e">
            <v>#N/A</v>
          </cell>
          <cell r="DS347">
            <v>4000</v>
          </cell>
          <cell r="DU347">
            <v>0</v>
          </cell>
          <cell r="DV347" t="e">
            <v>#N/A</v>
          </cell>
          <cell r="DW347" t="e">
            <v>#N/A</v>
          </cell>
          <cell r="DX347">
            <v>4000</v>
          </cell>
          <cell r="DZ347">
            <v>0</v>
          </cell>
          <cell r="EA347" t="e">
            <v>#N/A</v>
          </cell>
          <cell r="EB347" t="e">
            <v>#N/A</v>
          </cell>
          <cell r="EC347">
            <v>4000</v>
          </cell>
          <cell r="EE347">
            <v>0</v>
          </cell>
          <cell r="EF347" t="e">
            <v>#N/A</v>
          </cell>
          <cell r="EG347" t="e">
            <v>#N/A</v>
          </cell>
          <cell r="EH347">
            <v>4000</v>
          </cell>
          <cell r="EJ347">
            <v>0</v>
          </cell>
          <cell r="EK347" t="e">
            <v>#N/A</v>
          </cell>
          <cell r="EL347" t="e">
            <v>#N/A</v>
          </cell>
          <cell r="EM347">
            <v>4000</v>
          </cell>
          <cell r="EO347">
            <v>0</v>
          </cell>
          <cell r="EP347" t="e">
            <v>#N/A</v>
          </cell>
          <cell r="EQ347" t="e">
            <v>#N/A</v>
          </cell>
          <cell r="ER347">
            <v>4000</v>
          </cell>
          <cell r="ET347">
            <v>0</v>
          </cell>
          <cell r="EU347" t="e">
            <v>#N/A</v>
          </cell>
          <cell r="EV347" t="e">
            <v>#N/A</v>
          </cell>
          <cell r="EW347">
            <v>4000</v>
          </cell>
          <cell r="EY347">
            <v>0</v>
          </cell>
          <cell r="EZ347" t="e">
            <v>#N/A</v>
          </cell>
          <cell r="FA347" t="e">
            <v>#N/A</v>
          </cell>
          <cell r="FB347">
            <v>4000</v>
          </cell>
          <cell r="FD347">
            <v>0</v>
          </cell>
          <cell r="FE347" t="e">
            <v>#N/A</v>
          </cell>
          <cell r="FF347" t="e">
            <v>#N/A</v>
          </cell>
          <cell r="FG347">
            <v>4000</v>
          </cell>
          <cell r="FI347">
            <v>0</v>
          </cell>
          <cell r="FJ347" t="e">
            <v>#N/A</v>
          </cell>
          <cell r="FK347" t="e">
            <v>#N/A</v>
          </cell>
          <cell r="FL347">
            <v>4000</v>
          </cell>
          <cell r="FN347">
            <v>0</v>
          </cell>
          <cell r="FO347" t="e">
            <v>#N/A</v>
          </cell>
          <cell r="FP347" t="e">
            <v>#N/A</v>
          </cell>
          <cell r="FQ347">
            <v>4000</v>
          </cell>
          <cell r="FS347">
            <v>0</v>
          </cell>
          <cell r="FT347" t="e">
            <v>#N/A</v>
          </cell>
          <cell r="FU347" t="e">
            <v>#N/A</v>
          </cell>
          <cell r="FV347">
            <v>4000</v>
          </cell>
          <cell r="FW347">
            <v>0</v>
          </cell>
          <cell r="FX347">
            <v>0</v>
          </cell>
          <cell r="FY347">
            <v>0</v>
          </cell>
          <cell r="FZ347">
            <v>0</v>
          </cell>
        </row>
        <row r="348">
          <cell r="A348" t="str">
            <v>EBL61400501</v>
          </cell>
          <cell r="B348">
            <v>1</v>
          </cell>
          <cell r="C348">
            <v>0</v>
          </cell>
          <cell r="E348">
            <v>0</v>
          </cell>
          <cell r="F348" t="e">
            <v>#N/A</v>
          </cell>
          <cell r="G348" t="e">
            <v>#N/A</v>
          </cell>
          <cell r="H348">
            <v>0</v>
          </cell>
          <cell r="J348">
            <v>0</v>
          </cell>
          <cell r="K348" t="e">
            <v>#N/A</v>
          </cell>
          <cell r="L348" t="e">
            <v>#N/A</v>
          </cell>
          <cell r="M348">
            <v>0</v>
          </cell>
          <cell r="O348">
            <v>0</v>
          </cell>
          <cell r="P348" t="e">
            <v>#N/A</v>
          </cell>
          <cell r="Q348" t="e">
            <v>#N/A</v>
          </cell>
          <cell r="R348">
            <v>0</v>
          </cell>
          <cell r="T348">
            <v>0</v>
          </cell>
          <cell r="U348" t="e">
            <v>#N/A</v>
          </cell>
          <cell r="V348" t="e">
            <v>#N/A</v>
          </cell>
          <cell r="W348">
            <v>0</v>
          </cell>
          <cell r="Y348">
            <v>0</v>
          </cell>
          <cell r="Z348" t="e">
            <v>#N/A</v>
          </cell>
          <cell r="AA348" t="e">
            <v>#N/A</v>
          </cell>
          <cell r="AB348">
            <v>0</v>
          </cell>
          <cell r="AD348">
            <v>0</v>
          </cell>
          <cell r="AE348" t="e">
            <v>#N/A</v>
          </cell>
          <cell r="AF348" t="e">
            <v>#N/A</v>
          </cell>
          <cell r="AG348">
            <v>0</v>
          </cell>
          <cell r="AI348">
            <v>0</v>
          </cell>
          <cell r="AJ348" t="e">
            <v>#N/A</v>
          </cell>
          <cell r="AK348" t="e">
            <v>#N/A</v>
          </cell>
          <cell r="AL348">
            <v>0</v>
          </cell>
          <cell r="AN348">
            <v>0</v>
          </cell>
          <cell r="AO348" t="e">
            <v>#N/A</v>
          </cell>
          <cell r="AP348" t="e">
            <v>#N/A</v>
          </cell>
          <cell r="AQ348">
            <v>0</v>
          </cell>
          <cell r="AS348">
            <v>0</v>
          </cell>
          <cell r="AT348" t="e">
            <v>#N/A</v>
          </cell>
          <cell r="AU348" t="e">
            <v>#N/A</v>
          </cell>
          <cell r="AV348">
            <v>0</v>
          </cell>
          <cell r="AX348">
            <v>0</v>
          </cell>
          <cell r="AY348" t="e">
            <v>#N/A</v>
          </cell>
          <cell r="AZ348" t="e">
            <v>#N/A</v>
          </cell>
          <cell r="BA348">
            <v>0</v>
          </cell>
          <cell r="BC348">
            <v>0</v>
          </cell>
          <cell r="BD348" t="e">
            <v>#N/A</v>
          </cell>
          <cell r="BE348" t="e">
            <v>#N/A</v>
          </cell>
          <cell r="BF348">
            <v>0</v>
          </cell>
          <cell r="BH348">
            <v>0</v>
          </cell>
          <cell r="BI348" t="e">
            <v>#N/A</v>
          </cell>
          <cell r="BJ348" t="e">
            <v>#N/A</v>
          </cell>
          <cell r="BK348">
            <v>0</v>
          </cell>
          <cell r="BM348">
            <v>0</v>
          </cell>
          <cell r="BN348" t="e">
            <v>#N/A</v>
          </cell>
          <cell r="BO348" t="e">
            <v>#N/A</v>
          </cell>
          <cell r="BP348">
            <v>0</v>
          </cell>
          <cell r="BR348">
            <v>0</v>
          </cell>
          <cell r="BS348" t="e">
            <v>#N/A</v>
          </cell>
          <cell r="BT348" t="e">
            <v>#N/A</v>
          </cell>
          <cell r="BU348">
            <v>0</v>
          </cell>
          <cell r="BW348">
            <v>0</v>
          </cell>
          <cell r="BX348" t="e">
            <v>#N/A</v>
          </cell>
          <cell r="BY348" t="e">
            <v>#N/A</v>
          </cell>
          <cell r="BZ348">
            <v>0</v>
          </cell>
          <cell r="CB348">
            <v>0</v>
          </cell>
          <cell r="CC348" t="e">
            <v>#N/A</v>
          </cell>
          <cell r="CD348" t="e">
            <v>#N/A</v>
          </cell>
          <cell r="CE348">
            <v>0</v>
          </cell>
          <cell r="CG348">
            <v>0</v>
          </cell>
          <cell r="CH348" t="e">
            <v>#N/A</v>
          </cell>
          <cell r="CI348" t="e">
            <v>#N/A</v>
          </cell>
          <cell r="CJ348">
            <v>0</v>
          </cell>
          <cell r="CL348">
            <v>0</v>
          </cell>
          <cell r="CM348" t="e">
            <v>#N/A</v>
          </cell>
          <cell r="CN348" t="e">
            <v>#N/A</v>
          </cell>
          <cell r="CO348">
            <v>0</v>
          </cell>
          <cell r="CQ348">
            <v>0</v>
          </cell>
          <cell r="CR348" t="e">
            <v>#N/A</v>
          </cell>
          <cell r="CS348" t="e">
            <v>#N/A</v>
          </cell>
          <cell r="CT348">
            <v>0</v>
          </cell>
          <cell r="CV348">
            <v>0</v>
          </cell>
          <cell r="CW348" t="e">
            <v>#N/A</v>
          </cell>
          <cell r="CX348" t="e">
            <v>#N/A</v>
          </cell>
          <cell r="CY348">
            <v>0</v>
          </cell>
          <cell r="DA348">
            <v>0</v>
          </cell>
          <cell r="DB348" t="e">
            <v>#N/A</v>
          </cell>
          <cell r="DC348" t="e">
            <v>#N/A</v>
          </cell>
          <cell r="DD348">
            <v>0</v>
          </cell>
          <cell r="DF348">
            <v>0</v>
          </cell>
          <cell r="DG348" t="e">
            <v>#N/A</v>
          </cell>
          <cell r="DH348" t="e">
            <v>#N/A</v>
          </cell>
          <cell r="DI348">
            <v>0</v>
          </cell>
          <cell r="DK348">
            <v>0</v>
          </cell>
          <cell r="DL348" t="e">
            <v>#N/A</v>
          </cell>
          <cell r="DM348" t="e">
            <v>#N/A</v>
          </cell>
          <cell r="DN348">
            <v>0</v>
          </cell>
          <cell r="DP348">
            <v>0</v>
          </cell>
          <cell r="DQ348" t="e">
            <v>#N/A</v>
          </cell>
          <cell r="DR348" t="e">
            <v>#N/A</v>
          </cell>
          <cell r="DS348">
            <v>0</v>
          </cell>
          <cell r="DU348">
            <v>0</v>
          </cell>
          <cell r="DV348" t="e">
            <v>#N/A</v>
          </cell>
          <cell r="DW348" t="e">
            <v>#N/A</v>
          </cell>
          <cell r="DX348">
            <v>0</v>
          </cell>
          <cell r="DZ348">
            <v>0</v>
          </cell>
          <cell r="EA348" t="e">
            <v>#N/A</v>
          </cell>
          <cell r="EB348" t="e">
            <v>#N/A</v>
          </cell>
          <cell r="EC348">
            <v>0</v>
          </cell>
          <cell r="EE348">
            <v>0</v>
          </cell>
          <cell r="EF348" t="e">
            <v>#N/A</v>
          </cell>
          <cell r="EG348" t="e">
            <v>#N/A</v>
          </cell>
          <cell r="EH348">
            <v>0</v>
          </cell>
          <cell r="EJ348">
            <v>0</v>
          </cell>
          <cell r="EK348" t="e">
            <v>#N/A</v>
          </cell>
          <cell r="EL348" t="e">
            <v>#N/A</v>
          </cell>
          <cell r="EM348">
            <v>0</v>
          </cell>
          <cell r="EO348">
            <v>0</v>
          </cell>
          <cell r="EP348" t="e">
            <v>#N/A</v>
          </cell>
          <cell r="EQ348" t="e">
            <v>#N/A</v>
          </cell>
          <cell r="ER348">
            <v>0</v>
          </cell>
          <cell r="ET348">
            <v>0</v>
          </cell>
          <cell r="EU348" t="e">
            <v>#N/A</v>
          </cell>
          <cell r="EV348" t="e">
            <v>#N/A</v>
          </cell>
          <cell r="EW348">
            <v>0</v>
          </cell>
          <cell r="EY348">
            <v>0</v>
          </cell>
          <cell r="EZ348" t="e">
            <v>#N/A</v>
          </cell>
          <cell r="FA348" t="e">
            <v>#N/A</v>
          </cell>
          <cell r="FB348">
            <v>0</v>
          </cell>
          <cell r="FD348">
            <v>0</v>
          </cell>
          <cell r="FE348" t="e">
            <v>#N/A</v>
          </cell>
          <cell r="FF348" t="e">
            <v>#N/A</v>
          </cell>
          <cell r="FG348">
            <v>0</v>
          </cell>
          <cell r="FI348">
            <v>0</v>
          </cell>
          <cell r="FJ348" t="e">
            <v>#N/A</v>
          </cell>
          <cell r="FK348" t="e">
            <v>#N/A</v>
          </cell>
          <cell r="FL348">
            <v>0</v>
          </cell>
          <cell r="FN348">
            <v>0</v>
          </cell>
          <cell r="FO348" t="e">
            <v>#N/A</v>
          </cell>
          <cell r="FP348" t="e">
            <v>#N/A</v>
          </cell>
          <cell r="FQ348">
            <v>0</v>
          </cell>
          <cell r="FS348">
            <v>0</v>
          </cell>
          <cell r="FT348" t="e">
            <v>#N/A</v>
          </cell>
          <cell r="FU348" t="e">
            <v>#N/A</v>
          </cell>
          <cell r="FV348">
            <v>0</v>
          </cell>
          <cell r="FW348">
            <v>0</v>
          </cell>
          <cell r="FX348">
            <v>0</v>
          </cell>
          <cell r="FY348">
            <v>0</v>
          </cell>
          <cell r="FZ348">
            <v>0</v>
          </cell>
        </row>
        <row r="352">
          <cell r="FZ352">
            <v>17827064.199999999</v>
          </cell>
        </row>
        <row r="354">
          <cell r="FZ354">
            <v>17986914.199999999</v>
          </cell>
        </row>
        <row r="356">
          <cell r="FZ356">
            <v>159850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47"/>
  <sheetViews>
    <sheetView topLeftCell="M1" workbookViewId="0">
      <pane ySplit="2" topLeftCell="A320" activePane="bottomLeft" state="frozen"/>
      <selection pane="bottomLeft" activeCell="AF347" sqref="AF347"/>
    </sheetView>
  </sheetViews>
  <sheetFormatPr defaultRowHeight="15.75"/>
  <cols>
    <col min="1" max="1" width="15.85546875" style="25" customWidth="1"/>
    <col min="2" max="2" width="25.140625" style="22" customWidth="1"/>
    <col min="3" max="4" width="8.140625" style="18" customWidth="1"/>
    <col min="5" max="5" width="8.140625" style="19" customWidth="1"/>
    <col min="6" max="8" width="8.140625" style="14" customWidth="1"/>
    <col min="9" max="11" width="8.140625" style="18" customWidth="1"/>
    <col min="12" max="14" width="8.140625" style="14" customWidth="1"/>
    <col min="15" max="17" width="8.140625" style="18" customWidth="1"/>
    <col min="18" max="20" width="8.140625" style="14" customWidth="1"/>
    <col min="21" max="21" width="8.140625" style="3" customWidth="1"/>
    <col min="22" max="22" width="8.140625" style="5" customWidth="1"/>
    <col min="23" max="23" width="8.140625" style="7" customWidth="1"/>
    <col min="24" max="24" width="8.140625" style="3" customWidth="1"/>
    <col min="25" max="25" width="8.140625" style="5" customWidth="1"/>
    <col min="26" max="26" width="8.140625" style="7" customWidth="1"/>
    <col min="27" max="27" width="8.140625" style="3" customWidth="1"/>
    <col min="28" max="28" width="8.140625" style="5" customWidth="1"/>
    <col min="29" max="29" width="8.140625" style="7" customWidth="1"/>
    <col min="30" max="30" width="8.140625" style="3" customWidth="1"/>
    <col min="31" max="31" width="8.140625" style="5" customWidth="1"/>
    <col min="32" max="32" width="8.140625" style="7" customWidth="1"/>
    <col min="33" max="33" width="12.28515625" style="9" customWidth="1"/>
    <col min="34" max="16384" width="9.140625" style="1"/>
  </cols>
  <sheetData>
    <row r="1" spans="1:33" s="11" customFormat="1">
      <c r="A1" s="26"/>
      <c r="B1" s="27"/>
      <c r="C1" s="213">
        <v>41934</v>
      </c>
      <c r="D1" s="213"/>
      <c r="E1" s="213"/>
      <c r="F1" s="210">
        <v>41935</v>
      </c>
      <c r="G1" s="211"/>
      <c r="H1" s="212"/>
      <c r="I1" s="210">
        <v>41936</v>
      </c>
      <c r="J1" s="211"/>
      <c r="K1" s="212"/>
      <c r="L1" s="210">
        <v>41937</v>
      </c>
      <c r="M1" s="211"/>
      <c r="N1" s="212"/>
      <c r="O1" s="210">
        <v>41938</v>
      </c>
      <c r="P1" s="211"/>
      <c r="Q1" s="212"/>
      <c r="R1" s="210">
        <v>41939</v>
      </c>
      <c r="S1" s="211"/>
      <c r="T1" s="212"/>
      <c r="U1" s="210">
        <v>41940</v>
      </c>
      <c r="V1" s="211"/>
      <c r="W1" s="212"/>
      <c r="X1" s="210">
        <v>41941</v>
      </c>
      <c r="Y1" s="211"/>
      <c r="Z1" s="212"/>
      <c r="AA1" s="210">
        <v>41942</v>
      </c>
      <c r="AB1" s="211"/>
      <c r="AC1" s="212"/>
      <c r="AD1" s="210">
        <v>41943</v>
      </c>
      <c r="AE1" s="211"/>
      <c r="AF1" s="212"/>
      <c r="AG1" s="28"/>
    </row>
    <row r="2" spans="1:33" ht="26.25" customHeight="1">
      <c r="A2" s="23" t="s">
        <v>1</v>
      </c>
      <c r="B2" s="20" t="s">
        <v>0</v>
      </c>
      <c r="C2" s="15" t="s">
        <v>405</v>
      </c>
      <c r="D2" s="15" t="s">
        <v>406</v>
      </c>
      <c r="E2" s="16" t="s">
        <v>407</v>
      </c>
      <c r="F2" s="12" t="s">
        <v>405</v>
      </c>
      <c r="G2" s="12" t="s">
        <v>406</v>
      </c>
      <c r="H2" s="12" t="s">
        <v>407</v>
      </c>
      <c r="I2" s="15" t="s">
        <v>405</v>
      </c>
      <c r="J2" s="15" t="s">
        <v>406</v>
      </c>
      <c r="K2" s="15" t="s">
        <v>407</v>
      </c>
      <c r="L2" s="12" t="s">
        <v>405</v>
      </c>
      <c r="M2" s="12" t="s">
        <v>406</v>
      </c>
      <c r="N2" s="12" t="s">
        <v>407</v>
      </c>
      <c r="O2" s="15" t="s">
        <v>405</v>
      </c>
      <c r="P2" s="15" t="s">
        <v>406</v>
      </c>
      <c r="Q2" s="15" t="s">
        <v>407</v>
      </c>
      <c r="R2" s="12" t="s">
        <v>405</v>
      </c>
      <c r="S2" s="12" t="s">
        <v>406</v>
      </c>
      <c r="T2" s="12" t="s">
        <v>407</v>
      </c>
      <c r="U2" s="2" t="s">
        <v>405</v>
      </c>
      <c r="V2" s="4" t="s">
        <v>406</v>
      </c>
      <c r="W2" s="6" t="s">
        <v>407</v>
      </c>
      <c r="X2" s="2" t="s">
        <v>405</v>
      </c>
      <c r="Y2" s="4" t="s">
        <v>406</v>
      </c>
      <c r="Z2" s="6" t="s">
        <v>407</v>
      </c>
      <c r="AA2" s="2" t="s">
        <v>405</v>
      </c>
      <c r="AB2" s="4" t="s">
        <v>406</v>
      </c>
      <c r="AC2" s="6" t="s">
        <v>407</v>
      </c>
      <c r="AD2" s="2" t="s">
        <v>405</v>
      </c>
      <c r="AE2" s="4" t="s">
        <v>406</v>
      </c>
      <c r="AF2" s="6" t="s">
        <v>407</v>
      </c>
      <c r="AG2" s="10" t="s">
        <v>404</v>
      </c>
    </row>
    <row r="3" spans="1:33">
      <c r="A3" s="23" t="s">
        <v>2</v>
      </c>
      <c r="B3" s="20" t="s">
        <v>3</v>
      </c>
      <c r="C3" s="15">
        <v>10000</v>
      </c>
      <c r="D3" s="15"/>
      <c r="E3" s="16">
        <f>C3-D3</f>
        <v>10000</v>
      </c>
      <c r="F3" s="12"/>
      <c r="G3" s="12"/>
      <c r="H3" s="12">
        <f>E3+F3-G3</f>
        <v>10000</v>
      </c>
      <c r="I3" s="15"/>
      <c r="J3" s="15"/>
      <c r="K3" s="15">
        <f>H3+I3-J3</f>
        <v>10000</v>
      </c>
      <c r="L3" s="12"/>
      <c r="M3" s="12"/>
      <c r="N3" s="12">
        <f>K3+L3-M3</f>
        <v>10000</v>
      </c>
      <c r="O3" s="15"/>
      <c r="P3" s="15"/>
      <c r="Q3" s="15">
        <f>N3+O3-P3</f>
        <v>10000</v>
      </c>
      <c r="R3" s="12"/>
      <c r="S3" s="12"/>
      <c r="T3" s="12">
        <f>Q3+R3-S3</f>
        <v>10000</v>
      </c>
      <c r="U3" s="2"/>
      <c r="V3" s="4"/>
      <c r="W3" s="6">
        <f>T3+U3-V3</f>
        <v>10000</v>
      </c>
      <c r="X3" s="2"/>
      <c r="Y3" s="4"/>
      <c r="Z3" s="6">
        <f>W3+X3-Y3</f>
        <v>10000</v>
      </c>
      <c r="AA3" s="2"/>
      <c r="AB3" s="4"/>
      <c r="AC3" s="6">
        <f>Z3+AA3-AB3</f>
        <v>10000</v>
      </c>
      <c r="AD3" s="2"/>
      <c r="AE3" s="4"/>
      <c r="AF3" s="6">
        <f>AC3+AD3-AE3</f>
        <v>10000</v>
      </c>
      <c r="AG3" s="10"/>
    </row>
    <row r="4" spans="1:33">
      <c r="A4" s="23" t="s">
        <v>4</v>
      </c>
      <c r="B4" s="20" t="s">
        <v>3</v>
      </c>
      <c r="C4" s="15"/>
      <c r="D4" s="15"/>
      <c r="E4" s="16">
        <f t="shared" ref="E4:E67" si="0">C4-D4</f>
        <v>0</v>
      </c>
      <c r="F4" s="12"/>
      <c r="G4" s="12"/>
      <c r="H4" s="12">
        <f t="shared" ref="H4:H67" si="1">E4+F4-G4</f>
        <v>0</v>
      </c>
      <c r="I4" s="15"/>
      <c r="J4" s="15"/>
      <c r="K4" s="15">
        <f t="shared" ref="K4:K67" si="2">H4+I4-J4</f>
        <v>0</v>
      </c>
      <c r="L4" s="12"/>
      <c r="M4" s="12"/>
      <c r="N4" s="12">
        <f t="shared" ref="N4:N67" si="3">K4+L4-M4</f>
        <v>0</v>
      </c>
      <c r="O4" s="15"/>
      <c r="P4" s="15"/>
      <c r="Q4" s="15">
        <f t="shared" ref="Q4:Q67" si="4">N4+O4-P4</f>
        <v>0</v>
      </c>
      <c r="R4" s="12"/>
      <c r="S4" s="12"/>
      <c r="T4" s="12">
        <f t="shared" ref="T4:T67" si="5">Q4+R4-S4</f>
        <v>0</v>
      </c>
      <c r="U4" s="2"/>
      <c r="V4" s="4"/>
      <c r="W4" s="6">
        <f t="shared" ref="W4:W67" si="6">T4+U4-V4</f>
        <v>0</v>
      </c>
      <c r="X4" s="2"/>
      <c r="Y4" s="4"/>
      <c r="Z4" s="6">
        <f t="shared" ref="Z4:Z67" si="7">W4+X4-Y4</f>
        <v>0</v>
      </c>
      <c r="AA4" s="2"/>
      <c r="AB4" s="4"/>
      <c r="AC4" s="6">
        <f t="shared" ref="AC4:AC67" si="8">Z4+AA4-AB4</f>
        <v>0</v>
      </c>
      <c r="AD4" s="2"/>
      <c r="AE4" s="4"/>
      <c r="AF4" s="6">
        <f t="shared" ref="AF4:AF67" si="9">AC4+AD4-AE4</f>
        <v>0</v>
      </c>
      <c r="AG4" s="10"/>
    </row>
    <row r="5" spans="1:33">
      <c r="A5" s="23" t="s">
        <v>5</v>
      </c>
      <c r="B5" s="20" t="s">
        <v>3</v>
      </c>
      <c r="C5" s="15"/>
      <c r="D5" s="15"/>
      <c r="E5" s="16">
        <f t="shared" si="0"/>
        <v>0</v>
      </c>
      <c r="F5" s="12"/>
      <c r="G5" s="12"/>
      <c r="H5" s="12">
        <f t="shared" si="1"/>
        <v>0</v>
      </c>
      <c r="I5" s="15"/>
      <c r="J5" s="15"/>
      <c r="K5" s="15">
        <f t="shared" si="2"/>
        <v>0</v>
      </c>
      <c r="L5" s="12"/>
      <c r="M5" s="12"/>
      <c r="N5" s="12">
        <f t="shared" si="3"/>
        <v>0</v>
      </c>
      <c r="O5" s="15"/>
      <c r="P5" s="15"/>
      <c r="Q5" s="15">
        <f t="shared" si="4"/>
        <v>0</v>
      </c>
      <c r="R5" s="12"/>
      <c r="S5" s="12"/>
      <c r="T5" s="12">
        <f t="shared" si="5"/>
        <v>0</v>
      </c>
      <c r="U5" s="2"/>
      <c r="V5" s="4"/>
      <c r="W5" s="6">
        <f t="shared" si="6"/>
        <v>0</v>
      </c>
      <c r="X5" s="2"/>
      <c r="Y5" s="4"/>
      <c r="Z5" s="6">
        <f t="shared" si="7"/>
        <v>0</v>
      </c>
      <c r="AA5" s="2"/>
      <c r="AB5" s="4"/>
      <c r="AC5" s="6">
        <f t="shared" si="8"/>
        <v>0</v>
      </c>
      <c r="AD5" s="2"/>
      <c r="AE5" s="4"/>
      <c r="AF5" s="6">
        <f t="shared" si="9"/>
        <v>0</v>
      </c>
      <c r="AG5" s="10"/>
    </row>
    <row r="6" spans="1:33">
      <c r="A6" s="23" t="s">
        <v>6</v>
      </c>
      <c r="B6" s="20" t="s">
        <v>3</v>
      </c>
      <c r="C6" s="15"/>
      <c r="D6" s="15"/>
      <c r="E6" s="16">
        <f t="shared" si="0"/>
        <v>0</v>
      </c>
      <c r="F6" s="12"/>
      <c r="G6" s="12"/>
      <c r="H6" s="12">
        <f t="shared" si="1"/>
        <v>0</v>
      </c>
      <c r="I6" s="15"/>
      <c r="J6" s="15"/>
      <c r="K6" s="15">
        <f t="shared" si="2"/>
        <v>0</v>
      </c>
      <c r="L6" s="12"/>
      <c r="M6" s="12"/>
      <c r="N6" s="12">
        <f t="shared" si="3"/>
        <v>0</v>
      </c>
      <c r="O6" s="15"/>
      <c r="P6" s="15"/>
      <c r="Q6" s="15">
        <f t="shared" si="4"/>
        <v>0</v>
      </c>
      <c r="R6" s="12"/>
      <c r="S6" s="12"/>
      <c r="T6" s="12">
        <f t="shared" si="5"/>
        <v>0</v>
      </c>
      <c r="U6" s="2"/>
      <c r="V6" s="4"/>
      <c r="W6" s="6">
        <f t="shared" si="6"/>
        <v>0</v>
      </c>
      <c r="X6" s="2"/>
      <c r="Y6" s="4"/>
      <c r="Z6" s="6">
        <f t="shared" si="7"/>
        <v>0</v>
      </c>
      <c r="AA6" s="2"/>
      <c r="AB6" s="4"/>
      <c r="AC6" s="6">
        <f t="shared" si="8"/>
        <v>0</v>
      </c>
      <c r="AD6" s="2"/>
      <c r="AE6" s="4"/>
      <c r="AF6" s="6">
        <f t="shared" si="9"/>
        <v>0</v>
      </c>
      <c r="AG6" s="10"/>
    </row>
    <row r="7" spans="1:33">
      <c r="A7" s="23" t="s">
        <v>7</v>
      </c>
      <c r="B7" s="20" t="s">
        <v>3</v>
      </c>
      <c r="C7" s="15">
        <v>10000</v>
      </c>
      <c r="D7" s="15"/>
      <c r="E7" s="16">
        <f t="shared" si="0"/>
        <v>10000</v>
      </c>
      <c r="F7" s="12"/>
      <c r="G7" s="12"/>
      <c r="H7" s="12">
        <f t="shared" si="1"/>
        <v>10000</v>
      </c>
      <c r="I7" s="15"/>
      <c r="J7" s="15"/>
      <c r="K7" s="15">
        <f t="shared" si="2"/>
        <v>10000</v>
      </c>
      <c r="L7" s="12"/>
      <c r="M7" s="12"/>
      <c r="N7" s="12">
        <f t="shared" si="3"/>
        <v>10000</v>
      </c>
      <c r="O7" s="15"/>
      <c r="P7" s="15"/>
      <c r="Q7" s="15">
        <f t="shared" si="4"/>
        <v>10000</v>
      </c>
      <c r="R7" s="12"/>
      <c r="S7" s="12"/>
      <c r="T7" s="12">
        <f t="shared" si="5"/>
        <v>10000</v>
      </c>
      <c r="U7" s="2"/>
      <c r="V7" s="4"/>
      <c r="W7" s="6">
        <f t="shared" si="6"/>
        <v>10000</v>
      </c>
      <c r="X7" s="2"/>
      <c r="Y7" s="4"/>
      <c r="Z7" s="6">
        <f t="shared" si="7"/>
        <v>10000</v>
      </c>
      <c r="AA7" s="2"/>
      <c r="AB7" s="4"/>
      <c r="AC7" s="6">
        <f t="shared" si="8"/>
        <v>10000</v>
      </c>
      <c r="AD7" s="2"/>
      <c r="AE7" s="4"/>
      <c r="AF7" s="6">
        <f t="shared" si="9"/>
        <v>10000</v>
      </c>
      <c r="AG7" s="10"/>
    </row>
    <row r="8" spans="1:33">
      <c r="A8" s="23" t="s">
        <v>8</v>
      </c>
      <c r="B8" s="20" t="s">
        <v>3</v>
      </c>
      <c r="C8" s="15">
        <v>10000</v>
      </c>
      <c r="D8" s="15"/>
      <c r="E8" s="16">
        <f t="shared" si="0"/>
        <v>10000</v>
      </c>
      <c r="F8" s="12"/>
      <c r="G8" s="12"/>
      <c r="H8" s="12">
        <f t="shared" si="1"/>
        <v>10000</v>
      </c>
      <c r="I8" s="15"/>
      <c r="J8" s="15"/>
      <c r="K8" s="15">
        <f t="shared" si="2"/>
        <v>10000</v>
      </c>
      <c r="L8" s="12"/>
      <c r="M8" s="12"/>
      <c r="N8" s="12">
        <f t="shared" si="3"/>
        <v>10000</v>
      </c>
      <c r="O8" s="15"/>
      <c r="P8" s="15"/>
      <c r="Q8" s="15">
        <f t="shared" si="4"/>
        <v>10000</v>
      </c>
      <c r="R8" s="12"/>
      <c r="S8" s="12"/>
      <c r="T8" s="12">
        <f t="shared" si="5"/>
        <v>10000</v>
      </c>
      <c r="U8" s="2"/>
      <c r="V8" s="4"/>
      <c r="W8" s="6">
        <f t="shared" si="6"/>
        <v>10000</v>
      </c>
      <c r="X8" s="2"/>
      <c r="Y8" s="4"/>
      <c r="Z8" s="6">
        <f t="shared" si="7"/>
        <v>10000</v>
      </c>
      <c r="AA8" s="2"/>
      <c r="AB8" s="4"/>
      <c r="AC8" s="6">
        <f t="shared" si="8"/>
        <v>10000</v>
      </c>
      <c r="AD8" s="2"/>
      <c r="AE8" s="4"/>
      <c r="AF8" s="6">
        <f t="shared" si="9"/>
        <v>10000</v>
      </c>
      <c r="AG8" s="10"/>
    </row>
    <row r="9" spans="1:33">
      <c r="A9" s="23" t="s">
        <v>9</v>
      </c>
      <c r="B9" s="20" t="s">
        <v>3</v>
      </c>
      <c r="C9" s="15"/>
      <c r="D9" s="15"/>
      <c r="E9" s="16">
        <f t="shared" si="0"/>
        <v>0</v>
      </c>
      <c r="F9" s="12"/>
      <c r="G9" s="12"/>
      <c r="H9" s="12">
        <f t="shared" si="1"/>
        <v>0</v>
      </c>
      <c r="I9" s="15"/>
      <c r="J9" s="15"/>
      <c r="K9" s="15">
        <f t="shared" si="2"/>
        <v>0</v>
      </c>
      <c r="L9" s="12"/>
      <c r="M9" s="12"/>
      <c r="N9" s="12">
        <f t="shared" si="3"/>
        <v>0</v>
      </c>
      <c r="O9" s="15"/>
      <c r="P9" s="15"/>
      <c r="Q9" s="15">
        <f t="shared" si="4"/>
        <v>0</v>
      </c>
      <c r="R9" s="12"/>
      <c r="S9" s="12"/>
      <c r="T9" s="12">
        <f t="shared" si="5"/>
        <v>0</v>
      </c>
      <c r="U9" s="2"/>
      <c r="V9" s="4"/>
      <c r="W9" s="6">
        <f t="shared" si="6"/>
        <v>0</v>
      </c>
      <c r="X9" s="2"/>
      <c r="Y9" s="4"/>
      <c r="Z9" s="6">
        <f t="shared" si="7"/>
        <v>0</v>
      </c>
      <c r="AA9" s="2"/>
      <c r="AB9" s="4"/>
      <c r="AC9" s="6">
        <f t="shared" si="8"/>
        <v>0</v>
      </c>
      <c r="AD9" s="2"/>
      <c r="AE9" s="4"/>
      <c r="AF9" s="6">
        <f t="shared" si="9"/>
        <v>0</v>
      </c>
      <c r="AG9" s="10"/>
    </row>
    <row r="10" spans="1:33">
      <c r="A10" s="23" t="s">
        <v>10</v>
      </c>
      <c r="B10" s="20" t="s">
        <v>3</v>
      </c>
      <c r="C10" s="15"/>
      <c r="D10" s="15"/>
      <c r="E10" s="16">
        <f t="shared" si="0"/>
        <v>0</v>
      </c>
      <c r="F10" s="12"/>
      <c r="G10" s="12"/>
      <c r="H10" s="12">
        <f t="shared" si="1"/>
        <v>0</v>
      </c>
      <c r="I10" s="15"/>
      <c r="J10" s="15"/>
      <c r="K10" s="15">
        <f t="shared" si="2"/>
        <v>0</v>
      </c>
      <c r="L10" s="12"/>
      <c r="M10" s="12"/>
      <c r="N10" s="12">
        <f t="shared" si="3"/>
        <v>0</v>
      </c>
      <c r="O10" s="15"/>
      <c r="P10" s="15"/>
      <c r="Q10" s="15">
        <f t="shared" si="4"/>
        <v>0</v>
      </c>
      <c r="R10" s="12"/>
      <c r="S10" s="12"/>
      <c r="T10" s="12">
        <f t="shared" si="5"/>
        <v>0</v>
      </c>
      <c r="U10" s="2"/>
      <c r="V10" s="4"/>
      <c r="W10" s="6">
        <f t="shared" si="6"/>
        <v>0</v>
      </c>
      <c r="X10" s="2"/>
      <c r="Y10" s="4"/>
      <c r="Z10" s="6">
        <f t="shared" si="7"/>
        <v>0</v>
      </c>
      <c r="AA10" s="2"/>
      <c r="AB10" s="4"/>
      <c r="AC10" s="6">
        <f t="shared" si="8"/>
        <v>0</v>
      </c>
      <c r="AD10" s="2"/>
      <c r="AE10" s="4"/>
      <c r="AF10" s="6">
        <f t="shared" si="9"/>
        <v>0</v>
      </c>
      <c r="AG10" s="10"/>
    </row>
    <row r="11" spans="1:33">
      <c r="A11" s="23" t="s">
        <v>11</v>
      </c>
      <c r="B11" s="20" t="s">
        <v>3</v>
      </c>
      <c r="C11" s="15"/>
      <c r="D11" s="15"/>
      <c r="E11" s="16">
        <f t="shared" si="0"/>
        <v>0</v>
      </c>
      <c r="F11" s="12"/>
      <c r="G11" s="12"/>
      <c r="H11" s="12">
        <f t="shared" si="1"/>
        <v>0</v>
      </c>
      <c r="I11" s="15"/>
      <c r="J11" s="15"/>
      <c r="K11" s="15">
        <f t="shared" si="2"/>
        <v>0</v>
      </c>
      <c r="L11" s="12"/>
      <c r="M11" s="12"/>
      <c r="N11" s="12">
        <f t="shared" si="3"/>
        <v>0</v>
      </c>
      <c r="O11" s="15"/>
      <c r="P11" s="15"/>
      <c r="Q11" s="15">
        <f t="shared" si="4"/>
        <v>0</v>
      </c>
      <c r="R11" s="12"/>
      <c r="S11" s="12"/>
      <c r="T11" s="12">
        <f t="shared" si="5"/>
        <v>0</v>
      </c>
      <c r="U11" s="2"/>
      <c r="V11" s="4"/>
      <c r="W11" s="6">
        <f t="shared" si="6"/>
        <v>0</v>
      </c>
      <c r="X11" s="2"/>
      <c r="Y11" s="4"/>
      <c r="Z11" s="6">
        <f t="shared" si="7"/>
        <v>0</v>
      </c>
      <c r="AA11" s="2"/>
      <c r="AB11" s="4"/>
      <c r="AC11" s="6">
        <f t="shared" si="8"/>
        <v>0</v>
      </c>
      <c r="AD11" s="2"/>
      <c r="AE11" s="4"/>
      <c r="AF11" s="6">
        <f t="shared" si="9"/>
        <v>0</v>
      </c>
      <c r="AG11" s="10"/>
    </row>
    <row r="12" spans="1:33">
      <c r="A12" s="23" t="s">
        <v>12</v>
      </c>
      <c r="B12" s="20" t="s">
        <v>3</v>
      </c>
      <c r="C12" s="15"/>
      <c r="D12" s="15"/>
      <c r="E12" s="16">
        <f t="shared" si="0"/>
        <v>0</v>
      </c>
      <c r="F12" s="12"/>
      <c r="G12" s="12"/>
      <c r="H12" s="12">
        <f t="shared" si="1"/>
        <v>0</v>
      </c>
      <c r="I12" s="15"/>
      <c r="J12" s="15"/>
      <c r="K12" s="15">
        <f t="shared" si="2"/>
        <v>0</v>
      </c>
      <c r="L12" s="12"/>
      <c r="M12" s="12"/>
      <c r="N12" s="12">
        <f t="shared" si="3"/>
        <v>0</v>
      </c>
      <c r="O12" s="15"/>
      <c r="P12" s="15"/>
      <c r="Q12" s="15">
        <f t="shared" si="4"/>
        <v>0</v>
      </c>
      <c r="R12" s="12"/>
      <c r="S12" s="12"/>
      <c r="T12" s="12">
        <f t="shared" si="5"/>
        <v>0</v>
      </c>
      <c r="U12" s="2"/>
      <c r="V12" s="4"/>
      <c r="W12" s="6">
        <f t="shared" si="6"/>
        <v>0</v>
      </c>
      <c r="X12" s="2"/>
      <c r="Y12" s="4"/>
      <c r="Z12" s="6">
        <f t="shared" si="7"/>
        <v>0</v>
      </c>
      <c r="AA12" s="2"/>
      <c r="AB12" s="4"/>
      <c r="AC12" s="6">
        <f t="shared" si="8"/>
        <v>0</v>
      </c>
      <c r="AD12" s="2"/>
      <c r="AE12" s="4"/>
      <c r="AF12" s="6">
        <f t="shared" si="9"/>
        <v>0</v>
      </c>
      <c r="AG12" s="10"/>
    </row>
    <row r="13" spans="1:33">
      <c r="A13" s="23" t="s">
        <v>13</v>
      </c>
      <c r="B13" s="20" t="s">
        <v>3</v>
      </c>
      <c r="C13" s="15">
        <f>4*4000</f>
        <v>16000</v>
      </c>
      <c r="D13" s="15"/>
      <c r="E13" s="16">
        <f t="shared" si="0"/>
        <v>16000</v>
      </c>
      <c r="F13" s="12"/>
      <c r="G13" s="12"/>
      <c r="H13" s="12">
        <f t="shared" si="1"/>
        <v>16000</v>
      </c>
      <c r="I13" s="15"/>
      <c r="J13" s="15"/>
      <c r="K13" s="15">
        <f t="shared" si="2"/>
        <v>16000</v>
      </c>
      <c r="L13" s="12"/>
      <c r="M13" s="12"/>
      <c r="N13" s="12">
        <f t="shared" si="3"/>
        <v>16000</v>
      </c>
      <c r="O13" s="15"/>
      <c r="P13" s="15"/>
      <c r="Q13" s="15">
        <f t="shared" si="4"/>
        <v>16000</v>
      </c>
      <c r="R13" s="12"/>
      <c r="S13" s="12"/>
      <c r="T13" s="12">
        <f t="shared" si="5"/>
        <v>16000</v>
      </c>
      <c r="U13" s="2"/>
      <c r="V13" s="4"/>
      <c r="W13" s="6">
        <f t="shared" si="6"/>
        <v>16000</v>
      </c>
      <c r="X13" s="2"/>
      <c r="Y13" s="4"/>
      <c r="Z13" s="6">
        <f t="shared" si="7"/>
        <v>16000</v>
      </c>
      <c r="AA13" s="2"/>
      <c r="AB13" s="4"/>
      <c r="AC13" s="6">
        <f t="shared" si="8"/>
        <v>16000</v>
      </c>
      <c r="AD13" s="2"/>
      <c r="AE13" s="4"/>
      <c r="AF13" s="6">
        <f t="shared" si="9"/>
        <v>16000</v>
      </c>
      <c r="AG13" s="10"/>
    </row>
    <row r="14" spans="1:33">
      <c r="A14" s="23" t="s">
        <v>14</v>
      </c>
      <c r="B14" s="20" t="s">
        <v>3</v>
      </c>
      <c r="C14" s="15"/>
      <c r="D14" s="15"/>
      <c r="E14" s="16">
        <f t="shared" si="0"/>
        <v>0</v>
      </c>
      <c r="F14" s="12"/>
      <c r="G14" s="12"/>
      <c r="H14" s="12">
        <f t="shared" si="1"/>
        <v>0</v>
      </c>
      <c r="I14" s="15"/>
      <c r="J14" s="15"/>
      <c r="K14" s="15">
        <f t="shared" si="2"/>
        <v>0</v>
      </c>
      <c r="L14" s="12"/>
      <c r="M14" s="12"/>
      <c r="N14" s="12">
        <f t="shared" si="3"/>
        <v>0</v>
      </c>
      <c r="O14" s="15"/>
      <c r="P14" s="15"/>
      <c r="Q14" s="15">
        <f t="shared" si="4"/>
        <v>0</v>
      </c>
      <c r="R14" s="12"/>
      <c r="S14" s="12"/>
      <c r="T14" s="12">
        <f t="shared" si="5"/>
        <v>0</v>
      </c>
      <c r="U14" s="2"/>
      <c r="V14" s="4"/>
      <c r="W14" s="6">
        <f t="shared" si="6"/>
        <v>0</v>
      </c>
      <c r="X14" s="2"/>
      <c r="Y14" s="4"/>
      <c r="Z14" s="6">
        <f t="shared" si="7"/>
        <v>0</v>
      </c>
      <c r="AA14" s="2"/>
      <c r="AB14" s="4"/>
      <c r="AC14" s="6">
        <f t="shared" si="8"/>
        <v>0</v>
      </c>
      <c r="AD14" s="2"/>
      <c r="AE14" s="4"/>
      <c r="AF14" s="6">
        <f t="shared" si="9"/>
        <v>0</v>
      </c>
      <c r="AG14" s="10"/>
    </row>
    <row r="15" spans="1:33">
      <c r="A15" s="23" t="s">
        <v>15</v>
      </c>
      <c r="B15" s="20" t="s">
        <v>3</v>
      </c>
      <c r="C15" s="15"/>
      <c r="D15" s="15"/>
      <c r="E15" s="16">
        <f t="shared" si="0"/>
        <v>0</v>
      </c>
      <c r="F15" s="12"/>
      <c r="G15" s="12"/>
      <c r="H15" s="12">
        <f t="shared" si="1"/>
        <v>0</v>
      </c>
      <c r="I15" s="15"/>
      <c r="J15" s="15"/>
      <c r="K15" s="15">
        <f t="shared" si="2"/>
        <v>0</v>
      </c>
      <c r="L15" s="12"/>
      <c r="M15" s="12"/>
      <c r="N15" s="12">
        <f t="shared" si="3"/>
        <v>0</v>
      </c>
      <c r="O15" s="15"/>
      <c r="P15" s="15"/>
      <c r="Q15" s="15">
        <f t="shared" si="4"/>
        <v>0</v>
      </c>
      <c r="R15" s="12"/>
      <c r="S15" s="12"/>
      <c r="T15" s="12">
        <f t="shared" si="5"/>
        <v>0</v>
      </c>
      <c r="U15" s="2"/>
      <c r="V15" s="4"/>
      <c r="W15" s="6">
        <f t="shared" si="6"/>
        <v>0</v>
      </c>
      <c r="X15" s="2"/>
      <c r="Y15" s="4"/>
      <c r="Z15" s="6">
        <f t="shared" si="7"/>
        <v>0</v>
      </c>
      <c r="AA15" s="2"/>
      <c r="AB15" s="4"/>
      <c r="AC15" s="6">
        <f t="shared" si="8"/>
        <v>0</v>
      </c>
      <c r="AD15" s="2"/>
      <c r="AE15" s="4"/>
      <c r="AF15" s="6">
        <f t="shared" si="9"/>
        <v>0</v>
      </c>
      <c r="AG15" s="10"/>
    </row>
    <row r="16" spans="1:33">
      <c r="A16" s="23" t="s">
        <v>16</v>
      </c>
      <c r="B16" s="20" t="s">
        <v>3</v>
      </c>
      <c r="C16" s="15">
        <v>4000</v>
      </c>
      <c r="D16" s="15"/>
      <c r="E16" s="16">
        <f t="shared" si="0"/>
        <v>4000</v>
      </c>
      <c r="F16" s="12"/>
      <c r="G16" s="12"/>
      <c r="H16" s="12">
        <f t="shared" si="1"/>
        <v>4000</v>
      </c>
      <c r="I16" s="15"/>
      <c r="J16" s="15"/>
      <c r="K16" s="15">
        <f t="shared" si="2"/>
        <v>4000</v>
      </c>
      <c r="L16" s="12"/>
      <c r="M16" s="12"/>
      <c r="N16" s="12">
        <f t="shared" si="3"/>
        <v>4000</v>
      </c>
      <c r="O16" s="15"/>
      <c r="P16" s="15"/>
      <c r="Q16" s="15">
        <f t="shared" si="4"/>
        <v>4000</v>
      </c>
      <c r="R16" s="12"/>
      <c r="S16" s="12"/>
      <c r="T16" s="12">
        <f t="shared" si="5"/>
        <v>4000</v>
      </c>
      <c r="U16" s="2"/>
      <c r="V16" s="4"/>
      <c r="W16" s="6">
        <f t="shared" si="6"/>
        <v>4000</v>
      </c>
      <c r="X16" s="2"/>
      <c r="Y16" s="4"/>
      <c r="Z16" s="6">
        <f t="shared" si="7"/>
        <v>4000</v>
      </c>
      <c r="AA16" s="2"/>
      <c r="AB16" s="4"/>
      <c r="AC16" s="6">
        <f t="shared" si="8"/>
        <v>4000</v>
      </c>
      <c r="AD16" s="2"/>
      <c r="AE16" s="4"/>
      <c r="AF16" s="6">
        <f t="shared" si="9"/>
        <v>4000</v>
      </c>
      <c r="AG16" s="10"/>
    </row>
    <row r="17" spans="1:33">
      <c r="A17" s="23" t="s">
        <v>17</v>
      </c>
      <c r="B17" s="20" t="s">
        <v>3</v>
      </c>
      <c r="C17" s="15">
        <v>10000</v>
      </c>
      <c r="D17" s="15"/>
      <c r="E17" s="16">
        <f t="shared" si="0"/>
        <v>10000</v>
      </c>
      <c r="F17" s="12"/>
      <c r="G17" s="12"/>
      <c r="H17" s="12">
        <f t="shared" si="1"/>
        <v>10000</v>
      </c>
      <c r="I17" s="15"/>
      <c r="J17" s="15"/>
      <c r="K17" s="15">
        <f t="shared" si="2"/>
        <v>10000</v>
      </c>
      <c r="L17" s="12"/>
      <c r="M17" s="12"/>
      <c r="N17" s="12">
        <f t="shared" si="3"/>
        <v>10000</v>
      </c>
      <c r="O17" s="15"/>
      <c r="P17" s="15"/>
      <c r="Q17" s="15">
        <f t="shared" si="4"/>
        <v>10000</v>
      </c>
      <c r="R17" s="12"/>
      <c r="S17" s="12"/>
      <c r="T17" s="12">
        <f t="shared" si="5"/>
        <v>10000</v>
      </c>
      <c r="U17" s="2"/>
      <c r="V17" s="4"/>
      <c r="W17" s="6">
        <f t="shared" si="6"/>
        <v>10000</v>
      </c>
      <c r="X17" s="2"/>
      <c r="Y17" s="4"/>
      <c r="Z17" s="6">
        <f t="shared" si="7"/>
        <v>10000</v>
      </c>
      <c r="AA17" s="2"/>
      <c r="AB17" s="4"/>
      <c r="AC17" s="6">
        <f t="shared" si="8"/>
        <v>10000</v>
      </c>
      <c r="AD17" s="2"/>
      <c r="AE17" s="4"/>
      <c r="AF17" s="6">
        <f t="shared" si="9"/>
        <v>10000</v>
      </c>
      <c r="AG17" s="10"/>
    </row>
    <row r="18" spans="1:33">
      <c r="A18" s="23" t="s">
        <v>18</v>
      </c>
      <c r="B18" s="20" t="s">
        <v>3</v>
      </c>
      <c r="C18" s="15"/>
      <c r="D18" s="15"/>
      <c r="E18" s="16">
        <f t="shared" si="0"/>
        <v>0</v>
      </c>
      <c r="F18" s="12"/>
      <c r="G18" s="12"/>
      <c r="H18" s="12">
        <f t="shared" si="1"/>
        <v>0</v>
      </c>
      <c r="I18" s="15"/>
      <c r="J18" s="15"/>
      <c r="K18" s="15">
        <f t="shared" si="2"/>
        <v>0</v>
      </c>
      <c r="L18" s="12"/>
      <c r="M18" s="12"/>
      <c r="N18" s="12">
        <f t="shared" si="3"/>
        <v>0</v>
      </c>
      <c r="O18" s="15"/>
      <c r="P18" s="15"/>
      <c r="Q18" s="15">
        <f t="shared" si="4"/>
        <v>0</v>
      </c>
      <c r="R18" s="12"/>
      <c r="S18" s="12"/>
      <c r="T18" s="12">
        <f t="shared" si="5"/>
        <v>0</v>
      </c>
      <c r="U18" s="2"/>
      <c r="V18" s="4"/>
      <c r="W18" s="6">
        <f t="shared" si="6"/>
        <v>0</v>
      </c>
      <c r="X18" s="2"/>
      <c r="Y18" s="4"/>
      <c r="Z18" s="6">
        <f t="shared" si="7"/>
        <v>0</v>
      </c>
      <c r="AA18" s="2"/>
      <c r="AB18" s="4"/>
      <c r="AC18" s="6">
        <f t="shared" si="8"/>
        <v>0</v>
      </c>
      <c r="AD18" s="2"/>
      <c r="AE18" s="4"/>
      <c r="AF18" s="6">
        <f t="shared" si="9"/>
        <v>0</v>
      </c>
      <c r="AG18" s="10"/>
    </row>
    <row r="19" spans="1:33">
      <c r="A19" s="23" t="s">
        <v>19</v>
      </c>
      <c r="B19" s="20" t="s">
        <v>3</v>
      </c>
      <c r="C19" s="15"/>
      <c r="D19" s="15"/>
      <c r="E19" s="16">
        <f t="shared" si="0"/>
        <v>0</v>
      </c>
      <c r="F19" s="12"/>
      <c r="G19" s="12"/>
      <c r="H19" s="12">
        <f t="shared" si="1"/>
        <v>0</v>
      </c>
      <c r="I19" s="15"/>
      <c r="J19" s="15"/>
      <c r="K19" s="15">
        <f t="shared" si="2"/>
        <v>0</v>
      </c>
      <c r="L19" s="12"/>
      <c r="M19" s="12"/>
      <c r="N19" s="12">
        <f t="shared" si="3"/>
        <v>0</v>
      </c>
      <c r="O19" s="15"/>
      <c r="P19" s="15"/>
      <c r="Q19" s="15">
        <f t="shared" si="4"/>
        <v>0</v>
      </c>
      <c r="R19" s="12"/>
      <c r="S19" s="12"/>
      <c r="T19" s="12">
        <f t="shared" si="5"/>
        <v>0</v>
      </c>
      <c r="U19" s="2"/>
      <c r="V19" s="4"/>
      <c r="W19" s="6">
        <f t="shared" si="6"/>
        <v>0</v>
      </c>
      <c r="X19" s="2"/>
      <c r="Y19" s="4"/>
      <c r="Z19" s="6">
        <f t="shared" si="7"/>
        <v>0</v>
      </c>
      <c r="AA19" s="2"/>
      <c r="AB19" s="4"/>
      <c r="AC19" s="6">
        <f t="shared" si="8"/>
        <v>0</v>
      </c>
      <c r="AD19" s="2"/>
      <c r="AE19" s="4"/>
      <c r="AF19" s="6">
        <f t="shared" si="9"/>
        <v>0</v>
      </c>
      <c r="AG19" s="10"/>
    </row>
    <row r="20" spans="1:33">
      <c r="A20" s="23" t="s">
        <v>20</v>
      </c>
      <c r="B20" s="20" t="s">
        <v>3</v>
      </c>
      <c r="C20" s="15">
        <v>10000</v>
      </c>
      <c r="D20" s="15"/>
      <c r="E20" s="16">
        <f t="shared" si="0"/>
        <v>10000</v>
      </c>
      <c r="F20" s="12"/>
      <c r="G20" s="12"/>
      <c r="H20" s="12">
        <f t="shared" si="1"/>
        <v>10000</v>
      </c>
      <c r="I20" s="15"/>
      <c r="J20" s="15"/>
      <c r="K20" s="15">
        <f t="shared" si="2"/>
        <v>10000</v>
      </c>
      <c r="L20" s="12"/>
      <c r="M20" s="12"/>
      <c r="N20" s="12">
        <f t="shared" si="3"/>
        <v>10000</v>
      </c>
      <c r="O20" s="15"/>
      <c r="P20" s="15"/>
      <c r="Q20" s="15">
        <f t="shared" si="4"/>
        <v>10000</v>
      </c>
      <c r="R20" s="12"/>
      <c r="S20" s="12"/>
      <c r="T20" s="12">
        <f t="shared" si="5"/>
        <v>10000</v>
      </c>
      <c r="U20" s="2"/>
      <c r="V20" s="4"/>
      <c r="W20" s="6">
        <f t="shared" si="6"/>
        <v>10000</v>
      </c>
      <c r="X20" s="2"/>
      <c r="Y20" s="4"/>
      <c r="Z20" s="6">
        <f t="shared" si="7"/>
        <v>10000</v>
      </c>
      <c r="AA20" s="2"/>
      <c r="AB20" s="4"/>
      <c r="AC20" s="6">
        <f t="shared" si="8"/>
        <v>10000</v>
      </c>
      <c r="AD20" s="2"/>
      <c r="AE20" s="4"/>
      <c r="AF20" s="6">
        <f t="shared" si="9"/>
        <v>10000</v>
      </c>
      <c r="AG20" s="10"/>
    </row>
    <row r="21" spans="1:33">
      <c r="A21" s="23" t="s">
        <v>21</v>
      </c>
      <c r="B21" s="20" t="s">
        <v>3</v>
      </c>
      <c r="C21" s="15"/>
      <c r="D21" s="15"/>
      <c r="E21" s="16">
        <f t="shared" si="0"/>
        <v>0</v>
      </c>
      <c r="F21" s="12"/>
      <c r="G21" s="12"/>
      <c r="H21" s="12">
        <f t="shared" si="1"/>
        <v>0</v>
      </c>
      <c r="I21" s="15"/>
      <c r="J21" s="15"/>
      <c r="K21" s="15">
        <f t="shared" si="2"/>
        <v>0</v>
      </c>
      <c r="L21" s="12"/>
      <c r="M21" s="12"/>
      <c r="N21" s="12">
        <f t="shared" si="3"/>
        <v>0</v>
      </c>
      <c r="O21" s="15"/>
      <c r="P21" s="15"/>
      <c r="Q21" s="15">
        <f t="shared" si="4"/>
        <v>0</v>
      </c>
      <c r="R21" s="12"/>
      <c r="S21" s="12"/>
      <c r="T21" s="12">
        <f t="shared" si="5"/>
        <v>0</v>
      </c>
      <c r="U21" s="2"/>
      <c r="V21" s="4"/>
      <c r="W21" s="6">
        <f t="shared" si="6"/>
        <v>0</v>
      </c>
      <c r="X21" s="2"/>
      <c r="Y21" s="4"/>
      <c r="Z21" s="6">
        <f t="shared" si="7"/>
        <v>0</v>
      </c>
      <c r="AA21" s="2"/>
      <c r="AB21" s="4"/>
      <c r="AC21" s="6">
        <f t="shared" si="8"/>
        <v>0</v>
      </c>
      <c r="AD21" s="2"/>
      <c r="AE21" s="4"/>
      <c r="AF21" s="6">
        <f t="shared" si="9"/>
        <v>0</v>
      </c>
      <c r="AG21" s="10"/>
    </row>
    <row r="22" spans="1:33">
      <c r="A22" s="23" t="s">
        <v>22</v>
      </c>
      <c r="B22" s="20" t="s">
        <v>3</v>
      </c>
      <c r="C22" s="15"/>
      <c r="D22" s="15"/>
      <c r="E22" s="16">
        <f t="shared" si="0"/>
        <v>0</v>
      </c>
      <c r="F22" s="12"/>
      <c r="G22" s="12"/>
      <c r="H22" s="12">
        <f t="shared" si="1"/>
        <v>0</v>
      </c>
      <c r="I22" s="15"/>
      <c r="J22" s="15"/>
      <c r="K22" s="15">
        <f t="shared" si="2"/>
        <v>0</v>
      </c>
      <c r="L22" s="12"/>
      <c r="M22" s="12"/>
      <c r="N22" s="12">
        <f t="shared" si="3"/>
        <v>0</v>
      </c>
      <c r="O22" s="15"/>
      <c r="P22" s="15"/>
      <c r="Q22" s="15">
        <f t="shared" si="4"/>
        <v>0</v>
      </c>
      <c r="R22" s="12"/>
      <c r="S22" s="12"/>
      <c r="T22" s="12">
        <f t="shared" si="5"/>
        <v>0</v>
      </c>
      <c r="U22" s="2"/>
      <c r="V22" s="4"/>
      <c r="W22" s="6">
        <f t="shared" si="6"/>
        <v>0</v>
      </c>
      <c r="X22" s="2"/>
      <c r="Y22" s="4"/>
      <c r="Z22" s="6">
        <f t="shared" si="7"/>
        <v>0</v>
      </c>
      <c r="AA22" s="2"/>
      <c r="AB22" s="4"/>
      <c r="AC22" s="6">
        <f t="shared" si="8"/>
        <v>0</v>
      </c>
      <c r="AD22" s="2"/>
      <c r="AE22" s="4"/>
      <c r="AF22" s="6">
        <f t="shared" si="9"/>
        <v>0</v>
      </c>
      <c r="AG22" s="10"/>
    </row>
    <row r="23" spans="1:33">
      <c r="A23" s="23" t="s">
        <v>23</v>
      </c>
      <c r="B23" s="20" t="s">
        <v>3</v>
      </c>
      <c r="C23" s="15">
        <f>36*10000</f>
        <v>360000</v>
      </c>
      <c r="D23" s="15"/>
      <c r="E23" s="16">
        <f t="shared" si="0"/>
        <v>360000</v>
      </c>
      <c r="F23" s="12"/>
      <c r="G23" s="12"/>
      <c r="H23" s="12">
        <f t="shared" si="1"/>
        <v>360000</v>
      </c>
      <c r="I23" s="15"/>
      <c r="J23" s="15"/>
      <c r="K23" s="15">
        <f t="shared" si="2"/>
        <v>360000</v>
      </c>
      <c r="L23" s="12"/>
      <c r="M23" s="12"/>
      <c r="N23" s="12">
        <f t="shared" si="3"/>
        <v>360000</v>
      </c>
      <c r="O23" s="15"/>
      <c r="P23" s="15"/>
      <c r="Q23" s="15">
        <f t="shared" si="4"/>
        <v>360000</v>
      </c>
      <c r="R23" s="12"/>
      <c r="S23" s="12"/>
      <c r="T23" s="12">
        <f t="shared" si="5"/>
        <v>360000</v>
      </c>
      <c r="U23" s="2"/>
      <c r="V23" s="4"/>
      <c r="W23" s="6">
        <f t="shared" si="6"/>
        <v>360000</v>
      </c>
      <c r="X23" s="2"/>
      <c r="Y23" s="4"/>
      <c r="Z23" s="6">
        <f t="shared" si="7"/>
        <v>360000</v>
      </c>
      <c r="AA23" s="2"/>
      <c r="AB23" s="4"/>
      <c r="AC23" s="6">
        <f t="shared" si="8"/>
        <v>360000</v>
      </c>
      <c r="AD23" s="2"/>
      <c r="AE23" s="4"/>
      <c r="AF23" s="6">
        <f t="shared" si="9"/>
        <v>360000</v>
      </c>
      <c r="AG23" s="10"/>
    </row>
    <row r="24" spans="1:33">
      <c r="A24" s="23" t="s">
        <v>24</v>
      </c>
      <c r="B24" s="20" t="s">
        <v>3</v>
      </c>
      <c r="C24" s="15">
        <f>16*10000</f>
        <v>160000</v>
      </c>
      <c r="D24" s="15"/>
      <c r="E24" s="16">
        <f t="shared" si="0"/>
        <v>160000</v>
      </c>
      <c r="F24" s="12"/>
      <c r="G24" s="12"/>
      <c r="H24" s="12">
        <f t="shared" si="1"/>
        <v>160000</v>
      </c>
      <c r="I24" s="15"/>
      <c r="J24" s="15"/>
      <c r="K24" s="15">
        <f t="shared" si="2"/>
        <v>160000</v>
      </c>
      <c r="L24" s="12"/>
      <c r="M24" s="12"/>
      <c r="N24" s="12">
        <f t="shared" si="3"/>
        <v>160000</v>
      </c>
      <c r="O24" s="15"/>
      <c r="P24" s="15"/>
      <c r="Q24" s="15">
        <f t="shared" si="4"/>
        <v>160000</v>
      </c>
      <c r="R24" s="12"/>
      <c r="S24" s="12">
        <v>4000</v>
      </c>
      <c r="T24" s="12">
        <f t="shared" si="5"/>
        <v>156000</v>
      </c>
      <c r="U24" s="2"/>
      <c r="V24" s="4"/>
      <c r="W24" s="6">
        <f t="shared" si="6"/>
        <v>156000</v>
      </c>
      <c r="X24" s="2"/>
      <c r="Y24" s="4"/>
      <c r="Z24" s="6">
        <f t="shared" si="7"/>
        <v>156000</v>
      </c>
      <c r="AA24" s="2"/>
      <c r="AB24" s="4"/>
      <c r="AC24" s="6">
        <f t="shared" si="8"/>
        <v>156000</v>
      </c>
      <c r="AD24" s="2"/>
      <c r="AE24" s="4"/>
      <c r="AF24" s="6">
        <f t="shared" si="9"/>
        <v>156000</v>
      </c>
      <c r="AG24" s="10"/>
    </row>
    <row r="25" spans="1:33">
      <c r="A25" s="23" t="s">
        <v>25</v>
      </c>
      <c r="B25" s="20" t="s">
        <v>3</v>
      </c>
      <c r="C25" s="15">
        <f>9*4000</f>
        <v>36000</v>
      </c>
      <c r="D25" s="15"/>
      <c r="E25" s="16">
        <f t="shared" si="0"/>
        <v>36000</v>
      </c>
      <c r="F25" s="12"/>
      <c r="G25" s="12"/>
      <c r="H25" s="12">
        <f t="shared" si="1"/>
        <v>36000</v>
      </c>
      <c r="I25" s="15"/>
      <c r="J25" s="15"/>
      <c r="K25" s="15">
        <f t="shared" si="2"/>
        <v>36000</v>
      </c>
      <c r="L25" s="12"/>
      <c r="M25" s="12"/>
      <c r="N25" s="12">
        <f t="shared" si="3"/>
        <v>36000</v>
      </c>
      <c r="O25" s="15"/>
      <c r="P25" s="15"/>
      <c r="Q25" s="15">
        <f t="shared" si="4"/>
        <v>36000</v>
      </c>
      <c r="R25" s="12"/>
      <c r="S25" s="12"/>
      <c r="T25" s="12">
        <f t="shared" si="5"/>
        <v>36000</v>
      </c>
      <c r="U25" s="2"/>
      <c r="V25" s="4"/>
      <c r="W25" s="6">
        <f t="shared" si="6"/>
        <v>36000</v>
      </c>
      <c r="X25" s="2"/>
      <c r="Y25" s="4"/>
      <c r="Z25" s="6">
        <f t="shared" si="7"/>
        <v>36000</v>
      </c>
      <c r="AA25" s="2"/>
      <c r="AB25" s="4"/>
      <c r="AC25" s="6">
        <f t="shared" si="8"/>
        <v>36000</v>
      </c>
      <c r="AD25" s="2"/>
      <c r="AE25" s="4"/>
      <c r="AF25" s="6">
        <f t="shared" si="9"/>
        <v>36000</v>
      </c>
      <c r="AG25" s="10"/>
    </row>
    <row r="26" spans="1:33">
      <c r="A26" s="23" t="s">
        <v>26</v>
      </c>
      <c r="B26" s="20" t="s">
        <v>3</v>
      </c>
      <c r="C26" s="15"/>
      <c r="D26" s="15"/>
      <c r="E26" s="16">
        <f t="shared" si="0"/>
        <v>0</v>
      </c>
      <c r="F26" s="12"/>
      <c r="G26" s="12"/>
      <c r="H26" s="12">
        <f t="shared" si="1"/>
        <v>0</v>
      </c>
      <c r="I26" s="15"/>
      <c r="J26" s="15"/>
      <c r="K26" s="15">
        <f t="shared" si="2"/>
        <v>0</v>
      </c>
      <c r="L26" s="12"/>
      <c r="M26" s="12"/>
      <c r="N26" s="12">
        <f t="shared" si="3"/>
        <v>0</v>
      </c>
      <c r="O26" s="15"/>
      <c r="P26" s="15"/>
      <c r="Q26" s="15">
        <f t="shared" si="4"/>
        <v>0</v>
      </c>
      <c r="R26" s="12"/>
      <c r="S26" s="12"/>
      <c r="T26" s="12">
        <f t="shared" si="5"/>
        <v>0</v>
      </c>
      <c r="U26" s="2"/>
      <c r="V26" s="4"/>
      <c r="W26" s="6">
        <f t="shared" si="6"/>
        <v>0</v>
      </c>
      <c r="X26" s="2"/>
      <c r="Y26" s="4"/>
      <c r="Z26" s="6">
        <f t="shared" si="7"/>
        <v>0</v>
      </c>
      <c r="AA26" s="2"/>
      <c r="AB26" s="4"/>
      <c r="AC26" s="6">
        <f t="shared" si="8"/>
        <v>0</v>
      </c>
      <c r="AD26" s="2"/>
      <c r="AE26" s="4"/>
      <c r="AF26" s="6">
        <f t="shared" si="9"/>
        <v>0</v>
      </c>
      <c r="AG26" s="10"/>
    </row>
    <row r="27" spans="1:33">
      <c r="A27" s="23" t="s">
        <v>27</v>
      </c>
      <c r="B27" s="20" t="s">
        <v>3</v>
      </c>
      <c r="C27" s="15"/>
      <c r="D27" s="15"/>
      <c r="E27" s="16">
        <f t="shared" si="0"/>
        <v>0</v>
      </c>
      <c r="F27" s="12"/>
      <c r="G27" s="12"/>
      <c r="H27" s="12">
        <f t="shared" si="1"/>
        <v>0</v>
      </c>
      <c r="I27" s="15"/>
      <c r="J27" s="15"/>
      <c r="K27" s="15">
        <f t="shared" si="2"/>
        <v>0</v>
      </c>
      <c r="L27" s="12"/>
      <c r="M27" s="12"/>
      <c r="N27" s="12">
        <f t="shared" si="3"/>
        <v>0</v>
      </c>
      <c r="O27" s="15"/>
      <c r="P27" s="15"/>
      <c r="Q27" s="15">
        <f t="shared" si="4"/>
        <v>0</v>
      </c>
      <c r="R27" s="12"/>
      <c r="S27" s="12"/>
      <c r="T27" s="12">
        <f t="shared" si="5"/>
        <v>0</v>
      </c>
      <c r="U27" s="2"/>
      <c r="V27" s="4"/>
      <c r="W27" s="6">
        <f t="shared" si="6"/>
        <v>0</v>
      </c>
      <c r="X27" s="2"/>
      <c r="Y27" s="4"/>
      <c r="Z27" s="6">
        <f t="shared" si="7"/>
        <v>0</v>
      </c>
      <c r="AA27" s="2"/>
      <c r="AB27" s="4"/>
      <c r="AC27" s="6">
        <f t="shared" si="8"/>
        <v>0</v>
      </c>
      <c r="AD27" s="2"/>
      <c r="AE27" s="4"/>
      <c r="AF27" s="6">
        <f t="shared" si="9"/>
        <v>0</v>
      </c>
      <c r="AG27" s="10"/>
    </row>
    <row r="28" spans="1:33">
      <c r="A28" s="23" t="s">
        <v>28</v>
      </c>
      <c r="B28" s="20" t="s">
        <v>3</v>
      </c>
      <c r="C28" s="15"/>
      <c r="D28" s="15"/>
      <c r="E28" s="16">
        <f t="shared" si="0"/>
        <v>0</v>
      </c>
      <c r="F28" s="12"/>
      <c r="G28" s="12"/>
      <c r="H28" s="12">
        <f t="shared" si="1"/>
        <v>0</v>
      </c>
      <c r="I28" s="15"/>
      <c r="J28" s="15"/>
      <c r="K28" s="15">
        <f t="shared" si="2"/>
        <v>0</v>
      </c>
      <c r="L28" s="12"/>
      <c r="M28" s="12"/>
      <c r="N28" s="12">
        <f t="shared" si="3"/>
        <v>0</v>
      </c>
      <c r="O28" s="15"/>
      <c r="P28" s="15"/>
      <c r="Q28" s="15">
        <f t="shared" si="4"/>
        <v>0</v>
      </c>
      <c r="R28" s="12"/>
      <c r="S28" s="12"/>
      <c r="T28" s="12">
        <f t="shared" si="5"/>
        <v>0</v>
      </c>
      <c r="U28" s="2"/>
      <c r="V28" s="4"/>
      <c r="W28" s="6">
        <f t="shared" si="6"/>
        <v>0</v>
      </c>
      <c r="X28" s="2"/>
      <c r="Y28" s="4"/>
      <c r="Z28" s="6">
        <f t="shared" si="7"/>
        <v>0</v>
      </c>
      <c r="AA28" s="2"/>
      <c r="AB28" s="4"/>
      <c r="AC28" s="6">
        <f t="shared" si="8"/>
        <v>0</v>
      </c>
      <c r="AD28" s="2"/>
      <c r="AE28" s="4"/>
      <c r="AF28" s="6">
        <f t="shared" si="9"/>
        <v>0</v>
      </c>
      <c r="AG28" s="10"/>
    </row>
    <row r="29" spans="1:33">
      <c r="A29" s="23" t="s">
        <v>29</v>
      </c>
      <c r="B29" s="20" t="s">
        <v>3</v>
      </c>
      <c r="C29" s="15">
        <f>8*2000</f>
        <v>16000</v>
      </c>
      <c r="D29" s="15"/>
      <c r="E29" s="16">
        <f t="shared" si="0"/>
        <v>16000</v>
      </c>
      <c r="F29" s="12"/>
      <c r="G29" s="12"/>
      <c r="H29" s="12">
        <f t="shared" si="1"/>
        <v>16000</v>
      </c>
      <c r="I29" s="15"/>
      <c r="J29" s="15"/>
      <c r="K29" s="15">
        <f t="shared" si="2"/>
        <v>16000</v>
      </c>
      <c r="L29" s="12"/>
      <c r="M29" s="12"/>
      <c r="N29" s="12">
        <f t="shared" si="3"/>
        <v>16000</v>
      </c>
      <c r="O29" s="15"/>
      <c r="P29" s="15"/>
      <c r="Q29" s="15">
        <f t="shared" si="4"/>
        <v>16000</v>
      </c>
      <c r="R29" s="12"/>
      <c r="S29" s="12"/>
      <c r="T29" s="12">
        <f t="shared" si="5"/>
        <v>16000</v>
      </c>
      <c r="U29" s="2"/>
      <c r="V29" s="4"/>
      <c r="W29" s="6">
        <f t="shared" si="6"/>
        <v>16000</v>
      </c>
      <c r="X29" s="2"/>
      <c r="Y29" s="4"/>
      <c r="Z29" s="6">
        <f t="shared" si="7"/>
        <v>16000</v>
      </c>
      <c r="AA29" s="2"/>
      <c r="AB29" s="4"/>
      <c r="AC29" s="6">
        <f t="shared" si="8"/>
        <v>16000</v>
      </c>
      <c r="AD29" s="2"/>
      <c r="AE29" s="4"/>
      <c r="AF29" s="6">
        <f t="shared" si="9"/>
        <v>16000</v>
      </c>
      <c r="AG29" s="10"/>
    </row>
    <row r="30" spans="1:33">
      <c r="A30" s="23" t="s">
        <v>30</v>
      </c>
      <c r="B30" s="20" t="s">
        <v>3</v>
      </c>
      <c r="C30" s="15">
        <v>10000</v>
      </c>
      <c r="D30" s="15"/>
      <c r="E30" s="16">
        <f t="shared" si="0"/>
        <v>10000</v>
      </c>
      <c r="F30" s="12"/>
      <c r="G30" s="12"/>
      <c r="H30" s="12">
        <f t="shared" si="1"/>
        <v>10000</v>
      </c>
      <c r="I30" s="15"/>
      <c r="J30" s="15"/>
      <c r="K30" s="15">
        <f t="shared" si="2"/>
        <v>10000</v>
      </c>
      <c r="L30" s="12"/>
      <c r="M30" s="12"/>
      <c r="N30" s="12">
        <f t="shared" si="3"/>
        <v>10000</v>
      </c>
      <c r="O30" s="15"/>
      <c r="P30" s="15"/>
      <c r="Q30" s="15">
        <f t="shared" si="4"/>
        <v>10000</v>
      </c>
      <c r="R30" s="12"/>
      <c r="S30" s="12"/>
      <c r="T30" s="12">
        <f t="shared" si="5"/>
        <v>10000</v>
      </c>
      <c r="U30" s="2"/>
      <c r="V30" s="4"/>
      <c r="W30" s="6">
        <f t="shared" si="6"/>
        <v>10000</v>
      </c>
      <c r="X30" s="2"/>
      <c r="Y30" s="4"/>
      <c r="Z30" s="6">
        <f t="shared" si="7"/>
        <v>10000</v>
      </c>
      <c r="AA30" s="2"/>
      <c r="AB30" s="4"/>
      <c r="AC30" s="6">
        <f t="shared" si="8"/>
        <v>10000</v>
      </c>
      <c r="AD30" s="2"/>
      <c r="AE30" s="4"/>
      <c r="AF30" s="6">
        <f t="shared" si="9"/>
        <v>10000</v>
      </c>
      <c r="AG30" s="10"/>
    </row>
    <row r="31" spans="1:33">
      <c r="A31" s="23" t="s">
        <v>31</v>
      </c>
      <c r="B31" s="20" t="s">
        <v>3</v>
      </c>
      <c r="C31" s="15">
        <v>10000</v>
      </c>
      <c r="D31" s="15"/>
      <c r="E31" s="16">
        <f t="shared" si="0"/>
        <v>10000</v>
      </c>
      <c r="F31" s="12"/>
      <c r="G31" s="12"/>
      <c r="H31" s="12">
        <f t="shared" si="1"/>
        <v>10000</v>
      </c>
      <c r="I31" s="15"/>
      <c r="J31" s="15"/>
      <c r="K31" s="15">
        <f t="shared" si="2"/>
        <v>10000</v>
      </c>
      <c r="L31" s="12"/>
      <c r="M31" s="12"/>
      <c r="N31" s="12">
        <f t="shared" si="3"/>
        <v>10000</v>
      </c>
      <c r="O31" s="15"/>
      <c r="P31" s="15"/>
      <c r="Q31" s="15">
        <f t="shared" si="4"/>
        <v>10000</v>
      </c>
      <c r="R31" s="12"/>
      <c r="S31" s="12"/>
      <c r="T31" s="12">
        <f t="shared" si="5"/>
        <v>10000</v>
      </c>
      <c r="U31" s="2"/>
      <c r="V31" s="4"/>
      <c r="W31" s="6">
        <f t="shared" si="6"/>
        <v>10000</v>
      </c>
      <c r="X31" s="2"/>
      <c r="Y31" s="4"/>
      <c r="Z31" s="6">
        <f t="shared" si="7"/>
        <v>10000</v>
      </c>
      <c r="AA31" s="2"/>
      <c r="AB31" s="4"/>
      <c r="AC31" s="6">
        <f t="shared" si="8"/>
        <v>10000</v>
      </c>
      <c r="AD31" s="2"/>
      <c r="AE31" s="4"/>
      <c r="AF31" s="6">
        <f t="shared" si="9"/>
        <v>10000</v>
      </c>
      <c r="AG31" s="10"/>
    </row>
    <row r="32" spans="1:33">
      <c r="A32" s="23" t="s">
        <v>32</v>
      </c>
      <c r="B32" s="20" t="s">
        <v>3</v>
      </c>
      <c r="C32" s="15"/>
      <c r="D32" s="15"/>
      <c r="E32" s="16">
        <f t="shared" si="0"/>
        <v>0</v>
      </c>
      <c r="F32" s="12"/>
      <c r="G32" s="12"/>
      <c r="H32" s="12">
        <f t="shared" si="1"/>
        <v>0</v>
      </c>
      <c r="I32" s="15"/>
      <c r="J32" s="15"/>
      <c r="K32" s="15">
        <f t="shared" si="2"/>
        <v>0</v>
      </c>
      <c r="L32" s="12"/>
      <c r="M32" s="12"/>
      <c r="N32" s="12">
        <f t="shared" si="3"/>
        <v>0</v>
      </c>
      <c r="O32" s="15"/>
      <c r="P32" s="15"/>
      <c r="Q32" s="15">
        <f t="shared" si="4"/>
        <v>0</v>
      </c>
      <c r="R32" s="12"/>
      <c r="S32" s="12"/>
      <c r="T32" s="12">
        <f t="shared" si="5"/>
        <v>0</v>
      </c>
      <c r="U32" s="2"/>
      <c r="V32" s="4"/>
      <c r="W32" s="6">
        <f t="shared" si="6"/>
        <v>0</v>
      </c>
      <c r="X32" s="2"/>
      <c r="Y32" s="4"/>
      <c r="Z32" s="6">
        <f t="shared" si="7"/>
        <v>0</v>
      </c>
      <c r="AA32" s="2"/>
      <c r="AB32" s="4"/>
      <c r="AC32" s="6">
        <f t="shared" si="8"/>
        <v>0</v>
      </c>
      <c r="AD32" s="2"/>
      <c r="AE32" s="4"/>
      <c r="AF32" s="6">
        <f t="shared" si="9"/>
        <v>0</v>
      </c>
      <c r="AG32" s="10"/>
    </row>
    <row r="33" spans="1:33">
      <c r="A33" s="23" t="s">
        <v>33</v>
      </c>
      <c r="B33" s="20" t="s">
        <v>3</v>
      </c>
      <c r="C33" s="15">
        <f>2*4000</f>
        <v>8000</v>
      </c>
      <c r="D33" s="15"/>
      <c r="E33" s="16">
        <f t="shared" si="0"/>
        <v>8000</v>
      </c>
      <c r="F33" s="12"/>
      <c r="G33" s="12">
        <v>4000</v>
      </c>
      <c r="H33" s="12">
        <f t="shared" si="1"/>
        <v>4000</v>
      </c>
      <c r="I33" s="15"/>
      <c r="J33" s="15"/>
      <c r="K33" s="15">
        <f t="shared" si="2"/>
        <v>4000</v>
      </c>
      <c r="L33" s="12"/>
      <c r="M33" s="12"/>
      <c r="N33" s="12">
        <f t="shared" si="3"/>
        <v>4000</v>
      </c>
      <c r="O33" s="15"/>
      <c r="P33" s="15"/>
      <c r="Q33" s="15">
        <f t="shared" si="4"/>
        <v>4000</v>
      </c>
      <c r="R33" s="12"/>
      <c r="S33" s="12"/>
      <c r="T33" s="12">
        <f t="shared" si="5"/>
        <v>4000</v>
      </c>
      <c r="U33" s="2"/>
      <c r="V33" s="4"/>
      <c r="W33" s="6">
        <f t="shared" si="6"/>
        <v>4000</v>
      </c>
      <c r="X33" s="2"/>
      <c r="Y33" s="4"/>
      <c r="Z33" s="6">
        <f t="shared" si="7"/>
        <v>4000</v>
      </c>
      <c r="AA33" s="2"/>
      <c r="AB33" s="4"/>
      <c r="AC33" s="6">
        <f t="shared" si="8"/>
        <v>4000</v>
      </c>
      <c r="AD33" s="2"/>
      <c r="AE33" s="4"/>
      <c r="AF33" s="6">
        <f t="shared" si="9"/>
        <v>4000</v>
      </c>
      <c r="AG33" s="10"/>
    </row>
    <row r="34" spans="1:33">
      <c r="A34" s="23" t="s">
        <v>34</v>
      </c>
      <c r="B34" s="20" t="s">
        <v>3</v>
      </c>
      <c r="C34" s="15">
        <v>4000</v>
      </c>
      <c r="D34" s="15"/>
      <c r="E34" s="16">
        <f t="shared" si="0"/>
        <v>4000</v>
      </c>
      <c r="F34" s="12"/>
      <c r="G34" s="12"/>
      <c r="H34" s="12">
        <f t="shared" si="1"/>
        <v>4000</v>
      </c>
      <c r="I34" s="15"/>
      <c r="J34" s="15"/>
      <c r="K34" s="15">
        <f t="shared" si="2"/>
        <v>4000</v>
      </c>
      <c r="L34" s="12"/>
      <c r="M34" s="12"/>
      <c r="N34" s="12">
        <f t="shared" si="3"/>
        <v>4000</v>
      </c>
      <c r="O34" s="15"/>
      <c r="P34" s="15"/>
      <c r="Q34" s="15">
        <f t="shared" si="4"/>
        <v>4000</v>
      </c>
      <c r="R34" s="12"/>
      <c r="S34" s="12"/>
      <c r="T34" s="12">
        <f t="shared" si="5"/>
        <v>4000</v>
      </c>
      <c r="U34" s="2"/>
      <c r="V34" s="4"/>
      <c r="W34" s="6">
        <f t="shared" si="6"/>
        <v>4000</v>
      </c>
      <c r="X34" s="2"/>
      <c r="Y34" s="4"/>
      <c r="Z34" s="6">
        <f t="shared" si="7"/>
        <v>4000</v>
      </c>
      <c r="AA34" s="2"/>
      <c r="AB34" s="4"/>
      <c r="AC34" s="6">
        <f t="shared" si="8"/>
        <v>4000</v>
      </c>
      <c r="AD34" s="2"/>
      <c r="AE34" s="4"/>
      <c r="AF34" s="6">
        <f t="shared" si="9"/>
        <v>4000</v>
      </c>
      <c r="AG34" s="10"/>
    </row>
    <row r="35" spans="1:33">
      <c r="A35" s="23" t="s">
        <v>35</v>
      </c>
      <c r="B35" s="20" t="s">
        <v>3</v>
      </c>
      <c r="C35" s="15">
        <f>5*2000</f>
        <v>10000</v>
      </c>
      <c r="D35" s="15"/>
      <c r="E35" s="16">
        <f t="shared" si="0"/>
        <v>10000</v>
      </c>
      <c r="F35" s="12"/>
      <c r="G35" s="12"/>
      <c r="H35" s="12">
        <f t="shared" si="1"/>
        <v>10000</v>
      </c>
      <c r="I35" s="15"/>
      <c r="J35" s="15"/>
      <c r="K35" s="15">
        <f t="shared" si="2"/>
        <v>10000</v>
      </c>
      <c r="L35" s="12"/>
      <c r="M35" s="12"/>
      <c r="N35" s="12">
        <f t="shared" si="3"/>
        <v>10000</v>
      </c>
      <c r="O35" s="15"/>
      <c r="P35" s="15"/>
      <c r="Q35" s="15">
        <f t="shared" si="4"/>
        <v>10000</v>
      </c>
      <c r="R35" s="12"/>
      <c r="S35" s="12"/>
      <c r="T35" s="12">
        <f t="shared" si="5"/>
        <v>10000</v>
      </c>
      <c r="U35" s="2"/>
      <c r="V35" s="4"/>
      <c r="W35" s="6">
        <f t="shared" si="6"/>
        <v>10000</v>
      </c>
      <c r="X35" s="2"/>
      <c r="Y35" s="4"/>
      <c r="Z35" s="6">
        <f t="shared" si="7"/>
        <v>10000</v>
      </c>
      <c r="AA35" s="2"/>
      <c r="AB35" s="4"/>
      <c r="AC35" s="6">
        <f t="shared" si="8"/>
        <v>10000</v>
      </c>
      <c r="AD35" s="2"/>
      <c r="AE35" s="4"/>
      <c r="AF35" s="6">
        <f t="shared" si="9"/>
        <v>10000</v>
      </c>
      <c r="AG35" s="10"/>
    </row>
    <row r="36" spans="1:33">
      <c r="A36" s="23" t="s">
        <v>36</v>
      </c>
      <c r="B36" s="20" t="s">
        <v>3</v>
      </c>
      <c r="C36" s="15"/>
      <c r="D36" s="15"/>
      <c r="E36" s="16">
        <f t="shared" si="0"/>
        <v>0</v>
      </c>
      <c r="F36" s="12"/>
      <c r="G36" s="12"/>
      <c r="H36" s="12">
        <f t="shared" si="1"/>
        <v>0</v>
      </c>
      <c r="I36" s="15"/>
      <c r="J36" s="15"/>
      <c r="K36" s="15">
        <f t="shared" si="2"/>
        <v>0</v>
      </c>
      <c r="L36" s="12"/>
      <c r="M36" s="12"/>
      <c r="N36" s="12">
        <f t="shared" si="3"/>
        <v>0</v>
      </c>
      <c r="O36" s="15"/>
      <c r="P36" s="15"/>
      <c r="Q36" s="15">
        <f t="shared" si="4"/>
        <v>0</v>
      </c>
      <c r="R36" s="12"/>
      <c r="S36" s="12"/>
      <c r="T36" s="12">
        <f t="shared" si="5"/>
        <v>0</v>
      </c>
      <c r="U36" s="2"/>
      <c r="V36" s="4"/>
      <c r="W36" s="6">
        <f t="shared" si="6"/>
        <v>0</v>
      </c>
      <c r="X36" s="2"/>
      <c r="Y36" s="4"/>
      <c r="Z36" s="6">
        <f t="shared" si="7"/>
        <v>0</v>
      </c>
      <c r="AA36" s="2"/>
      <c r="AB36" s="4"/>
      <c r="AC36" s="6">
        <f t="shared" si="8"/>
        <v>0</v>
      </c>
      <c r="AD36" s="2"/>
      <c r="AE36" s="4"/>
      <c r="AF36" s="6">
        <f t="shared" si="9"/>
        <v>0</v>
      </c>
      <c r="AG36" s="10"/>
    </row>
    <row r="37" spans="1:33">
      <c r="A37" s="23" t="s">
        <v>37</v>
      </c>
      <c r="B37" s="20" t="s">
        <v>3</v>
      </c>
      <c r="C37" s="15">
        <v>10000</v>
      </c>
      <c r="D37" s="15"/>
      <c r="E37" s="16">
        <f t="shared" si="0"/>
        <v>10000</v>
      </c>
      <c r="F37" s="12"/>
      <c r="G37" s="12"/>
      <c r="H37" s="12">
        <f t="shared" si="1"/>
        <v>10000</v>
      </c>
      <c r="I37" s="15"/>
      <c r="J37" s="15"/>
      <c r="K37" s="15">
        <f t="shared" si="2"/>
        <v>10000</v>
      </c>
      <c r="L37" s="12"/>
      <c r="M37" s="12"/>
      <c r="N37" s="12">
        <f t="shared" si="3"/>
        <v>10000</v>
      </c>
      <c r="O37" s="15"/>
      <c r="P37" s="15"/>
      <c r="Q37" s="15">
        <f t="shared" si="4"/>
        <v>10000</v>
      </c>
      <c r="R37" s="12"/>
      <c r="S37" s="12"/>
      <c r="T37" s="12">
        <f t="shared" si="5"/>
        <v>10000</v>
      </c>
      <c r="U37" s="2"/>
      <c r="V37" s="4"/>
      <c r="W37" s="6">
        <f t="shared" si="6"/>
        <v>10000</v>
      </c>
      <c r="X37" s="2"/>
      <c r="Y37" s="4"/>
      <c r="Z37" s="6">
        <f t="shared" si="7"/>
        <v>10000</v>
      </c>
      <c r="AA37" s="2"/>
      <c r="AB37" s="4"/>
      <c r="AC37" s="6">
        <f t="shared" si="8"/>
        <v>10000</v>
      </c>
      <c r="AD37" s="2"/>
      <c r="AE37" s="4"/>
      <c r="AF37" s="6">
        <f t="shared" si="9"/>
        <v>10000</v>
      </c>
      <c r="AG37" s="10"/>
    </row>
    <row r="38" spans="1:33">
      <c r="A38" s="23" t="s">
        <v>38</v>
      </c>
      <c r="B38" s="20" t="s">
        <v>3</v>
      </c>
      <c r="C38" s="15">
        <v>10000</v>
      </c>
      <c r="D38" s="15"/>
      <c r="E38" s="16">
        <f t="shared" si="0"/>
        <v>10000</v>
      </c>
      <c r="F38" s="12"/>
      <c r="G38" s="12"/>
      <c r="H38" s="12">
        <f t="shared" si="1"/>
        <v>10000</v>
      </c>
      <c r="I38" s="15"/>
      <c r="J38" s="15"/>
      <c r="K38" s="15">
        <f t="shared" si="2"/>
        <v>10000</v>
      </c>
      <c r="L38" s="12"/>
      <c r="M38" s="12"/>
      <c r="N38" s="12">
        <f t="shared" si="3"/>
        <v>10000</v>
      </c>
      <c r="O38" s="15"/>
      <c r="P38" s="15"/>
      <c r="Q38" s="15">
        <f t="shared" si="4"/>
        <v>10000</v>
      </c>
      <c r="R38" s="12"/>
      <c r="S38" s="12"/>
      <c r="T38" s="12">
        <f t="shared" si="5"/>
        <v>10000</v>
      </c>
      <c r="U38" s="2"/>
      <c r="V38" s="4"/>
      <c r="W38" s="6">
        <f t="shared" si="6"/>
        <v>10000</v>
      </c>
      <c r="X38" s="2"/>
      <c r="Y38" s="4"/>
      <c r="Z38" s="6">
        <f t="shared" si="7"/>
        <v>10000</v>
      </c>
      <c r="AA38" s="2"/>
      <c r="AB38" s="4"/>
      <c r="AC38" s="6">
        <f t="shared" si="8"/>
        <v>10000</v>
      </c>
      <c r="AD38" s="2"/>
      <c r="AE38" s="4"/>
      <c r="AF38" s="6">
        <f t="shared" si="9"/>
        <v>10000</v>
      </c>
      <c r="AG38" s="10"/>
    </row>
    <row r="39" spans="1:33">
      <c r="A39" s="23" t="s">
        <v>39</v>
      </c>
      <c r="B39" s="20" t="s">
        <v>3</v>
      </c>
      <c r="C39" s="15">
        <v>10000</v>
      </c>
      <c r="D39" s="15"/>
      <c r="E39" s="16">
        <f t="shared" si="0"/>
        <v>10000</v>
      </c>
      <c r="F39" s="12"/>
      <c r="G39" s="12"/>
      <c r="H39" s="12">
        <f t="shared" si="1"/>
        <v>10000</v>
      </c>
      <c r="I39" s="15"/>
      <c r="J39" s="15"/>
      <c r="K39" s="15">
        <f t="shared" si="2"/>
        <v>10000</v>
      </c>
      <c r="L39" s="12"/>
      <c r="M39" s="12"/>
      <c r="N39" s="12">
        <f t="shared" si="3"/>
        <v>10000</v>
      </c>
      <c r="O39" s="15"/>
      <c r="P39" s="15"/>
      <c r="Q39" s="15">
        <f t="shared" si="4"/>
        <v>10000</v>
      </c>
      <c r="R39" s="12"/>
      <c r="S39" s="12"/>
      <c r="T39" s="12">
        <f t="shared" si="5"/>
        <v>10000</v>
      </c>
      <c r="U39" s="2"/>
      <c r="V39" s="4"/>
      <c r="W39" s="6">
        <f t="shared" si="6"/>
        <v>10000</v>
      </c>
      <c r="X39" s="2"/>
      <c r="Y39" s="4"/>
      <c r="Z39" s="6">
        <f t="shared" si="7"/>
        <v>10000</v>
      </c>
      <c r="AA39" s="2"/>
      <c r="AB39" s="4"/>
      <c r="AC39" s="6">
        <f t="shared" si="8"/>
        <v>10000</v>
      </c>
      <c r="AD39" s="2"/>
      <c r="AE39" s="4"/>
      <c r="AF39" s="6">
        <f t="shared" si="9"/>
        <v>10000</v>
      </c>
      <c r="AG39" s="10"/>
    </row>
    <row r="40" spans="1:33">
      <c r="A40" s="23" t="s">
        <v>40</v>
      </c>
      <c r="B40" s="20" t="s">
        <v>3</v>
      </c>
      <c r="C40" s="15">
        <f>6*4000</f>
        <v>24000</v>
      </c>
      <c r="D40" s="15"/>
      <c r="E40" s="16">
        <f t="shared" si="0"/>
        <v>24000</v>
      </c>
      <c r="F40" s="12"/>
      <c r="G40" s="12"/>
      <c r="H40" s="12">
        <f t="shared" si="1"/>
        <v>24000</v>
      </c>
      <c r="I40" s="15"/>
      <c r="J40" s="15"/>
      <c r="K40" s="15">
        <f t="shared" si="2"/>
        <v>24000</v>
      </c>
      <c r="L40" s="12"/>
      <c r="M40" s="12"/>
      <c r="N40" s="12">
        <f t="shared" si="3"/>
        <v>24000</v>
      </c>
      <c r="O40" s="15"/>
      <c r="P40" s="15"/>
      <c r="Q40" s="15">
        <f t="shared" si="4"/>
        <v>24000</v>
      </c>
      <c r="R40" s="12"/>
      <c r="S40" s="12"/>
      <c r="T40" s="12">
        <f t="shared" si="5"/>
        <v>24000</v>
      </c>
      <c r="U40" s="2"/>
      <c r="V40" s="4"/>
      <c r="W40" s="6">
        <f t="shared" si="6"/>
        <v>24000</v>
      </c>
      <c r="X40" s="2"/>
      <c r="Y40" s="4"/>
      <c r="Z40" s="6">
        <f t="shared" si="7"/>
        <v>24000</v>
      </c>
      <c r="AA40" s="2"/>
      <c r="AB40" s="4"/>
      <c r="AC40" s="6">
        <f t="shared" si="8"/>
        <v>24000</v>
      </c>
      <c r="AD40" s="2"/>
      <c r="AE40" s="4"/>
      <c r="AF40" s="6">
        <f t="shared" si="9"/>
        <v>24000</v>
      </c>
      <c r="AG40" s="10"/>
    </row>
    <row r="41" spans="1:33">
      <c r="A41" s="23" t="s">
        <v>41</v>
      </c>
      <c r="B41" s="20" t="s">
        <v>3</v>
      </c>
      <c r="C41" s="15">
        <f>4*3000</f>
        <v>12000</v>
      </c>
      <c r="D41" s="15"/>
      <c r="E41" s="16">
        <f t="shared" si="0"/>
        <v>12000</v>
      </c>
      <c r="F41" s="12"/>
      <c r="G41" s="12"/>
      <c r="H41" s="12">
        <f t="shared" si="1"/>
        <v>12000</v>
      </c>
      <c r="I41" s="15"/>
      <c r="J41" s="15"/>
      <c r="K41" s="15">
        <f t="shared" si="2"/>
        <v>12000</v>
      </c>
      <c r="L41" s="12"/>
      <c r="M41" s="12"/>
      <c r="N41" s="12">
        <f t="shared" si="3"/>
        <v>12000</v>
      </c>
      <c r="O41" s="15"/>
      <c r="P41" s="15"/>
      <c r="Q41" s="15">
        <f t="shared" si="4"/>
        <v>12000</v>
      </c>
      <c r="R41" s="12"/>
      <c r="S41" s="12"/>
      <c r="T41" s="12">
        <f t="shared" si="5"/>
        <v>12000</v>
      </c>
      <c r="U41" s="2"/>
      <c r="V41" s="4"/>
      <c r="W41" s="6">
        <f t="shared" si="6"/>
        <v>12000</v>
      </c>
      <c r="X41" s="2"/>
      <c r="Y41" s="4"/>
      <c r="Z41" s="6">
        <f t="shared" si="7"/>
        <v>12000</v>
      </c>
      <c r="AA41" s="2"/>
      <c r="AB41" s="4"/>
      <c r="AC41" s="6">
        <f t="shared" si="8"/>
        <v>12000</v>
      </c>
      <c r="AD41" s="2"/>
      <c r="AE41" s="4"/>
      <c r="AF41" s="6">
        <f t="shared" si="9"/>
        <v>12000</v>
      </c>
      <c r="AG41" s="10"/>
    </row>
    <row r="42" spans="1:33">
      <c r="A42" s="23" t="s">
        <v>42</v>
      </c>
      <c r="B42" s="20" t="s">
        <v>3</v>
      </c>
      <c r="C42" s="15"/>
      <c r="D42" s="15"/>
      <c r="E42" s="16">
        <f t="shared" si="0"/>
        <v>0</v>
      </c>
      <c r="F42" s="12"/>
      <c r="G42" s="12"/>
      <c r="H42" s="12">
        <f t="shared" si="1"/>
        <v>0</v>
      </c>
      <c r="I42" s="15"/>
      <c r="J42" s="15"/>
      <c r="K42" s="15">
        <f t="shared" si="2"/>
        <v>0</v>
      </c>
      <c r="L42" s="12"/>
      <c r="M42" s="12"/>
      <c r="N42" s="12">
        <f t="shared" si="3"/>
        <v>0</v>
      </c>
      <c r="O42" s="15"/>
      <c r="P42" s="15"/>
      <c r="Q42" s="15">
        <f t="shared" si="4"/>
        <v>0</v>
      </c>
      <c r="R42" s="12"/>
      <c r="S42" s="12"/>
      <c r="T42" s="12">
        <f t="shared" si="5"/>
        <v>0</v>
      </c>
      <c r="U42" s="2"/>
      <c r="V42" s="4"/>
      <c r="W42" s="6">
        <f t="shared" si="6"/>
        <v>0</v>
      </c>
      <c r="X42" s="2"/>
      <c r="Y42" s="4"/>
      <c r="Z42" s="6">
        <f t="shared" si="7"/>
        <v>0</v>
      </c>
      <c r="AA42" s="2"/>
      <c r="AB42" s="4"/>
      <c r="AC42" s="6">
        <f t="shared" si="8"/>
        <v>0</v>
      </c>
      <c r="AD42" s="2"/>
      <c r="AE42" s="4"/>
      <c r="AF42" s="6">
        <f t="shared" si="9"/>
        <v>0</v>
      </c>
      <c r="AG42" s="10"/>
    </row>
    <row r="43" spans="1:33">
      <c r="A43" s="23" t="s">
        <v>43</v>
      </c>
      <c r="B43" s="20" t="s">
        <v>3</v>
      </c>
      <c r="C43" s="15"/>
      <c r="D43" s="15"/>
      <c r="E43" s="16">
        <f t="shared" si="0"/>
        <v>0</v>
      </c>
      <c r="F43" s="12"/>
      <c r="G43" s="12"/>
      <c r="H43" s="12">
        <f t="shared" si="1"/>
        <v>0</v>
      </c>
      <c r="I43" s="15"/>
      <c r="J43" s="15"/>
      <c r="K43" s="15">
        <f t="shared" si="2"/>
        <v>0</v>
      </c>
      <c r="L43" s="12"/>
      <c r="M43" s="12"/>
      <c r="N43" s="12">
        <f t="shared" si="3"/>
        <v>0</v>
      </c>
      <c r="O43" s="15"/>
      <c r="P43" s="15"/>
      <c r="Q43" s="15">
        <f t="shared" si="4"/>
        <v>0</v>
      </c>
      <c r="R43" s="12"/>
      <c r="S43" s="12"/>
      <c r="T43" s="12">
        <f t="shared" si="5"/>
        <v>0</v>
      </c>
      <c r="U43" s="2"/>
      <c r="V43" s="4"/>
      <c r="W43" s="6">
        <f t="shared" si="6"/>
        <v>0</v>
      </c>
      <c r="X43" s="2"/>
      <c r="Y43" s="4"/>
      <c r="Z43" s="6">
        <f t="shared" si="7"/>
        <v>0</v>
      </c>
      <c r="AA43" s="2"/>
      <c r="AB43" s="4"/>
      <c r="AC43" s="6">
        <f t="shared" si="8"/>
        <v>0</v>
      </c>
      <c r="AD43" s="2"/>
      <c r="AE43" s="4"/>
      <c r="AF43" s="6">
        <f t="shared" si="9"/>
        <v>0</v>
      </c>
      <c r="AG43" s="10"/>
    </row>
    <row r="44" spans="1:33">
      <c r="A44" s="23" t="s">
        <v>44</v>
      </c>
      <c r="B44" s="20" t="s">
        <v>3</v>
      </c>
      <c r="C44" s="15">
        <v>2000</v>
      </c>
      <c r="D44" s="15"/>
      <c r="E44" s="16">
        <f t="shared" si="0"/>
        <v>2000</v>
      </c>
      <c r="F44" s="12"/>
      <c r="G44" s="12"/>
      <c r="H44" s="12">
        <f t="shared" si="1"/>
        <v>2000</v>
      </c>
      <c r="I44" s="15"/>
      <c r="J44" s="15"/>
      <c r="K44" s="15">
        <f t="shared" si="2"/>
        <v>2000</v>
      </c>
      <c r="L44" s="12"/>
      <c r="M44" s="12"/>
      <c r="N44" s="12">
        <f t="shared" si="3"/>
        <v>2000</v>
      </c>
      <c r="O44" s="15"/>
      <c r="P44" s="15"/>
      <c r="Q44" s="15">
        <f t="shared" si="4"/>
        <v>2000</v>
      </c>
      <c r="R44" s="12"/>
      <c r="S44" s="12"/>
      <c r="T44" s="12">
        <f t="shared" si="5"/>
        <v>2000</v>
      </c>
      <c r="U44" s="2"/>
      <c r="V44" s="4"/>
      <c r="W44" s="6">
        <f t="shared" si="6"/>
        <v>2000</v>
      </c>
      <c r="X44" s="2"/>
      <c r="Y44" s="4"/>
      <c r="Z44" s="6">
        <f t="shared" si="7"/>
        <v>2000</v>
      </c>
      <c r="AA44" s="2"/>
      <c r="AB44" s="4"/>
      <c r="AC44" s="6">
        <f t="shared" si="8"/>
        <v>2000</v>
      </c>
      <c r="AD44" s="2"/>
      <c r="AE44" s="4"/>
      <c r="AF44" s="6">
        <f t="shared" si="9"/>
        <v>2000</v>
      </c>
      <c r="AG44" s="10"/>
    </row>
    <row r="45" spans="1:33">
      <c r="A45" s="23" t="s">
        <v>45</v>
      </c>
      <c r="B45" s="20" t="s">
        <v>3</v>
      </c>
      <c r="C45" s="15">
        <f>2*2000</f>
        <v>4000</v>
      </c>
      <c r="D45" s="15"/>
      <c r="E45" s="16">
        <f t="shared" si="0"/>
        <v>4000</v>
      </c>
      <c r="F45" s="12"/>
      <c r="G45" s="12"/>
      <c r="H45" s="12">
        <f t="shared" si="1"/>
        <v>4000</v>
      </c>
      <c r="I45" s="15"/>
      <c r="J45" s="15"/>
      <c r="K45" s="15">
        <f t="shared" si="2"/>
        <v>4000</v>
      </c>
      <c r="L45" s="12"/>
      <c r="M45" s="12"/>
      <c r="N45" s="12">
        <f t="shared" si="3"/>
        <v>4000</v>
      </c>
      <c r="O45" s="15"/>
      <c r="P45" s="15"/>
      <c r="Q45" s="15">
        <f t="shared" si="4"/>
        <v>4000</v>
      </c>
      <c r="R45" s="12"/>
      <c r="S45" s="12"/>
      <c r="T45" s="12">
        <f t="shared" si="5"/>
        <v>4000</v>
      </c>
      <c r="U45" s="2"/>
      <c r="V45" s="4"/>
      <c r="W45" s="6">
        <f t="shared" si="6"/>
        <v>4000</v>
      </c>
      <c r="X45" s="2"/>
      <c r="Y45" s="4"/>
      <c r="Z45" s="6">
        <f t="shared" si="7"/>
        <v>4000</v>
      </c>
      <c r="AA45" s="2"/>
      <c r="AB45" s="4"/>
      <c r="AC45" s="6">
        <f t="shared" si="8"/>
        <v>4000</v>
      </c>
      <c r="AD45" s="2"/>
      <c r="AE45" s="4"/>
      <c r="AF45" s="6">
        <f t="shared" si="9"/>
        <v>4000</v>
      </c>
      <c r="AG45" s="10"/>
    </row>
    <row r="46" spans="1:33">
      <c r="A46" s="23" t="s">
        <v>46</v>
      </c>
      <c r="B46" s="20" t="s">
        <v>3</v>
      </c>
      <c r="C46" s="15"/>
      <c r="D46" s="15"/>
      <c r="E46" s="16">
        <f t="shared" si="0"/>
        <v>0</v>
      </c>
      <c r="F46" s="12"/>
      <c r="G46" s="12"/>
      <c r="H46" s="12">
        <f t="shared" si="1"/>
        <v>0</v>
      </c>
      <c r="I46" s="15"/>
      <c r="J46" s="15"/>
      <c r="K46" s="15">
        <f t="shared" si="2"/>
        <v>0</v>
      </c>
      <c r="L46" s="12"/>
      <c r="M46" s="12"/>
      <c r="N46" s="12">
        <f t="shared" si="3"/>
        <v>0</v>
      </c>
      <c r="O46" s="15"/>
      <c r="P46" s="15"/>
      <c r="Q46" s="15">
        <f t="shared" si="4"/>
        <v>0</v>
      </c>
      <c r="R46" s="12"/>
      <c r="S46" s="12"/>
      <c r="T46" s="12">
        <f t="shared" si="5"/>
        <v>0</v>
      </c>
      <c r="U46" s="2"/>
      <c r="V46" s="4"/>
      <c r="W46" s="6">
        <f t="shared" si="6"/>
        <v>0</v>
      </c>
      <c r="X46" s="2"/>
      <c r="Y46" s="4"/>
      <c r="Z46" s="6">
        <f t="shared" si="7"/>
        <v>0</v>
      </c>
      <c r="AA46" s="2"/>
      <c r="AB46" s="4"/>
      <c r="AC46" s="6">
        <f t="shared" si="8"/>
        <v>0</v>
      </c>
      <c r="AD46" s="2"/>
      <c r="AE46" s="4"/>
      <c r="AF46" s="6">
        <f t="shared" si="9"/>
        <v>0</v>
      </c>
      <c r="AG46" s="10"/>
    </row>
    <row r="47" spans="1:33">
      <c r="A47" s="23" t="s">
        <v>47</v>
      </c>
      <c r="B47" s="20" t="s">
        <v>3</v>
      </c>
      <c r="C47" s="15"/>
      <c r="D47" s="15"/>
      <c r="E47" s="16">
        <f t="shared" si="0"/>
        <v>0</v>
      </c>
      <c r="F47" s="12"/>
      <c r="G47" s="12"/>
      <c r="H47" s="12">
        <f t="shared" si="1"/>
        <v>0</v>
      </c>
      <c r="I47" s="15"/>
      <c r="J47" s="15"/>
      <c r="K47" s="15">
        <f t="shared" si="2"/>
        <v>0</v>
      </c>
      <c r="L47" s="12"/>
      <c r="M47" s="12"/>
      <c r="N47" s="12">
        <f t="shared" si="3"/>
        <v>0</v>
      </c>
      <c r="O47" s="15"/>
      <c r="P47" s="15"/>
      <c r="Q47" s="15">
        <f t="shared" si="4"/>
        <v>0</v>
      </c>
      <c r="R47" s="12"/>
      <c r="S47" s="12"/>
      <c r="T47" s="12">
        <f t="shared" si="5"/>
        <v>0</v>
      </c>
      <c r="U47" s="2"/>
      <c r="V47" s="4"/>
      <c r="W47" s="6">
        <f t="shared" si="6"/>
        <v>0</v>
      </c>
      <c r="X47" s="2"/>
      <c r="Y47" s="4"/>
      <c r="Z47" s="6">
        <f t="shared" si="7"/>
        <v>0</v>
      </c>
      <c r="AA47" s="2"/>
      <c r="AB47" s="4"/>
      <c r="AC47" s="6">
        <f t="shared" si="8"/>
        <v>0</v>
      </c>
      <c r="AD47" s="2"/>
      <c r="AE47" s="4"/>
      <c r="AF47" s="6">
        <f t="shared" si="9"/>
        <v>0</v>
      </c>
      <c r="AG47" s="10"/>
    </row>
    <row r="48" spans="1:33">
      <c r="A48" s="23" t="s">
        <v>48</v>
      </c>
      <c r="B48" s="20" t="s">
        <v>3</v>
      </c>
      <c r="C48" s="15"/>
      <c r="D48" s="15"/>
      <c r="E48" s="16">
        <f t="shared" si="0"/>
        <v>0</v>
      </c>
      <c r="F48" s="12"/>
      <c r="G48" s="12"/>
      <c r="H48" s="12">
        <f t="shared" si="1"/>
        <v>0</v>
      </c>
      <c r="I48" s="15"/>
      <c r="J48" s="15"/>
      <c r="K48" s="15">
        <f t="shared" si="2"/>
        <v>0</v>
      </c>
      <c r="L48" s="12"/>
      <c r="M48" s="12"/>
      <c r="N48" s="12">
        <f t="shared" si="3"/>
        <v>0</v>
      </c>
      <c r="O48" s="15"/>
      <c r="P48" s="15"/>
      <c r="Q48" s="15">
        <f t="shared" si="4"/>
        <v>0</v>
      </c>
      <c r="R48" s="12"/>
      <c r="S48" s="12"/>
      <c r="T48" s="12">
        <f t="shared" si="5"/>
        <v>0</v>
      </c>
      <c r="U48" s="2"/>
      <c r="V48" s="4"/>
      <c r="W48" s="6">
        <f t="shared" si="6"/>
        <v>0</v>
      </c>
      <c r="X48" s="2"/>
      <c r="Y48" s="4"/>
      <c r="Z48" s="6">
        <f t="shared" si="7"/>
        <v>0</v>
      </c>
      <c r="AA48" s="2"/>
      <c r="AB48" s="4"/>
      <c r="AC48" s="6">
        <f t="shared" si="8"/>
        <v>0</v>
      </c>
      <c r="AD48" s="2"/>
      <c r="AE48" s="4"/>
      <c r="AF48" s="6">
        <f t="shared" si="9"/>
        <v>0</v>
      </c>
      <c r="AG48" s="10"/>
    </row>
    <row r="49" spans="1:33">
      <c r="A49" s="23" t="s">
        <v>49</v>
      </c>
      <c r="B49" s="20" t="s">
        <v>3</v>
      </c>
      <c r="C49" s="15"/>
      <c r="D49" s="15"/>
      <c r="E49" s="16">
        <f t="shared" si="0"/>
        <v>0</v>
      </c>
      <c r="F49" s="12"/>
      <c r="G49" s="12"/>
      <c r="H49" s="12">
        <f t="shared" si="1"/>
        <v>0</v>
      </c>
      <c r="I49" s="15"/>
      <c r="J49" s="15"/>
      <c r="K49" s="15">
        <f t="shared" si="2"/>
        <v>0</v>
      </c>
      <c r="L49" s="12"/>
      <c r="M49" s="12"/>
      <c r="N49" s="12">
        <f t="shared" si="3"/>
        <v>0</v>
      </c>
      <c r="O49" s="15"/>
      <c r="P49" s="15"/>
      <c r="Q49" s="15">
        <f t="shared" si="4"/>
        <v>0</v>
      </c>
      <c r="R49" s="12"/>
      <c r="S49" s="12"/>
      <c r="T49" s="12">
        <f t="shared" si="5"/>
        <v>0</v>
      </c>
      <c r="U49" s="2"/>
      <c r="V49" s="4"/>
      <c r="W49" s="6">
        <f t="shared" si="6"/>
        <v>0</v>
      </c>
      <c r="X49" s="2"/>
      <c r="Y49" s="4"/>
      <c r="Z49" s="6">
        <f t="shared" si="7"/>
        <v>0</v>
      </c>
      <c r="AA49" s="2"/>
      <c r="AB49" s="4"/>
      <c r="AC49" s="6">
        <f t="shared" si="8"/>
        <v>0</v>
      </c>
      <c r="AD49" s="2"/>
      <c r="AE49" s="4"/>
      <c r="AF49" s="6">
        <f t="shared" si="9"/>
        <v>0</v>
      </c>
      <c r="AG49" s="10"/>
    </row>
    <row r="50" spans="1:33">
      <c r="A50" s="23" t="s">
        <v>50</v>
      </c>
      <c r="B50" s="20" t="s">
        <v>3</v>
      </c>
      <c r="C50" s="15">
        <v>10000</v>
      </c>
      <c r="D50" s="15"/>
      <c r="E50" s="16">
        <f t="shared" si="0"/>
        <v>10000</v>
      </c>
      <c r="F50" s="12"/>
      <c r="G50" s="12"/>
      <c r="H50" s="12">
        <f t="shared" si="1"/>
        <v>10000</v>
      </c>
      <c r="I50" s="15"/>
      <c r="J50" s="15"/>
      <c r="K50" s="15">
        <f t="shared" si="2"/>
        <v>10000</v>
      </c>
      <c r="L50" s="12"/>
      <c r="M50" s="12"/>
      <c r="N50" s="12">
        <f t="shared" si="3"/>
        <v>10000</v>
      </c>
      <c r="O50" s="15"/>
      <c r="P50" s="15"/>
      <c r="Q50" s="15">
        <f t="shared" si="4"/>
        <v>10000</v>
      </c>
      <c r="R50" s="12"/>
      <c r="S50" s="12"/>
      <c r="T50" s="12">
        <f t="shared" si="5"/>
        <v>10000</v>
      </c>
      <c r="U50" s="2"/>
      <c r="V50" s="4"/>
      <c r="W50" s="6">
        <f t="shared" si="6"/>
        <v>10000</v>
      </c>
      <c r="X50" s="2"/>
      <c r="Y50" s="4"/>
      <c r="Z50" s="6">
        <f t="shared" si="7"/>
        <v>10000</v>
      </c>
      <c r="AA50" s="2"/>
      <c r="AB50" s="4"/>
      <c r="AC50" s="6">
        <f t="shared" si="8"/>
        <v>10000</v>
      </c>
      <c r="AD50" s="2"/>
      <c r="AE50" s="4"/>
      <c r="AF50" s="6">
        <f t="shared" si="9"/>
        <v>10000</v>
      </c>
      <c r="AG50" s="10"/>
    </row>
    <row r="51" spans="1:33">
      <c r="A51" s="23" t="s">
        <v>51</v>
      </c>
      <c r="B51" s="20" t="s">
        <v>3</v>
      </c>
      <c r="C51" s="15"/>
      <c r="D51" s="15"/>
      <c r="E51" s="16">
        <f t="shared" si="0"/>
        <v>0</v>
      </c>
      <c r="F51" s="12"/>
      <c r="G51" s="12"/>
      <c r="H51" s="12">
        <f t="shared" si="1"/>
        <v>0</v>
      </c>
      <c r="I51" s="15"/>
      <c r="J51" s="15"/>
      <c r="K51" s="15">
        <f t="shared" si="2"/>
        <v>0</v>
      </c>
      <c r="L51" s="12"/>
      <c r="M51" s="12"/>
      <c r="N51" s="12">
        <f t="shared" si="3"/>
        <v>0</v>
      </c>
      <c r="O51" s="15"/>
      <c r="P51" s="15"/>
      <c r="Q51" s="15">
        <f t="shared" si="4"/>
        <v>0</v>
      </c>
      <c r="R51" s="12"/>
      <c r="S51" s="12"/>
      <c r="T51" s="12">
        <f t="shared" si="5"/>
        <v>0</v>
      </c>
      <c r="U51" s="2"/>
      <c r="V51" s="4"/>
      <c r="W51" s="6">
        <f t="shared" si="6"/>
        <v>0</v>
      </c>
      <c r="X51" s="2"/>
      <c r="Y51" s="4"/>
      <c r="Z51" s="6">
        <f t="shared" si="7"/>
        <v>0</v>
      </c>
      <c r="AA51" s="2"/>
      <c r="AB51" s="4"/>
      <c r="AC51" s="6">
        <f t="shared" si="8"/>
        <v>0</v>
      </c>
      <c r="AD51" s="2"/>
      <c r="AE51" s="4"/>
      <c r="AF51" s="6">
        <f t="shared" si="9"/>
        <v>0</v>
      </c>
      <c r="AG51" s="10"/>
    </row>
    <row r="52" spans="1:33">
      <c r="A52" s="23" t="s">
        <v>52</v>
      </c>
      <c r="B52" s="20" t="s">
        <v>3</v>
      </c>
      <c r="C52" s="15"/>
      <c r="D52" s="15"/>
      <c r="E52" s="16">
        <f t="shared" si="0"/>
        <v>0</v>
      </c>
      <c r="F52" s="12"/>
      <c r="G52" s="12"/>
      <c r="H52" s="12">
        <f t="shared" si="1"/>
        <v>0</v>
      </c>
      <c r="I52" s="15"/>
      <c r="J52" s="15"/>
      <c r="K52" s="15">
        <f t="shared" si="2"/>
        <v>0</v>
      </c>
      <c r="L52" s="12"/>
      <c r="M52" s="12"/>
      <c r="N52" s="12">
        <f t="shared" si="3"/>
        <v>0</v>
      </c>
      <c r="O52" s="15"/>
      <c r="P52" s="15"/>
      <c r="Q52" s="15">
        <f t="shared" si="4"/>
        <v>0</v>
      </c>
      <c r="R52" s="12"/>
      <c r="S52" s="12"/>
      <c r="T52" s="12">
        <f t="shared" si="5"/>
        <v>0</v>
      </c>
      <c r="U52" s="2"/>
      <c r="V52" s="4"/>
      <c r="W52" s="6">
        <f t="shared" si="6"/>
        <v>0</v>
      </c>
      <c r="X52" s="2"/>
      <c r="Y52" s="4"/>
      <c r="Z52" s="6">
        <f t="shared" si="7"/>
        <v>0</v>
      </c>
      <c r="AA52" s="2"/>
      <c r="AB52" s="4"/>
      <c r="AC52" s="6">
        <f t="shared" si="8"/>
        <v>0</v>
      </c>
      <c r="AD52" s="2"/>
      <c r="AE52" s="4"/>
      <c r="AF52" s="6">
        <f t="shared" si="9"/>
        <v>0</v>
      </c>
      <c r="AG52" s="10"/>
    </row>
    <row r="53" spans="1:33">
      <c r="A53" s="23" t="s">
        <v>53</v>
      </c>
      <c r="B53" s="20" t="s">
        <v>3</v>
      </c>
      <c r="C53" s="15"/>
      <c r="D53" s="15"/>
      <c r="E53" s="16">
        <f t="shared" si="0"/>
        <v>0</v>
      </c>
      <c r="F53" s="12"/>
      <c r="G53" s="12"/>
      <c r="H53" s="12">
        <f t="shared" si="1"/>
        <v>0</v>
      </c>
      <c r="I53" s="15"/>
      <c r="J53" s="15"/>
      <c r="K53" s="15">
        <f t="shared" si="2"/>
        <v>0</v>
      </c>
      <c r="L53" s="12"/>
      <c r="M53" s="12"/>
      <c r="N53" s="12">
        <f t="shared" si="3"/>
        <v>0</v>
      </c>
      <c r="O53" s="15"/>
      <c r="P53" s="15"/>
      <c r="Q53" s="15">
        <f t="shared" si="4"/>
        <v>0</v>
      </c>
      <c r="R53" s="12"/>
      <c r="S53" s="12"/>
      <c r="T53" s="12">
        <f t="shared" si="5"/>
        <v>0</v>
      </c>
      <c r="U53" s="2"/>
      <c r="V53" s="4"/>
      <c r="W53" s="6">
        <f t="shared" si="6"/>
        <v>0</v>
      </c>
      <c r="X53" s="2"/>
      <c r="Y53" s="4"/>
      <c r="Z53" s="6">
        <f t="shared" si="7"/>
        <v>0</v>
      </c>
      <c r="AA53" s="2"/>
      <c r="AB53" s="4"/>
      <c r="AC53" s="6">
        <f t="shared" si="8"/>
        <v>0</v>
      </c>
      <c r="AD53" s="2"/>
      <c r="AE53" s="4"/>
      <c r="AF53" s="6">
        <f t="shared" si="9"/>
        <v>0</v>
      </c>
      <c r="AG53" s="10"/>
    </row>
    <row r="54" spans="1:33">
      <c r="A54" s="23" t="s">
        <v>54</v>
      </c>
      <c r="B54" s="20" t="s">
        <v>3</v>
      </c>
      <c r="C54" s="15">
        <v>10000</v>
      </c>
      <c r="D54" s="15"/>
      <c r="E54" s="16">
        <f t="shared" si="0"/>
        <v>10000</v>
      </c>
      <c r="F54" s="12"/>
      <c r="G54" s="12"/>
      <c r="H54" s="12">
        <f t="shared" si="1"/>
        <v>10000</v>
      </c>
      <c r="I54" s="15"/>
      <c r="J54" s="15"/>
      <c r="K54" s="15">
        <f t="shared" si="2"/>
        <v>10000</v>
      </c>
      <c r="L54" s="12"/>
      <c r="M54" s="12"/>
      <c r="N54" s="12">
        <f t="shared" si="3"/>
        <v>10000</v>
      </c>
      <c r="O54" s="15"/>
      <c r="P54" s="15"/>
      <c r="Q54" s="15">
        <f t="shared" si="4"/>
        <v>10000</v>
      </c>
      <c r="R54" s="12"/>
      <c r="S54" s="12"/>
      <c r="T54" s="12">
        <f t="shared" si="5"/>
        <v>10000</v>
      </c>
      <c r="U54" s="2"/>
      <c r="V54" s="4"/>
      <c r="W54" s="6">
        <f t="shared" si="6"/>
        <v>10000</v>
      </c>
      <c r="X54" s="2"/>
      <c r="Y54" s="4"/>
      <c r="Z54" s="6">
        <f t="shared" si="7"/>
        <v>10000</v>
      </c>
      <c r="AA54" s="2"/>
      <c r="AB54" s="4"/>
      <c r="AC54" s="6">
        <f t="shared" si="8"/>
        <v>10000</v>
      </c>
      <c r="AD54" s="2"/>
      <c r="AE54" s="4"/>
      <c r="AF54" s="6">
        <f t="shared" si="9"/>
        <v>10000</v>
      </c>
      <c r="AG54" s="10"/>
    </row>
    <row r="55" spans="1:33">
      <c r="A55" s="23" t="s">
        <v>55</v>
      </c>
      <c r="B55" s="20" t="s">
        <v>3</v>
      </c>
      <c r="C55" s="15">
        <f>8*2000</f>
        <v>16000</v>
      </c>
      <c r="D55" s="15"/>
      <c r="E55" s="16">
        <f t="shared" si="0"/>
        <v>16000</v>
      </c>
      <c r="F55" s="12"/>
      <c r="G55" s="12"/>
      <c r="H55" s="12">
        <f t="shared" si="1"/>
        <v>16000</v>
      </c>
      <c r="I55" s="15"/>
      <c r="J55" s="15"/>
      <c r="K55" s="15">
        <f t="shared" si="2"/>
        <v>16000</v>
      </c>
      <c r="L55" s="12"/>
      <c r="M55" s="12"/>
      <c r="N55" s="12">
        <f t="shared" si="3"/>
        <v>16000</v>
      </c>
      <c r="O55" s="15"/>
      <c r="P55" s="15"/>
      <c r="Q55" s="15">
        <f t="shared" si="4"/>
        <v>16000</v>
      </c>
      <c r="R55" s="12"/>
      <c r="S55" s="12"/>
      <c r="T55" s="12">
        <f t="shared" si="5"/>
        <v>16000</v>
      </c>
      <c r="U55" s="2"/>
      <c r="V55" s="4"/>
      <c r="W55" s="6">
        <f t="shared" si="6"/>
        <v>16000</v>
      </c>
      <c r="X55" s="2"/>
      <c r="Y55" s="4"/>
      <c r="Z55" s="6">
        <f t="shared" si="7"/>
        <v>16000</v>
      </c>
      <c r="AA55" s="2"/>
      <c r="AB55" s="4"/>
      <c r="AC55" s="6">
        <f t="shared" si="8"/>
        <v>16000</v>
      </c>
      <c r="AD55" s="2"/>
      <c r="AE55" s="4"/>
      <c r="AF55" s="6">
        <f t="shared" si="9"/>
        <v>16000</v>
      </c>
      <c r="AG55" s="10"/>
    </row>
    <row r="56" spans="1:33">
      <c r="A56" s="23" t="s">
        <v>56</v>
      </c>
      <c r="B56" s="20" t="s">
        <v>57</v>
      </c>
      <c r="C56" s="15">
        <v>12000</v>
      </c>
      <c r="D56" s="15"/>
      <c r="E56" s="16">
        <f t="shared" si="0"/>
        <v>12000</v>
      </c>
      <c r="F56" s="12"/>
      <c r="G56" s="12"/>
      <c r="H56" s="12">
        <f t="shared" si="1"/>
        <v>12000</v>
      </c>
      <c r="I56" s="15"/>
      <c r="J56" s="15"/>
      <c r="K56" s="15">
        <f t="shared" si="2"/>
        <v>12000</v>
      </c>
      <c r="L56" s="12"/>
      <c r="M56" s="12"/>
      <c r="N56" s="12">
        <f t="shared" si="3"/>
        <v>12000</v>
      </c>
      <c r="O56" s="15"/>
      <c r="P56" s="15"/>
      <c r="Q56" s="15">
        <f t="shared" si="4"/>
        <v>12000</v>
      </c>
      <c r="R56" s="12"/>
      <c r="S56" s="12"/>
      <c r="T56" s="12">
        <f t="shared" si="5"/>
        <v>12000</v>
      </c>
      <c r="U56" s="2"/>
      <c r="V56" s="4"/>
      <c r="W56" s="6">
        <f t="shared" si="6"/>
        <v>12000</v>
      </c>
      <c r="X56" s="2"/>
      <c r="Y56" s="4"/>
      <c r="Z56" s="6">
        <f t="shared" si="7"/>
        <v>12000</v>
      </c>
      <c r="AA56" s="2"/>
      <c r="AB56" s="4"/>
      <c r="AC56" s="6">
        <f t="shared" si="8"/>
        <v>12000</v>
      </c>
      <c r="AD56" s="2"/>
      <c r="AE56" s="4"/>
      <c r="AF56" s="6">
        <f t="shared" si="9"/>
        <v>12000</v>
      </c>
      <c r="AG56" s="10"/>
    </row>
    <row r="57" spans="1:33">
      <c r="A57" s="23" t="s">
        <v>58</v>
      </c>
      <c r="B57" s="20" t="s">
        <v>59</v>
      </c>
      <c r="C57" s="15">
        <v>3000</v>
      </c>
      <c r="D57" s="15"/>
      <c r="E57" s="16">
        <f t="shared" si="0"/>
        <v>3000</v>
      </c>
      <c r="F57" s="12"/>
      <c r="G57" s="12"/>
      <c r="H57" s="12">
        <f t="shared" si="1"/>
        <v>3000</v>
      </c>
      <c r="I57" s="15"/>
      <c r="J57" s="15"/>
      <c r="K57" s="15">
        <f t="shared" si="2"/>
        <v>3000</v>
      </c>
      <c r="L57" s="12"/>
      <c r="M57" s="12"/>
      <c r="N57" s="12">
        <f t="shared" si="3"/>
        <v>3000</v>
      </c>
      <c r="O57" s="15"/>
      <c r="P57" s="15"/>
      <c r="Q57" s="15">
        <f t="shared" si="4"/>
        <v>3000</v>
      </c>
      <c r="R57" s="12"/>
      <c r="S57" s="12"/>
      <c r="T57" s="12">
        <f t="shared" si="5"/>
        <v>3000</v>
      </c>
      <c r="U57" s="2"/>
      <c r="V57" s="4"/>
      <c r="W57" s="6">
        <f t="shared" si="6"/>
        <v>3000</v>
      </c>
      <c r="X57" s="2"/>
      <c r="Y57" s="4"/>
      <c r="Z57" s="6">
        <f t="shared" si="7"/>
        <v>3000</v>
      </c>
      <c r="AA57" s="2"/>
      <c r="AB57" s="4"/>
      <c r="AC57" s="6">
        <f t="shared" si="8"/>
        <v>3000</v>
      </c>
      <c r="AD57" s="2"/>
      <c r="AE57" s="4"/>
      <c r="AF57" s="6">
        <f t="shared" si="9"/>
        <v>3000</v>
      </c>
      <c r="AG57" s="10"/>
    </row>
    <row r="58" spans="1:33">
      <c r="A58" s="23" t="s">
        <v>60</v>
      </c>
      <c r="B58" s="20" t="s">
        <v>61</v>
      </c>
      <c r="C58" s="15"/>
      <c r="D58" s="15"/>
      <c r="E58" s="16">
        <f t="shared" si="0"/>
        <v>0</v>
      </c>
      <c r="F58" s="12"/>
      <c r="G58" s="12"/>
      <c r="H58" s="12">
        <f t="shared" si="1"/>
        <v>0</v>
      </c>
      <c r="I58" s="15"/>
      <c r="J58" s="15"/>
      <c r="K58" s="15">
        <f t="shared" si="2"/>
        <v>0</v>
      </c>
      <c r="L58" s="12"/>
      <c r="M58" s="12"/>
      <c r="N58" s="12">
        <f t="shared" si="3"/>
        <v>0</v>
      </c>
      <c r="O58" s="15"/>
      <c r="P58" s="15"/>
      <c r="Q58" s="15">
        <f t="shared" si="4"/>
        <v>0</v>
      </c>
      <c r="R58" s="12"/>
      <c r="S58" s="12"/>
      <c r="T58" s="12">
        <f t="shared" si="5"/>
        <v>0</v>
      </c>
      <c r="U58" s="2"/>
      <c r="V58" s="4"/>
      <c r="W58" s="6">
        <f t="shared" si="6"/>
        <v>0</v>
      </c>
      <c r="X58" s="2"/>
      <c r="Y58" s="4"/>
      <c r="Z58" s="6">
        <f t="shared" si="7"/>
        <v>0</v>
      </c>
      <c r="AA58" s="2"/>
      <c r="AB58" s="4"/>
      <c r="AC58" s="6">
        <f t="shared" si="8"/>
        <v>0</v>
      </c>
      <c r="AD58" s="2"/>
      <c r="AE58" s="4"/>
      <c r="AF58" s="6">
        <f t="shared" si="9"/>
        <v>0</v>
      </c>
      <c r="AG58" s="10"/>
    </row>
    <row r="59" spans="1:33">
      <c r="A59" s="23" t="s">
        <v>62</v>
      </c>
      <c r="B59" s="20" t="s">
        <v>63</v>
      </c>
      <c r="C59" s="15"/>
      <c r="D59" s="15"/>
      <c r="E59" s="16">
        <f t="shared" si="0"/>
        <v>0</v>
      </c>
      <c r="F59" s="12"/>
      <c r="G59" s="12"/>
      <c r="H59" s="12">
        <f t="shared" si="1"/>
        <v>0</v>
      </c>
      <c r="I59" s="15"/>
      <c r="J59" s="15"/>
      <c r="K59" s="15">
        <f t="shared" si="2"/>
        <v>0</v>
      </c>
      <c r="L59" s="12"/>
      <c r="M59" s="12"/>
      <c r="N59" s="12">
        <f t="shared" si="3"/>
        <v>0</v>
      </c>
      <c r="O59" s="15"/>
      <c r="P59" s="15"/>
      <c r="Q59" s="15">
        <f t="shared" si="4"/>
        <v>0</v>
      </c>
      <c r="R59" s="12"/>
      <c r="S59" s="12"/>
      <c r="T59" s="12">
        <f t="shared" si="5"/>
        <v>0</v>
      </c>
      <c r="U59" s="2"/>
      <c r="V59" s="4"/>
      <c r="W59" s="6">
        <f t="shared" si="6"/>
        <v>0</v>
      </c>
      <c r="X59" s="2"/>
      <c r="Y59" s="4"/>
      <c r="Z59" s="6">
        <f t="shared" si="7"/>
        <v>0</v>
      </c>
      <c r="AA59" s="2"/>
      <c r="AB59" s="4"/>
      <c r="AC59" s="6">
        <f t="shared" si="8"/>
        <v>0</v>
      </c>
      <c r="AD59" s="2"/>
      <c r="AE59" s="4"/>
      <c r="AF59" s="6">
        <f t="shared" si="9"/>
        <v>0</v>
      </c>
      <c r="AG59" s="10"/>
    </row>
    <row r="60" spans="1:33">
      <c r="A60" s="23" t="s">
        <v>64</v>
      </c>
      <c r="B60" s="20" t="s">
        <v>65</v>
      </c>
      <c r="C60" s="15"/>
      <c r="D60" s="15"/>
      <c r="E60" s="16">
        <f t="shared" si="0"/>
        <v>0</v>
      </c>
      <c r="F60" s="12"/>
      <c r="G60" s="12"/>
      <c r="H60" s="12">
        <f t="shared" si="1"/>
        <v>0</v>
      </c>
      <c r="I60" s="15"/>
      <c r="J60" s="15"/>
      <c r="K60" s="15">
        <f t="shared" si="2"/>
        <v>0</v>
      </c>
      <c r="L60" s="12"/>
      <c r="M60" s="12"/>
      <c r="N60" s="12">
        <f t="shared" si="3"/>
        <v>0</v>
      </c>
      <c r="O60" s="15"/>
      <c r="P60" s="15"/>
      <c r="Q60" s="15">
        <f t="shared" si="4"/>
        <v>0</v>
      </c>
      <c r="R60" s="12"/>
      <c r="S60" s="12"/>
      <c r="T60" s="12">
        <f t="shared" si="5"/>
        <v>0</v>
      </c>
      <c r="U60" s="2"/>
      <c r="V60" s="4"/>
      <c r="W60" s="6">
        <f t="shared" si="6"/>
        <v>0</v>
      </c>
      <c r="X60" s="2"/>
      <c r="Y60" s="4"/>
      <c r="Z60" s="6">
        <f t="shared" si="7"/>
        <v>0</v>
      </c>
      <c r="AA60" s="2"/>
      <c r="AB60" s="4"/>
      <c r="AC60" s="6">
        <f t="shared" si="8"/>
        <v>0</v>
      </c>
      <c r="AD60" s="2"/>
      <c r="AE60" s="4"/>
      <c r="AF60" s="6">
        <f t="shared" si="9"/>
        <v>0</v>
      </c>
      <c r="AG60" s="10"/>
    </row>
    <row r="61" spans="1:33">
      <c r="A61" s="23" t="s">
        <v>66</v>
      </c>
      <c r="B61" s="20" t="s">
        <v>67</v>
      </c>
      <c r="C61" s="15">
        <v>3000</v>
      </c>
      <c r="D61" s="15"/>
      <c r="E61" s="16">
        <f t="shared" si="0"/>
        <v>3000</v>
      </c>
      <c r="F61" s="12"/>
      <c r="G61" s="12"/>
      <c r="H61" s="12">
        <f t="shared" si="1"/>
        <v>3000</v>
      </c>
      <c r="I61" s="15"/>
      <c r="J61" s="15"/>
      <c r="K61" s="15">
        <f t="shared" si="2"/>
        <v>3000</v>
      </c>
      <c r="L61" s="12"/>
      <c r="M61" s="12"/>
      <c r="N61" s="12">
        <f t="shared" si="3"/>
        <v>3000</v>
      </c>
      <c r="O61" s="15"/>
      <c r="P61" s="15"/>
      <c r="Q61" s="15">
        <f t="shared" si="4"/>
        <v>3000</v>
      </c>
      <c r="R61" s="12"/>
      <c r="S61" s="12"/>
      <c r="T61" s="12">
        <f t="shared" si="5"/>
        <v>3000</v>
      </c>
      <c r="U61" s="2"/>
      <c r="V61" s="4"/>
      <c r="W61" s="6">
        <f t="shared" si="6"/>
        <v>3000</v>
      </c>
      <c r="X61" s="2"/>
      <c r="Y61" s="4"/>
      <c r="Z61" s="6">
        <f t="shared" si="7"/>
        <v>3000</v>
      </c>
      <c r="AA61" s="2"/>
      <c r="AB61" s="4"/>
      <c r="AC61" s="6">
        <f t="shared" si="8"/>
        <v>3000</v>
      </c>
      <c r="AD61" s="2"/>
      <c r="AE61" s="4"/>
      <c r="AF61" s="6">
        <f t="shared" si="9"/>
        <v>3000</v>
      </c>
      <c r="AG61" s="10"/>
    </row>
    <row r="62" spans="1:33">
      <c r="A62" s="23" t="s">
        <v>68</v>
      </c>
      <c r="B62" s="20" t="s">
        <v>69</v>
      </c>
      <c r="C62" s="15">
        <v>4000</v>
      </c>
      <c r="D62" s="15"/>
      <c r="E62" s="16">
        <f t="shared" si="0"/>
        <v>4000</v>
      </c>
      <c r="F62" s="12"/>
      <c r="G62" s="12"/>
      <c r="H62" s="12">
        <f t="shared" si="1"/>
        <v>4000</v>
      </c>
      <c r="I62" s="15"/>
      <c r="J62" s="15"/>
      <c r="K62" s="15">
        <f t="shared" si="2"/>
        <v>4000</v>
      </c>
      <c r="L62" s="12"/>
      <c r="M62" s="12"/>
      <c r="N62" s="12">
        <f t="shared" si="3"/>
        <v>4000</v>
      </c>
      <c r="O62" s="15"/>
      <c r="P62" s="15"/>
      <c r="Q62" s="15">
        <f t="shared" si="4"/>
        <v>4000</v>
      </c>
      <c r="R62" s="12"/>
      <c r="S62" s="12"/>
      <c r="T62" s="12">
        <f t="shared" si="5"/>
        <v>4000</v>
      </c>
      <c r="U62" s="2"/>
      <c r="V62" s="4"/>
      <c r="W62" s="6">
        <f t="shared" si="6"/>
        <v>4000</v>
      </c>
      <c r="X62" s="2"/>
      <c r="Y62" s="4"/>
      <c r="Z62" s="6">
        <f t="shared" si="7"/>
        <v>4000</v>
      </c>
      <c r="AA62" s="2"/>
      <c r="AB62" s="4"/>
      <c r="AC62" s="6">
        <f t="shared" si="8"/>
        <v>4000</v>
      </c>
      <c r="AD62" s="2"/>
      <c r="AE62" s="4"/>
      <c r="AF62" s="6">
        <f t="shared" si="9"/>
        <v>4000</v>
      </c>
      <c r="AG62" s="10"/>
    </row>
    <row r="63" spans="1:33">
      <c r="A63" s="23" t="s">
        <v>70</v>
      </c>
      <c r="B63" s="20" t="s">
        <v>71</v>
      </c>
      <c r="C63" s="15"/>
      <c r="D63" s="15"/>
      <c r="E63" s="16">
        <f t="shared" si="0"/>
        <v>0</v>
      </c>
      <c r="F63" s="12"/>
      <c r="G63" s="12"/>
      <c r="H63" s="12">
        <f t="shared" si="1"/>
        <v>0</v>
      </c>
      <c r="I63" s="15"/>
      <c r="J63" s="15"/>
      <c r="K63" s="15">
        <f t="shared" si="2"/>
        <v>0</v>
      </c>
      <c r="L63" s="12"/>
      <c r="M63" s="12"/>
      <c r="N63" s="12">
        <f t="shared" si="3"/>
        <v>0</v>
      </c>
      <c r="O63" s="15"/>
      <c r="P63" s="15"/>
      <c r="Q63" s="15">
        <f t="shared" si="4"/>
        <v>0</v>
      </c>
      <c r="R63" s="12"/>
      <c r="S63" s="12"/>
      <c r="T63" s="12">
        <f t="shared" si="5"/>
        <v>0</v>
      </c>
      <c r="U63" s="2"/>
      <c r="V63" s="4"/>
      <c r="W63" s="6">
        <f t="shared" si="6"/>
        <v>0</v>
      </c>
      <c r="X63" s="2"/>
      <c r="Y63" s="4"/>
      <c r="Z63" s="6">
        <f t="shared" si="7"/>
        <v>0</v>
      </c>
      <c r="AA63" s="2"/>
      <c r="AB63" s="4"/>
      <c r="AC63" s="6">
        <f t="shared" si="8"/>
        <v>0</v>
      </c>
      <c r="AD63" s="2"/>
      <c r="AE63" s="4"/>
      <c r="AF63" s="6">
        <f t="shared" si="9"/>
        <v>0</v>
      </c>
      <c r="AG63" s="10"/>
    </row>
    <row r="64" spans="1:33">
      <c r="A64" s="23" t="s">
        <v>72</v>
      </c>
      <c r="B64" s="20" t="s">
        <v>71</v>
      </c>
      <c r="C64" s="15"/>
      <c r="D64" s="15"/>
      <c r="E64" s="16">
        <f t="shared" si="0"/>
        <v>0</v>
      </c>
      <c r="F64" s="12"/>
      <c r="G64" s="12"/>
      <c r="H64" s="12">
        <f t="shared" si="1"/>
        <v>0</v>
      </c>
      <c r="I64" s="15"/>
      <c r="J64" s="15"/>
      <c r="K64" s="15">
        <f t="shared" si="2"/>
        <v>0</v>
      </c>
      <c r="L64" s="12"/>
      <c r="M64" s="12"/>
      <c r="N64" s="12">
        <f t="shared" si="3"/>
        <v>0</v>
      </c>
      <c r="O64" s="15"/>
      <c r="P64" s="15"/>
      <c r="Q64" s="15">
        <f t="shared" si="4"/>
        <v>0</v>
      </c>
      <c r="R64" s="12"/>
      <c r="S64" s="12"/>
      <c r="T64" s="12">
        <f t="shared" si="5"/>
        <v>0</v>
      </c>
      <c r="U64" s="2"/>
      <c r="V64" s="4"/>
      <c r="W64" s="6">
        <f t="shared" si="6"/>
        <v>0</v>
      </c>
      <c r="X64" s="2"/>
      <c r="Y64" s="4"/>
      <c r="Z64" s="6">
        <f t="shared" si="7"/>
        <v>0</v>
      </c>
      <c r="AA64" s="2"/>
      <c r="AB64" s="4"/>
      <c r="AC64" s="6">
        <f t="shared" si="8"/>
        <v>0</v>
      </c>
      <c r="AD64" s="2"/>
      <c r="AE64" s="4"/>
      <c r="AF64" s="6">
        <f t="shared" si="9"/>
        <v>0</v>
      </c>
      <c r="AG64" s="10"/>
    </row>
    <row r="65" spans="1:33">
      <c r="A65" s="23" t="s">
        <v>73</v>
      </c>
      <c r="B65" s="20" t="s">
        <v>71</v>
      </c>
      <c r="C65" s="15"/>
      <c r="D65" s="15"/>
      <c r="E65" s="16">
        <f t="shared" si="0"/>
        <v>0</v>
      </c>
      <c r="F65" s="12"/>
      <c r="G65" s="12"/>
      <c r="H65" s="12">
        <f t="shared" si="1"/>
        <v>0</v>
      </c>
      <c r="I65" s="15"/>
      <c r="J65" s="15"/>
      <c r="K65" s="15">
        <f t="shared" si="2"/>
        <v>0</v>
      </c>
      <c r="L65" s="12"/>
      <c r="M65" s="12"/>
      <c r="N65" s="12">
        <f t="shared" si="3"/>
        <v>0</v>
      </c>
      <c r="O65" s="15"/>
      <c r="P65" s="15"/>
      <c r="Q65" s="15">
        <f t="shared" si="4"/>
        <v>0</v>
      </c>
      <c r="R65" s="12"/>
      <c r="S65" s="12"/>
      <c r="T65" s="12">
        <f t="shared" si="5"/>
        <v>0</v>
      </c>
      <c r="U65" s="2"/>
      <c r="V65" s="4"/>
      <c r="W65" s="6">
        <f t="shared" si="6"/>
        <v>0</v>
      </c>
      <c r="X65" s="2"/>
      <c r="Y65" s="4"/>
      <c r="Z65" s="6">
        <f t="shared" si="7"/>
        <v>0</v>
      </c>
      <c r="AA65" s="2"/>
      <c r="AB65" s="4"/>
      <c r="AC65" s="6">
        <f t="shared" si="8"/>
        <v>0</v>
      </c>
      <c r="AD65" s="2"/>
      <c r="AE65" s="4"/>
      <c r="AF65" s="6">
        <f t="shared" si="9"/>
        <v>0</v>
      </c>
      <c r="AG65" s="10"/>
    </row>
    <row r="66" spans="1:33">
      <c r="A66" s="23" t="s">
        <v>74</v>
      </c>
      <c r="B66" s="20" t="s">
        <v>71</v>
      </c>
      <c r="C66" s="15"/>
      <c r="D66" s="15"/>
      <c r="E66" s="16">
        <f t="shared" si="0"/>
        <v>0</v>
      </c>
      <c r="F66" s="12"/>
      <c r="G66" s="12"/>
      <c r="H66" s="12">
        <f t="shared" si="1"/>
        <v>0</v>
      </c>
      <c r="I66" s="15"/>
      <c r="J66" s="15"/>
      <c r="K66" s="15">
        <f t="shared" si="2"/>
        <v>0</v>
      </c>
      <c r="L66" s="12"/>
      <c r="M66" s="12"/>
      <c r="N66" s="12">
        <f t="shared" si="3"/>
        <v>0</v>
      </c>
      <c r="O66" s="15"/>
      <c r="P66" s="15"/>
      <c r="Q66" s="15">
        <f t="shared" si="4"/>
        <v>0</v>
      </c>
      <c r="R66" s="12"/>
      <c r="S66" s="12"/>
      <c r="T66" s="12">
        <f t="shared" si="5"/>
        <v>0</v>
      </c>
      <c r="U66" s="2"/>
      <c r="V66" s="4"/>
      <c r="W66" s="6">
        <f t="shared" si="6"/>
        <v>0</v>
      </c>
      <c r="X66" s="2"/>
      <c r="Y66" s="4"/>
      <c r="Z66" s="6">
        <f t="shared" si="7"/>
        <v>0</v>
      </c>
      <c r="AA66" s="2"/>
      <c r="AB66" s="4"/>
      <c r="AC66" s="6">
        <f t="shared" si="8"/>
        <v>0</v>
      </c>
      <c r="AD66" s="2"/>
      <c r="AE66" s="4"/>
      <c r="AF66" s="6">
        <f t="shared" si="9"/>
        <v>0</v>
      </c>
      <c r="AG66" s="10"/>
    </row>
    <row r="67" spans="1:33">
      <c r="A67" s="23" t="s">
        <v>75</v>
      </c>
      <c r="B67" s="20" t="s">
        <v>71</v>
      </c>
      <c r="C67" s="15"/>
      <c r="D67" s="15"/>
      <c r="E67" s="16">
        <f t="shared" si="0"/>
        <v>0</v>
      </c>
      <c r="F67" s="12"/>
      <c r="G67" s="12"/>
      <c r="H67" s="12">
        <f t="shared" si="1"/>
        <v>0</v>
      </c>
      <c r="I67" s="15"/>
      <c r="J67" s="15"/>
      <c r="K67" s="15">
        <f t="shared" si="2"/>
        <v>0</v>
      </c>
      <c r="L67" s="12"/>
      <c r="M67" s="12"/>
      <c r="N67" s="12">
        <f t="shared" si="3"/>
        <v>0</v>
      </c>
      <c r="O67" s="15"/>
      <c r="P67" s="15"/>
      <c r="Q67" s="15">
        <f t="shared" si="4"/>
        <v>0</v>
      </c>
      <c r="R67" s="12"/>
      <c r="S67" s="12"/>
      <c r="T67" s="12">
        <f t="shared" si="5"/>
        <v>0</v>
      </c>
      <c r="U67" s="2"/>
      <c r="V67" s="4"/>
      <c r="W67" s="6">
        <f t="shared" si="6"/>
        <v>0</v>
      </c>
      <c r="X67" s="2"/>
      <c r="Y67" s="4"/>
      <c r="Z67" s="6">
        <f t="shared" si="7"/>
        <v>0</v>
      </c>
      <c r="AA67" s="2"/>
      <c r="AB67" s="4"/>
      <c r="AC67" s="6">
        <f t="shared" si="8"/>
        <v>0</v>
      </c>
      <c r="AD67" s="2"/>
      <c r="AE67" s="4"/>
      <c r="AF67" s="6">
        <f t="shared" si="9"/>
        <v>0</v>
      </c>
      <c r="AG67" s="10"/>
    </row>
    <row r="68" spans="1:33">
      <c r="A68" s="23" t="s">
        <v>76</v>
      </c>
      <c r="B68" s="20" t="s">
        <v>71</v>
      </c>
      <c r="C68" s="15">
        <v>5000</v>
      </c>
      <c r="D68" s="15"/>
      <c r="E68" s="16">
        <f t="shared" ref="E68:E131" si="10">C68-D68</f>
        <v>5000</v>
      </c>
      <c r="F68" s="12"/>
      <c r="G68" s="12"/>
      <c r="H68" s="12">
        <f t="shared" ref="H68:H131" si="11">E68+F68-G68</f>
        <v>5000</v>
      </c>
      <c r="I68" s="15"/>
      <c r="J68" s="15"/>
      <c r="K68" s="15">
        <f t="shared" ref="K68:K131" si="12">H68+I68-J68</f>
        <v>5000</v>
      </c>
      <c r="L68" s="12"/>
      <c r="M68" s="12"/>
      <c r="N68" s="12">
        <f t="shared" ref="N68:N131" si="13">K68+L68-M68</f>
        <v>5000</v>
      </c>
      <c r="O68" s="15"/>
      <c r="P68" s="15"/>
      <c r="Q68" s="15">
        <f t="shared" ref="Q68:Q131" si="14">N68+O68-P68</f>
        <v>5000</v>
      </c>
      <c r="R68" s="12"/>
      <c r="S68" s="12"/>
      <c r="T68" s="12">
        <f t="shared" ref="T68:T131" si="15">Q68+R68-S68</f>
        <v>5000</v>
      </c>
      <c r="U68" s="2"/>
      <c r="V68" s="4"/>
      <c r="W68" s="6">
        <f t="shared" ref="W68:W131" si="16">T68+U68-V68</f>
        <v>5000</v>
      </c>
      <c r="X68" s="2"/>
      <c r="Y68" s="4"/>
      <c r="Z68" s="6">
        <f t="shared" ref="Z68:Z131" si="17">W68+X68-Y68</f>
        <v>5000</v>
      </c>
      <c r="AA68" s="2"/>
      <c r="AB68" s="4"/>
      <c r="AC68" s="6">
        <f t="shared" ref="AC68:AC131" si="18">Z68+AA68-AB68</f>
        <v>5000</v>
      </c>
      <c r="AD68" s="2"/>
      <c r="AE68" s="4"/>
      <c r="AF68" s="6">
        <f t="shared" ref="AF68:AF131" si="19">AC68+AD68-AE68</f>
        <v>5000</v>
      </c>
      <c r="AG68" s="10"/>
    </row>
    <row r="69" spans="1:33">
      <c r="A69" s="23" t="s">
        <v>77</v>
      </c>
      <c r="B69" s="20" t="s">
        <v>71</v>
      </c>
      <c r="C69" s="15">
        <v>10000</v>
      </c>
      <c r="D69" s="15"/>
      <c r="E69" s="16">
        <f t="shared" si="10"/>
        <v>10000</v>
      </c>
      <c r="F69" s="12"/>
      <c r="G69" s="12"/>
      <c r="H69" s="12">
        <f t="shared" si="11"/>
        <v>10000</v>
      </c>
      <c r="I69" s="15"/>
      <c r="J69" s="15"/>
      <c r="K69" s="15">
        <f t="shared" si="12"/>
        <v>10000</v>
      </c>
      <c r="L69" s="12"/>
      <c r="M69" s="12"/>
      <c r="N69" s="12">
        <f t="shared" si="13"/>
        <v>10000</v>
      </c>
      <c r="O69" s="15"/>
      <c r="P69" s="15"/>
      <c r="Q69" s="15">
        <f t="shared" si="14"/>
        <v>10000</v>
      </c>
      <c r="R69" s="12"/>
      <c r="S69" s="12"/>
      <c r="T69" s="12">
        <f t="shared" si="15"/>
        <v>10000</v>
      </c>
      <c r="U69" s="2"/>
      <c r="V69" s="4"/>
      <c r="W69" s="6">
        <f t="shared" si="16"/>
        <v>10000</v>
      </c>
      <c r="X69" s="2"/>
      <c r="Y69" s="4"/>
      <c r="Z69" s="6">
        <f t="shared" si="17"/>
        <v>10000</v>
      </c>
      <c r="AA69" s="2"/>
      <c r="AB69" s="4"/>
      <c r="AC69" s="6">
        <f t="shared" si="18"/>
        <v>10000</v>
      </c>
      <c r="AD69" s="2"/>
      <c r="AE69" s="4"/>
      <c r="AF69" s="6">
        <f t="shared" si="19"/>
        <v>10000</v>
      </c>
      <c r="AG69" s="10"/>
    </row>
    <row r="70" spans="1:33">
      <c r="A70" s="23" t="s">
        <v>78</v>
      </c>
      <c r="B70" s="20" t="s">
        <v>71</v>
      </c>
      <c r="C70" s="15">
        <v>10000</v>
      </c>
      <c r="D70" s="15"/>
      <c r="E70" s="16">
        <f t="shared" si="10"/>
        <v>10000</v>
      </c>
      <c r="F70" s="12"/>
      <c r="G70" s="12"/>
      <c r="H70" s="12">
        <f t="shared" si="11"/>
        <v>10000</v>
      </c>
      <c r="I70" s="15"/>
      <c r="J70" s="15"/>
      <c r="K70" s="15">
        <f t="shared" si="12"/>
        <v>10000</v>
      </c>
      <c r="L70" s="12"/>
      <c r="M70" s="12"/>
      <c r="N70" s="12">
        <f t="shared" si="13"/>
        <v>10000</v>
      </c>
      <c r="O70" s="15"/>
      <c r="P70" s="15"/>
      <c r="Q70" s="15">
        <f t="shared" si="14"/>
        <v>10000</v>
      </c>
      <c r="R70" s="12"/>
      <c r="S70" s="12"/>
      <c r="T70" s="12">
        <f t="shared" si="15"/>
        <v>10000</v>
      </c>
      <c r="U70" s="2"/>
      <c r="V70" s="4"/>
      <c r="W70" s="6">
        <f t="shared" si="16"/>
        <v>10000</v>
      </c>
      <c r="X70" s="2"/>
      <c r="Y70" s="4"/>
      <c r="Z70" s="6">
        <f t="shared" si="17"/>
        <v>10000</v>
      </c>
      <c r="AA70" s="2"/>
      <c r="AB70" s="4"/>
      <c r="AC70" s="6">
        <f t="shared" si="18"/>
        <v>10000</v>
      </c>
      <c r="AD70" s="2"/>
      <c r="AE70" s="4"/>
      <c r="AF70" s="6">
        <f t="shared" si="19"/>
        <v>10000</v>
      </c>
      <c r="AG70" s="10"/>
    </row>
    <row r="71" spans="1:33">
      <c r="A71" s="23" t="s">
        <v>79</v>
      </c>
      <c r="B71" s="20" t="s">
        <v>71</v>
      </c>
      <c r="C71" s="15"/>
      <c r="D71" s="15"/>
      <c r="E71" s="16">
        <f t="shared" si="10"/>
        <v>0</v>
      </c>
      <c r="F71" s="12"/>
      <c r="G71" s="12"/>
      <c r="H71" s="12">
        <f t="shared" si="11"/>
        <v>0</v>
      </c>
      <c r="I71" s="15"/>
      <c r="J71" s="15"/>
      <c r="K71" s="15">
        <f t="shared" si="12"/>
        <v>0</v>
      </c>
      <c r="L71" s="12"/>
      <c r="M71" s="12"/>
      <c r="N71" s="12">
        <f t="shared" si="13"/>
        <v>0</v>
      </c>
      <c r="O71" s="15"/>
      <c r="P71" s="15"/>
      <c r="Q71" s="15">
        <f t="shared" si="14"/>
        <v>0</v>
      </c>
      <c r="R71" s="12"/>
      <c r="S71" s="12"/>
      <c r="T71" s="12">
        <f t="shared" si="15"/>
        <v>0</v>
      </c>
      <c r="U71" s="2"/>
      <c r="V71" s="4"/>
      <c r="W71" s="6">
        <f t="shared" si="16"/>
        <v>0</v>
      </c>
      <c r="X71" s="2"/>
      <c r="Y71" s="4"/>
      <c r="Z71" s="6">
        <f t="shared" si="17"/>
        <v>0</v>
      </c>
      <c r="AA71" s="2"/>
      <c r="AB71" s="4"/>
      <c r="AC71" s="6">
        <f t="shared" si="18"/>
        <v>0</v>
      </c>
      <c r="AD71" s="2"/>
      <c r="AE71" s="4"/>
      <c r="AF71" s="6">
        <f t="shared" si="19"/>
        <v>0</v>
      </c>
      <c r="AG71" s="10"/>
    </row>
    <row r="72" spans="1:33">
      <c r="A72" s="23" t="s">
        <v>80</v>
      </c>
      <c r="B72" s="20" t="s">
        <v>71</v>
      </c>
      <c r="C72" s="15"/>
      <c r="D72" s="15"/>
      <c r="E72" s="16">
        <f t="shared" si="10"/>
        <v>0</v>
      </c>
      <c r="F72" s="12"/>
      <c r="G72" s="12"/>
      <c r="H72" s="12">
        <f t="shared" si="11"/>
        <v>0</v>
      </c>
      <c r="I72" s="15"/>
      <c r="J72" s="15"/>
      <c r="K72" s="15">
        <f t="shared" si="12"/>
        <v>0</v>
      </c>
      <c r="L72" s="12"/>
      <c r="M72" s="12"/>
      <c r="N72" s="12">
        <f t="shared" si="13"/>
        <v>0</v>
      </c>
      <c r="O72" s="15"/>
      <c r="P72" s="15"/>
      <c r="Q72" s="15">
        <f t="shared" si="14"/>
        <v>0</v>
      </c>
      <c r="R72" s="12"/>
      <c r="S72" s="12"/>
      <c r="T72" s="12">
        <f t="shared" si="15"/>
        <v>0</v>
      </c>
      <c r="U72" s="2"/>
      <c r="V72" s="4"/>
      <c r="W72" s="6">
        <f t="shared" si="16"/>
        <v>0</v>
      </c>
      <c r="X72" s="2"/>
      <c r="Y72" s="4"/>
      <c r="Z72" s="6">
        <f t="shared" si="17"/>
        <v>0</v>
      </c>
      <c r="AA72" s="2"/>
      <c r="AB72" s="4"/>
      <c r="AC72" s="6">
        <f t="shared" si="18"/>
        <v>0</v>
      </c>
      <c r="AD72" s="2"/>
      <c r="AE72" s="4"/>
      <c r="AF72" s="6">
        <f t="shared" si="19"/>
        <v>0</v>
      </c>
      <c r="AG72" s="10"/>
    </row>
    <row r="73" spans="1:33">
      <c r="A73" s="23" t="s">
        <v>81</v>
      </c>
      <c r="B73" s="20" t="s">
        <v>71</v>
      </c>
      <c r="C73" s="15">
        <v>10000</v>
      </c>
      <c r="D73" s="15"/>
      <c r="E73" s="16">
        <f t="shared" si="10"/>
        <v>10000</v>
      </c>
      <c r="F73" s="12"/>
      <c r="G73" s="12"/>
      <c r="H73" s="12">
        <f t="shared" si="11"/>
        <v>10000</v>
      </c>
      <c r="I73" s="15"/>
      <c r="J73" s="15"/>
      <c r="K73" s="15">
        <f t="shared" si="12"/>
        <v>10000</v>
      </c>
      <c r="L73" s="12"/>
      <c r="M73" s="12"/>
      <c r="N73" s="12">
        <f t="shared" si="13"/>
        <v>10000</v>
      </c>
      <c r="O73" s="15"/>
      <c r="P73" s="15"/>
      <c r="Q73" s="15">
        <f t="shared" si="14"/>
        <v>10000</v>
      </c>
      <c r="R73" s="12"/>
      <c r="S73" s="12"/>
      <c r="T73" s="12">
        <f t="shared" si="15"/>
        <v>10000</v>
      </c>
      <c r="U73" s="2"/>
      <c r="V73" s="4"/>
      <c r="W73" s="6">
        <f t="shared" si="16"/>
        <v>10000</v>
      </c>
      <c r="X73" s="2"/>
      <c r="Y73" s="4"/>
      <c r="Z73" s="6">
        <f t="shared" si="17"/>
        <v>10000</v>
      </c>
      <c r="AA73" s="2"/>
      <c r="AB73" s="4"/>
      <c r="AC73" s="6">
        <f t="shared" si="18"/>
        <v>10000</v>
      </c>
      <c r="AD73" s="2"/>
      <c r="AE73" s="4"/>
      <c r="AF73" s="6">
        <f t="shared" si="19"/>
        <v>10000</v>
      </c>
      <c r="AG73" s="10"/>
    </row>
    <row r="74" spans="1:33">
      <c r="A74" s="23" t="s">
        <v>82</v>
      </c>
      <c r="B74" s="20" t="s">
        <v>71</v>
      </c>
      <c r="C74" s="15"/>
      <c r="D74" s="15"/>
      <c r="E74" s="16">
        <f t="shared" si="10"/>
        <v>0</v>
      </c>
      <c r="F74" s="12"/>
      <c r="G74" s="12"/>
      <c r="H74" s="12">
        <f t="shared" si="11"/>
        <v>0</v>
      </c>
      <c r="I74" s="15"/>
      <c r="J74" s="15"/>
      <c r="K74" s="15">
        <f t="shared" si="12"/>
        <v>0</v>
      </c>
      <c r="L74" s="12"/>
      <c r="M74" s="12"/>
      <c r="N74" s="12">
        <f t="shared" si="13"/>
        <v>0</v>
      </c>
      <c r="O74" s="15"/>
      <c r="P74" s="15"/>
      <c r="Q74" s="15">
        <f t="shared" si="14"/>
        <v>0</v>
      </c>
      <c r="R74" s="12"/>
      <c r="S74" s="12"/>
      <c r="T74" s="12">
        <f t="shared" si="15"/>
        <v>0</v>
      </c>
      <c r="U74" s="2"/>
      <c r="V74" s="4"/>
      <c r="W74" s="6">
        <f t="shared" si="16"/>
        <v>0</v>
      </c>
      <c r="X74" s="2"/>
      <c r="Y74" s="4"/>
      <c r="Z74" s="6">
        <f t="shared" si="17"/>
        <v>0</v>
      </c>
      <c r="AA74" s="2"/>
      <c r="AB74" s="4"/>
      <c r="AC74" s="6">
        <f t="shared" si="18"/>
        <v>0</v>
      </c>
      <c r="AD74" s="2"/>
      <c r="AE74" s="4"/>
      <c r="AF74" s="6">
        <f t="shared" si="19"/>
        <v>0</v>
      </c>
      <c r="AG74" s="10"/>
    </row>
    <row r="75" spans="1:33">
      <c r="A75" s="23" t="s">
        <v>83</v>
      </c>
      <c r="B75" s="20" t="s">
        <v>71</v>
      </c>
      <c r="C75" s="15">
        <f>3*10000</f>
        <v>30000</v>
      </c>
      <c r="D75" s="15"/>
      <c r="E75" s="16">
        <f t="shared" si="10"/>
        <v>30000</v>
      </c>
      <c r="F75" s="12"/>
      <c r="G75" s="12"/>
      <c r="H75" s="12">
        <f t="shared" si="11"/>
        <v>30000</v>
      </c>
      <c r="I75" s="15"/>
      <c r="J75" s="15"/>
      <c r="K75" s="15">
        <f t="shared" si="12"/>
        <v>30000</v>
      </c>
      <c r="L75" s="12"/>
      <c r="M75" s="12"/>
      <c r="N75" s="12">
        <f t="shared" si="13"/>
        <v>30000</v>
      </c>
      <c r="O75" s="15"/>
      <c r="P75" s="15"/>
      <c r="Q75" s="15">
        <f t="shared" si="14"/>
        <v>30000</v>
      </c>
      <c r="R75" s="12"/>
      <c r="S75" s="12"/>
      <c r="T75" s="12">
        <f t="shared" si="15"/>
        <v>30000</v>
      </c>
      <c r="U75" s="2"/>
      <c r="V75" s="4"/>
      <c r="W75" s="6">
        <f t="shared" si="16"/>
        <v>30000</v>
      </c>
      <c r="X75" s="2"/>
      <c r="Y75" s="4"/>
      <c r="Z75" s="6">
        <f t="shared" si="17"/>
        <v>30000</v>
      </c>
      <c r="AA75" s="2"/>
      <c r="AB75" s="4"/>
      <c r="AC75" s="6">
        <f t="shared" si="18"/>
        <v>30000</v>
      </c>
      <c r="AD75" s="2"/>
      <c r="AE75" s="4"/>
      <c r="AF75" s="6">
        <f t="shared" si="19"/>
        <v>30000</v>
      </c>
      <c r="AG75" s="10"/>
    </row>
    <row r="76" spans="1:33">
      <c r="A76" s="23" t="s">
        <v>84</v>
      </c>
      <c r="B76" s="20" t="s">
        <v>85</v>
      </c>
      <c r="C76" s="15"/>
      <c r="D76" s="15"/>
      <c r="E76" s="16">
        <f t="shared" si="10"/>
        <v>0</v>
      </c>
      <c r="F76" s="12"/>
      <c r="G76" s="12"/>
      <c r="H76" s="12">
        <f t="shared" si="11"/>
        <v>0</v>
      </c>
      <c r="I76" s="15"/>
      <c r="J76" s="15"/>
      <c r="K76" s="15">
        <f t="shared" si="12"/>
        <v>0</v>
      </c>
      <c r="L76" s="12"/>
      <c r="M76" s="12"/>
      <c r="N76" s="12">
        <f t="shared" si="13"/>
        <v>0</v>
      </c>
      <c r="O76" s="15"/>
      <c r="P76" s="15"/>
      <c r="Q76" s="15">
        <f t="shared" si="14"/>
        <v>0</v>
      </c>
      <c r="R76" s="12"/>
      <c r="S76" s="12"/>
      <c r="T76" s="12">
        <f t="shared" si="15"/>
        <v>0</v>
      </c>
      <c r="U76" s="2"/>
      <c r="V76" s="4"/>
      <c r="W76" s="6">
        <f t="shared" si="16"/>
        <v>0</v>
      </c>
      <c r="X76" s="2"/>
      <c r="Y76" s="4"/>
      <c r="Z76" s="6">
        <f t="shared" si="17"/>
        <v>0</v>
      </c>
      <c r="AA76" s="2"/>
      <c r="AB76" s="4"/>
      <c r="AC76" s="6">
        <f t="shared" si="18"/>
        <v>0</v>
      </c>
      <c r="AD76" s="2"/>
      <c r="AE76" s="4"/>
      <c r="AF76" s="6">
        <f t="shared" si="19"/>
        <v>0</v>
      </c>
      <c r="AG76" s="10"/>
    </row>
    <row r="77" spans="1:33">
      <c r="A77" s="23" t="s">
        <v>86</v>
      </c>
      <c r="B77" s="20" t="s">
        <v>71</v>
      </c>
      <c r="C77" s="15"/>
      <c r="D77" s="15"/>
      <c r="E77" s="16">
        <f t="shared" si="10"/>
        <v>0</v>
      </c>
      <c r="F77" s="12"/>
      <c r="G77" s="12"/>
      <c r="H77" s="12">
        <f t="shared" si="11"/>
        <v>0</v>
      </c>
      <c r="I77" s="15"/>
      <c r="J77" s="15"/>
      <c r="K77" s="15">
        <f t="shared" si="12"/>
        <v>0</v>
      </c>
      <c r="L77" s="12"/>
      <c r="M77" s="12"/>
      <c r="N77" s="12">
        <f t="shared" si="13"/>
        <v>0</v>
      </c>
      <c r="O77" s="15"/>
      <c r="P77" s="15"/>
      <c r="Q77" s="15">
        <f t="shared" si="14"/>
        <v>0</v>
      </c>
      <c r="R77" s="12"/>
      <c r="S77" s="12"/>
      <c r="T77" s="12">
        <f t="shared" si="15"/>
        <v>0</v>
      </c>
      <c r="U77" s="2"/>
      <c r="V77" s="4"/>
      <c r="W77" s="6">
        <f t="shared" si="16"/>
        <v>0</v>
      </c>
      <c r="X77" s="2"/>
      <c r="Y77" s="4"/>
      <c r="Z77" s="6">
        <f t="shared" si="17"/>
        <v>0</v>
      </c>
      <c r="AA77" s="2"/>
      <c r="AB77" s="4"/>
      <c r="AC77" s="6">
        <f t="shared" si="18"/>
        <v>0</v>
      </c>
      <c r="AD77" s="2"/>
      <c r="AE77" s="4"/>
      <c r="AF77" s="6">
        <f t="shared" si="19"/>
        <v>0</v>
      </c>
      <c r="AG77" s="10"/>
    </row>
    <row r="78" spans="1:33">
      <c r="A78" s="23" t="s">
        <v>87</v>
      </c>
      <c r="B78" s="20" t="s">
        <v>71</v>
      </c>
      <c r="C78" s="15"/>
      <c r="D78" s="15"/>
      <c r="E78" s="16">
        <f t="shared" si="10"/>
        <v>0</v>
      </c>
      <c r="F78" s="12"/>
      <c r="G78" s="12"/>
      <c r="H78" s="12">
        <f t="shared" si="11"/>
        <v>0</v>
      </c>
      <c r="I78" s="15"/>
      <c r="J78" s="15"/>
      <c r="K78" s="15">
        <f t="shared" si="12"/>
        <v>0</v>
      </c>
      <c r="L78" s="12"/>
      <c r="M78" s="12"/>
      <c r="N78" s="12">
        <f t="shared" si="13"/>
        <v>0</v>
      </c>
      <c r="O78" s="15"/>
      <c r="P78" s="15"/>
      <c r="Q78" s="15">
        <f t="shared" si="14"/>
        <v>0</v>
      </c>
      <c r="R78" s="12"/>
      <c r="S78" s="12"/>
      <c r="T78" s="12">
        <f t="shared" si="15"/>
        <v>0</v>
      </c>
      <c r="U78" s="2"/>
      <c r="V78" s="4"/>
      <c r="W78" s="6">
        <f t="shared" si="16"/>
        <v>0</v>
      </c>
      <c r="X78" s="2"/>
      <c r="Y78" s="4"/>
      <c r="Z78" s="6">
        <f t="shared" si="17"/>
        <v>0</v>
      </c>
      <c r="AA78" s="2"/>
      <c r="AB78" s="4"/>
      <c r="AC78" s="6">
        <f t="shared" si="18"/>
        <v>0</v>
      </c>
      <c r="AD78" s="2"/>
      <c r="AE78" s="4"/>
      <c r="AF78" s="6">
        <f t="shared" si="19"/>
        <v>0</v>
      </c>
      <c r="AG78" s="10"/>
    </row>
    <row r="79" spans="1:33">
      <c r="A79" s="23" t="s">
        <v>88</v>
      </c>
      <c r="B79" s="20" t="s">
        <v>71</v>
      </c>
      <c r="C79" s="15">
        <f>8*1000</f>
        <v>8000</v>
      </c>
      <c r="D79" s="15"/>
      <c r="E79" s="16">
        <f t="shared" si="10"/>
        <v>8000</v>
      </c>
      <c r="F79" s="12"/>
      <c r="G79" s="12"/>
      <c r="H79" s="12">
        <f t="shared" si="11"/>
        <v>8000</v>
      </c>
      <c r="I79" s="15"/>
      <c r="J79" s="15"/>
      <c r="K79" s="15">
        <f t="shared" si="12"/>
        <v>8000</v>
      </c>
      <c r="L79" s="12"/>
      <c r="M79" s="12"/>
      <c r="N79" s="12">
        <f t="shared" si="13"/>
        <v>8000</v>
      </c>
      <c r="O79" s="15"/>
      <c r="P79" s="15"/>
      <c r="Q79" s="15">
        <f t="shared" si="14"/>
        <v>8000</v>
      </c>
      <c r="R79" s="12"/>
      <c r="S79" s="12"/>
      <c r="T79" s="12">
        <f t="shared" si="15"/>
        <v>8000</v>
      </c>
      <c r="U79" s="2"/>
      <c r="V79" s="4"/>
      <c r="W79" s="6">
        <f t="shared" si="16"/>
        <v>8000</v>
      </c>
      <c r="X79" s="2"/>
      <c r="Y79" s="4"/>
      <c r="Z79" s="6">
        <f t="shared" si="17"/>
        <v>8000</v>
      </c>
      <c r="AA79" s="2"/>
      <c r="AB79" s="4"/>
      <c r="AC79" s="6">
        <f t="shared" si="18"/>
        <v>8000</v>
      </c>
      <c r="AD79" s="2"/>
      <c r="AE79" s="4"/>
      <c r="AF79" s="6">
        <f t="shared" si="19"/>
        <v>8000</v>
      </c>
      <c r="AG79" s="10"/>
    </row>
    <row r="80" spans="1:33">
      <c r="A80" s="23" t="s">
        <v>89</v>
      </c>
      <c r="B80" s="20" t="s">
        <v>71</v>
      </c>
      <c r="C80" s="15"/>
      <c r="D80" s="15"/>
      <c r="E80" s="16">
        <f t="shared" si="10"/>
        <v>0</v>
      </c>
      <c r="F80" s="12"/>
      <c r="G80" s="12"/>
      <c r="H80" s="12">
        <f t="shared" si="11"/>
        <v>0</v>
      </c>
      <c r="I80" s="15"/>
      <c r="J80" s="15"/>
      <c r="K80" s="15">
        <f t="shared" si="12"/>
        <v>0</v>
      </c>
      <c r="L80" s="12"/>
      <c r="M80" s="12"/>
      <c r="N80" s="12">
        <f t="shared" si="13"/>
        <v>0</v>
      </c>
      <c r="O80" s="15"/>
      <c r="P80" s="15"/>
      <c r="Q80" s="15">
        <f t="shared" si="14"/>
        <v>0</v>
      </c>
      <c r="R80" s="12"/>
      <c r="S80" s="12"/>
      <c r="T80" s="12">
        <f t="shared" si="15"/>
        <v>0</v>
      </c>
      <c r="U80" s="2"/>
      <c r="V80" s="4"/>
      <c r="W80" s="6">
        <f t="shared" si="16"/>
        <v>0</v>
      </c>
      <c r="X80" s="2"/>
      <c r="Y80" s="4"/>
      <c r="Z80" s="6">
        <f t="shared" si="17"/>
        <v>0</v>
      </c>
      <c r="AA80" s="2"/>
      <c r="AB80" s="4"/>
      <c r="AC80" s="6">
        <f t="shared" si="18"/>
        <v>0</v>
      </c>
      <c r="AD80" s="2"/>
      <c r="AE80" s="4"/>
      <c r="AF80" s="6">
        <f t="shared" si="19"/>
        <v>0</v>
      </c>
      <c r="AG80" s="10"/>
    </row>
    <row r="81" spans="1:33">
      <c r="A81" s="23" t="s">
        <v>90</v>
      </c>
      <c r="B81" s="20" t="s">
        <v>71</v>
      </c>
      <c r="C81" s="15"/>
      <c r="D81" s="15"/>
      <c r="E81" s="16">
        <f t="shared" si="10"/>
        <v>0</v>
      </c>
      <c r="F81" s="12"/>
      <c r="G81" s="12"/>
      <c r="H81" s="12">
        <f t="shared" si="11"/>
        <v>0</v>
      </c>
      <c r="I81" s="15"/>
      <c r="J81" s="15"/>
      <c r="K81" s="15">
        <f t="shared" si="12"/>
        <v>0</v>
      </c>
      <c r="L81" s="12"/>
      <c r="M81" s="12"/>
      <c r="N81" s="12">
        <f t="shared" si="13"/>
        <v>0</v>
      </c>
      <c r="O81" s="15"/>
      <c r="P81" s="15"/>
      <c r="Q81" s="15">
        <f t="shared" si="14"/>
        <v>0</v>
      </c>
      <c r="R81" s="12"/>
      <c r="S81" s="12"/>
      <c r="T81" s="12">
        <f t="shared" si="15"/>
        <v>0</v>
      </c>
      <c r="U81" s="2"/>
      <c r="V81" s="4"/>
      <c r="W81" s="6">
        <f t="shared" si="16"/>
        <v>0</v>
      </c>
      <c r="X81" s="2"/>
      <c r="Y81" s="4"/>
      <c r="Z81" s="6">
        <f t="shared" si="17"/>
        <v>0</v>
      </c>
      <c r="AA81" s="2"/>
      <c r="AB81" s="4"/>
      <c r="AC81" s="6">
        <f t="shared" si="18"/>
        <v>0</v>
      </c>
      <c r="AD81" s="2"/>
      <c r="AE81" s="4"/>
      <c r="AF81" s="6">
        <f t="shared" si="19"/>
        <v>0</v>
      </c>
      <c r="AG81" s="10"/>
    </row>
    <row r="82" spans="1:33">
      <c r="A82" s="23" t="s">
        <v>91</v>
      </c>
      <c r="B82" s="20" t="s">
        <v>71</v>
      </c>
      <c r="C82" s="15"/>
      <c r="D82" s="15"/>
      <c r="E82" s="16">
        <f t="shared" si="10"/>
        <v>0</v>
      </c>
      <c r="F82" s="12"/>
      <c r="G82" s="12"/>
      <c r="H82" s="12">
        <f t="shared" si="11"/>
        <v>0</v>
      </c>
      <c r="I82" s="15"/>
      <c r="J82" s="15"/>
      <c r="K82" s="15">
        <f t="shared" si="12"/>
        <v>0</v>
      </c>
      <c r="L82" s="12"/>
      <c r="M82" s="12"/>
      <c r="N82" s="12">
        <f t="shared" si="13"/>
        <v>0</v>
      </c>
      <c r="O82" s="15"/>
      <c r="P82" s="15"/>
      <c r="Q82" s="15">
        <f t="shared" si="14"/>
        <v>0</v>
      </c>
      <c r="R82" s="12"/>
      <c r="S82" s="12"/>
      <c r="T82" s="12">
        <f t="shared" si="15"/>
        <v>0</v>
      </c>
      <c r="U82" s="2"/>
      <c r="V82" s="4"/>
      <c r="W82" s="6">
        <f t="shared" si="16"/>
        <v>0</v>
      </c>
      <c r="X82" s="2"/>
      <c r="Y82" s="4"/>
      <c r="Z82" s="6">
        <f t="shared" si="17"/>
        <v>0</v>
      </c>
      <c r="AA82" s="2"/>
      <c r="AB82" s="4"/>
      <c r="AC82" s="6">
        <f t="shared" si="18"/>
        <v>0</v>
      </c>
      <c r="AD82" s="2"/>
      <c r="AE82" s="4"/>
      <c r="AF82" s="6">
        <f t="shared" si="19"/>
        <v>0</v>
      </c>
      <c r="AG82" s="10"/>
    </row>
    <row r="83" spans="1:33">
      <c r="A83" s="23" t="s">
        <v>92</v>
      </c>
      <c r="B83" s="20" t="s">
        <v>71</v>
      </c>
      <c r="C83" s="15">
        <v>10000</v>
      </c>
      <c r="D83" s="15"/>
      <c r="E83" s="16">
        <f t="shared" si="10"/>
        <v>10000</v>
      </c>
      <c r="F83" s="12"/>
      <c r="G83" s="12"/>
      <c r="H83" s="12">
        <f t="shared" si="11"/>
        <v>10000</v>
      </c>
      <c r="I83" s="15"/>
      <c r="J83" s="15"/>
      <c r="K83" s="15">
        <f t="shared" si="12"/>
        <v>10000</v>
      </c>
      <c r="L83" s="12"/>
      <c r="M83" s="12"/>
      <c r="N83" s="12">
        <f t="shared" si="13"/>
        <v>10000</v>
      </c>
      <c r="O83" s="15"/>
      <c r="P83" s="15"/>
      <c r="Q83" s="15">
        <f t="shared" si="14"/>
        <v>10000</v>
      </c>
      <c r="R83" s="12"/>
      <c r="S83" s="12"/>
      <c r="T83" s="12">
        <f t="shared" si="15"/>
        <v>10000</v>
      </c>
      <c r="U83" s="2"/>
      <c r="V83" s="4"/>
      <c r="W83" s="6">
        <f t="shared" si="16"/>
        <v>10000</v>
      </c>
      <c r="X83" s="2"/>
      <c r="Y83" s="4"/>
      <c r="Z83" s="6">
        <f t="shared" si="17"/>
        <v>10000</v>
      </c>
      <c r="AA83" s="2"/>
      <c r="AB83" s="4"/>
      <c r="AC83" s="6">
        <f t="shared" si="18"/>
        <v>10000</v>
      </c>
      <c r="AD83" s="2"/>
      <c r="AE83" s="4"/>
      <c r="AF83" s="6">
        <f t="shared" si="19"/>
        <v>10000</v>
      </c>
      <c r="AG83" s="10"/>
    </row>
    <row r="84" spans="1:33">
      <c r="A84" s="23" t="s">
        <v>93</v>
      </c>
      <c r="B84" s="20" t="s">
        <v>71</v>
      </c>
      <c r="C84" s="15"/>
      <c r="D84" s="15"/>
      <c r="E84" s="16">
        <f t="shared" si="10"/>
        <v>0</v>
      </c>
      <c r="F84" s="12"/>
      <c r="G84" s="12"/>
      <c r="H84" s="12">
        <f t="shared" si="11"/>
        <v>0</v>
      </c>
      <c r="I84" s="15"/>
      <c r="J84" s="15"/>
      <c r="K84" s="15">
        <f t="shared" si="12"/>
        <v>0</v>
      </c>
      <c r="L84" s="12"/>
      <c r="M84" s="12"/>
      <c r="N84" s="12">
        <f t="shared" si="13"/>
        <v>0</v>
      </c>
      <c r="O84" s="15"/>
      <c r="P84" s="15"/>
      <c r="Q84" s="15">
        <f t="shared" si="14"/>
        <v>0</v>
      </c>
      <c r="R84" s="12"/>
      <c r="S84" s="12"/>
      <c r="T84" s="12">
        <f t="shared" si="15"/>
        <v>0</v>
      </c>
      <c r="U84" s="2"/>
      <c r="V84" s="4"/>
      <c r="W84" s="6">
        <f t="shared" si="16"/>
        <v>0</v>
      </c>
      <c r="X84" s="2"/>
      <c r="Y84" s="4"/>
      <c r="Z84" s="6">
        <f t="shared" si="17"/>
        <v>0</v>
      </c>
      <c r="AA84" s="2"/>
      <c r="AB84" s="4"/>
      <c r="AC84" s="6">
        <f t="shared" si="18"/>
        <v>0</v>
      </c>
      <c r="AD84" s="2"/>
      <c r="AE84" s="4"/>
      <c r="AF84" s="6">
        <f t="shared" si="19"/>
        <v>0</v>
      </c>
      <c r="AG84" s="10"/>
    </row>
    <row r="85" spans="1:33">
      <c r="A85" s="23" t="s">
        <v>94</v>
      </c>
      <c r="B85" s="20" t="s">
        <v>71</v>
      </c>
      <c r="C85" s="15"/>
      <c r="D85" s="15"/>
      <c r="E85" s="16">
        <f t="shared" si="10"/>
        <v>0</v>
      </c>
      <c r="F85" s="12"/>
      <c r="G85" s="12"/>
      <c r="H85" s="12">
        <f t="shared" si="11"/>
        <v>0</v>
      </c>
      <c r="I85" s="15"/>
      <c r="J85" s="15"/>
      <c r="K85" s="15">
        <f t="shared" si="12"/>
        <v>0</v>
      </c>
      <c r="L85" s="12"/>
      <c r="M85" s="12"/>
      <c r="N85" s="12">
        <f t="shared" si="13"/>
        <v>0</v>
      </c>
      <c r="O85" s="15"/>
      <c r="P85" s="15"/>
      <c r="Q85" s="15">
        <f t="shared" si="14"/>
        <v>0</v>
      </c>
      <c r="R85" s="12"/>
      <c r="S85" s="12"/>
      <c r="T85" s="12">
        <f t="shared" si="15"/>
        <v>0</v>
      </c>
      <c r="U85" s="2"/>
      <c r="V85" s="4"/>
      <c r="W85" s="6">
        <f t="shared" si="16"/>
        <v>0</v>
      </c>
      <c r="X85" s="2"/>
      <c r="Y85" s="4"/>
      <c r="Z85" s="6">
        <f t="shared" si="17"/>
        <v>0</v>
      </c>
      <c r="AA85" s="2"/>
      <c r="AB85" s="4"/>
      <c r="AC85" s="6">
        <f t="shared" si="18"/>
        <v>0</v>
      </c>
      <c r="AD85" s="2"/>
      <c r="AE85" s="4"/>
      <c r="AF85" s="6">
        <f t="shared" si="19"/>
        <v>0</v>
      </c>
      <c r="AG85" s="10"/>
    </row>
    <row r="86" spans="1:33">
      <c r="A86" s="23" t="s">
        <v>95</v>
      </c>
      <c r="B86" s="20" t="s">
        <v>71</v>
      </c>
      <c r="C86" s="15"/>
      <c r="D86" s="15"/>
      <c r="E86" s="16">
        <f t="shared" si="10"/>
        <v>0</v>
      </c>
      <c r="F86" s="12"/>
      <c r="G86" s="12"/>
      <c r="H86" s="12">
        <f t="shared" si="11"/>
        <v>0</v>
      </c>
      <c r="I86" s="15"/>
      <c r="J86" s="15"/>
      <c r="K86" s="15">
        <f t="shared" si="12"/>
        <v>0</v>
      </c>
      <c r="L86" s="12"/>
      <c r="M86" s="12"/>
      <c r="N86" s="12">
        <f t="shared" si="13"/>
        <v>0</v>
      </c>
      <c r="O86" s="15"/>
      <c r="P86" s="15"/>
      <c r="Q86" s="15">
        <f t="shared" si="14"/>
        <v>0</v>
      </c>
      <c r="R86" s="12"/>
      <c r="S86" s="12"/>
      <c r="T86" s="12">
        <f t="shared" si="15"/>
        <v>0</v>
      </c>
      <c r="U86" s="2"/>
      <c r="V86" s="4"/>
      <c r="W86" s="6">
        <f t="shared" si="16"/>
        <v>0</v>
      </c>
      <c r="X86" s="2"/>
      <c r="Y86" s="4"/>
      <c r="Z86" s="6">
        <f t="shared" si="17"/>
        <v>0</v>
      </c>
      <c r="AA86" s="2"/>
      <c r="AB86" s="4"/>
      <c r="AC86" s="6">
        <f t="shared" si="18"/>
        <v>0</v>
      </c>
      <c r="AD86" s="2"/>
      <c r="AE86" s="4"/>
      <c r="AF86" s="6">
        <f t="shared" si="19"/>
        <v>0</v>
      </c>
      <c r="AG86" s="10"/>
    </row>
    <row r="87" spans="1:33">
      <c r="A87" s="23" t="s">
        <v>96</v>
      </c>
      <c r="B87" s="20" t="s">
        <v>71</v>
      </c>
      <c r="C87" s="15"/>
      <c r="D87" s="15"/>
      <c r="E87" s="16">
        <f t="shared" si="10"/>
        <v>0</v>
      </c>
      <c r="F87" s="12"/>
      <c r="G87" s="12"/>
      <c r="H87" s="12">
        <f t="shared" si="11"/>
        <v>0</v>
      </c>
      <c r="I87" s="15"/>
      <c r="J87" s="15"/>
      <c r="K87" s="15">
        <f t="shared" si="12"/>
        <v>0</v>
      </c>
      <c r="L87" s="12"/>
      <c r="M87" s="12"/>
      <c r="N87" s="12">
        <f t="shared" si="13"/>
        <v>0</v>
      </c>
      <c r="O87" s="15"/>
      <c r="P87" s="15"/>
      <c r="Q87" s="15">
        <f t="shared" si="14"/>
        <v>0</v>
      </c>
      <c r="R87" s="12"/>
      <c r="S87" s="12"/>
      <c r="T87" s="12">
        <f t="shared" si="15"/>
        <v>0</v>
      </c>
      <c r="U87" s="2"/>
      <c r="V87" s="4"/>
      <c r="W87" s="6">
        <f t="shared" si="16"/>
        <v>0</v>
      </c>
      <c r="X87" s="2"/>
      <c r="Y87" s="4"/>
      <c r="Z87" s="6">
        <f t="shared" si="17"/>
        <v>0</v>
      </c>
      <c r="AA87" s="2"/>
      <c r="AB87" s="4"/>
      <c r="AC87" s="6">
        <f t="shared" si="18"/>
        <v>0</v>
      </c>
      <c r="AD87" s="2"/>
      <c r="AE87" s="4"/>
      <c r="AF87" s="6">
        <f t="shared" si="19"/>
        <v>0</v>
      </c>
      <c r="AG87" s="10"/>
    </row>
    <row r="88" spans="1:33">
      <c r="A88" s="23" t="s">
        <v>97</v>
      </c>
      <c r="B88" s="20" t="s">
        <v>71</v>
      </c>
      <c r="C88" s="15"/>
      <c r="D88" s="15"/>
      <c r="E88" s="16">
        <f t="shared" si="10"/>
        <v>0</v>
      </c>
      <c r="F88" s="12"/>
      <c r="G88" s="12"/>
      <c r="H88" s="12">
        <f t="shared" si="11"/>
        <v>0</v>
      </c>
      <c r="I88" s="15"/>
      <c r="J88" s="15"/>
      <c r="K88" s="15">
        <f t="shared" si="12"/>
        <v>0</v>
      </c>
      <c r="L88" s="12"/>
      <c r="M88" s="12"/>
      <c r="N88" s="12">
        <f t="shared" si="13"/>
        <v>0</v>
      </c>
      <c r="O88" s="15"/>
      <c r="P88" s="15"/>
      <c r="Q88" s="15">
        <f t="shared" si="14"/>
        <v>0</v>
      </c>
      <c r="R88" s="12"/>
      <c r="S88" s="12"/>
      <c r="T88" s="12">
        <f t="shared" si="15"/>
        <v>0</v>
      </c>
      <c r="U88" s="2"/>
      <c r="V88" s="4"/>
      <c r="W88" s="6">
        <f t="shared" si="16"/>
        <v>0</v>
      </c>
      <c r="X88" s="2"/>
      <c r="Y88" s="4"/>
      <c r="Z88" s="6">
        <f t="shared" si="17"/>
        <v>0</v>
      </c>
      <c r="AA88" s="2"/>
      <c r="AB88" s="4"/>
      <c r="AC88" s="6">
        <f t="shared" si="18"/>
        <v>0</v>
      </c>
      <c r="AD88" s="2"/>
      <c r="AE88" s="4"/>
      <c r="AF88" s="6">
        <f t="shared" si="19"/>
        <v>0</v>
      </c>
      <c r="AG88" s="10"/>
    </row>
    <row r="89" spans="1:33">
      <c r="A89" s="23" t="s">
        <v>98</v>
      </c>
      <c r="B89" s="20" t="s">
        <v>71</v>
      </c>
      <c r="C89" s="15"/>
      <c r="D89" s="15"/>
      <c r="E89" s="16">
        <f t="shared" si="10"/>
        <v>0</v>
      </c>
      <c r="F89" s="12"/>
      <c r="G89" s="12"/>
      <c r="H89" s="12">
        <f t="shared" si="11"/>
        <v>0</v>
      </c>
      <c r="I89" s="15"/>
      <c r="J89" s="15"/>
      <c r="K89" s="15">
        <f t="shared" si="12"/>
        <v>0</v>
      </c>
      <c r="L89" s="12"/>
      <c r="M89" s="12"/>
      <c r="N89" s="12">
        <f t="shared" si="13"/>
        <v>0</v>
      </c>
      <c r="O89" s="15"/>
      <c r="P89" s="15"/>
      <c r="Q89" s="15">
        <f t="shared" si="14"/>
        <v>0</v>
      </c>
      <c r="R89" s="12"/>
      <c r="S89" s="12"/>
      <c r="T89" s="12">
        <f t="shared" si="15"/>
        <v>0</v>
      </c>
      <c r="U89" s="2"/>
      <c r="V89" s="4"/>
      <c r="W89" s="6">
        <f t="shared" si="16"/>
        <v>0</v>
      </c>
      <c r="X89" s="2"/>
      <c r="Y89" s="4"/>
      <c r="Z89" s="6">
        <f t="shared" si="17"/>
        <v>0</v>
      </c>
      <c r="AA89" s="2"/>
      <c r="AB89" s="4"/>
      <c r="AC89" s="6">
        <f t="shared" si="18"/>
        <v>0</v>
      </c>
      <c r="AD89" s="2"/>
      <c r="AE89" s="4"/>
      <c r="AF89" s="6">
        <f t="shared" si="19"/>
        <v>0</v>
      </c>
      <c r="AG89" s="10"/>
    </row>
    <row r="90" spans="1:33">
      <c r="A90" s="23" t="s">
        <v>99</v>
      </c>
      <c r="B90" s="20" t="s">
        <v>71</v>
      </c>
      <c r="C90" s="15">
        <v>10000</v>
      </c>
      <c r="D90" s="15"/>
      <c r="E90" s="16">
        <f t="shared" si="10"/>
        <v>10000</v>
      </c>
      <c r="F90" s="12"/>
      <c r="G90" s="12"/>
      <c r="H90" s="12">
        <f t="shared" si="11"/>
        <v>10000</v>
      </c>
      <c r="I90" s="15"/>
      <c r="J90" s="15"/>
      <c r="K90" s="15">
        <f t="shared" si="12"/>
        <v>10000</v>
      </c>
      <c r="L90" s="12"/>
      <c r="M90" s="12"/>
      <c r="N90" s="12">
        <f t="shared" si="13"/>
        <v>10000</v>
      </c>
      <c r="O90" s="15"/>
      <c r="P90" s="15"/>
      <c r="Q90" s="15">
        <f t="shared" si="14"/>
        <v>10000</v>
      </c>
      <c r="R90" s="12"/>
      <c r="S90" s="12"/>
      <c r="T90" s="12">
        <f t="shared" si="15"/>
        <v>10000</v>
      </c>
      <c r="U90" s="2"/>
      <c r="V90" s="4"/>
      <c r="W90" s="6">
        <f t="shared" si="16"/>
        <v>10000</v>
      </c>
      <c r="X90" s="2"/>
      <c r="Y90" s="4"/>
      <c r="Z90" s="6">
        <f t="shared" si="17"/>
        <v>10000</v>
      </c>
      <c r="AA90" s="2"/>
      <c r="AB90" s="4"/>
      <c r="AC90" s="6">
        <f t="shared" si="18"/>
        <v>10000</v>
      </c>
      <c r="AD90" s="2"/>
      <c r="AE90" s="4"/>
      <c r="AF90" s="6">
        <f t="shared" si="19"/>
        <v>10000</v>
      </c>
      <c r="AG90" s="10"/>
    </row>
    <row r="91" spans="1:33">
      <c r="A91" s="23" t="s">
        <v>100</v>
      </c>
      <c r="B91" s="20" t="s">
        <v>71</v>
      </c>
      <c r="C91" s="15">
        <f>14*10000</f>
        <v>140000</v>
      </c>
      <c r="D91" s="15"/>
      <c r="E91" s="16">
        <f t="shared" si="10"/>
        <v>140000</v>
      </c>
      <c r="F91" s="12"/>
      <c r="G91" s="12"/>
      <c r="H91" s="12">
        <f t="shared" si="11"/>
        <v>140000</v>
      </c>
      <c r="I91" s="15"/>
      <c r="J91" s="15"/>
      <c r="K91" s="15">
        <f t="shared" si="12"/>
        <v>140000</v>
      </c>
      <c r="L91" s="12"/>
      <c r="M91" s="12"/>
      <c r="N91" s="12">
        <f t="shared" si="13"/>
        <v>140000</v>
      </c>
      <c r="O91" s="15"/>
      <c r="P91" s="15"/>
      <c r="Q91" s="15">
        <f t="shared" si="14"/>
        <v>140000</v>
      </c>
      <c r="R91" s="12"/>
      <c r="S91" s="12"/>
      <c r="T91" s="12">
        <f t="shared" si="15"/>
        <v>140000</v>
      </c>
      <c r="U91" s="2"/>
      <c r="V91" s="4"/>
      <c r="W91" s="6">
        <f t="shared" si="16"/>
        <v>140000</v>
      </c>
      <c r="X91" s="2"/>
      <c r="Y91" s="4"/>
      <c r="Z91" s="6">
        <f t="shared" si="17"/>
        <v>140000</v>
      </c>
      <c r="AA91" s="2"/>
      <c r="AB91" s="4"/>
      <c r="AC91" s="6">
        <f t="shared" si="18"/>
        <v>140000</v>
      </c>
      <c r="AD91" s="2"/>
      <c r="AE91" s="4"/>
      <c r="AF91" s="6">
        <f t="shared" si="19"/>
        <v>140000</v>
      </c>
      <c r="AG91" s="10"/>
    </row>
    <row r="92" spans="1:33">
      <c r="A92" s="23" t="s">
        <v>101</v>
      </c>
      <c r="B92" s="20" t="s">
        <v>71</v>
      </c>
      <c r="C92" s="15">
        <f>14*10000</f>
        <v>140000</v>
      </c>
      <c r="D92" s="15"/>
      <c r="E92" s="16">
        <f t="shared" si="10"/>
        <v>140000</v>
      </c>
      <c r="F92" s="12"/>
      <c r="G92" s="12"/>
      <c r="H92" s="12">
        <f t="shared" si="11"/>
        <v>140000</v>
      </c>
      <c r="I92" s="15"/>
      <c r="J92" s="15"/>
      <c r="K92" s="15">
        <f t="shared" si="12"/>
        <v>140000</v>
      </c>
      <c r="L92" s="12"/>
      <c r="M92" s="12"/>
      <c r="N92" s="12">
        <f t="shared" si="13"/>
        <v>140000</v>
      </c>
      <c r="O92" s="15"/>
      <c r="P92" s="15"/>
      <c r="Q92" s="15">
        <f t="shared" si="14"/>
        <v>140000</v>
      </c>
      <c r="R92" s="12"/>
      <c r="S92" s="12"/>
      <c r="T92" s="12">
        <f t="shared" si="15"/>
        <v>140000</v>
      </c>
      <c r="U92" s="2"/>
      <c r="V92" s="4"/>
      <c r="W92" s="6">
        <f t="shared" si="16"/>
        <v>140000</v>
      </c>
      <c r="X92" s="2"/>
      <c r="Y92" s="4"/>
      <c r="Z92" s="6">
        <f t="shared" si="17"/>
        <v>140000</v>
      </c>
      <c r="AA92" s="2"/>
      <c r="AB92" s="4"/>
      <c r="AC92" s="6">
        <f t="shared" si="18"/>
        <v>140000</v>
      </c>
      <c r="AD92" s="2"/>
      <c r="AE92" s="4"/>
      <c r="AF92" s="6">
        <f t="shared" si="19"/>
        <v>140000</v>
      </c>
      <c r="AG92" s="10"/>
    </row>
    <row r="93" spans="1:33">
      <c r="A93" s="23" t="s">
        <v>102</v>
      </c>
      <c r="B93" s="20" t="s">
        <v>71</v>
      </c>
      <c r="C93" s="15"/>
      <c r="D93" s="15"/>
      <c r="E93" s="16">
        <f t="shared" si="10"/>
        <v>0</v>
      </c>
      <c r="F93" s="12"/>
      <c r="G93" s="12"/>
      <c r="H93" s="12">
        <f t="shared" si="11"/>
        <v>0</v>
      </c>
      <c r="I93" s="15"/>
      <c r="J93" s="15"/>
      <c r="K93" s="15">
        <f t="shared" si="12"/>
        <v>0</v>
      </c>
      <c r="L93" s="12"/>
      <c r="M93" s="12"/>
      <c r="N93" s="12">
        <f t="shared" si="13"/>
        <v>0</v>
      </c>
      <c r="O93" s="15"/>
      <c r="P93" s="15"/>
      <c r="Q93" s="15">
        <f t="shared" si="14"/>
        <v>0</v>
      </c>
      <c r="R93" s="12"/>
      <c r="S93" s="12"/>
      <c r="T93" s="12">
        <f t="shared" si="15"/>
        <v>0</v>
      </c>
      <c r="U93" s="2"/>
      <c r="V93" s="4"/>
      <c r="W93" s="6">
        <f t="shared" si="16"/>
        <v>0</v>
      </c>
      <c r="X93" s="2"/>
      <c r="Y93" s="4"/>
      <c r="Z93" s="6">
        <f t="shared" si="17"/>
        <v>0</v>
      </c>
      <c r="AA93" s="2"/>
      <c r="AB93" s="4"/>
      <c r="AC93" s="6">
        <f t="shared" si="18"/>
        <v>0</v>
      </c>
      <c r="AD93" s="2"/>
      <c r="AE93" s="4"/>
      <c r="AF93" s="6">
        <f t="shared" si="19"/>
        <v>0</v>
      </c>
      <c r="AG93" s="10"/>
    </row>
    <row r="94" spans="1:33">
      <c r="A94" s="23" t="s">
        <v>103</v>
      </c>
      <c r="B94" s="20" t="s">
        <v>71</v>
      </c>
      <c r="C94" s="15">
        <v>10000</v>
      </c>
      <c r="D94" s="15"/>
      <c r="E94" s="16">
        <f t="shared" si="10"/>
        <v>10000</v>
      </c>
      <c r="F94" s="12"/>
      <c r="G94" s="12"/>
      <c r="H94" s="12">
        <f t="shared" si="11"/>
        <v>10000</v>
      </c>
      <c r="I94" s="15"/>
      <c r="J94" s="15"/>
      <c r="K94" s="15">
        <f t="shared" si="12"/>
        <v>10000</v>
      </c>
      <c r="L94" s="12"/>
      <c r="M94" s="12"/>
      <c r="N94" s="12">
        <f t="shared" si="13"/>
        <v>10000</v>
      </c>
      <c r="O94" s="15"/>
      <c r="P94" s="15"/>
      <c r="Q94" s="15">
        <f t="shared" si="14"/>
        <v>10000</v>
      </c>
      <c r="R94" s="12"/>
      <c r="S94" s="12"/>
      <c r="T94" s="12">
        <f t="shared" si="15"/>
        <v>10000</v>
      </c>
      <c r="U94" s="2"/>
      <c r="V94" s="4"/>
      <c r="W94" s="6">
        <f t="shared" si="16"/>
        <v>10000</v>
      </c>
      <c r="X94" s="2"/>
      <c r="Y94" s="4"/>
      <c r="Z94" s="6">
        <f t="shared" si="17"/>
        <v>10000</v>
      </c>
      <c r="AA94" s="2"/>
      <c r="AB94" s="4"/>
      <c r="AC94" s="6">
        <f t="shared" si="18"/>
        <v>10000</v>
      </c>
      <c r="AD94" s="2"/>
      <c r="AE94" s="4"/>
      <c r="AF94" s="6">
        <f t="shared" si="19"/>
        <v>10000</v>
      </c>
      <c r="AG94" s="10"/>
    </row>
    <row r="95" spans="1:33">
      <c r="A95" s="23" t="s">
        <v>104</v>
      </c>
      <c r="B95" s="20" t="s">
        <v>71</v>
      </c>
      <c r="C95" s="15">
        <f>17*10000</f>
        <v>170000</v>
      </c>
      <c r="D95" s="15"/>
      <c r="E95" s="16">
        <f t="shared" si="10"/>
        <v>170000</v>
      </c>
      <c r="F95" s="12"/>
      <c r="G95" s="12"/>
      <c r="H95" s="12">
        <f t="shared" si="11"/>
        <v>170000</v>
      </c>
      <c r="I95" s="15"/>
      <c r="J95" s="15"/>
      <c r="K95" s="15">
        <f t="shared" si="12"/>
        <v>170000</v>
      </c>
      <c r="L95" s="12"/>
      <c r="M95" s="12"/>
      <c r="N95" s="12">
        <f t="shared" si="13"/>
        <v>170000</v>
      </c>
      <c r="O95" s="15"/>
      <c r="P95" s="15"/>
      <c r="Q95" s="15">
        <f t="shared" si="14"/>
        <v>170000</v>
      </c>
      <c r="R95" s="12"/>
      <c r="S95" s="12"/>
      <c r="T95" s="12">
        <f t="shared" si="15"/>
        <v>170000</v>
      </c>
      <c r="U95" s="2"/>
      <c r="V95" s="4"/>
      <c r="W95" s="6">
        <f t="shared" si="16"/>
        <v>170000</v>
      </c>
      <c r="X95" s="2"/>
      <c r="Y95" s="4"/>
      <c r="Z95" s="6">
        <f t="shared" si="17"/>
        <v>170000</v>
      </c>
      <c r="AA95" s="2"/>
      <c r="AB95" s="4"/>
      <c r="AC95" s="6">
        <f t="shared" si="18"/>
        <v>170000</v>
      </c>
      <c r="AD95" s="2"/>
      <c r="AE95" s="4"/>
      <c r="AF95" s="6">
        <f t="shared" si="19"/>
        <v>170000</v>
      </c>
      <c r="AG95" s="10"/>
    </row>
    <row r="96" spans="1:33">
      <c r="A96" s="23" t="s">
        <v>105</v>
      </c>
      <c r="B96" s="20" t="s">
        <v>71</v>
      </c>
      <c r="C96" s="15"/>
      <c r="D96" s="15"/>
      <c r="E96" s="16">
        <f t="shared" si="10"/>
        <v>0</v>
      </c>
      <c r="F96" s="12"/>
      <c r="G96" s="12"/>
      <c r="H96" s="12">
        <f t="shared" si="11"/>
        <v>0</v>
      </c>
      <c r="I96" s="15"/>
      <c r="J96" s="15"/>
      <c r="K96" s="15">
        <f t="shared" si="12"/>
        <v>0</v>
      </c>
      <c r="L96" s="12"/>
      <c r="M96" s="12"/>
      <c r="N96" s="12">
        <f t="shared" si="13"/>
        <v>0</v>
      </c>
      <c r="O96" s="15"/>
      <c r="P96" s="15"/>
      <c r="Q96" s="15">
        <f t="shared" si="14"/>
        <v>0</v>
      </c>
      <c r="R96" s="12"/>
      <c r="S96" s="12"/>
      <c r="T96" s="12">
        <f t="shared" si="15"/>
        <v>0</v>
      </c>
      <c r="U96" s="2"/>
      <c r="V96" s="4"/>
      <c r="W96" s="6">
        <f t="shared" si="16"/>
        <v>0</v>
      </c>
      <c r="X96" s="2"/>
      <c r="Y96" s="4"/>
      <c r="Z96" s="6">
        <f t="shared" si="17"/>
        <v>0</v>
      </c>
      <c r="AA96" s="2"/>
      <c r="AB96" s="4"/>
      <c r="AC96" s="6">
        <f t="shared" si="18"/>
        <v>0</v>
      </c>
      <c r="AD96" s="2"/>
      <c r="AE96" s="4"/>
      <c r="AF96" s="6">
        <f t="shared" si="19"/>
        <v>0</v>
      </c>
      <c r="AG96" s="10"/>
    </row>
    <row r="97" spans="1:33">
      <c r="A97" s="23" t="s">
        <v>106</v>
      </c>
      <c r="B97" s="20" t="s">
        <v>71</v>
      </c>
      <c r="C97" s="15"/>
      <c r="D97" s="15"/>
      <c r="E97" s="16">
        <f t="shared" si="10"/>
        <v>0</v>
      </c>
      <c r="F97" s="12"/>
      <c r="G97" s="12"/>
      <c r="H97" s="12">
        <f t="shared" si="11"/>
        <v>0</v>
      </c>
      <c r="I97" s="15"/>
      <c r="J97" s="15"/>
      <c r="K97" s="15">
        <f t="shared" si="12"/>
        <v>0</v>
      </c>
      <c r="L97" s="12"/>
      <c r="M97" s="12"/>
      <c r="N97" s="12">
        <f t="shared" si="13"/>
        <v>0</v>
      </c>
      <c r="O97" s="15"/>
      <c r="P97" s="15"/>
      <c r="Q97" s="15">
        <f t="shared" si="14"/>
        <v>0</v>
      </c>
      <c r="R97" s="12"/>
      <c r="S97" s="12"/>
      <c r="T97" s="12">
        <f t="shared" si="15"/>
        <v>0</v>
      </c>
      <c r="U97" s="2"/>
      <c r="V97" s="4"/>
      <c r="W97" s="6">
        <f t="shared" si="16"/>
        <v>0</v>
      </c>
      <c r="X97" s="2"/>
      <c r="Y97" s="4"/>
      <c r="Z97" s="6">
        <f t="shared" si="17"/>
        <v>0</v>
      </c>
      <c r="AA97" s="2"/>
      <c r="AB97" s="4"/>
      <c r="AC97" s="6">
        <f t="shared" si="18"/>
        <v>0</v>
      </c>
      <c r="AD97" s="2"/>
      <c r="AE97" s="4"/>
      <c r="AF97" s="6">
        <f t="shared" si="19"/>
        <v>0</v>
      </c>
      <c r="AG97" s="10"/>
    </row>
    <row r="98" spans="1:33">
      <c r="A98" s="23" t="s">
        <v>107</v>
      </c>
      <c r="B98" s="20" t="s">
        <v>71</v>
      </c>
      <c r="C98" s="15"/>
      <c r="D98" s="15"/>
      <c r="E98" s="16">
        <f t="shared" si="10"/>
        <v>0</v>
      </c>
      <c r="F98" s="12"/>
      <c r="G98" s="12"/>
      <c r="H98" s="12">
        <f t="shared" si="11"/>
        <v>0</v>
      </c>
      <c r="I98" s="15"/>
      <c r="J98" s="15"/>
      <c r="K98" s="15">
        <f t="shared" si="12"/>
        <v>0</v>
      </c>
      <c r="L98" s="12"/>
      <c r="M98" s="12"/>
      <c r="N98" s="12">
        <f t="shared" si="13"/>
        <v>0</v>
      </c>
      <c r="O98" s="15"/>
      <c r="P98" s="15"/>
      <c r="Q98" s="15">
        <f t="shared" si="14"/>
        <v>0</v>
      </c>
      <c r="R98" s="12"/>
      <c r="S98" s="12"/>
      <c r="T98" s="12">
        <f t="shared" si="15"/>
        <v>0</v>
      </c>
      <c r="U98" s="2"/>
      <c r="V98" s="4"/>
      <c r="W98" s="6">
        <f t="shared" si="16"/>
        <v>0</v>
      </c>
      <c r="X98" s="2"/>
      <c r="Y98" s="4"/>
      <c r="Z98" s="6">
        <f t="shared" si="17"/>
        <v>0</v>
      </c>
      <c r="AA98" s="2"/>
      <c r="AB98" s="4"/>
      <c r="AC98" s="6">
        <f t="shared" si="18"/>
        <v>0</v>
      </c>
      <c r="AD98" s="2"/>
      <c r="AE98" s="4"/>
      <c r="AF98" s="6">
        <f t="shared" si="19"/>
        <v>0</v>
      </c>
      <c r="AG98" s="10"/>
    </row>
    <row r="99" spans="1:33">
      <c r="A99" s="23" t="s">
        <v>108</v>
      </c>
      <c r="B99" s="20" t="s">
        <v>71</v>
      </c>
      <c r="C99" s="15"/>
      <c r="D99" s="15"/>
      <c r="E99" s="16">
        <f t="shared" si="10"/>
        <v>0</v>
      </c>
      <c r="F99" s="12"/>
      <c r="G99" s="12"/>
      <c r="H99" s="12">
        <f t="shared" si="11"/>
        <v>0</v>
      </c>
      <c r="I99" s="15"/>
      <c r="J99" s="15"/>
      <c r="K99" s="15">
        <f t="shared" si="12"/>
        <v>0</v>
      </c>
      <c r="L99" s="12"/>
      <c r="M99" s="12"/>
      <c r="N99" s="12">
        <f t="shared" si="13"/>
        <v>0</v>
      </c>
      <c r="O99" s="15"/>
      <c r="P99" s="15"/>
      <c r="Q99" s="15">
        <f t="shared" si="14"/>
        <v>0</v>
      </c>
      <c r="R99" s="12"/>
      <c r="S99" s="12"/>
      <c r="T99" s="12">
        <f t="shared" si="15"/>
        <v>0</v>
      </c>
      <c r="U99" s="2"/>
      <c r="V99" s="4"/>
      <c r="W99" s="6">
        <f t="shared" si="16"/>
        <v>0</v>
      </c>
      <c r="X99" s="2"/>
      <c r="Y99" s="4"/>
      <c r="Z99" s="6">
        <f t="shared" si="17"/>
        <v>0</v>
      </c>
      <c r="AA99" s="2"/>
      <c r="AB99" s="4"/>
      <c r="AC99" s="6">
        <f t="shared" si="18"/>
        <v>0</v>
      </c>
      <c r="AD99" s="2"/>
      <c r="AE99" s="4"/>
      <c r="AF99" s="6">
        <f t="shared" si="19"/>
        <v>0</v>
      </c>
      <c r="AG99" s="10"/>
    </row>
    <row r="100" spans="1:33">
      <c r="A100" s="23" t="s">
        <v>109</v>
      </c>
      <c r="B100" s="20" t="s">
        <v>71</v>
      </c>
      <c r="C100" s="15">
        <v>10000</v>
      </c>
      <c r="D100" s="15"/>
      <c r="E100" s="16">
        <f t="shared" si="10"/>
        <v>10000</v>
      </c>
      <c r="F100" s="12"/>
      <c r="G100" s="12"/>
      <c r="H100" s="12">
        <f t="shared" si="11"/>
        <v>10000</v>
      </c>
      <c r="I100" s="15"/>
      <c r="J100" s="15"/>
      <c r="K100" s="15">
        <f t="shared" si="12"/>
        <v>10000</v>
      </c>
      <c r="L100" s="12"/>
      <c r="M100" s="12"/>
      <c r="N100" s="12">
        <f t="shared" si="13"/>
        <v>10000</v>
      </c>
      <c r="O100" s="15"/>
      <c r="P100" s="15"/>
      <c r="Q100" s="15">
        <f t="shared" si="14"/>
        <v>10000</v>
      </c>
      <c r="R100" s="12"/>
      <c r="S100" s="12"/>
      <c r="T100" s="12">
        <f t="shared" si="15"/>
        <v>10000</v>
      </c>
      <c r="U100" s="2"/>
      <c r="V100" s="4"/>
      <c r="W100" s="6">
        <f t="shared" si="16"/>
        <v>10000</v>
      </c>
      <c r="X100" s="2"/>
      <c r="Y100" s="4"/>
      <c r="Z100" s="6">
        <f t="shared" si="17"/>
        <v>10000</v>
      </c>
      <c r="AA100" s="2"/>
      <c r="AB100" s="4"/>
      <c r="AC100" s="6">
        <f t="shared" si="18"/>
        <v>10000</v>
      </c>
      <c r="AD100" s="2"/>
      <c r="AE100" s="4"/>
      <c r="AF100" s="6">
        <f t="shared" si="19"/>
        <v>10000</v>
      </c>
      <c r="AG100" s="10"/>
    </row>
    <row r="101" spans="1:33">
      <c r="A101" s="23" t="s">
        <v>110</v>
      </c>
      <c r="B101" s="20" t="s">
        <v>71</v>
      </c>
      <c r="C101" s="15">
        <f>3*10000</f>
        <v>30000</v>
      </c>
      <c r="D101" s="15"/>
      <c r="E101" s="16">
        <f t="shared" si="10"/>
        <v>30000</v>
      </c>
      <c r="F101" s="12"/>
      <c r="G101" s="12"/>
      <c r="H101" s="12">
        <f t="shared" si="11"/>
        <v>30000</v>
      </c>
      <c r="I101" s="15"/>
      <c r="J101" s="15"/>
      <c r="K101" s="15">
        <f t="shared" si="12"/>
        <v>30000</v>
      </c>
      <c r="L101" s="12"/>
      <c r="M101" s="12"/>
      <c r="N101" s="12">
        <f t="shared" si="13"/>
        <v>30000</v>
      </c>
      <c r="O101" s="15"/>
      <c r="P101" s="15"/>
      <c r="Q101" s="15">
        <f t="shared" si="14"/>
        <v>30000</v>
      </c>
      <c r="R101" s="12"/>
      <c r="S101" s="12"/>
      <c r="T101" s="12">
        <f t="shared" si="15"/>
        <v>30000</v>
      </c>
      <c r="U101" s="2"/>
      <c r="V101" s="4"/>
      <c r="W101" s="6">
        <f t="shared" si="16"/>
        <v>30000</v>
      </c>
      <c r="X101" s="2"/>
      <c r="Y101" s="4"/>
      <c r="Z101" s="6">
        <f t="shared" si="17"/>
        <v>30000</v>
      </c>
      <c r="AA101" s="2"/>
      <c r="AB101" s="4"/>
      <c r="AC101" s="6">
        <f t="shared" si="18"/>
        <v>30000</v>
      </c>
      <c r="AD101" s="2"/>
      <c r="AE101" s="4"/>
      <c r="AF101" s="6">
        <f t="shared" si="19"/>
        <v>30000</v>
      </c>
      <c r="AG101" s="10"/>
    </row>
    <row r="102" spans="1:33">
      <c r="A102" s="23" t="s">
        <v>111</v>
      </c>
      <c r="B102" s="20" t="s">
        <v>71</v>
      </c>
      <c r="C102" s="15"/>
      <c r="D102" s="15"/>
      <c r="E102" s="16">
        <f t="shared" si="10"/>
        <v>0</v>
      </c>
      <c r="F102" s="12"/>
      <c r="G102" s="12"/>
      <c r="H102" s="12">
        <f t="shared" si="11"/>
        <v>0</v>
      </c>
      <c r="I102" s="15"/>
      <c r="J102" s="15"/>
      <c r="K102" s="15">
        <f t="shared" si="12"/>
        <v>0</v>
      </c>
      <c r="L102" s="12"/>
      <c r="M102" s="12"/>
      <c r="N102" s="12">
        <f t="shared" si="13"/>
        <v>0</v>
      </c>
      <c r="O102" s="15"/>
      <c r="P102" s="15"/>
      <c r="Q102" s="15">
        <f t="shared" si="14"/>
        <v>0</v>
      </c>
      <c r="R102" s="12"/>
      <c r="S102" s="12"/>
      <c r="T102" s="12">
        <f t="shared" si="15"/>
        <v>0</v>
      </c>
      <c r="U102" s="2"/>
      <c r="V102" s="4"/>
      <c r="W102" s="6">
        <f t="shared" si="16"/>
        <v>0</v>
      </c>
      <c r="X102" s="2"/>
      <c r="Y102" s="4"/>
      <c r="Z102" s="6">
        <f t="shared" si="17"/>
        <v>0</v>
      </c>
      <c r="AA102" s="2"/>
      <c r="AB102" s="4"/>
      <c r="AC102" s="6">
        <f t="shared" si="18"/>
        <v>0</v>
      </c>
      <c r="AD102" s="2"/>
      <c r="AE102" s="4"/>
      <c r="AF102" s="6">
        <f t="shared" si="19"/>
        <v>0</v>
      </c>
      <c r="AG102" s="10"/>
    </row>
    <row r="103" spans="1:33">
      <c r="A103" s="23" t="s">
        <v>112</v>
      </c>
      <c r="B103" s="20" t="s">
        <v>71</v>
      </c>
      <c r="C103" s="15">
        <v>10000</v>
      </c>
      <c r="D103" s="15"/>
      <c r="E103" s="16">
        <f t="shared" si="10"/>
        <v>10000</v>
      </c>
      <c r="F103" s="12"/>
      <c r="G103" s="12"/>
      <c r="H103" s="12">
        <f t="shared" si="11"/>
        <v>10000</v>
      </c>
      <c r="I103" s="15"/>
      <c r="J103" s="15"/>
      <c r="K103" s="15">
        <f t="shared" si="12"/>
        <v>10000</v>
      </c>
      <c r="L103" s="12"/>
      <c r="M103" s="12"/>
      <c r="N103" s="12">
        <f t="shared" si="13"/>
        <v>10000</v>
      </c>
      <c r="O103" s="15"/>
      <c r="P103" s="15"/>
      <c r="Q103" s="15">
        <f t="shared" si="14"/>
        <v>10000</v>
      </c>
      <c r="R103" s="12"/>
      <c r="S103" s="12"/>
      <c r="T103" s="12">
        <f t="shared" si="15"/>
        <v>10000</v>
      </c>
      <c r="U103" s="2"/>
      <c r="V103" s="4"/>
      <c r="W103" s="6">
        <f t="shared" si="16"/>
        <v>10000</v>
      </c>
      <c r="X103" s="2"/>
      <c r="Y103" s="4"/>
      <c r="Z103" s="6">
        <f t="shared" si="17"/>
        <v>10000</v>
      </c>
      <c r="AA103" s="2"/>
      <c r="AB103" s="4"/>
      <c r="AC103" s="6">
        <f t="shared" si="18"/>
        <v>10000</v>
      </c>
      <c r="AD103" s="2"/>
      <c r="AE103" s="4"/>
      <c r="AF103" s="6">
        <f t="shared" si="19"/>
        <v>10000</v>
      </c>
      <c r="AG103" s="10"/>
    </row>
    <row r="104" spans="1:33">
      <c r="A104" s="23" t="s">
        <v>113</v>
      </c>
      <c r="B104" s="20" t="s">
        <v>71</v>
      </c>
      <c r="C104" s="15"/>
      <c r="D104" s="15"/>
      <c r="E104" s="16">
        <f t="shared" si="10"/>
        <v>0</v>
      </c>
      <c r="F104" s="12"/>
      <c r="G104" s="12"/>
      <c r="H104" s="12">
        <f t="shared" si="11"/>
        <v>0</v>
      </c>
      <c r="I104" s="15"/>
      <c r="J104" s="15"/>
      <c r="K104" s="15">
        <f t="shared" si="12"/>
        <v>0</v>
      </c>
      <c r="L104" s="12"/>
      <c r="M104" s="12"/>
      <c r="N104" s="12">
        <f t="shared" si="13"/>
        <v>0</v>
      </c>
      <c r="O104" s="15"/>
      <c r="P104" s="15"/>
      <c r="Q104" s="15">
        <f t="shared" si="14"/>
        <v>0</v>
      </c>
      <c r="R104" s="12"/>
      <c r="S104" s="12"/>
      <c r="T104" s="12">
        <f t="shared" si="15"/>
        <v>0</v>
      </c>
      <c r="U104" s="2"/>
      <c r="V104" s="4"/>
      <c r="W104" s="6">
        <f t="shared" si="16"/>
        <v>0</v>
      </c>
      <c r="X104" s="2"/>
      <c r="Y104" s="4"/>
      <c r="Z104" s="6">
        <f t="shared" si="17"/>
        <v>0</v>
      </c>
      <c r="AA104" s="2"/>
      <c r="AB104" s="4"/>
      <c r="AC104" s="6">
        <f t="shared" si="18"/>
        <v>0</v>
      </c>
      <c r="AD104" s="2"/>
      <c r="AE104" s="4"/>
      <c r="AF104" s="6">
        <f t="shared" si="19"/>
        <v>0</v>
      </c>
      <c r="AG104" s="10"/>
    </row>
    <row r="105" spans="1:33">
      <c r="A105" s="23" t="s">
        <v>114</v>
      </c>
      <c r="B105" s="20" t="s">
        <v>71</v>
      </c>
      <c r="C105" s="15"/>
      <c r="D105" s="15"/>
      <c r="E105" s="16">
        <f t="shared" si="10"/>
        <v>0</v>
      </c>
      <c r="F105" s="12"/>
      <c r="G105" s="12"/>
      <c r="H105" s="12">
        <f t="shared" si="11"/>
        <v>0</v>
      </c>
      <c r="I105" s="15"/>
      <c r="J105" s="15"/>
      <c r="K105" s="15">
        <f t="shared" si="12"/>
        <v>0</v>
      </c>
      <c r="L105" s="12"/>
      <c r="M105" s="12"/>
      <c r="N105" s="12">
        <f t="shared" si="13"/>
        <v>0</v>
      </c>
      <c r="O105" s="15"/>
      <c r="P105" s="15"/>
      <c r="Q105" s="15">
        <f t="shared" si="14"/>
        <v>0</v>
      </c>
      <c r="R105" s="12"/>
      <c r="S105" s="12"/>
      <c r="T105" s="12">
        <f t="shared" si="15"/>
        <v>0</v>
      </c>
      <c r="U105" s="2"/>
      <c r="V105" s="4"/>
      <c r="W105" s="6">
        <f t="shared" si="16"/>
        <v>0</v>
      </c>
      <c r="X105" s="2"/>
      <c r="Y105" s="4"/>
      <c r="Z105" s="6">
        <f t="shared" si="17"/>
        <v>0</v>
      </c>
      <c r="AA105" s="2"/>
      <c r="AB105" s="4"/>
      <c r="AC105" s="6">
        <f t="shared" si="18"/>
        <v>0</v>
      </c>
      <c r="AD105" s="2"/>
      <c r="AE105" s="4"/>
      <c r="AF105" s="6">
        <f t="shared" si="19"/>
        <v>0</v>
      </c>
      <c r="AG105" s="10"/>
    </row>
    <row r="106" spans="1:33">
      <c r="A106" s="23" t="s">
        <v>115</v>
      </c>
      <c r="B106" s="20" t="s">
        <v>71</v>
      </c>
      <c r="C106" s="15"/>
      <c r="D106" s="15"/>
      <c r="E106" s="16">
        <f t="shared" si="10"/>
        <v>0</v>
      </c>
      <c r="F106" s="12"/>
      <c r="G106" s="12"/>
      <c r="H106" s="12">
        <f t="shared" si="11"/>
        <v>0</v>
      </c>
      <c r="I106" s="15"/>
      <c r="J106" s="15"/>
      <c r="K106" s="15">
        <f t="shared" si="12"/>
        <v>0</v>
      </c>
      <c r="L106" s="12"/>
      <c r="M106" s="12"/>
      <c r="N106" s="12">
        <f t="shared" si="13"/>
        <v>0</v>
      </c>
      <c r="O106" s="15"/>
      <c r="P106" s="15"/>
      <c r="Q106" s="15">
        <f t="shared" si="14"/>
        <v>0</v>
      </c>
      <c r="R106" s="12"/>
      <c r="S106" s="12"/>
      <c r="T106" s="12">
        <f t="shared" si="15"/>
        <v>0</v>
      </c>
      <c r="U106" s="2"/>
      <c r="V106" s="4"/>
      <c r="W106" s="6">
        <f t="shared" si="16"/>
        <v>0</v>
      </c>
      <c r="X106" s="2"/>
      <c r="Y106" s="4"/>
      <c r="Z106" s="6">
        <f t="shared" si="17"/>
        <v>0</v>
      </c>
      <c r="AA106" s="2"/>
      <c r="AB106" s="4"/>
      <c r="AC106" s="6">
        <f t="shared" si="18"/>
        <v>0</v>
      </c>
      <c r="AD106" s="2"/>
      <c r="AE106" s="4"/>
      <c r="AF106" s="6">
        <f t="shared" si="19"/>
        <v>0</v>
      </c>
      <c r="AG106" s="10"/>
    </row>
    <row r="107" spans="1:33">
      <c r="A107" s="23" t="s">
        <v>116</v>
      </c>
      <c r="B107" s="20" t="s">
        <v>71</v>
      </c>
      <c r="C107" s="15"/>
      <c r="D107" s="15"/>
      <c r="E107" s="16">
        <f t="shared" si="10"/>
        <v>0</v>
      </c>
      <c r="F107" s="12"/>
      <c r="G107" s="12"/>
      <c r="H107" s="12">
        <f t="shared" si="11"/>
        <v>0</v>
      </c>
      <c r="I107" s="15"/>
      <c r="J107" s="15"/>
      <c r="K107" s="15">
        <f t="shared" si="12"/>
        <v>0</v>
      </c>
      <c r="L107" s="12"/>
      <c r="M107" s="12"/>
      <c r="N107" s="12">
        <f t="shared" si="13"/>
        <v>0</v>
      </c>
      <c r="O107" s="15"/>
      <c r="P107" s="15"/>
      <c r="Q107" s="15">
        <f t="shared" si="14"/>
        <v>0</v>
      </c>
      <c r="R107" s="12"/>
      <c r="S107" s="12"/>
      <c r="T107" s="12">
        <f t="shared" si="15"/>
        <v>0</v>
      </c>
      <c r="U107" s="2"/>
      <c r="V107" s="4"/>
      <c r="W107" s="6">
        <f t="shared" si="16"/>
        <v>0</v>
      </c>
      <c r="X107" s="2"/>
      <c r="Y107" s="4"/>
      <c r="Z107" s="6">
        <f t="shared" si="17"/>
        <v>0</v>
      </c>
      <c r="AA107" s="2"/>
      <c r="AB107" s="4"/>
      <c r="AC107" s="6">
        <f t="shared" si="18"/>
        <v>0</v>
      </c>
      <c r="AD107" s="2"/>
      <c r="AE107" s="4"/>
      <c r="AF107" s="6">
        <f t="shared" si="19"/>
        <v>0</v>
      </c>
      <c r="AG107" s="10"/>
    </row>
    <row r="108" spans="1:33">
      <c r="A108" s="23" t="s">
        <v>117</v>
      </c>
      <c r="B108" s="20" t="s">
        <v>71</v>
      </c>
      <c r="C108" s="15"/>
      <c r="D108" s="15"/>
      <c r="E108" s="16">
        <f t="shared" si="10"/>
        <v>0</v>
      </c>
      <c r="F108" s="12"/>
      <c r="G108" s="12"/>
      <c r="H108" s="12">
        <f t="shared" si="11"/>
        <v>0</v>
      </c>
      <c r="I108" s="15"/>
      <c r="J108" s="15"/>
      <c r="K108" s="15">
        <f t="shared" si="12"/>
        <v>0</v>
      </c>
      <c r="L108" s="12"/>
      <c r="M108" s="12"/>
      <c r="N108" s="12">
        <f t="shared" si="13"/>
        <v>0</v>
      </c>
      <c r="O108" s="15"/>
      <c r="P108" s="15"/>
      <c r="Q108" s="15">
        <f t="shared" si="14"/>
        <v>0</v>
      </c>
      <c r="R108" s="12"/>
      <c r="S108" s="12"/>
      <c r="T108" s="12">
        <f t="shared" si="15"/>
        <v>0</v>
      </c>
      <c r="U108" s="2"/>
      <c r="V108" s="4"/>
      <c r="W108" s="6">
        <f t="shared" si="16"/>
        <v>0</v>
      </c>
      <c r="X108" s="2"/>
      <c r="Y108" s="4"/>
      <c r="Z108" s="6">
        <f t="shared" si="17"/>
        <v>0</v>
      </c>
      <c r="AA108" s="2"/>
      <c r="AB108" s="4"/>
      <c r="AC108" s="6">
        <f t="shared" si="18"/>
        <v>0</v>
      </c>
      <c r="AD108" s="2"/>
      <c r="AE108" s="4"/>
      <c r="AF108" s="6">
        <f t="shared" si="19"/>
        <v>0</v>
      </c>
      <c r="AG108" s="10"/>
    </row>
    <row r="109" spans="1:33">
      <c r="A109" s="23" t="s">
        <v>118</v>
      </c>
      <c r="B109" s="20" t="s">
        <v>71</v>
      </c>
      <c r="C109" s="15">
        <v>10000</v>
      </c>
      <c r="D109" s="15"/>
      <c r="E109" s="16">
        <f t="shared" si="10"/>
        <v>10000</v>
      </c>
      <c r="F109" s="12"/>
      <c r="G109" s="12"/>
      <c r="H109" s="12">
        <f t="shared" si="11"/>
        <v>10000</v>
      </c>
      <c r="I109" s="15"/>
      <c r="J109" s="15"/>
      <c r="K109" s="15">
        <f t="shared" si="12"/>
        <v>10000</v>
      </c>
      <c r="L109" s="12"/>
      <c r="M109" s="12"/>
      <c r="N109" s="12">
        <f t="shared" si="13"/>
        <v>10000</v>
      </c>
      <c r="O109" s="15"/>
      <c r="P109" s="15"/>
      <c r="Q109" s="15">
        <f t="shared" si="14"/>
        <v>10000</v>
      </c>
      <c r="R109" s="12"/>
      <c r="S109" s="12"/>
      <c r="T109" s="12">
        <f t="shared" si="15"/>
        <v>10000</v>
      </c>
      <c r="U109" s="2"/>
      <c r="V109" s="4"/>
      <c r="W109" s="6">
        <f t="shared" si="16"/>
        <v>10000</v>
      </c>
      <c r="X109" s="2"/>
      <c r="Y109" s="4"/>
      <c r="Z109" s="6">
        <f t="shared" si="17"/>
        <v>10000</v>
      </c>
      <c r="AA109" s="2"/>
      <c r="AB109" s="4"/>
      <c r="AC109" s="6">
        <f t="shared" si="18"/>
        <v>10000</v>
      </c>
      <c r="AD109" s="2"/>
      <c r="AE109" s="4"/>
      <c r="AF109" s="6">
        <f t="shared" si="19"/>
        <v>10000</v>
      </c>
      <c r="AG109" s="10"/>
    </row>
    <row r="110" spans="1:33">
      <c r="A110" s="23" t="s">
        <v>119</v>
      </c>
      <c r="B110" s="20" t="s">
        <v>71</v>
      </c>
      <c r="C110" s="15"/>
      <c r="D110" s="15"/>
      <c r="E110" s="16">
        <f t="shared" si="10"/>
        <v>0</v>
      </c>
      <c r="F110" s="12"/>
      <c r="G110" s="12"/>
      <c r="H110" s="12">
        <f t="shared" si="11"/>
        <v>0</v>
      </c>
      <c r="I110" s="15"/>
      <c r="J110" s="15"/>
      <c r="K110" s="15">
        <f t="shared" si="12"/>
        <v>0</v>
      </c>
      <c r="L110" s="12"/>
      <c r="M110" s="12"/>
      <c r="N110" s="12">
        <f t="shared" si="13"/>
        <v>0</v>
      </c>
      <c r="O110" s="15"/>
      <c r="P110" s="15"/>
      <c r="Q110" s="15">
        <f t="shared" si="14"/>
        <v>0</v>
      </c>
      <c r="R110" s="12"/>
      <c r="S110" s="12"/>
      <c r="T110" s="12">
        <f t="shared" si="15"/>
        <v>0</v>
      </c>
      <c r="U110" s="2"/>
      <c r="V110" s="4"/>
      <c r="W110" s="6">
        <f t="shared" si="16"/>
        <v>0</v>
      </c>
      <c r="X110" s="2"/>
      <c r="Y110" s="4"/>
      <c r="Z110" s="6">
        <f t="shared" si="17"/>
        <v>0</v>
      </c>
      <c r="AA110" s="2"/>
      <c r="AB110" s="4"/>
      <c r="AC110" s="6">
        <f t="shared" si="18"/>
        <v>0</v>
      </c>
      <c r="AD110" s="2"/>
      <c r="AE110" s="4"/>
      <c r="AF110" s="6">
        <f t="shared" si="19"/>
        <v>0</v>
      </c>
      <c r="AG110" s="10"/>
    </row>
    <row r="111" spans="1:33">
      <c r="A111" s="23" t="s">
        <v>120</v>
      </c>
      <c r="B111" s="20" t="s">
        <v>71</v>
      </c>
      <c r="C111" s="15">
        <v>10000</v>
      </c>
      <c r="D111" s="15"/>
      <c r="E111" s="16">
        <f t="shared" si="10"/>
        <v>10000</v>
      </c>
      <c r="F111" s="12"/>
      <c r="G111" s="12"/>
      <c r="H111" s="12">
        <f t="shared" si="11"/>
        <v>10000</v>
      </c>
      <c r="I111" s="15"/>
      <c r="J111" s="15"/>
      <c r="K111" s="15">
        <f t="shared" si="12"/>
        <v>10000</v>
      </c>
      <c r="L111" s="12"/>
      <c r="M111" s="12"/>
      <c r="N111" s="12">
        <f t="shared" si="13"/>
        <v>10000</v>
      </c>
      <c r="O111" s="15"/>
      <c r="P111" s="15"/>
      <c r="Q111" s="15">
        <f t="shared" si="14"/>
        <v>10000</v>
      </c>
      <c r="R111" s="12"/>
      <c r="S111" s="12"/>
      <c r="T111" s="12">
        <f t="shared" si="15"/>
        <v>10000</v>
      </c>
      <c r="U111" s="2"/>
      <c r="V111" s="4"/>
      <c r="W111" s="6">
        <f t="shared" si="16"/>
        <v>10000</v>
      </c>
      <c r="X111" s="2"/>
      <c r="Y111" s="4"/>
      <c r="Z111" s="6">
        <f t="shared" si="17"/>
        <v>10000</v>
      </c>
      <c r="AA111" s="2"/>
      <c r="AB111" s="4"/>
      <c r="AC111" s="6">
        <f t="shared" si="18"/>
        <v>10000</v>
      </c>
      <c r="AD111" s="2"/>
      <c r="AE111" s="4"/>
      <c r="AF111" s="6">
        <f t="shared" si="19"/>
        <v>10000</v>
      </c>
      <c r="AG111" s="10"/>
    </row>
    <row r="112" spans="1:33">
      <c r="A112" s="23" t="s">
        <v>121</v>
      </c>
      <c r="B112" s="20" t="s">
        <v>71</v>
      </c>
      <c r="C112" s="15">
        <v>10000</v>
      </c>
      <c r="D112" s="15"/>
      <c r="E112" s="16">
        <f t="shared" si="10"/>
        <v>10000</v>
      </c>
      <c r="F112" s="12"/>
      <c r="G112" s="12"/>
      <c r="H112" s="12">
        <f t="shared" si="11"/>
        <v>10000</v>
      </c>
      <c r="I112" s="15"/>
      <c r="J112" s="15"/>
      <c r="K112" s="15">
        <f t="shared" si="12"/>
        <v>10000</v>
      </c>
      <c r="L112" s="12"/>
      <c r="M112" s="12"/>
      <c r="N112" s="12">
        <f t="shared" si="13"/>
        <v>10000</v>
      </c>
      <c r="O112" s="15"/>
      <c r="P112" s="15"/>
      <c r="Q112" s="15">
        <f t="shared" si="14"/>
        <v>10000</v>
      </c>
      <c r="R112" s="12"/>
      <c r="S112" s="12"/>
      <c r="T112" s="12">
        <f t="shared" si="15"/>
        <v>10000</v>
      </c>
      <c r="U112" s="2"/>
      <c r="V112" s="4"/>
      <c r="W112" s="6">
        <f t="shared" si="16"/>
        <v>10000</v>
      </c>
      <c r="X112" s="2"/>
      <c r="Y112" s="4"/>
      <c r="Z112" s="6">
        <f t="shared" si="17"/>
        <v>10000</v>
      </c>
      <c r="AA112" s="2"/>
      <c r="AB112" s="4"/>
      <c r="AC112" s="6">
        <f t="shared" si="18"/>
        <v>10000</v>
      </c>
      <c r="AD112" s="2"/>
      <c r="AE112" s="4"/>
      <c r="AF112" s="6">
        <f t="shared" si="19"/>
        <v>10000</v>
      </c>
      <c r="AG112" s="10"/>
    </row>
    <row r="113" spans="1:33">
      <c r="A113" s="23" t="s">
        <v>122</v>
      </c>
      <c r="B113" s="20" t="s">
        <v>71</v>
      </c>
      <c r="C113" s="15"/>
      <c r="D113" s="15"/>
      <c r="E113" s="16">
        <f t="shared" si="10"/>
        <v>0</v>
      </c>
      <c r="F113" s="12"/>
      <c r="G113" s="12"/>
      <c r="H113" s="12">
        <f t="shared" si="11"/>
        <v>0</v>
      </c>
      <c r="I113" s="15"/>
      <c r="J113" s="15"/>
      <c r="K113" s="15">
        <f t="shared" si="12"/>
        <v>0</v>
      </c>
      <c r="L113" s="12"/>
      <c r="M113" s="12"/>
      <c r="N113" s="12">
        <f t="shared" si="13"/>
        <v>0</v>
      </c>
      <c r="O113" s="15"/>
      <c r="P113" s="15"/>
      <c r="Q113" s="15">
        <f t="shared" si="14"/>
        <v>0</v>
      </c>
      <c r="R113" s="12"/>
      <c r="S113" s="12"/>
      <c r="T113" s="12">
        <f t="shared" si="15"/>
        <v>0</v>
      </c>
      <c r="U113" s="2"/>
      <c r="V113" s="4"/>
      <c r="W113" s="6">
        <f t="shared" si="16"/>
        <v>0</v>
      </c>
      <c r="X113" s="2"/>
      <c r="Y113" s="4"/>
      <c r="Z113" s="6">
        <f t="shared" si="17"/>
        <v>0</v>
      </c>
      <c r="AA113" s="2"/>
      <c r="AB113" s="4"/>
      <c r="AC113" s="6">
        <f t="shared" si="18"/>
        <v>0</v>
      </c>
      <c r="AD113" s="2"/>
      <c r="AE113" s="4"/>
      <c r="AF113" s="6">
        <f t="shared" si="19"/>
        <v>0</v>
      </c>
      <c r="AG113" s="10"/>
    </row>
    <row r="114" spans="1:33">
      <c r="A114" s="23" t="s">
        <v>123</v>
      </c>
      <c r="B114" s="20" t="s">
        <v>71</v>
      </c>
      <c r="C114" s="15"/>
      <c r="D114" s="15"/>
      <c r="E114" s="16">
        <f t="shared" si="10"/>
        <v>0</v>
      </c>
      <c r="F114" s="12"/>
      <c r="G114" s="12"/>
      <c r="H114" s="12">
        <f t="shared" si="11"/>
        <v>0</v>
      </c>
      <c r="I114" s="15"/>
      <c r="J114" s="15"/>
      <c r="K114" s="15">
        <f t="shared" si="12"/>
        <v>0</v>
      </c>
      <c r="L114" s="12"/>
      <c r="M114" s="12"/>
      <c r="N114" s="12">
        <f t="shared" si="13"/>
        <v>0</v>
      </c>
      <c r="O114" s="15"/>
      <c r="P114" s="15"/>
      <c r="Q114" s="15">
        <f t="shared" si="14"/>
        <v>0</v>
      </c>
      <c r="R114" s="12"/>
      <c r="S114" s="12"/>
      <c r="T114" s="12">
        <f t="shared" si="15"/>
        <v>0</v>
      </c>
      <c r="U114" s="2"/>
      <c r="V114" s="4"/>
      <c r="W114" s="6">
        <f t="shared" si="16"/>
        <v>0</v>
      </c>
      <c r="X114" s="2"/>
      <c r="Y114" s="4"/>
      <c r="Z114" s="6">
        <f t="shared" si="17"/>
        <v>0</v>
      </c>
      <c r="AA114" s="2"/>
      <c r="AB114" s="4"/>
      <c r="AC114" s="6">
        <f t="shared" si="18"/>
        <v>0</v>
      </c>
      <c r="AD114" s="2"/>
      <c r="AE114" s="4"/>
      <c r="AF114" s="6">
        <f t="shared" si="19"/>
        <v>0</v>
      </c>
      <c r="AG114" s="10"/>
    </row>
    <row r="115" spans="1:33">
      <c r="A115" s="23" t="s">
        <v>124</v>
      </c>
      <c r="B115" s="20" t="s">
        <v>71</v>
      </c>
      <c r="C115" s="15"/>
      <c r="D115" s="15"/>
      <c r="E115" s="16">
        <f t="shared" si="10"/>
        <v>0</v>
      </c>
      <c r="F115" s="12"/>
      <c r="G115" s="12"/>
      <c r="H115" s="12">
        <f t="shared" si="11"/>
        <v>0</v>
      </c>
      <c r="I115" s="15"/>
      <c r="J115" s="15"/>
      <c r="K115" s="15">
        <f t="shared" si="12"/>
        <v>0</v>
      </c>
      <c r="L115" s="12"/>
      <c r="M115" s="12"/>
      <c r="N115" s="12">
        <f t="shared" si="13"/>
        <v>0</v>
      </c>
      <c r="O115" s="15"/>
      <c r="P115" s="15"/>
      <c r="Q115" s="15">
        <f t="shared" si="14"/>
        <v>0</v>
      </c>
      <c r="R115" s="12"/>
      <c r="S115" s="12"/>
      <c r="T115" s="12">
        <f t="shared" si="15"/>
        <v>0</v>
      </c>
      <c r="U115" s="2"/>
      <c r="V115" s="4"/>
      <c r="W115" s="6">
        <f t="shared" si="16"/>
        <v>0</v>
      </c>
      <c r="X115" s="2"/>
      <c r="Y115" s="4"/>
      <c r="Z115" s="6">
        <f t="shared" si="17"/>
        <v>0</v>
      </c>
      <c r="AA115" s="2"/>
      <c r="AB115" s="4"/>
      <c r="AC115" s="6">
        <f t="shared" si="18"/>
        <v>0</v>
      </c>
      <c r="AD115" s="2"/>
      <c r="AE115" s="4"/>
      <c r="AF115" s="6">
        <f t="shared" si="19"/>
        <v>0</v>
      </c>
      <c r="AG115" s="10"/>
    </row>
    <row r="116" spans="1:33">
      <c r="A116" s="23" t="s">
        <v>125</v>
      </c>
      <c r="B116" s="20" t="s">
        <v>71</v>
      </c>
      <c r="C116" s="15"/>
      <c r="D116" s="15"/>
      <c r="E116" s="16">
        <f t="shared" si="10"/>
        <v>0</v>
      </c>
      <c r="F116" s="12"/>
      <c r="G116" s="12"/>
      <c r="H116" s="12">
        <f t="shared" si="11"/>
        <v>0</v>
      </c>
      <c r="I116" s="15"/>
      <c r="J116" s="15"/>
      <c r="K116" s="15">
        <f t="shared" si="12"/>
        <v>0</v>
      </c>
      <c r="L116" s="12"/>
      <c r="M116" s="12"/>
      <c r="N116" s="12">
        <f t="shared" si="13"/>
        <v>0</v>
      </c>
      <c r="O116" s="15"/>
      <c r="P116" s="15"/>
      <c r="Q116" s="15">
        <f t="shared" si="14"/>
        <v>0</v>
      </c>
      <c r="R116" s="12"/>
      <c r="S116" s="12"/>
      <c r="T116" s="12">
        <f t="shared" si="15"/>
        <v>0</v>
      </c>
      <c r="U116" s="2"/>
      <c r="V116" s="4"/>
      <c r="W116" s="6">
        <f t="shared" si="16"/>
        <v>0</v>
      </c>
      <c r="X116" s="2"/>
      <c r="Y116" s="4"/>
      <c r="Z116" s="6">
        <f t="shared" si="17"/>
        <v>0</v>
      </c>
      <c r="AA116" s="2"/>
      <c r="AB116" s="4"/>
      <c r="AC116" s="6">
        <f t="shared" si="18"/>
        <v>0</v>
      </c>
      <c r="AD116" s="2"/>
      <c r="AE116" s="4"/>
      <c r="AF116" s="6">
        <f t="shared" si="19"/>
        <v>0</v>
      </c>
      <c r="AG116" s="10"/>
    </row>
    <row r="117" spans="1:33">
      <c r="A117" s="23" t="s">
        <v>126</v>
      </c>
      <c r="B117" s="20" t="s">
        <v>71</v>
      </c>
      <c r="C117" s="15"/>
      <c r="D117" s="15"/>
      <c r="E117" s="16">
        <f t="shared" si="10"/>
        <v>0</v>
      </c>
      <c r="F117" s="12"/>
      <c r="G117" s="12"/>
      <c r="H117" s="12">
        <f t="shared" si="11"/>
        <v>0</v>
      </c>
      <c r="I117" s="15"/>
      <c r="J117" s="15"/>
      <c r="K117" s="15">
        <f t="shared" si="12"/>
        <v>0</v>
      </c>
      <c r="L117" s="12"/>
      <c r="M117" s="12"/>
      <c r="N117" s="12">
        <f t="shared" si="13"/>
        <v>0</v>
      </c>
      <c r="O117" s="15"/>
      <c r="P117" s="15"/>
      <c r="Q117" s="15">
        <f t="shared" si="14"/>
        <v>0</v>
      </c>
      <c r="R117" s="12"/>
      <c r="S117" s="12"/>
      <c r="T117" s="12">
        <f t="shared" si="15"/>
        <v>0</v>
      </c>
      <c r="U117" s="2"/>
      <c r="V117" s="4"/>
      <c r="W117" s="6">
        <f t="shared" si="16"/>
        <v>0</v>
      </c>
      <c r="X117" s="2"/>
      <c r="Y117" s="4"/>
      <c r="Z117" s="6">
        <f t="shared" si="17"/>
        <v>0</v>
      </c>
      <c r="AA117" s="2"/>
      <c r="AB117" s="4"/>
      <c r="AC117" s="6">
        <f t="shared" si="18"/>
        <v>0</v>
      </c>
      <c r="AD117" s="2"/>
      <c r="AE117" s="4"/>
      <c r="AF117" s="6">
        <f t="shared" si="19"/>
        <v>0</v>
      </c>
      <c r="AG117" s="10"/>
    </row>
    <row r="118" spans="1:33">
      <c r="A118" s="23" t="s">
        <v>127</v>
      </c>
      <c r="B118" s="20" t="s">
        <v>71</v>
      </c>
      <c r="C118" s="15"/>
      <c r="D118" s="15"/>
      <c r="E118" s="16">
        <f t="shared" si="10"/>
        <v>0</v>
      </c>
      <c r="F118" s="12"/>
      <c r="G118" s="12"/>
      <c r="H118" s="12">
        <f t="shared" si="11"/>
        <v>0</v>
      </c>
      <c r="I118" s="15"/>
      <c r="J118" s="15"/>
      <c r="K118" s="15">
        <f t="shared" si="12"/>
        <v>0</v>
      </c>
      <c r="L118" s="12"/>
      <c r="M118" s="12"/>
      <c r="N118" s="12">
        <f t="shared" si="13"/>
        <v>0</v>
      </c>
      <c r="O118" s="15"/>
      <c r="P118" s="15"/>
      <c r="Q118" s="15">
        <f t="shared" si="14"/>
        <v>0</v>
      </c>
      <c r="R118" s="12"/>
      <c r="S118" s="12"/>
      <c r="T118" s="12">
        <f t="shared" si="15"/>
        <v>0</v>
      </c>
      <c r="U118" s="2"/>
      <c r="V118" s="4"/>
      <c r="W118" s="6">
        <f t="shared" si="16"/>
        <v>0</v>
      </c>
      <c r="X118" s="2"/>
      <c r="Y118" s="4"/>
      <c r="Z118" s="6">
        <f t="shared" si="17"/>
        <v>0</v>
      </c>
      <c r="AA118" s="2"/>
      <c r="AB118" s="4"/>
      <c r="AC118" s="6">
        <f t="shared" si="18"/>
        <v>0</v>
      </c>
      <c r="AD118" s="2"/>
      <c r="AE118" s="4"/>
      <c r="AF118" s="6">
        <f t="shared" si="19"/>
        <v>0</v>
      </c>
      <c r="AG118" s="10"/>
    </row>
    <row r="119" spans="1:33">
      <c r="A119" s="23" t="s">
        <v>128</v>
      </c>
      <c r="B119" s="20" t="s">
        <v>71</v>
      </c>
      <c r="C119" s="15"/>
      <c r="D119" s="15"/>
      <c r="E119" s="16">
        <f t="shared" si="10"/>
        <v>0</v>
      </c>
      <c r="F119" s="12"/>
      <c r="G119" s="12"/>
      <c r="H119" s="12">
        <f t="shared" si="11"/>
        <v>0</v>
      </c>
      <c r="I119" s="15"/>
      <c r="J119" s="15"/>
      <c r="K119" s="15">
        <f t="shared" si="12"/>
        <v>0</v>
      </c>
      <c r="L119" s="12"/>
      <c r="M119" s="12"/>
      <c r="N119" s="12">
        <f t="shared" si="13"/>
        <v>0</v>
      </c>
      <c r="O119" s="15"/>
      <c r="P119" s="15"/>
      <c r="Q119" s="15">
        <f t="shared" si="14"/>
        <v>0</v>
      </c>
      <c r="R119" s="12"/>
      <c r="S119" s="12"/>
      <c r="T119" s="12">
        <f t="shared" si="15"/>
        <v>0</v>
      </c>
      <c r="U119" s="2"/>
      <c r="V119" s="4"/>
      <c r="W119" s="6">
        <f t="shared" si="16"/>
        <v>0</v>
      </c>
      <c r="X119" s="2"/>
      <c r="Y119" s="4"/>
      <c r="Z119" s="6">
        <f t="shared" si="17"/>
        <v>0</v>
      </c>
      <c r="AA119" s="2"/>
      <c r="AB119" s="4"/>
      <c r="AC119" s="6">
        <f t="shared" si="18"/>
        <v>0</v>
      </c>
      <c r="AD119" s="2"/>
      <c r="AE119" s="4"/>
      <c r="AF119" s="6">
        <f t="shared" si="19"/>
        <v>0</v>
      </c>
      <c r="AG119" s="10"/>
    </row>
    <row r="120" spans="1:33">
      <c r="A120" s="23" t="s">
        <v>129</v>
      </c>
      <c r="B120" s="20" t="s">
        <v>71</v>
      </c>
      <c r="C120" s="15"/>
      <c r="D120" s="15"/>
      <c r="E120" s="16">
        <f t="shared" si="10"/>
        <v>0</v>
      </c>
      <c r="F120" s="12"/>
      <c r="G120" s="12"/>
      <c r="H120" s="12">
        <f t="shared" si="11"/>
        <v>0</v>
      </c>
      <c r="I120" s="15"/>
      <c r="J120" s="15"/>
      <c r="K120" s="15">
        <f t="shared" si="12"/>
        <v>0</v>
      </c>
      <c r="L120" s="12"/>
      <c r="M120" s="12"/>
      <c r="N120" s="12">
        <f t="shared" si="13"/>
        <v>0</v>
      </c>
      <c r="O120" s="15"/>
      <c r="P120" s="15"/>
      <c r="Q120" s="15">
        <f t="shared" si="14"/>
        <v>0</v>
      </c>
      <c r="R120" s="12"/>
      <c r="S120" s="12"/>
      <c r="T120" s="12">
        <f t="shared" si="15"/>
        <v>0</v>
      </c>
      <c r="U120" s="2"/>
      <c r="V120" s="4"/>
      <c r="W120" s="6">
        <f t="shared" si="16"/>
        <v>0</v>
      </c>
      <c r="X120" s="2"/>
      <c r="Y120" s="4"/>
      <c r="Z120" s="6">
        <f t="shared" si="17"/>
        <v>0</v>
      </c>
      <c r="AA120" s="2"/>
      <c r="AB120" s="4"/>
      <c r="AC120" s="6">
        <f t="shared" si="18"/>
        <v>0</v>
      </c>
      <c r="AD120" s="2"/>
      <c r="AE120" s="4"/>
      <c r="AF120" s="6">
        <f t="shared" si="19"/>
        <v>0</v>
      </c>
      <c r="AG120" s="10"/>
    </row>
    <row r="121" spans="1:33">
      <c r="A121" s="23" t="s">
        <v>130</v>
      </c>
      <c r="B121" s="20" t="s">
        <v>71</v>
      </c>
      <c r="C121" s="15"/>
      <c r="D121" s="15"/>
      <c r="E121" s="16">
        <f t="shared" si="10"/>
        <v>0</v>
      </c>
      <c r="F121" s="12"/>
      <c r="G121" s="12"/>
      <c r="H121" s="12">
        <f t="shared" si="11"/>
        <v>0</v>
      </c>
      <c r="I121" s="15"/>
      <c r="J121" s="15"/>
      <c r="K121" s="15">
        <f t="shared" si="12"/>
        <v>0</v>
      </c>
      <c r="L121" s="12"/>
      <c r="M121" s="12"/>
      <c r="N121" s="12">
        <f t="shared" si="13"/>
        <v>0</v>
      </c>
      <c r="O121" s="15"/>
      <c r="P121" s="15"/>
      <c r="Q121" s="15">
        <f t="shared" si="14"/>
        <v>0</v>
      </c>
      <c r="R121" s="12"/>
      <c r="S121" s="12"/>
      <c r="T121" s="12">
        <f t="shared" si="15"/>
        <v>0</v>
      </c>
      <c r="U121" s="2"/>
      <c r="V121" s="4"/>
      <c r="W121" s="6">
        <f t="shared" si="16"/>
        <v>0</v>
      </c>
      <c r="X121" s="2"/>
      <c r="Y121" s="4"/>
      <c r="Z121" s="6">
        <f t="shared" si="17"/>
        <v>0</v>
      </c>
      <c r="AA121" s="2"/>
      <c r="AB121" s="4"/>
      <c r="AC121" s="6">
        <f t="shared" si="18"/>
        <v>0</v>
      </c>
      <c r="AD121" s="2"/>
      <c r="AE121" s="4"/>
      <c r="AF121" s="6">
        <f t="shared" si="19"/>
        <v>0</v>
      </c>
      <c r="AG121" s="10"/>
    </row>
    <row r="122" spans="1:33">
      <c r="A122" s="23" t="s">
        <v>131</v>
      </c>
      <c r="B122" s="20" t="s">
        <v>71</v>
      </c>
      <c r="C122" s="15">
        <v>10000</v>
      </c>
      <c r="D122" s="15"/>
      <c r="E122" s="16">
        <f t="shared" si="10"/>
        <v>10000</v>
      </c>
      <c r="F122" s="12"/>
      <c r="G122" s="12"/>
      <c r="H122" s="12">
        <f t="shared" si="11"/>
        <v>10000</v>
      </c>
      <c r="I122" s="15"/>
      <c r="J122" s="15"/>
      <c r="K122" s="15">
        <f t="shared" si="12"/>
        <v>10000</v>
      </c>
      <c r="L122" s="12"/>
      <c r="M122" s="12"/>
      <c r="N122" s="12">
        <f t="shared" si="13"/>
        <v>10000</v>
      </c>
      <c r="O122" s="15"/>
      <c r="P122" s="15"/>
      <c r="Q122" s="15">
        <f t="shared" si="14"/>
        <v>10000</v>
      </c>
      <c r="R122" s="12"/>
      <c r="S122" s="12"/>
      <c r="T122" s="12">
        <f t="shared" si="15"/>
        <v>10000</v>
      </c>
      <c r="U122" s="2"/>
      <c r="V122" s="4"/>
      <c r="W122" s="6">
        <f t="shared" si="16"/>
        <v>10000</v>
      </c>
      <c r="X122" s="2"/>
      <c r="Y122" s="4"/>
      <c r="Z122" s="6">
        <f t="shared" si="17"/>
        <v>10000</v>
      </c>
      <c r="AA122" s="2"/>
      <c r="AB122" s="4"/>
      <c r="AC122" s="6">
        <f t="shared" si="18"/>
        <v>10000</v>
      </c>
      <c r="AD122" s="2"/>
      <c r="AE122" s="4"/>
      <c r="AF122" s="6">
        <f t="shared" si="19"/>
        <v>10000</v>
      </c>
      <c r="AG122" s="10"/>
    </row>
    <row r="123" spans="1:33">
      <c r="A123" s="23" t="s">
        <v>132</v>
      </c>
      <c r="B123" s="20" t="s">
        <v>71</v>
      </c>
      <c r="C123" s="15"/>
      <c r="D123" s="15"/>
      <c r="E123" s="16">
        <f t="shared" si="10"/>
        <v>0</v>
      </c>
      <c r="F123" s="12"/>
      <c r="G123" s="12"/>
      <c r="H123" s="12">
        <f t="shared" si="11"/>
        <v>0</v>
      </c>
      <c r="I123" s="15"/>
      <c r="J123" s="15"/>
      <c r="K123" s="15">
        <f t="shared" si="12"/>
        <v>0</v>
      </c>
      <c r="L123" s="12"/>
      <c r="M123" s="12"/>
      <c r="N123" s="12">
        <f t="shared" si="13"/>
        <v>0</v>
      </c>
      <c r="O123" s="15"/>
      <c r="P123" s="15"/>
      <c r="Q123" s="15">
        <f t="shared" si="14"/>
        <v>0</v>
      </c>
      <c r="R123" s="12"/>
      <c r="S123" s="12"/>
      <c r="T123" s="12">
        <f t="shared" si="15"/>
        <v>0</v>
      </c>
      <c r="U123" s="2"/>
      <c r="V123" s="4"/>
      <c r="W123" s="6">
        <f t="shared" si="16"/>
        <v>0</v>
      </c>
      <c r="X123" s="2"/>
      <c r="Y123" s="4"/>
      <c r="Z123" s="6">
        <f t="shared" si="17"/>
        <v>0</v>
      </c>
      <c r="AA123" s="2"/>
      <c r="AB123" s="4"/>
      <c r="AC123" s="6">
        <f t="shared" si="18"/>
        <v>0</v>
      </c>
      <c r="AD123" s="2"/>
      <c r="AE123" s="4"/>
      <c r="AF123" s="6">
        <f t="shared" si="19"/>
        <v>0</v>
      </c>
      <c r="AG123" s="10"/>
    </row>
    <row r="124" spans="1:33">
      <c r="A124" s="23" t="s">
        <v>133</v>
      </c>
      <c r="B124" s="20" t="s">
        <v>71</v>
      </c>
      <c r="C124" s="15"/>
      <c r="D124" s="15"/>
      <c r="E124" s="16">
        <f t="shared" si="10"/>
        <v>0</v>
      </c>
      <c r="F124" s="12"/>
      <c r="G124" s="12"/>
      <c r="H124" s="12">
        <f t="shared" si="11"/>
        <v>0</v>
      </c>
      <c r="I124" s="15"/>
      <c r="J124" s="15"/>
      <c r="K124" s="15">
        <f t="shared" si="12"/>
        <v>0</v>
      </c>
      <c r="L124" s="12"/>
      <c r="M124" s="12"/>
      <c r="N124" s="12">
        <f t="shared" si="13"/>
        <v>0</v>
      </c>
      <c r="O124" s="15"/>
      <c r="P124" s="15"/>
      <c r="Q124" s="15">
        <f t="shared" si="14"/>
        <v>0</v>
      </c>
      <c r="R124" s="12"/>
      <c r="S124" s="12"/>
      <c r="T124" s="12">
        <f t="shared" si="15"/>
        <v>0</v>
      </c>
      <c r="U124" s="2"/>
      <c r="V124" s="4"/>
      <c r="W124" s="6">
        <f t="shared" si="16"/>
        <v>0</v>
      </c>
      <c r="X124" s="2"/>
      <c r="Y124" s="4"/>
      <c r="Z124" s="6">
        <f t="shared" si="17"/>
        <v>0</v>
      </c>
      <c r="AA124" s="2"/>
      <c r="AB124" s="4"/>
      <c r="AC124" s="6">
        <f t="shared" si="18"/>
        <v>0</v>
      </c>
      <c r="AD124" s="2"/>
      <c r="AE124" s="4"/>
      <c r="AF124" s="6">
        <f t="shared" si="19"/>
        <v>0</v>
      </c>
      <c r="AG124" s="10"/>
    </row>
    <row r="125" spans="1:33">
      <c r="A125" s="23" t="s">
        <v>134</v>
      </c>
      <c r="B125" s="20" t="s">
        <v>71</v>
      </c>
      <c r="C125" s="15">
        <f>2*10000</f>
        <v>20000</v>
      </c>
      <c r="D125" s="15"/>
      <c r="E125" s="16">
        <f t="shared" si="10"/>
        <v>20000</v>
      </c>
      <c r="F125" s="12"/>
      <c r="G125" s="12"/>
      <c r="H125" s="12">
        <f t="shared" si="11"/>
        <v>20000</v>
      </c>
      <c r="I125" s="15"/>
      <c r="J125" s="15"/>
      <c r="K125" s="15">
        <f t="shared" si="12"/>
        <v>20000</v>
      </c>
      <c r="L125" s="12"/>
      <c r="M125" s="12"/>
      <c r="N125" s="12">
        <f t="shared" si="13"/>
        <v>20000</v>
      </c>
      <c r="O125" s="15"/>
      <c r="P125" s="15"/>
      <c r="Q125" s="15">
        <f t="shared" si="14"/>
        <v>20000</v>
      </c>
      <c r="R125" s="12"/>
      <c r="S125" s="12"/>
      <c r="T125" s="12">
        <f t="shared" si="15"/>
        <v>20000</v>
      </c>
      <c r="U125" s="2"/>
      <c r="V125" s="4"/>
      <c r="W125" s="6">
        <f t="shared" si="16"/>
        <v>20000</v>
      </c>
      <c r="X125" s="2"/>
      <c r="Y125" s="4"/>
      <c r="Z125" s="6">
        <f t="shared" si="17"/>
        <v>20000</v>
      </c>
      <c r="AA125" s="2"/>
      <c r="AB125" s="4"/>
      <c r="AC125" s="6">
        <f t="shared" si="18"/>
        <v>20000</v>
      </c>
      <c r="AD125" s="2"/>
      <c r="AE125" s="4"/>
      <c r="AF125" s="6">
        <f t="shared" si="19"/>
        <v>20000</v>
      </c>
      <c r="AG125" s="10"/>
    </row>
    <row r="126" spans="1:33">
      <c r="A126" s="23" t="s">
        <v>135</v>
      </c>
      <c r="B126" s="20" t="s">
        <v>71</v>
      </c>
      <c r="C126" s="15"/>
      <c r="D126" s="15"/>
      <c r="E126" s="16">
        <f t="shared" si="10"/>
        <v>0</v>
      </c>
      <c r="F126" s="12"/>
      <c r="G126" s="12"/>
      <c r="H126" s="12">
        <f t="shared" si="11"/>
        <v>0</v>
      </c>
      <c r="I126" s="15"/>
      <c r="J126" s="15"/>
      <c r="K126" s="15">
        <f t="shared" si="12"/>
        <v>0</v>
      </c>
      <c r="L126" s="12"/>
      <c r="M126" s="12"/>
      <c r="N126" s="12">
        <f t="shared" si="13"/>
        <v>0</v>
      </c>
      <c r="O126" s="15"/>
      <c r="P126" s="15"/>
      <c r="Q126" s="15">
        <f t="shared" si="14"/>
        <v>0</v>
      </c>
      <c r="R126" s="12"/>
      <c r="S126" s="12"/>
      <c r="T126" s="12">
        <f t="shared" si="15"/>
        <v>0</v>
      </c>
      <c r="U126" s="2"/>
      <c r="V126" s="4"/>
      <c r="W126" s="6">
        <f t="shared" si="16"/>
        <v>0</v>
      </c>
      <c r="X126" s="2"/>
      <c r="Y126" s="4"/>
      <c r="Z126" s="6">
        <f t="shared" si="17"/>
        <v>0</v>
      </c>
      <c r="AA126" s="2"/>
      <c r="AB126" s="4"/>
      <c r="AC126" s="6">
        <f t="shared" si="18"/>
        <v>0</v>
      </c>
      <c r="AD126" s="2"/>
      <c r="AE126" s="4"/>
      <c r="AF126" s="6">
        <f t="shared" si="19"/>
        <v>0</v>
      </c>
      <c r="AG126" s="10"/>
    </row>
    <row r="127" spans="1:33">
      <c r="A127" s="23" t="s">
        <v>136</v>
      </c>
      <c r="B127" s="20" t="s">
        <v>71</v>
      </c>
      <c r="C127" s="15">
        <v>10000</v>
      </c>
      <c r="D127" s="15"/>
      <c r="E127" s="16">
        <f t="shared" si="10"/>
        <v>10000</v>
      </c>
      <c r="F127" s="12"/>
      <c r="G127" s="12"/>
      <c r="H127" s="12">
        <f t="shared" si="11"/>
        <v>10000</v>
      </c>
      <c r="I127" s="15"/>
      <c r="J127" s="15"/>
      <c r="K127" s="15">
        <f t="shared" si="12"/>
        <v>10000</v>
      </c>
      <c r="L127" s="12"/>
      <c r="M127" s="12"/>
      <c r="N127" s="12">
        <f t="shared" si="13"/>
        <v>10000</v>
      </c>
      <c r="O127" s="15"/>
      <c r="P127" s="15"/>
      <c r="Q127" s="15">
        <f t="shared" si="14"/>
        <v>10000</v>
      </c>
      <c r="R127" s="12"/>
      <c r="S127" s="12"/>
      <c r="T127" s="12">
        <f t="shared" si="15"/>
        <v>10000</v>
      </c>
      <c r="U127" s="2"/>
      <c r="V127" s="4"/>
      <c r="W127" s="6">
        <f t="shared" si="16"/>
        <v>10000</v>
      </c>
      <c r="X127" s="2"/>
      <c r="Y127" s="4"/>
      <c r="Z127" s="6">
        <f t="shared" si="17"/>
        <v>10000</v>
      </c>
      <c r="AA127" s="2"/>
      <c r="AB127" s="4"/>
      <c r="AC127" s="6">
        <f t="shared" si="18"/>
        <v>10000</v>
      </c>
      <c r="AD127" s="2"/>
      <c r="AE127" s="4"/>
      <c r="AF127" s="6">
        <f t="shared" si="19"/>
        <v>10000</v>
      </c>
      <c r="AG127" s="10"/>
    </row>
    <row r="128" spans="1:33">
      <c r="A128" s="23" t="s">
        <v>137</v>
      </c>
      <c r="B128" s="20" t="s">
        <v>71</v>
      </c>
      <c r="C128" s="15">
        <v>10000</v>
      </c>
      <c r="D128" s="15"/>
      <c r="E128" s="16">
        <f t="shared" si="10"/>
        <v>10000</v>
      </c>
      <c r="F128" s="12"/>
      <c r="G128" s="12"/>
      <c r="H128" s="12">
        <f t="shared" si="11"/>
        <v>10000</v>
      </c>
      <c r="I128" s="15"/>
      <c r="J128" s="15"/>
      <c r="K128" s="15">
        <f t="shared" si="12"/>
        <v>10000</v>
      </c>
      <c r="L128" s="12"/>
      <c r="M128" s="12"/>
      <c r="N128" s="12">
        <f t="shared" si="13"/>
        <v>10000</v>
      </c>
      <c r="O128" s="15"/>
      <c r="P128" s="15"/>
      <c r="Q128" s="15">
        <f t="shared" si="14"/>
        <v>10000</v>
      </c>
      <c r="R128" s="12"/>
      <c r="S128" s="12"/>
      <c r="T128" s="12">
        <f t="shared" si="15"/>
        <v>10000</v>
      </c>
      <c r="U128" s="2"/>
      <c r="V128" s="4"/>
      <c r="W128" s="6">
        <f t="shared" si="16"/>
        <v>10000</v>
      </c>
      <c r="X128" s="2"/>
      <c r="Y128" s="4"/>
      <c r="Z128" s="6">
        <f t="shared" si="17"/>
        <v>10000</v>
      </c>
      <c r="AA128" s="2"/>
      <c r="AB128" s="4"/>
      <c r="AC128" s="6">
        <f t="shared" si="18"/>
        <v>10000</v>
      </c>
      <c r="AD128" s="2"/>
      <c r="AE128" s="4"/>
      <c r="AF128" s="6">
        <f t="shared" si="19"/>
        <v>10000</v>
      </c>
      <c r="AG128" s="10"/>
    </row>
    <row r="129" spans="1:33">
      <c r="A129" s="23" t="s">
        <v>138</v>
      </c>
      <c r="B129" s="20" t="s">
        <v>71</v>
      </c>
      <c r="C129" s="15"/>
      <c r="D129" s="15"/>
      <c r="E129" s="16">
        <f t="shared" si="10"/>
        <v>0</v>
      </c>
      <c r="F129" s="12"/>
      <c r="G129" s="12"/>
      <c r="H129" s="12">
        <f t="shared" si="11"/>
        <v>0</v>
      </c>
      <c r="I129" s="15"/>
      <c r="J129" s="15"/>
      <c r="K129" s="15">
        <f t="shared" si="12"/>
        <v>0</v>
      </c>
      <c r="L129" s="12"/>
      <c r="M129" s="12"/>
      <c r="N129" s="12">
        <f t="shared" si="13"/>
        <v>0</v>
      </c>
      <c r="O129" s="15"/>
      <c r="P129" s="15"/>
      <c r="Q129" s="15">
        <f t="shared" si="14"/>
        <v>0</v>
      </c>
      <c r="R129" s="12"/>
      <c r="S129" s="12"/>
      <c r="T129" s="12">
        <f t="shared" si="15"/>
        <v>0</v>
      </c>
      <c r="U129" s="2"/>
      <c r="V129" s="4"/>
      <c r="W129" s="6">
        <f t="shared" si="16"/>
        <v>0</v>
      </c>
      <c r="X129" s="2"/>
      <c r="Y129" s="4"/>
      <c r="Z129" s="6">
        <f t="shared" si="17"/>
        <v>0</v>
      </c>
      <c r="AA129" s="2"/>
      <c r="AB129" s="4"/>
      <c r="AC129" s="6">
        <f t="shared" si="18"/>
        <v>0</v>
      </c>
      <c r="AD129" s="2"/>
      <c r="AE129" s="4"/>
      <c r="AF129" s="6">
        <f t="shared" si="19"/>
        <v>0</v>
      </c>
      <c r="AG129" s="10"/>
    </row>
    <row r="130" spans="1:33">
      <c r="A130" s="23" t="s">
        <v>139</v>
      </c>
      <c r="B130" s="20" t="s">
        <v>71</v>
      </c>
      <c r="C130" s="15">
        <v>5000</v>
      </c>
      <c r="D130" s="15"/>
      <c r="E130" s="16">
        <f t="shared" si="10"/>
        <v>5000</v>
      </c>
      <c r="F130" s="12"/>
      <c r="G130" s="12"/>
      <c r="H130" s="12">
        <f t="shared" si="11"/>
        <v>5000</v>
      </c>
      <c r="I130" s="15"/>
      <c r="J130" s="15"/>
      <c r="K130" s="15">
        <f t="shared" si="12"/>
        <v>5000</v>
      </c>
      <c r="L130" s="12"/>
      <c r="M130" s="12"/>
      <c r="N130" s="12">
        <f t="shared" si="13"/>
        <v>5000</v>
      </c>
      <c r="O130" s="15"/>
      <c r="P130" s="15"/>
      <c r="Q130" s="15">
        <f t="shared" si="14"/>
        <v>5000</v>
      </c>
      <c r="R130" s="12"/>
      <c r="S130" s="12"/>
      <c r="T130" s="12">
        <f t="shared" si="15"/>
        <v>5000</v>
      </c>
      <c r="U130" s="2"/>
      <c r="V130" s="4"/>
      <c r="W130" s="6">
        <f t="shared" si="16"/>
        <v>5000</v>
      </c>
      <c r="X130" s="2"/>
      <c r="Y130" s="4"/>
      <c r="Z130" s="6">
        <f t="shared" si="17"/>
        <v>5000</v>
      </c>
      <c r="AA130" s="2"/>
      <c r="AB130" s="4"/>
      <c r="AC130" s="6">
        <f t="shared" si="18"/>
        <v>5000</v>
      </c>
      <c r="AD130" s="2"/>
      <c r="AE130" s="4"/>
      <c r="AF130" s="6">
        <f t="shared" si="19"/>
        <v>5000</v>
      </c>
      <c r="AG130" s="10"/>
    </row>
    <row r="131" spans="1:33">
      <c r="A131" s="23" t="s">
        <v>140</v>
      </c>
      <c r="B131" s="20" t="s">
        <v>71</v>
      </c>
      <c r="C131" s="15">
        <v>10000</v>
      </c>
      <c r="D131" s="15"/>
      <c r="E131" s="16">
        <f t="shared" si="10"/>
        <v>10000</v>
      </c>
      <c r="F131" s="12"/>
      <c r="G131" s="12"/>
      <c r="H131" s="12">
        <f t="shared" si="11"/>
        <v>10000</v>
      </c>
      <c r="I131" s="15"/>
      <c r="J131" s="15"/>
      <c r="K131" s="15">
        <f t="shared" si="12"/>
        <v>10000</v>
      </c>
      <c r="L131" s="12"/>
      <c r="M131" s="12"/>
      <c r="N131" s="12">
        <f t="shared" si="13"/>
        <v>10000</v>
      </c>
      <c r="O131" s="15"/>
      <c r="P131" s="15"/>
      <c r="Q131" s="15">
        <f t="shared" si="14"/>
        <v>10000</v>
      </c>
      <c r="R131" s="12"/>
      <c r="S131" s="12"/>
      <c r="T131" s="12">
        <f t="shared" si="15"/>
        <v>10000</v>
      </c>
      <c r="U131" s="2"/>
      <c r="V131" s="4"/>
      <c r="W131" s="6">
        <f t="shared" si="16"/>
        <v>10000</v>
      </c>
      <c r="X131" s="2"/>
      <c r="Y131" s="4"/>
      <c r="Z131" s="6">
        <f t="shared" si="17"/>
        <v>10000</v>
      </c>
      <c r="AA131" s="2"/>
      <c r="AB131" s="4"/>
      <c r="AC131" s="6">
        <f t="shared" si="18"/>
        <v>10000</v>
      </c>
      <c r="AD131" s="2"/>
      <c r="AE131" s="4"/>
      <c r="AF131" s="6">
        <f t="shared" si="19"/>
        <v>10000</v>
      </c>
      <c r="AG131" s="10"/>
    </row>
    <row r="132" spans="1:33">
      <c r="A132" s="23" t="s">
        <v>141</v>
      </c>
      <c r="B132" s="20" t="s">
        <v>71</v>
      </c>
      <c r="C132" s="15"/>
      <c r="D132" s="15"/>
      <c r="E132" s="16">
        <f t="shared" ref="E132:E195" si="20">C132-D132</f>
        <v>0</v>
      </c>
      <c r="F132" s="12"/>
      <c r="G132" s="12"/>
      <c r="H132" s="12">
        <f t="shared" ref="H132:H195" si="21">E132+F132-G132</f>
        <v>0</v>
      </c>
      <c r="I132" s="15"/>
      <c r="J132" s="15"/>
      <c r="K132" s="15">
        <f t="shared" ref="K132:K195" si="22">H132+I132-J132</f>
        <v>0</v>
      </c>
      <c r="L132" s="12"/>
      <c r="M132" s="12"/>
      <c r="N132" s="12">
        <f t="shared" ref="N132:N195" si="23">K132+L132-M132</f>
        <v>0</v>
      </c>
      <c r="O132" s="15"/>
      <c r="P132" s="15"/>
      <c r="Q132" s="15">
        <f t="shared" ref="Q132:Q195" si="24">N132+O132-P132</f>
        <v>0</v>
      </c>
      <c r="R132" s="12"/>
      <c r="S132" s="12"/>
      <c r="T132" s="12">
        <f t="shared" ref="T132:T195" si="25">Q132+R132-S132</f>
        <v>0</v>
      </c>
      <c r="U132" s="2"/>
      <c r="V132" s="4"/>
      <c r="W132" s="6">
        <f t="shared" ref="W132:W195" si="26">T132+U132-V132</f>
        <v>0</v>
      </c>
      <c r="X132" s="2"/>
      <c r="Y132" s="4"/>
      <c r="Z132" s="6">
        <f t="shared" ref="Z132:Z195" si="27">W132+X132-Y132</f>
        <v>0</v>
      </c>
      <c r="AA132" s="2"/>
      <c r="AB132" s="4"/>
      <c r="AC132" s="6">
        <f t="shared" ref="AC132:AC195" si="28">Z132+AA132-AB132</f>
        <v>0</v>
      </c>
      <c r="AD132" s="2"/>
      <c r="AE132" s="4"/>
      <c r="AF132" s="6">
        <f t="shared" ref="AF132:AF195" si="29">AC132+AD132-AE132</f>
        <v>0</v>
      </c>
      <c r="AG132" s="10"/>
    </row>
    <row r="133" spans="1:33">
      <c r="A133" s="23" t="s">
        <v>142</v>
      </c>
      <c r="B133" s="20" t="s">
        <v>71</v>
      </c>
      <c r="C133" s="15">
        <v>5000</v>
      </c>
      <c r="D133" s="15"/>
      <c r="E133" s="16">
        <f t="shared" si="20"/>
        <v>5000</v>
      </c>
      <c r="F133" s="12"/>
      <c r="G133" s="12"/>
      <c r="H133" s="12">
        <f t="shared" si="21"/>
        <v>5000</v>
      </c>
      <c r="I133" s="15"/>
      <c r="J133" s="15"/>
      <c r="K133" s="15">
        <f t="shared" si="22"/>
        <v>5000</v>
      </c>
      <c r="L133" s="12"/>
      <c r="M133" s="12"/>
      <c r="N133" s="12">
        <f t="shared" si="23"/>
        <v>5000</v>
      </c>
      <c r="O133" s="15"/>
      <c r="P133" s="15"/>
      <c r="Q133" s="15">
        <f t="shared" si="24"/>
        <v>5000</v>
      </c>
      <c r="R133" s="12"/>
      <c r="S133" s="12"/>
      <c r="T133" s="12">
        <f t="shared" si="25"/>
        <v>5000</v>
      </c>
      <c r="U133" s="2"/>
      <c r="V133" s="4"/>
      <c r="W133" s="6">
        <f t="shared" si="26"/>
        <v>5000</v>
      </c>
      <c r="X133" s="2"/>
      <c r="Y133" s="4"/>
      <c r="Z133" s="6">
        <f t="shared" si="27"/>
        <v>5000</v>
      </c>
      <c r="AA133" s="2"/>
      <c r="AB133" s="4"/>
      <c r="AC133" s="6">
        <f t="shared" si="28"/>
        <v>5000</v>
      </c>
      <c r="AD133" s="2"/>
      <c r="AE133" s="4"/>
      <c r="AF133" s="6">
        <f t="shared" si="29"/>
        <v>5000</v>
      </c>
      <c r="AG133" s="10"/>
    </row>
    <row r="134" spans="1:33">
      <c r="A134" s="23" t="s">
        <v>143</v>
      </c>
      <c r="B134" s="20" t="s">
        <v>71</v>
      </c>
      <c r="C134" s="15"/>
      <c r="D134" s="15"/>
      <c r="E134" s="16">
        <f t="shared" si="20"/>
        <v>0</v>
      </c>
      <c r="F134" s="12"/>
      <c r="G134" s="12"/>
      <c r="H134" s="12">
        <f t="shared" si="21"/>
        <v>0</v>
      </c>
      <c r="I134" s="15"/>
      <c r="J134" s="15"/>
      <c r="K134" s="15">
        <f t="shared" si="22"/>
        <v>0</v>
      </c>
      <c r="L134" s="12"/>
      <c r="M134" s="12"/>
      <c r="N134" s="12">
        <f t="shared" si="23"/>
        <v>0</v>
      </c>
      <c r="O134" s="15"/>
      <c r="P134" s="15"/>
      <c r="Q134" s="15">
        <f t="shared" si="24"/>
        <v>0</v>
      </c>
      <c r="R134" s="12"/>
      <c r="S134" s="12"/>
      <c r="T134" s="12">
        <f t="shared" si="25"/>
        <v>0</v>
      </c>
      <c r="U134" s="2"/>
      <c r="V134" s="4"/>
      <c r="W134" s="6">
        <f t="shared" si="26"/>
        <v>0</v>
      </c>
      <c r="X134" s="2"/>
      <c r="Y134" s="4"/>
      <c r="Z134" s="6">
        <f t="shared" si="27"/>
        <v>0</v>
      </c>
      <c r="AA134" s="2"/>
      <c r="AB134" s="4"/>
      <c r="AC134" s="6">
        <f t="shared" si="28"/>
        <v>0</v>
      </c>
      <c r="AD134" s="2"/>
      <c r="AE134" s="4"/>
      <c r="AF134" s="6">
        <f t="shared" si="29"/>
        <v>0</v>
      </c>
      <c r="AG134" s="10"/>
    </row>
    <row r="135" spans="1:33">
      <c r="A135" s="23" t="s">
        <v>144</v>
      </c>
      <c r="B135" s="20" t="s">
        <v>71</v>
      </c>
      <c r="C135" s="15">
        <v>10000</v>
      </c>
      <c r="D135" s="15"/>
      <c r="E135" s="16">
        <f t="shared" si="20"/>
        <v>10000</v>
      </c>
      <c r="F135" s="12"/>
      <c r="G135" s="12"/>
      <c r="H135" s="12">
        <f t="shared" si="21"/>
        <v>10000</v>
      </c>
      <c r="I135" s="15"/>
      <c r="J135" s="15"/>
      <c r="K135" s="15">
        <f t="shared" si="22"/>
        <v>10000</v>
      </c>
      <c r="L135" s="12"/>
      <c r="M135" s="12"/>
      <c r="N135" s="12">
        <f t="shared" si="23"/>
        <v>10000</v>
      </c>
      <c r="O135" s="15"/>
      <c r="P135" s="15"/>
      <c r="Q135" s="15">
        <f t="shared" si="24"/>
        <v>10000</v>
      </c>
      <c r="R135" s="12"/>
      <c r="S135" s="12"/>
      <c r="T135" s="12">
        <f t="shared" si="25"/>
        <v>10000</v>
      </c>
      <c r="U135" s="2"/>
      <c r="V135" s="4"/>
      <c r="W135" s="6">
        <f t="shared" si="26"/>
        <v>10000</v>
      </c>
      <c r="X135" s="2"/>
      <c r="Y135" s="4"/>
      <c r="Z135" s="6">
        <f t="shared" si="27"/>
        <v>10000</v>
      </c>
      <c r="AA135" s="2"/>
      <c r="AB135" s="4"/>
      <c r="AC135" s="6">
        <f t="shared" si="28"/>
        <v>10000</v>
      </c>
      <c r="AD135" s="2"/>
      <c r="AE135" s="4"/>
      <c r="AF135" s="6">
        <f t="shared" si="29"/>
        <v>10000</v>
      </c>
      <c r="AG135" s="10"/>
    </row>
    <row r="136" spans="1:33">
      <c r="A136" s="23" t="s">
        <v>145</v>
      </c>
      <c r="B136" s="20" t="s">
        <v>71</v>
      </c>
      <c r="C136" s="15"/>
      <c r="D136" s="15"/>
      <c r="E136" s="16">
        <f t="shared" si="20"/>
        <v>0</v>
      </c>
      <c r="F136" s="12"/>
      <c r="G136" s="12"/>
      <c r="H136" s="12">
        <f t="shared" si="21"/>
        <v>0</v>
      </c>
      <c r="I136" s="15"/>
      <c r="J136" s="15"/>
      <c r="K136" s="15">
        <f t="shared" si="22"/>
        <v>0</v>
      </c>
      <c r="L136" s="12"/>
      <c r="M136" s="12"/>
      <c r="N136" s="12">
        <f t="shared" si="23"/>
        <v>0</v>
      </c>
      <c r="O136" s="15"/>
      <c r="P136" s="15"/>
      <c r="Q136" s="15">
        <f t="shared" si="24"/>
        <v>0</v>
      </c>
      <c r="R136" s="12"/>
      <c r="S136" s="12"/>
      <c r="T136" s="12">
        <f t="shared" si="25"/>
        <v>0</v>
      </c>
      <c r="U136" s="2"/>
      <c r="V136" s="4"/>
      <c r="W136" s="6">
        <f t="shared" si="26"/>
        <v>0</v>
      </c>
      <c r="X136" s="2"/>
      <c r="Y136" s="4"/>
      <c r="Z136" s="6">
        <f t="shared" si="27"/>
        <v>0</v>
      </c>
      <c r="AA136" s="2"/>
      <c r="AB136" s="4"/>
      <c r="AC136" s="6">
        <f t="shared" si="28"/>
        <v>0</v>
      </c>
      <c r="AD136" s="2"/>
      <c r="AE136" s="4"/>
      <c r="AF136" s="6">
        <f t="shared" si="29"/>
        <v>0</v>
      </c>
      <c r="AG136" s="10"/>
    </row>
    <row r="137" spans="1:33">
      <c r="A137" s="23" t="s">
        <v>146</v>
      </c>
      <c r="B137" s="20" t="s">
        <v>71</v>
      </c>
      <c r="C137" s="15"/>
      <c r="D137" s="15"/>
      <c r="E137" s="16">
        <f t="shared" si="20"/>
        <v>0</v>
      </c>
      <c r="F137" s="12"/>
      <c r="G137" s="12"/>
      <c r="H137" s="12">
        <f t="shared" si="21"/>
        <v>0</v>
      </c>
      <c r="I137" s="15"/>
      <c r="J137" s="15"/>
      <c r="K137" s="15">
        <f t="shared" si="22"/>
        <v>0</v>
      </c>
      <c r="L137" s="12"/>
      <c r="M137" s="12"/>
      <c r="N137" s="12">
        <f t="shared" si="23"/>
        <v>0</v>
      </c>
      <c r="O137" s="15"/>
      <c r="P137" s="15"/>
      <c r="Q137" s="15">
        <f t="shared" si="24"/>
        <v>0</v>
      </c>
      <c r="R137" s="12"/>
      <c r="S137" s="12"/>
      <c r="T137" s="12">
        <f t="shared" si="25"/>
        <v>0</v>
      </c>
      <c r="U137" s="2"/>
      <c r="V137" s="4"/>
      <c r="W137" s="6">
        <f t="shared" si="26"/>
        <v>0</v>
      </c>
      <c r="X137" s="2"/>
      <c r="Y137" s="4"/>
      <c r="Z137" s="6">
        <f t="shared" si="27"/>
        <v>0</v>
      </c>
      <c r="AA137" s="2"/>
      <c r="AB137" s="4"/>
      <c r="AC137" s="6">
        <f t="shared" si="28"/>
        <v>0</v>
      </c>
      <c r="AD137" s="2"/>
      <c r="AE137" s="4"/>
      <c r="AF137" s="6">
        <f t="shared" si="29"/>
        <v>0</v>
      </c>
      <c r="AG137" s="10"/>
    </row>
    <row r="138" spans="1:33">
      <c r="A138" s="23" t="s">
        <v>147</v>
      </c>
      <c r="B138" s="20" t="s">
        <v>71</v>
      </c>
      <c r="C138" s="15">
        <v>10000</v>
      </c>
      <c r="D138" s="15"/>
      <c r="E138" s="16">
        <f t="shared" si="20"/>
        <v>10000</v>
      </c>
      <c r="F138" s="12"/>
      <c r="G138" s="12"/>
      <c r="H138" s="12">
        <f t="shared" si="21"/>
        <v>10000</v>
      </c>
      <c r="I138" s="15"/>
      <c r="J138" s="15"/>
      <c r="K138" s="15">
        <f t="shared" si="22"/>
        <v>10000</v>
      </c>
      <c r="L138" s="12"/>
      <c r="M138" s="12"/>
      <c r="N138" s="12">
        <f t="shared" si="23"/>
        <v>10000</v>
      </c>
      <c r="O138" s="15"/>
      <c r="P138" s="15"/>
      <c r="Q138" s="15">
        <f t="shared" si="24"/>
        <v>10000</v>
      </c>
      <c r="R138" s="12"/>
      <c r="S138" s="12"/>
      <c r="T138" s="12">
        <f t="shared" si="25"/>
        <v>10000</v>
      </c>
      <c r="U138" s="2"/>
      <c r="V138" s="4"/>
      <c r="W138" s="6">
        <f t="shared" si="26"/>
        <v>10000</v>
      </c>
      <c r="X138" s="2"/>
      <c r="Y138" s="4"/>
      <c r="Z138" s="6">
        <f t="shared" si="27"/>
        <v>10000</v>
      </c>
      <c r="AA138" s="2"/>
      <c r="AB138" s="4"/>
      <c r="AC138" s="6">
        <f t="shared" si="28"/>
        <v>10000</v>
      </c>
      <c r="AD138" s="2"/>
      <c r="AE138" s="4"/>
      <c r="AF138" s="6">
        <f t="shared" si="29"/>
        <v>10000</v>
      </c>
      <c r="AG138" s="10"/>
    </row>
    <row r="139" spans="1:33">
      <c r="A139" s="23" t="s">
        <v>148</v>
      </c>
      <c r="B139" s="20" t="s">
        <v>71</v>
      </c>
      <c r="C139" s="15"/>
      <c r="D139" s="15"/>
      <c r="E139" s="16">
        <f t="shared" si="20"/>
        <v>0</v>
      </c>
      <c r="F139" s="12"/>
      <c r="G139" s="12"/>
      <c r="H139" s="12">
        <f t="shared" si="21"/>
        <v>0</v>
      </c>
      <c r="I139" s="15"/>
      <c r="J139" s="15"/>
      <c r="K139" s="15">
        <f t="shared" si="22"/>
        <v>0</v>
      </c>
      <c r="L139" s="12"/>
      <c r="M139" s="12"/>
      <c r="N139" s="12">
        <f t="shared" si="23"/>
        <v>0</v>
      </c>
      <c r="O139" s="15"/>
      <c r="P139" s="15"/>
      <c r="Q139" s="15">
        <f t="shared" si="24"/>
        <v>0</v>
      </c>
      <c r="R139" s="12"/>
      <c r="S139" s="12"/>
      <c r="T139" s="12">
        <f t="shared" si="25"/>
        <v>0</v>
      </c>
      <c r="U139" s="2"/>
      <c r="V139" s="4"/>
      <c r="W139" s="6">
        <f t="shared" si="26"/>
        <v>0</v>
      </c>
      <c r="X139" s="2"/>
      <c r="Y139" s="4"/>
      <c r="Z139" s="6">
        <f t="shared" si="27"/>
        <v>0</v>
      </c>
      <c r="AA139" s="2"/>
      <c r="AB139" s="4"/>
      <c r="AC139" s="6">
        <f t="shared" si="28"/>
        <v>0</v>
      </c>
      <c r="AD139" s="2"/>
      <c r="AE139" s="4"/>
      <c r="AF139" s="6">
        <f t="shared" si="29"/>
        <v>0</v>
      </c>
      <c r="AG139" s="10"/>
    </row>
    <row r="140" spans="1:33">
      <c r="A140" s="23" t="s">
        <v>149</v>
      </c>
      <c r="B140" s="20" t="s">
        <v>71</v>
      </c>
      <c r="C140" s="15"/>
      <c r="D140" s="15"/>
      <c r="E140" s="16">
        <f t="shared" si="20"/>
        <v>0</v>
      </c>
      <c r="F140" s="12"/>
      <c r="G140" s="12"/>
      <c r="H140" s="12">
        <f t="shared" si="21"/>
        <v>0</v>
      </c>
      <c r="I140" s="15"/>
      <c r="J140" s="15"/>
      <c r="K140" s="15">
        <f t="shared" si="22"/>
        <v>0</v>
      </c>
      <c r="L140" s="12"/>
      <c r="M140" s="12"/>
      <c r="N140" s="12">
        <f t="shared" si="23"/>
        <v>0</v>
      </c>
      <c r="O140" s="15"/>
      <c r="P140" s="15"/>
      <c r="Q140" s="15">
        <f t="shared" si="24"/>
        <v>0</v>
      </c>
      <c r="R140" s="12"/>
      <c r="S140" s="12"/>
      <c r="T140" s="12">
        <f t="shared" si="25"/>
        <v>0</v>
      </c>
      <c r="U140" s="2"/>
      <c r="V140" s="4"/>
      <c r="W140" s="6">
        <f t="shared" si="26"/>
        <v>0</v>
      </c>
      <c r="X140" s="2"/>
      <c r="Y140" s="4"/>
      <c r="Z140" s="6">
        <f t="shared" si="27"/>
        <v>0</v>
      </c>
      <c r="AA140" s="2"/>
      <c r="AB140" s="4"/>
      <c r="AC140" s="6">
        <f t="shared" si="28"/>
        <v>0</v>
      </c>
      <c r="AD140" s="2"/>
      <c r="AE140" s="4"/>
      <c r="AF140" s="6">
        <f t="shared" si="29"/>
        <v>0</v>
      </c>
      <c r="AG140" s="10"/>
    </row>
    <row r="141" spans="1:33">
      <c r="A141" s="23" t="s">
        <v>150</v>
      </c>
      <c r="B141" s="20" t="s">
        <v>71</v>
      </c>
      <c r="C141" s="15">
        <v>10000</v>
      </c>
      <c r="D141" s="15"/>
      <c r="E141" s="16">
        <f t="shared" si="20"/>
        <v>10000</v>
      </c>
      <c r="F141" s="12"/>
      <c r="G141" s="12"/>
      <c r="H141" s="12">
        <f t="shared" si="21"/>
        <v>10000</v>
      </c>
      <c r="I141" s="15"/>
      <c r="J141" s="15"/>
      <c r="K141" s="15">
        <f t="shared" si="22"/>
        <v>10000</v>
      </c>
      <c r="L141" s="12"/>
      <c r="M141" s="12"/>
      <c r="N141" s="12">
        <f t="shared" si="23"/>
        <v>10000</v>
      </c>
      <c r="O141" s="15"/>
      <c r="P141" s="15"/>
      <c r="Q141" s="15">
        <f t="shared" si="24"/>
        <v>10000</v>
      </c>
      <c r="R141" s="12"/>
      <c r="S141" s="12"/>
      <c r="T141" s="12">
        <f t="shared" si="25"/>
        <v>10000</v>
      </c>
      <c r="U141" s="2"/>
      <c r="V141" s="4"/>
      <c r="W141" s="6">
        <f t="shared" si="26"/>
        <v>10000</v>
      </c>
      <c r="X141" s="2"/>
      <c r="Y141" s="4"/>
      <c r="Z141" s="6">
        <f t="shared" si="27"/>
        <v>10000</v>
      </c>
      <c r="AA141" s="2"/>
      <c r="AB141" s="4"/>
      <c r="AC141" s="6">
        <f t="shared" si="28"/>
        <v>10000</v>
      </c>
      <c r="AD141" s="2"/>
      <c r="AE141" s="4"/>
      <c r="AF141" s="6">
        <f t="shared" si="29"/>
        <v>10000</v>
      </c>
      <c r="AG141" s="10"/>
    </row>
    <row r="142" spans="1:33">
      <c r="A142" s="23" t="s">
        <v>151</v>
      </c>
      <c r="B142" s="20" t="s">
        <v>71</v>
      </c>
      <c r="C142" s="15">
        <v>10000</v>
      </c>
      <c r="D142" s="15"/>
      <c r="E142" s="16">
        <f t="shared" si="20"/>
        <v>10000</v>
      </c>
      <c r="F142" s="12"/>
      <c r="G142" s="12"/>
      <c r="H142" s="12">
        <f t="shared" si="21"/>
        <v>10000</v>
      </c>
      <c r="I142" s="15"/>
      <c r="J142" s="15"/>
      <c r="K142" s="15">
        <f t="shared" si="22"/>
        <v>10000</v>
      </c>
      <c r="L142" s="12"/>
      <c r="M142" s="12"/>
      <c r="N142" s="12">
        <f t="shared" si="23"/>
        <v>10000</v>
      </c>
      <c r="O142" s="15"/>
      <c r="P142" s="15"/>
      <c r="Q142" s="15">
        <f t="shared" si="24"/>
        <v>10000</v>
      </c>
      <c r="R142" s="12"/>
      <c r="S142" s="12"/>
      <c r="T142" s="12">
        <f t="shared" si="25"/>
        <v>10000</v>
      </c>
      <c r="U142" s="2"/>
      <c r="V142" s="4"/>
      <c r="W142" s="6">
        <f t="shared" si="26"/>
        <v>10000</v>
      </c>
      <c r="X142" s="2"/>
      <c r="Y142" s="4"/>
      <c r="Z142" s="6">
        <f t="shared" si="27"/>
        <v>10000</v>
      </c>
      <c r="AA142" s="2"/>
      <c r="AB142" s="4"/>
      <c r="AC142" s="6">
        <f t="shared" si="28"/>
        <v>10000</v>
      </c>
      <c r="AD142" s="2"/>
      <c r="AE142" s="4"/>
      <c r="AF142" s="6">
        <f t="shared" si="29"/>
        <v>10000</v>
      </c>
      <c r="AG142" s="10"/>
    </row>
    <row r="143" spans="1:33">
      <c r="A143" s="23" t="s">
        <v>152</v>
      </c>
      <c r="B143" s="20" t="s">
        <v>71</v>
      </c>
      <c r="C143" s="15"/>
      <c r="D143" s="15"/>
      <c r="E143" s="16">
        <f t="shared" si="20"/>
        <v>0</v>
      </c>
      <c r="F143" s="12"/>
      <c r="G143" s="12"/>
      <c r="H143" s="12">
        <f t="shared" si="21"/>
        <v>0</v>
      </c>
      <c r="I143" s="15"/>
      <c r="J143" s="15"/>
      <c r="K143" s="15">
        <f t="shared" si="22"/>
        <v>0</v>
      </c>
      <c r="L143" s="12"/>
      <c r="M143" s="12"/>
      <c r="N143" s="12">
        <f t="shared" si="23"/>
        <v>0</v>
      </c>
      <c r="O143" s="15"/>
      <c r="P143" s="15"/>
      <c r="Q143" s="15">
        <f t="shared" si="24"/>
        <v>0</v>
      </c>
      <c r="R143" s="12"/>
      <c r="S143" s="12"/>
      <c r="T143" s="12">
        <f t="shared" si="25"/>
        <v>0</v>
      </c>
      <c r="U143" s="2"/>
      <c r="V143" s="4"/>
      <c r="W143" s="6">
        <f t="shared" si="26"/>
        <v>0</v>
      </c>
      <c r="X143" s="2"/>
      <c r="Y143" s="4"/>
      <c r="Z143" s="6">
        <f t="shared" si="27"/>
        <v>0</v>
      </c>
      <c r="AA143" s="2"/>
      <c r="AB143" s="4"/>
      <c r="AC143" s="6">
        <f t="shared" si="28"/>
        <v>0</v>
      </c>
      <c r="AD143" s="2"/>
      <c r="AE143" s="4"/>
      <c r="AF143" s="6">
        <f t="shared" si="29"/>
        <v>0</v>
      </c>
      <c r="AG143" s="10"/>
    </row>
    <row r="144" spans="1:33">
      <c r="A144" s="23" t="s">
        <v>153</v>
      </c>
      <c r="B144" s="20" t="s">
        <v>71</v>
      </c>
      <c r="C144" s="15"/>
      <c r="D144" s="15"/>
      <c r="E144" s="16">
        <f t="shared" si="20"/>
        <v>0</v>
      </c>
      <c r="F144" s="12"/>
      <c r="G144" s="12"/>
      <c r="H144" s="12">
        <f t="shared" si="21"/>
        <v>0</v>
      </c>
      <c r="I144" s="15"/>
      <c r="J144" s="15"/>
      <c r="K144" s="15">
        <f t="shared" si="22"/>
        <v>0</v>
      </c>
      <c r="L144" s="12"/>
      <c r="M144" s="12"/>
      <c r="N144" s="12">
        <f t="shared" si="23"/>
        <v>0</v>
      </c>
      <c r="O144" s="15"/>
      <c r="P144" s="15"/>
      <c r="Q144" s="15">
        <f t="shared" si="24"/>
        <v>0</v>
      </c>
      <c r="R144" s="12"/>
      <c r="S144" s="12"/>
      <c r="T144" s="12">
        <f t="shared" si="25"/>
        <v>0</v>
      </c>
      <c r="U144" s="2"/>
      <c r="V144" s="4"/>
      <c r="W144" s="6">
        <f t="shared" si="26"/>
        <v>0</v>
      </c>
      <c r="X144" s="2"/>
      <c r="Y144" s="4"/>
      <c r="Z144" s="6">
        <f t="shared" si="27"/>
        <v>0</v>
      </c>
      <c r="AA144" s="2"/>
      <c r="AB144" s="4"/>
      <c r="AC144" s="6">
        <f t="shared" si="28"/>
        <v>0</v>
      </c>
      <c r="AD144" s="2"/>
      <c r="AE144" s="4"/>
      <c r="AF144" s="6">
        <f t="shared" si="29"/>
        <v>0</v>
      </c>
      <c r="AG144" s="10"/>
    </row>
    <row r="145" spans="1:33">
      <c r="A145" s="23" t="s">
        <v>154</v>
      </c>
      <c r="B145" s="20" t="s">
        <v>71</v>
      </c>
      <c r="C145" s="15"/>
      <c r="D145" s="15"/>
      <c r="E145" s="16">
        <f t="shared" si="20"/>
        <v>0</v>
      </c>
      <c r="F145" s="12"/>
      <c r="G145" s="12"/>
      <c r="H145" s="12">
        <f t="shared" si="21"/>
        <v>0</v>
      </c>
      <c r="I145" s="15"/>
      <c r="J145" s="15"/>
      <c r="K145" s="15">
        <f t="shared" si="22"/>
        <v>0</v>
      </c>
      <c r="L145" s="12"/>
      <c r="M145" s="12"/>
      <c r="N145" s="12">
        <f t="shared" si="23"/>
        <v>0</v>
      </c>
      <c r="O145" s="15"/>
      <c r="P145" s="15"/>
      <c r="Q145" s="15">
        <f t="shared" si="24"/>
        <v>0</v>
      </c>
      <c r="R145" s="12"/>
      <c r="S145" s="12"/>
      <c r="T145" s="12">
        <f t="shared" si="25"/>
        <v>0</v>
      </c>
      <c r="U145" s="2"/>
      <c r="V145" s="4"/>
      <c r="W145" s="6">
        <f t="shared" si="26"/>
        <v>0</v>
      </c>
      <c r="X145" s="2"/>
      <c r="Y145" s="4"/>
      <c r="Z145" s="6">
        <f t="shared" si="27"/>
        <v>0</v>
      </c>
      <c r="AA145" s="2"/>
      <c r="AB145" s="4"/>
      <c r="AC145" s="6">
        <f t="shared" si="28"/>
        <v>0</v>
      </c>
      <c r="AD145" s="2"/>
      <c r="AE145" s="4"/>
      <c r="AF145" s="6">
        <f t="shared" si="29"/>
        <v>0</v>
      </c>
      <c r="AG145" s="10"/>
    </row>
    <row r="146" spans="1:33">
      <c r="A146" s="23" t="s">
        <v>155</v>
      </c>
      <c r="B146" s="20" t="s">
        <v>71</v>
      </c>
      <c r="C146" s="15">
        <v>10000</v>
      </c>
      <c r="D146" s="15"/>
      <c r="E146" s="16">
        <f t="shared" si="20"/>
        <v>10000</v>
      </c>
      <c r="F146" s="12"/>
      <c r="G146" s="12"/>
      <c r="H146" s="12">
        <f t="shared" si="21"/>
        <v>10000</v>
      </c>
      <c r="I146" s="15"/>
      <c r="J146" s="15"/>
      <c r="K146" s="15">
        <f t="shared" si="22"/>
        <v>10000</v>
      </c>
      <c r="L146" s="12"/>
      <c r="M146" s="12"/>
      <c r="N146" s="12">
        <f t="shared" si="23"/>
        <v>10000</v>
      </c>
      <c r="O146" s="15"/>
      <c r="P146" s="15"/>
      <c r="Q146" s="15">
        <f t="shared" si="24"/>
        <v>10000</v>
      </c>
      <c r="R146" s="12"/>
      <c r="S146" s="12"/>
      <c r="T146" s="12">
        <f t="shared" si="25"/>
        <v>10000</v>
      </c>
      <c r="U146" s="2"/>
      <c r="V146" s="4"/>
      <c r="W146" s="6">
        <f t="shared" si="26"/>
        <v>10000</v>
      </c>
      <c r="X146" s="2"/>
      <c r="Y146" s="4"/>
      <c r="Z146" s="6">
        <f t="shared" si="27"/>
        <v>10000</v>
      </c>
      <c r="AA146" s="2"/>
      <c r="AB146" s="4"/>
      <c r="AC146" s="6">
        <f t="shared" si="28"/>
        <v>10000</v>
      </c>
      <c r="AD146" s="2"/>
      <c r="AE146" s="4"/>
      <c r="AF146" s="6">
        <f t="shared" si="29"/>
        <v>10000</v>
      </c>
      <c r="AG146" s="10"/>
    </row>
    <row r="147" spans="1:33">
      <c r="A147" s="23" t="s">
        <v>156</v>
      </c>
      <c r="B147" s="20" t="s">
        <v>71</v>
      </c>
      <c r="C147" s="15">
        <v>10000</v>
      </c>
      <c r="D147" s="15"/>
      <c r="E147" s="16">
        <f t="shared" si="20"/>
        <v>10000</v>
      </c>
      <c r="F147" s="12"/>
      <c r="G147" s="12"/>
      <c r="H147" s="12">
        <f t="shared" si="21"/>
        <v>10000</v>
      </c>
      <c r="I147" s="15"/>
      <c r="J147" s="15"/>
      <c r="K147" s="15">
        <f t="shared" si="22"/>
        <v>10000</v>
      </c>
      <c r="L147" s="12"/>
      <c r="M147" s="12"/>
      <c r="N147" s="12">
        <f t="shared" si="23"/>
        <v>10000</v>
      </c>
      <c r="O147" s="15"/>
      <c r="P147" s="15"/>
      <c r="Q147" s="15">
        <f t="shared" si="24"/>
        <v>10000</v>
      </c>
      <c r="R147" s="12"/>
      <c r="S147" s="12"/>
      <c r="T147" s="12">
        <f t="shared" si="25"/>
        <v>10000</v>
      </c>
      <c r="U147" s="2"/>
      <c r="V147" s="4"/>
      <c r="W147" s="6">
        <f t="shared" si="26"/>
        <v>10000</v>
      </c>
      <c r="X147" s="2"/>
      <c r="Y147" s="4"/>
      <c r="Z147" s="6">
        <f t="shared" si="27"/>
        <v>10000</v>
      </c>
      <c r="AA147" s="2"/>
      <c r="AB147" s="4"/>
      <c r="AC147" s="6">
        <f t="shared" si="28"/>
        <v>10000</v>
      </c>
      <c r="AD147" s="2"/>
      <c r="AE147" s="4"/>
      <c r="AF147" s="6">
        <f t="shared" si="29"/>
        <v>10000</v>
      </c>
      <c r="AG147" s="10"/>
    </row>
    <row r="148" spans="1:33">
      <c r="A148" s="23" t="s">
        <v>157</v>
      </c>
      <c r="B148" s="20" t="s">
        <v>71</v>
      </c>
      <c r="C148" s="15">
        <v>10000</v>
      </c>
      <c r="D148" s="15"/>
      <c r="E148" s="16">
        <f t="shared" si="20"/>
        <v>10000</v>
      </c>
      <c r="F148" s="12"/>
      <c r="G148" s="12"/>
      <c r="H148" s="12">
        <f t="shared" si="21"/>
        <v>10000</v>
      </c>
      <c r="I148" s="15"/>
      <c r="J148" s="15"/>
      <c r="K148" s="15">
        <f t="shared" si="22"/>
        <v>10000</v>
      </c>
      <c r="L148" s="12"/>
      <c r="M148" s="12"/>
      <c r="N148" s="12">
        <f t="shared" si="23"/>
        <v>10000</v>
      </c>
      <c r="O148" s="15"/>
      <c r="P148" s="15"/>
      <c r="Q148" s="15">
        <f t="shared" si="24"/>
        <v>10000</v>
      </c>
      <c r="R148" s="12"/>
      <c r="S148" s="12"/>
      <c r="T148" s="12">
        <f t="shared" si="25"/>
        <v>10000</v>
      </c>
      <c r="U148" s="2"/>
      <c r="V148" s="4"/>
      <c r="W148" s="6">
        <f t="shared" si="26"/>
        <v>10000</v>
      </c>
      <c r="X148" s="2"/>
      <c r="Y148" s="4"/>
      <c r="Z148" s="6">
        <f t="shared" si="27"/>
        <v>10000</v>
      </c>
      <c r="AA148" s="2"/>
      <c r="AB148" s="4"/>
      <c r="AC148" s="6">
        <f t="shared" si="28"/>
        <v>10000</v>
      </c>
      <c r="AD148" s="2"/>
      <c r="AE148" s="4"/>
      <c r="AF148" s="6">
        <f t="shared" si="29"/>
        <v>10000</v>
      </c>
      <c r="AG148" s="10"/>
    </row>
    <row r="149" spans="1:33">
      <c r="A149" s="23" t="s">
        <v>158</v>
      </c>
      <c r="B149" s="20" t="s">
        <v>71</v>
      </c>
      <c r="C149" s="15"/>
      <c r="D149" s="15"/>
      <c r="E149" s="16">
        <f t="shared" si="20"/>
        <v>0</v>
      </c>
      <c r="F149" s="12"/>
      <c r="G149" s="12"/>
      <c r="H149" s="12">
        <f t="shared" si="21"/>
        <v>0</v>
      </c>
      <c r="I149" s="15"/>
      <c r="J149" s="15"/>
      <c r="K149" s="15">
        <f t="shared" si="22"/>
        <v>0</v>
      </c>
      <c r="L149" s="12"/>
      <c r="M149" s="12"/>
      <c r="N149" s="12">
        <f t="shared" si="23"/>
        <v>0</v>
      </c>
      <c r="O149" s="15"/>
      <c r="P149" s="15"/>
      <c r="Q149" s="15">
        <f t="shared" si="24"/>
        <v>0</v>
      </c>
      <c r="R149" s="12"/>
      <c r="S149" s="12"/>
      <c r="T149" s="12">
        <f t="shared" si="25"/>
        <v>0</v>
      </c>
      <c r="U149" s="2"/>
      <c r="V149" s="4"/>
      <c r="W149" s="6">
        <f t="shared" si="26"/>
        <v>0</v>
      </c>
      <c r="X149" s="2"/>
      <c r="Y149" s="4"/>
      <c r="Z149" s="6">
        <f t="shared" si="27"/>
        <v>0</v>
      </c>
      <c r="AA149" s="2"/>
      <c r="AB149" s="4"/>
      <c r="AC149" s="6">
        <f t="shared" si="28"/>
        <v>0</v>
      </c>
      <c r="AD149" s="2"/>
      <c r="AE149" s="4"/>
      <c r="AF149" s="6">
        <f t="shared" si="29"/>
        <v>0</v>
      </c>
      <c r="AG149" s="10"/>
    </row>
    <row r="150" spans="1:33">
      <c r="A150" s="23" t="s">
        <v>159</v>
      </c>
      <c r="B150" s="20" t="s">
        <v>71</v>
      </c>
      <c r="C150" s="15">
        <v>10000</v>
      </c>
      <c r="D150" s="15"/>
      <c r="E150" s="16">
        <f t="shared" si="20"/>
        <v>10000</v>
      </c>
      <c r="F150" s="12"/>
      <c r="G150" s="12"/>
      <c r="H150" s="12">
        <f t="shared" si="21"/>
        <v>10000</v>
      </c>
      <c r="I150" s="15"/>
      <c r="J150" s="15"/>
      <c r="K150" s="15">
        <f t="shared" si="22"/>
        <v>10000</v>
      </c>
      <c r="L150" s="12"/>
      <c r="M150" s="12"/>
      <c r="N150" s="12">
        <f t="shared" si="23"/>
        <v>10000</v>
      </c>
      <c r="O150" s="15"/>
      <c r="P150" s="15"/>
      <c r="Q150" s="15">
        <f t="shared" si="24"/>
        <v>10000</v>
      </c>
      <c r="R150" s="12"/>
      <c r="S150" s="12"/>
      <c r="T150" s="12">
        <f t="shared" si="25"/>
        <v>10000</v>
      </c>
      <c r="U150" s="2"/>
      <c r="V150" s="4"/>
      <c r="W150" s="6">
        <f t="shared" si="26"/>
        <v>10000</v>
      </c>
      <c r="X150" s="2"/>
      <c r="Y150" s="4"/>
      <c r="Z150" s="6">
        <f t="shared" si="27"/>
        <v>10000</v>
      </c>
      <c r="AA150" s="2"/>
      <c r="AB150" s="4"/>
      <c r="AC150" s="6">
        <f t="shared" si="28"/>
        <v>10000</v>
      </c>
      <c r="AD150" s="2"/>
      <c r="AE150" s="4"/>
      <c r="AF150" s="6">
        <f t="shared" si="29"/>
        <v>10000</v>
      </c>
      <c r="AG150" s="10"/>
    </row>
    <row r="151" spans="1:33">
      <c r="A151" s="23" t="s">
        <v>160</v>
      </c>
      <c r="B151" s="20" t="s">
        <v>71</v>
      </c>
      <c r="C151" s="15">
        <v>10000</v>
      </c>
      <c r="D151" s="15"/>
      <c r="E151" s="16">
        <f t="shared" si="20"/>
        <v>10000</v>
      </c>
      <c r="F151" s="12"/>
      <c r="G151" s="12"/>
      <c r="H151" s="12">
        <f t="shared" si="21"/>
        <v>10000</v>
      </c>
      <c r="I151" s="15"/>
      <c r="J151" s="15"/>
      <c r="K151" s="15">
        <f t="shared" si="22"/>
        <v>10000</v>
      </c>
      <c r="L151" s="12"/>
      <c r="M151" s="12"/>
      <c r="N151" s="12">
        <f t="shared" si="23"/>
        <v>10000</v>
      </c>
      <c r="O151" s="15"/>
      <c r="P151" s="15"/>
      <c r="Q151" s="15">
        <f t="shared" si="24"/>
        <v>10000</v>
      </c>
      <c r="R151" s="12"/>
      <c r="S151" s="12"/>
      <c r="T151" s="12">
        <f t="shared" si="25"/>
        <v>10000</v>
      </c>
      <c r="U151" s="2"/>
      <c r="V151" s="4"/>
      <c r="W151" s="6">
        <f t="shared" si="26"/>
        <v>10000</v>
      </c>
      <c r="X151" s="2"/>
      <c r="Y151" s="4"/>
      <c r="Z151" s="6">
        <f t="shared" si="27"/>
        <v>10000</v>
      </c>
      <c r="AA151" s="2"/>
      <c r="AB151" s="4"/>
      <c r="AC151" s="6">
        <f t="shared" si="28"/>
        <v>10000</v>
      </c>
      <c r="AD151" s="2"/>
      <c r="AE151" s="4"/>
      <c r="AF151" s="6">
        <f t="shared" si="29"/>
        <v>10000</v>
      </c>
      <c r="AG151" s="10"/>
    </row>
    <row r="152" spans="1:33">
      <c r="A152" s="23" t="s">
        <v>161</v>
      </c>
      <c r="B152" s="20" t="s">
        <v>71</v>
      </c>
      <c r="C152" s="15"/>
      <c r="D152" s="15"/>
      <c r="E152" s="16">
        <f t="shared" si="20"/>
        <v>0</v>
      </c>
      <c r="F152" s="12"/>
      <c r="G152" s="12"/>
      <c r="H152" s="12">
        <f t="shared" si="21"/>
        <v>0</v>
      </c>
      <c r="I152" s="15"/>
      <c r="J152" s="15"/>
      <c r="K152" s="15">
        <f t="shared" si="22"/>
        <v>0</v>
      </c>
      <c r="L152" s="12"/>
      <c r="M152" s="12"/>
      <c r="N152" s="12">
        <f t="shared" si="23"/>
        <v>0</v>
      </c>
      <c r="O152" s="15"/>
      <c r="P152" s="15"/>
      <c r="Q152" s="15">
        <f t="shared" si="24"/>
        <v>0</v>
      </c>
      <c r="R152" s="12"/>
      <c r="S152" s="12"/>
      <c r="T152" s="12">
        <f t="shared" si="25"/>
        <v>0</v>
      </c>
      <c r="U152" s="2"/>
      <c r="V152" s="4"/>
      <c r="W152" s="6">
        <f t="shared" si="26"/>
        <v>0</v>
      </c>
      <c r="X152" s="2"/>
      <c r="Y152" s="4"/>
      <c r="Z152" s="6">
        <f t="shared" si="27"/>
        <v>0</v>
      </c>
      <c r="AA152" s="2"/>
      <c r="AB152" s="4"/>
      <c r="AC152" s="6">
        <f t="shared" si="28"/>
        <v>0</v>
      </c>
      <c r="AD152" s="2"/>
      <c r="AE152" s="4"/>
      <c r="AF152" s="6">
        <f t="shared" si="29"/>
        <v>0</v>
      </c>
      <c r="AG152" s="10"/>
    </row>
    <row r="153" spans="1:33">
      <c r="A153" s="23" t="s">
        <v>162</v>
      </c>
      <c r="B153" s="20" t="s">
        <v>71</v>
      </c>
      <c r="C153" s="15"/>
      <c r="D153" s="15"/>
      <c r="E153" s="16">
        <f t="shared" si="20"/>
        <v>0</v>
      </c>
      <c r="F153" s="12"/>
      <c r="G153" s="12"/>
      <c r="H153" s="12">
        <f t="shared" si="21"/>
        <v>0</v>
      </c>
      <c r="I153" s="15"/>
      <c r="J153" s="15"/>
      <c r="K153" s="15">
        <f t="shared" si="22"/>
        <v>0</v>
      </c>
      <c r="L153" s="12"/>
      <c r="M153" s="12"/>
      <c r="N153" s="12">
        <f t="shared" si="23"/>
        <v>0</v>
      </c>
      <c r="O153" s="15"/>
      <c r="P153" s="15"/>
      <c r="Q153" s="15">
        <f t="shared" si="24"/>
        <v>0</v>
      </c>
      <c r="R153" s="12"/>
      <c r="S153" s="12"/>
      <c r="T153" s="12">
        <f t="shared" si="25"/>
        <v>0</v>
      </c>
      <c r="U153" s="2"/>
      <c r="V153" s="4"/>
      <c r="W153" s="6">
        <f t="shared" si="26"/>
        <v>0</v>
      </c>
      <c r="X153" s="2"/>
      <c r="Y153" s="4"/>
      <c r="Z153" s="6">
        <f t="shared" si="27"/>
        <v>0</v>
      </c>
      <c r="AA153" s="2"/>
      <c r="AB153" s="4"/>
      <c r="AC153" s="6">
        <f t="shared" si="28"/>
        <v>0</v>
      </c>
      <c r="AD153" s="2"/>
      <c r="AE153" s="4"/>
      <c r="AF153" s="6">
        <f t="shared" si="29"/>
        <v>0</v>
      </c>
      <c r="AG153" s="10"/>
    </row>
    <row r="154" spans="1:33">
      <c r="A154" s="23" t="s">
        <v>163</v>
      </c>
      <c r="B154" s="20" t="s">
        <v>71</v>
      </c>
      <c r="C154" s="15">
        <v>10000</v>
      </c>
      <c r="D154" s="15"/>
      <c r="E154" s="16">
        <f t="shared" si="20"/>
        <v>10000</v>
      </c>
      <c r="F154" s="12"/>
      <c r="G154" s="12"/>
      <c r="H154" s="12">
        <f t="shared" si="21"/>
        <v>10000</v>
      </c>
      <c r="I154" s="15"/>
      <c r="J154" s="15"/>
      <c r="K154" s="15">
        <f t="shared" si="22"/>
        <v>10000</v>
      </c>
      <c r="L154" s="12"/>
      <c r="M154" s="12"/>
      <c r="N154" s="12">
        <f t="shared" si="23"/>
        <v>10000</v>
      </c>
      <c r="O154" s="15"/>
      <c r="P154" s="15"/>
      <c r="Q154" s="15">
        <f t="shared" si="24"/>
        <v>10000</v>
      </c>
      <c r="R154" s="12"/>
      <c r="S154" s="12"/>
      <c r="T154" s="12">
        <f t="shared" si="25"/>
        <v>10000</v>
      </c>
      <c r="U154" s="2"/>
      <c r="V154" s="4"/>
      <c r="W154" s="6">
        <f t="shared" si="26"/>
        <v>10000</v>
      </c>
      <c r="X154" s="2"/>
      <c r="Y154" s="4"/>
      <c r="Z154" s="6">
        <f t="shared" si="27"/>
        <v>10000</v>
      </c>
      <c r="AA154" s="2"/>
      <c r="AB154" s="4"/>
      <c r="AC154" s="6">
        <f t="shared" si="28"/>
        <v>10000</v>
      </c>
      <c r="AD154" s="2"/>
      <c r="AE154" s="4"/>
      <c r="AF154" s="6">
        <f t="shared" si="29"/>
        <v>10000</v>
      </c>
      <c r="AG154" s="10"/>
    </row>
    <row r="155" spans="1:33">
      <c r="A155" s="23" t="s">
        <v>164</v>
      </c>
      <c r="B155" s="20" t="s">
        <v>71</v>
      </c>
      <c r="C155" s="15"/>
      <c r="D155" s="15"/>
      <c r="E155" s="16">
        <f t="shared" si="20"/>
        <v>0</v>
      </c>
      <c r="F155" s="12"/>
      <c r="G155" s="12"/>
      <c r="H155" s="12">
        <f t="shared" si="21"/>
        <v>0</v>
      </c>
      <c r="I155" s="15"/>
      <c r="J155" s="15"/>
      <c r="K155" s="15">
        <f t="shared" si="22"/>
        <v>0</v>
      </c>
      <c r="L155" s="12"/>
      <c r="M155" s="12"/>
      <c r="N155" s="12">
        <f t="shared" si="23"/>
        <v>0</v>
      </c>
      <c r="O155" s="15"/>
      <c r="P155" s="15"/>
      <c r="Q155" s="15">
        <f t="shared" si="24"/>
        <v>0</v>
      </c>
      <c r="R155" s="12"/>
      <c r="S155" s="12"/>
      <c r="T155" s="12">
        <f t="shared" si="25"/>
        <v>0</v>
      </c>
      <c r="U155" s="2"/>
      <c r="V155" s="4"/>
      <c r="W155" s="6">
        <f t="shared" si="26"/>
        <v>0</v>
      </c>
      <c r="X155" s="2"/>
      <c r="Y155" s="4"/>
      <c r="Z155" s="6">
        <f t="shared" si="27"/>
        <v>0</v>
      </c>
      <c r="AA155" s="2"/>
      <c r="AB155" s="4"/>
      <c r="AC155" s="6">
        <f t="shared" si="28"/>
        <v>0</v>
      </c>
      <c r="AD155" s="2"/>
      <c r="AE155" s="4"/>
      <c r="AF155" s="6">
        <f t="shared" si="29"/>
        <v>0</v>
      </c>
      <c r="AG155" s="10"/>
    </row>
    <row r="156" spans="1:33">
      <c r="A156" s="23" t="s">
        <v>165</v>
      </c>
      <c r="B156" s="20" t="s">
        <v>71</v>
      </c>
      <c r="C156" s="15">
        <v>10000</v>
      </c>
      <c r="D156" s="15"/>
      <c r="E156" s="16">
        <f t="shared" si="20"/>
        <v>10000</v>
      </c>
      <c r="F156" s="12"/>
      <c r="G156" s="12"/>
      <c r="H156" s="12">
        <f t="shared" si="21"/>
        <v>10000</v>
      </c>
      <c r="I156" s="15"/>
      <c r="J156" s="15"/>
      <c r="K156" s="15">
        <f t="shared" si="22"/>
        <v>10000</v>
      </c>
      <c r="L156" s="12"/>
      <c r="M156" s="12"/>
      <c r="N156" s="12">
        <f t="shared" si="23"/>
        <v>10000</v>
      </c>
      <c r="O156" s="15"/>
      <c r="P156" s="15"/>
      <c r="Q156" s="15">
        <f t="shared" si="24"/>
        <v>10000</v>
      </c>
      <c r="R156" s="12"/>
      <c r="S156" s="12"/>
      <c r="T156" s="12">
        <f t="shared" si="25"/>
        <v>10000</v>
      </c>
      <c r="U156" s="2"/>
      <c r="V156" s="4"/>
      <c r="W156" s="6">
        <f t="shared" si="26"/>
        <v>10000</v>
      </c>
      <c r="X156" s="2"/>
      <c r="Y156" s="4"/>
      <c r="Z156" s="6">
        <f t="shared" si="27"/>
        <v>10000</v>
      </c>
      <c r="AA156" s="2"/>
      <c r="AB156" s="4"/>
      <c r="AC156" s="6">
        <f t="shared" si="28"/>
        <v>10000</v>
      </c>
      <c r="AD156" s="2"/>
      <c r="AE156" s="4"/>
      <c r="AF156" s="6">
        <f t="shared" si="29"/>
        <v>10000</v>
      </c>
      <c r="AG156" s="10"/>
    </row>
    <row r="157" spans="1:33">
      <c r="A157" s="23" t="s">
        <v>166</v>
      </c>
      <c r="B157" s="20" t="s">
        <v>71</v>
      </c>
      <c r="C157" s="15"/>
      <c r="D157" s="15"/>
      <c r="E157" s="16">
        <f t="shared" si="20"/>
        <v>0</v>
      </c>
      <c r="F157" s="12"/>
      <c r="G157" s="12"/>
      <c r="H157" s="12">
        <f t="shared" si="21"/>
        <v>0</v>
      </c>
      <c r="I157" s="15"/>
      <c r="J157" s="15"/>
      <c r="K157" s="15">
        <f t="shared" si="22"/>
        <v>0</v>
      </c>
      <c r="L157" s="12"/>
      <c r="M157" s="12"/>
      <c r="N157" s="12">
        <f t="shared" si="23"/>
        <v>0</v>
      </c>
      <c r="O157" s="15"/>
      <c r="P157" s="15"/>
      <c r="Q157" s="15">
        <f t="shared" si="24"/>
        <v>0</v>
      </c>
      <c r="R157" s="12"/>
      <c r="S157" s="12"/>
      <c r="T157" s="12">
        <f t="shared" si="25"/>
        <v>0</v>
      </c>
      <c r="U157" s="2"/>
      <c r="V157" s="4"/>
      <c r="W157" s="6">
        <f t="shared" si="26"/>
        <v>0</v>
      </c>
      <c r="X157" s="2"/>
      <c r="Y157" s="4"/>
      <c r="Z157" s="6">
        <f t="shared" si="27"/>
        <v>0</v>
      </c>
      <c r="AA157" s="2"/>
      <c r="AB157" s="4"/>
      <c r="AC157" s="6">
        <f t="shared" si="28"/>
        <v>0</v>
      </c>
      <c r="AD157" s="2"/>
      <c r="AE157" s="4"/>
      <c r="AF157" s="6">
        <f t="shared" si="29"/>
        <v>0</v>
      </c>
      <c r="AG157" s="10"/>
    </row>
    <row r="158" spans="1:33">
      <c r="A158" s="23" t="s">
        <v>167</v>
      </c>
      <c r="B158" s="20" t="s">
        <v>71</v>
      </c>
      <c r="C158" s="15"/>
      <c r="D158" s="15"/>
      <c r="E158" s="16">
        <f t="shared" si="20"/>
        <v>0</v>
      </c>
      <c r="F158" s="12"/>
      <c r="G158" s="12"/>
      <c r="H158" s="12">
        <f t="shared" si="21"/>
        <v>0</v>
      </c>
      <c r="I158" s="15"/>
      <c r="J158" s="15"/>
      <c r="K158" s="15">
        <f t="shared" si="22"/>
        <v>0</v>
      </c>
      <c r="L158" s="12"/>
      <c r="M158" s="12"/>
      <c r="N158" s="12">
        <f t="shared" si="23"/>
        <v>0</v>
      </c>
      <c r="O158" s="15"/>
      <c r="P158" s="15"/>
      <c r="Q158" s="15">
        <f t="shared" si="24"/>
        <v>0</v>
      </c>
      <c r="R158" s="12"/>
      <c r="S158" s="12"/>
      <c r="T158" s="12">
        <f t="shared" si="25"/>
        <v>0</v>
      </c>
      <c r="U158" s="2"/>
      <c r="V158" s="4"/>
      <c r="W158" s="6">
        <f t="shared" si="26"/>
        <v>0</v>
      </c>
      <c r="X158" s="2"/>
      <c r="Y158" s="4"/>
      <c r="Z158" s="6">
        <f t="shared" si="27"/>
        <v>0</v>
      </c>
      <c r="AA158" s="2"/>
      <c r="AB158" s="4"/>
      <c r="AC158" s="6">
        <f t="shared" si="28"/>
        <v>0</v>
      </c>
      <c r="AD158" s="2"/>
      <c r="AE158" s="4"/>
      <c r="AF158" s="6">
        <f t="shared" si="29"/>
        <v>0</v>
      </c>
      <c r="AG158" s="10"/>
    </row>
    <row r="159" spans="1:33">
      <c r="A159" s="23" t="s">
        <v>168</v>
      </c>
      <c r="B159" s="20" t="s">
        <v>85</v>
      </c>
      <c r="C159" s="15"/>
      <c r="D159" s="15"/>
      <c r="E159" s="16">
        <f t="shared" si="20"/>
        <v>0</v>
      </c>
      <c r="F159" s="12"/>
      <c r="G159" s="12"/>
      <c r="H159" s="12">
        <f t="shared" si="21"/>
        <v>0</v>
      </c>
      <c r="I159" s="15"/>
      <c r="J159" s="15"/>
      <c r="K159" s="15">
        <f t="shared" si="22"/>
        <v>0</v>
      </c>
      <c r="L159" s="12"/>
      <c r="M159" s="12"/>
      <c r="N159" s="12">
        <f t="shared" si="23"/>
        <v>0</v>
      </c>
      <c r="O159" s="15"/>
      <c r="P159" s="15"/>
      <c r="Q159" s="15">
        <f t="shared" si="24"/>
        <v>0</v>
      </c>
      <c r="R159" s="12"/>
      <c r="S159" s="12"/>
      <c r="T159" s="12">
        <f t="shared" si="25"/>
        <v>0</v>
      </c>
      <c r="U159" s="2"/>
      <c r="V159" s="4"/>
      <c r="W159" s="6">
        <f t="shared" si="26"/>
        <v>0</v>
      </c>
      <c r="X159" s="2"/>
      <c r="Y159" s="4"/>
      <c r="Z159" s="6">
        <f t="shared" si="27"/>
        <v>0</v>
      </c>
      <c r="AA159" s="2"/>
      <c r="AB159" s="4"/>
      <c r="AC159" s="6">
        <f t="shared" si="28"/>
        <v>0</v>
      </c>
      <c r="AD159" s="2"/>
      <c r="AE159" s="4"/>
      <c r="AF159" s="6">
        <f t="shared" si="29"/>
        <v>0</v>
      </c>
      <c r="AG159" s="10"/>
    </row>
    <row r="160" spans="1:33">
      <c r="A160" s="23" t="s">
        <v>169</v>
      </c>
      <c r="B160" s="20" t="s">
        <v>85</v>
      </c>
      <c r="C160" s="15"/>
      <c r="D160" s="15"/>
      <c r="E160" s="16">
        <f t="shared" si="20"/>
        <v>0</v>
      </c>
      <c r="F160" s="12"/>
      <c r="G160" s="12"/>
      <c r="H160" s="12">
        <f t="shared" si="21"/>
        <v>0</v>
      </c>
      <c r="I160" s="15"/>
      <c r="J160" s="15"/>
      <c r="K160" s="15">
        <f t="shared" si="22"/>
        <v>0</v>
      </c>
      <c r="L160" s="12"/>
      <c r="M160" s="12"/>
      <c r="N160" s="12">
        <f t="shared" si="23"/>
        <v>0</v>
      </c>
      <c r="O160" s="15"/>
      <c r="P160" s="15"/>
      <c r="Q160" s="15">
        <f t="shared" si="24"/>
        <v>0</v>
      </c>
      <c r="R160" s="12"/>
      <c r="S160" s="12"/>
      <c r="T160" s="12">
        <f t="shared" si="25"/>
        <v>0</v>
      </c>
      <c r="U160" s="2"/>
      <c r="V160" s="4"/>
      <c r="W160" s="6">
        <f t="shared" si="26"/>
        <v>0</v>
      </c>
      <c r="X160" s="2"/>
      <c r="Y160" s="4"/>
      <c r="Z160" s="6">
        <f t="shared" si="27"/>
        <v>0</v>
      </c>
      <c r="AA160" s="2"/>
      <c r="AB160" s="4"/>
      <c r="AC160" s="6">
        <f t="shared" si="28"/>
        <v>0</v>
      </c>
      <c r="AD160" s="2"/>
      <c r="AE160" s="4"/>
      <c r="AF160" s="6">
        <f t="shared" si="29"/>
        <v>0</v>
      </c>
      <c r="AG160" s="10"/>
    </row>
    <row r="161" spans="1:33">
      <c r="A161" s="23" t="s">
        <v>170</v>
      </c>
      <c r="B161" s="20" t="s">
        <v>171</v>
      </c>
      <c r="C161" s="15">
        <v>3000</v>
      </c>
      <c r="D161" s="15"/>
      <c r="E161" s="16">
        <f t="shared" si="20"/>
        <v>3000</v>
      </c>
      <c r="F161" s="12"/>
      <c r="G161" s="12"/>
      <c r="H161" s="12">
        <f t="shared" si="21"/>
        <v>3000</v>
      </c>
      <c r="I161" s="15"/>
      <c r="J161" s="15"/>
      <c r="K161" s="15">
        <f t="shared" si="22"/>
        <v>3000</v>
      </c>
      <c r="L161" s="12"/>
      <c r="M161" s="12"/>
      <c r="N161" s="12">
        <f t="shared" si="23"/>
        <v>3000</v>
      </c>
      <c r="O161" s="15"/>
      <c r="P161" s="15"/>
      <c r="Q161" s="15">
        <f t="shared" si="24"/>
        <v>3000</v>
      </c>
      <c r="R161" s="12"/>
      <c r="S161" s="12"/>
      <c r="T161" s="12">
        <f t="shared" si="25"/>
        <v>3000</v>
      </c>
      <c r="U161" s="2"/>
      <c r="V161" s="4"/>
      <c r="W161" s="6">
        <f t="shared" si="26"/>
        <v>3000</v>
      </c>
      <c r="X161" s="2"/>
      <c r="Y161" s="4"/>
      <c r="Z161" s="6">
        <f t="shared" si="27"/>
        <v>3000</v>
      </c>
      <c r="AA161" s="2"/>
      <c r="AB161" s="4"/>
      <c r="AC161" s="6">
        <f t="shared" si="28"/>
        <v>3000</v>
      </c>
      <c r="AD161" s="2"/>
      <c r="AE161" s="4"/>
      <c r="AF161" s="6">
        <f t="shared" si="29"/>
        <v>3000</v>
      </c>
      <c r="AG161" s="10"/>
    </row>
    <row r="162" spans="1:33">
      <c r="A162" s="23" t="s">
        <v>172</v>
      </c>
      <c r="B162" s="20" t="s">
        <v>173</v>
      </c>
      <c r="C162" s="15">
        <v>1452</v>
      </c>
      <c r="D162" s="15"/>
      <c r="E162" s="16">
        <f t="shared" si="20"/>
        <v>1452</v>
      </c>
      <c r="F162" s="12"/>
      <c r="G162" s="12"/>
      <c r="H162" s="12">
        <f t="shared" si="21"/>
        <v>1452</v>
      </c>
      <c r="I162" s="15"/>
      <c r="J162" s="15"/>
      <c r="K162" s="15">
        <f t="shared" si="22"/>
        <v>1452</v>
      </c>
      <c r="L162" s="12"/>
      <c r="M162" s="12"/>
      <c r="N162" s="12">
        <f t="shared" si="23"/>
        <v>1452</v>
      </c>
      <c r="O162" s="15"/>
      <c r="P162" s="15"/>
      <c r="Q162" s="15">
        <f t="shared" si="24"/>
        <v>1452</v>
      </c>
      <c r="R162" s="12"/>
      <c r="S162" s="12"/>
      <c r="T162" s="12">
        <f t="shared" si="25"/>
        <v>1452</v>
      </c>
      <c r="U162" s="2"/>
      <c r="V162" s="4"/>
      <c r="W162" s="6">
        <f t="shared" si="26"/>
        <v>1452</v>
      </c>
      <c r="X162" s="2"/>
      <c r="Y162" s="4"/>
      <c r="Z162" s="6">
        <f t="shared" si="27"/>
        <v>1452</v>
      </c>
      <c r="AA162" s="2"/>
      <c r="AB162" s="4"/>
      <c r="AC162" s="6">
        <f t="shared" si="28"/>
        <v>1452</v>
      </c>
      <c r="AD162" s="2"/>
      <c r="AE162" s="4"/>
      <c r="AF162" s="6">
        <f t="shared" si="29"/>
        <v>1452</v>
      </c>
      <c r="AG162" s="10"/>
    </row>
    <row r="163" spans="1:33">
      <c r="A163" s="23" t="s">
        <v>174</v>
      </c>
      <c r="B163" s="20" t="s">
        <v>173</v>
      </c>
      <c r="C163" s="15">
        <f>2808+260+1757.6+1757.6</f>
        <v>6583.2000000000007</v>
      </c>
      <c r="D163" s="15"/>
      <c r="E163" s="16">
        <f t="shared" si="20"/>
        <v>6583.2000000000007</v>
      </c>
      <c r="F163" s="12"/>
      <c r="G163" s="12"/>
      <c r="H163" s="12">
        <f t="shared" si="21"/>
        <v>6583.2000000000007</v>
      </c>
      <c r="I163" s="15"/>
      <c r="J163" s="15"/>
      <c r="K163" s="15">
        <f t="shared" si="22"/>
        <v>6583.2000000000007</v>
      </c>
      <c r="L163" s="12"/>
      <c r="M163" s="12"/>
      <c r="N163" s="12">
        <f t="shared" si="23"/>
        <v>6583.2000000000007</v>
      </c>
      <c r="O163" s="15"/>
      <c r="P163" s="15"/>
      <c r="Q163" s="15">
        <f t="shared" si="24"/>
        <v>6583.2000000000007</v>
      </c>
      <c r="R163" s="12"/>
      <c r="S163" s="12"/>
      <c r="T163" s="12">
        <f t="shared" si="25"/>
        <v>6583.2000000000007</v>
      </c>
      <c r="U163" s="2"/>
      <c r="V163" s="4"/>
      <c r="W163" s="6">
        <f t="shared" si="26"/>
        <v>6583.2000000000007</v>
      </c>
      <c r="X163" s="2"/>
      <c r="Y163" s="4"/>
      <c r="Z163" s="6">
        <f t="shared" si="27"/>
        <v>6583.2000000000007</v>
      </c>
      <c r="AA163" s="2"/>
      <c r="AB163" s="4"/>
      <c r="AC163" s="6">
        <f t="shared" si="28"/>
        <v>6583.2000000000007</v>
      </c>
      <c r="AD163" s="2"/>
      <c r="AE163" s="4"/>
      <c r="AF163" s="6">
        <f t="shared" si="29"/>
        <v>6583.2000000000007</v>
      </c>
      <c r="AG163" s="10"/>
    </row>
    <row r="164" spans="1:33">
      <c r="A164" s="23" t="s">
        <v>175</v>
      </c>
      <c r="B164" s="20" t="s">
        <v>176</v>
      </c>
      <c r="C164" s="15"/>
      <c r="D164" s="15"/>
      <c r="E164" s="16">
        <f t="shared" si="20"/>
        <v>0</v>
      </c>
      <c r="F164" s="12"/>
      <c r="G164" s="12"/>
      <c r="H164" s="12">
        <f t="shared" si="21"/>
        <v>0</v>
      </c>
      <c r="I164" s="15"/>
      <c r="J164" s="15"/>
      <c r="K164" s="15">
        <f t="shared" si="22"/>
        <v>0</v>
      </c>
      <c r="L164" s="12"/>
      <c r="M164" s="12"/>
      <c r="N164" s="12">
        <f t="shared" si="23"/>
        <v>0</v>
      </c>
      <c r="O164" s="15"/>
      <c r="P164" s="15"/>
      <c r="Q164" s="15">
        <f t="shared" si="24"/>
        <v>0</v>
      </c>
      <c r="R164" s="12"/>
      <c r="S164" s="12"/>
      <c r="T164" s="12">
        <f t="shared" si="25"/>
        <v>0</v>
      </c>
      <c r="U164" s="2"/>
      <c r="V164" s="4"/>
      <c r="W164" s="6">
        <f t="shared" si="26"/>
        <v>0</v>
      </c>
      <c r="X164" s="2"/>
      <c r="Y164" s="4"/>
      <c r="Z164" s="6">
        <f t="shared" si="27"/>
        <v>0</v>
      </c>
      <c r="AA164" s="2"/>
      <c r="AB164" s="4"/>
      <c r="AC164" s="6">
        <f t="shared" si="28"/>
        <v>0</v>
      </c>
      <c r="AD164" s="2"/>
      <c r="AE164" s="4"/>
      <c r="AF164" s="6">
        <f t="shared" si="29"/>
        <v>0</v>
      </c>
      <c r="AG164" s="10"/>
    </row>
    <row r="165" spans="1:33">
      <c r="A165" s="23" t="s">
        <v>177</v>
      </c>
      <c r="B165" s="20" t="s">
        <v>178</v>
      </c>
      <c r="C165" s="15"/>
      <c r="D165" s="15"/>
      <c r="E165" s="16">
        <f t="shared" si="20"/>
        <v>0</v>
      </c>
      <c r="F165" s="12"/>
      <c r="G165" s="12"/>
      <c r="H165" s="12">
        <f t="shared" si="21"/>
        <v>0</v>
      </c>
      <c r="I165" s="15"/>
      <c r="J165" s="15"/>
      <c r="K165" s="15">
        <f t="shared" si="22"/>
        <v>0</v>
      </c>
      <c r="L165" s="12"/>
      <c r="M165" s="12"/>
      <c r="N165" s="12">
        <f t="shared" si="23"/>
        <v>0</v>
      </c>
      <c r="O165" s="15"/>
      <c r="P165" s="15"/>
      <c r="Q165" s="15">
        <f t="shared" si="24"/>
        <v>0</v>
      </c>
      <c r="R165" s="12"/>
      <c r="S165" s="12"/>
      <c r="T165" s="12">
        <f t="shared" si="25"/>
        <v>0</v>
      </c>
      <c r="U165" s="2"/>
      <c r="V165" s="4"/>
      <c r="W165" s="6">
        <f t="shared" si="26"/>
        <v>0</v>
      </c>
      <c r="X165" s="2"/>
      <c r="Y165" s="4"/>
      <c r="Z165" s="6">
        <f t="shared" si="27"/>
        <v>0</v>
      </c>
      <c r="AA165" s="2"/>
      <c r="AB165" s="4"/>
      <c r="AC165" s="6">
        <f t="shared" si="28"/>
        <v>0</v>
      </c>
      <c r="AD165" s="2"/>
      <c r="AE165" s="4"/>
      <c r="AF165" s="6">
        <f t="shared" si="29"/>
        <v>0</v>
      </c>
      <c r="AG165" s="10"/>
    </row>
    <row r="166" spans="1:33">
      <c r="A166" s="23" t="s">
        <v>179</v>
      </c>
      <c r="B166" s="20" t="s">
        <v>180</v>
      </c>
      <c r="C166" s="15"/>
      <c r="D166" s="15"/>
      <c r="E166" s="16">
        <f t="shared" si="20"/>
        <v>0</v>
      </c>
      <c r="F166" s="12"/>
      <c r="G166" s="12"/>
      <c r="H166" s="12">
        <f t="shared" si="21"/>
        <v>0</v>
      </c>
      <c r="I166" s="15"/>
      <c r="J166" s="15"/>
      <c r="K166" s="15">
        <f t="shared" si="22"/>
        <v>0</v>
      </c>
      <c r="L166" s="12"/>
      <c r="M166" s="12"/>
      <c r="N166" s="12">
        <f t="shared" si="23"/>
        <v>0</v>
      </c>
      <c r="O166" s="15"/>
      <c r="P166" s="15"/>
      <c r="Q166" s="15">
        <f t="shared" si="24"/>
        <v>0</v>
      </c>
      <c r="R166" s="12"/>
      <c r="S166" s="12"/>
      <c r="T166" s="12">
        <f t="shared" si="25"/>
        <v>0</v>
      </c>
      <c r="U166" s="2"/>
      <c r="V166" s="4"/>
      <c r="W166" s="6">
        <f t="shared" si="26"/>
        <v>0</v>
      </c>
      <c r="X166" s="2"/>
      <c r="Y166" s="4"/>
      <c r="Z166" s="6">
        <f t="shared" si="27"/>
        <v>0</v>
      </c>
      <c r="AA166" s="2"/>
      <c r="AB166" s="4"/>
      <c r="AC166" s="6">
        <f t="shared" si="28"/>
        <v>0</v>
      </c>
      <c r="AD166" s="2"/>
      <c r="AE166" s="4"/>
      <c r="AF166" s="6">
        <f t="shared" si="29"/>
        <v>0</v>
      </c>
      <c r="AG166" s="10"/>
    </row>
    <row r="167" spans="1:33">
      <c r="A167" s="23" t="s">
        <v>181</v>
      </c>
      <c r="B167" s="20" t="s">
        <v>182</v>
      </c>
      <c r="C167" s="15"/>
      <c r="D167" s="15"/>
      <c r="E167" s="16">
        <f t="shared" si="20"/>
        <v>0</v>
      </c>
      <c r="F167" s="12"/>
      <c r="G167" s="12"/>
      <c r="H167" s="12">
        <f t="shared" si="21"/>
        <v>0</v>
      </c>
      <c r="I167" s="15"/>
      <c r="J167" s="15"/>
      <c r="K167" s="15">
        <f t="shared" si="22"/>
        <v>0</v>
      </c>
      <c r="L167" s="12"/>
      <c r="M167" s="12"/>
      <c r="N167" s="12">
        <f t="shared" si="23"/>
        <v>0</v>
      </c>
      <c r="O167" s="15"/>
      <c r="P167" s="15"/>
      <c r="Q167" s="15">
        <f t="shared" si="24"/>
        <v>0</v>
      </c>
      <c r="R167" s="12"/>
      <c r="S167" s="12"/>
      <c r="T167" s="12">
        <f t="shared" si="25"/>
        <v>0</v>
      </c>
      <c r="U167" s="2"/>
      <c r="V167" s="4"/>
      <c r="W167" s="6">
        <f t="shared" si="26"/>
        <v>0</v>
      </c>
      <c r="X167" s="2"/>
      <c r="Y167" s="4"/>
      <c r="Z167" s="6">
        <f t="shared" si="27"/>
        <v>0</v>
      </c>
      <c r="AA167" s="2"/>
      <c r="AB167" s="4"/>
      <c r="AC167" s="6">
        <f t="shared" si="28"/>
        <v>0</v>
      </c>
      <c r="AD167" s="2"/>
      <c r="AE167" s="4"/>
      <c r="AF167" s="6">
        <f t="shared" si="29"/>
        <v>0</v>
      </c>
      <c r="AG167" s="10"/>
    </row>
    <row r="168" spans="1:33">
      <c r="A168" s="23" t="s">
        <v>183</v>
      </c>
      <c r="B168" s="20" t="s">
        <v>184</v>
      </c>
      <c r="C168" s="15"/>
      <c r="D168" s="15"/>
      <c r="E168" s="16">
        <f t="shared" si="20"/>
        <v>0</v>
      </c>
      <c r="F168" s="12"/>
      <c r="G168" s="12"/>
      <c r="H168" s="12">
        <f t="shared" si="21"/>
        <v>0</v>
      </c>
      <c r="I168" s="15"/>
      <c r="J168" s="15"/>
      <c r="K168" s="15">
        <f t="shared" si="22"/>
        <v>0</v>
      </c>
      <c r="L168" s="12"/>
      <c r="M168" s="12"/>
      <c r="N168" s="12">
        <f t="shared" si="23"/>
        <v>0</v>
      </c>
      <c r="O168" s="15"/>
      <c r="P168" s="15"/>
      <c r="Q168" s="15">
        <f t="shared" si="24"/>
        <v>0</v>
      </c>
      <c r="R168" s="12"/>
      <c r="S168" s="12"/>
      <c r="T168" s="12">
        <f t="shared" si="25"/>
        <v>0</v>
      </c>
      <c r="U168" s="2"/>
      <c r="V168" s="4"/>
      <c r="W168" s="6">
        <f t="shared" si="26"/>
        <v>0</v>
      </c>
      <c r="X168" s="2"/>
      <c r="Y168" s="4"/>
      <c r="Z168" s="6">
        <f t="shared" si="27"/>
        <v>0</v>
      </c>
      <c r="AA168" s="2"/>
      <c r="AB168" s="4"/>
      <c r="AC168" s="6">
        <f t="shared" si="28"/>
        <v>0</v>
      </c>
      <c r="AD168" s="2"/>
      <c r="AE168" s="4"/>
      <c r="AF168" s="6">
        <f t="shared" si="29"/>
        <v>0</v>
      </c>
      <c r="AG168" s="10"/>
    </row>
    <row r="169" spans="1:33">
      <c r="A169" s="23" t="s">
        <v>185</v>
      </c>
      <c r="B169" s="20" t="s">
        <v>184</v>
      </c>
      <c r="C169" s="15"/>
      <c r="D169" s="15"/>
      <c r="E169" s="16">
        <f t="shared" si="20"/>
        <v>0</v>
      </c>
      <c r="F169" s="12"/>
      <c r="G169" s="12"/>
      <c r="H169" s="12">
        <f t="shared" si="21"/>
        <v>0</v>
      </c>
      <c r="I169" s="15"/>
      <c r="J169" s="15"/>
      <c r="K169" s="15">
        <f t="shared" si="22"/>
        <v>0</v>
      </c>
      <c r="L169" s="12"/>
      <c r="M169" s="12"/>
      <c r="N169" s="12">
        <f t="shared" si="23"/>
        <v>0</v>
      </c>
      <c r="O169" s="15"/>
      <c r="P169" s="15"/>
      <c r="Q169" s="15">
        <f t="shared" si="24"/>
        <v>0</v>
      </c>
      <c r="R169" s="12"/>
      <c r="S169" s="12"/>
      <c r="T169" s="12">
        <f t="shared" si="25"/>
        <v>0</v>
      </c>
      <c r="U169" s="2"/>
      <c r="V169" s="4"/>
      <c r="W169" s="6">
        <f t="shared" si="26"/>
        <v>0</v>
      </c>
      <c r="X169" s="2"/>
      <c r="Y169" s="4"/>
      <c r="Z169" s="6">
        <f t="shared" si="27"/>
        <v>0</v>
      </c>
      <c r="AA169" s="2"/>
      <c r="AB169" s="4"/>
      <c r="AC169" s="6">
        <f t="shared" si="28"/>
        <v>0</v>
      </c>
      <c r="AD169" s="2"/>
      <c r="AE169" s="4"/>
      <c r="AF169" s="6">
        <f t="shared" si="29"/>
        <v>0</v>
      </c>
      <c r="AG169" s="10"/>
    </row>
    <row r="170" spans="1:33">
      <c r="A170" s="23" t="s">
        <v>186</v>
      </c>
      <c r="B170" s="20" t="s">
        <v>184</v>
      </c>
      <c r="C170" s="15">
        <v>4600</v>
      </c>
      <c r="D170" s="15"/>
      <c r="E170" s="16">
        <f t="shared" si="20"/>
        <v>4600</v>
      </c>
      <c r="F170" s="12"/>
      <c r="G170" s="12"/>
      <c r="H170" s="12">
        <f t="shared" si="21"/>
        <v>4600</v>
      </c>
      <c r="I170" s="15"/>
      <c r="J170" s="15"/>
      <c r="K170" s="15">
        <f t="shared" si="22"/>
        <v>4600</v>
      </c>
      <c r="L170" s="12"/>
      <c r="M170" s="12"/>
      <c r="N170" s="12">
        <f t="shared" si="23"/>
        <v>4600</v>
      </c>
      <c r="O170" s="15"/>
      <c r="P170" s="15"/>
      <c r="Q170" s="15">
        <f t="shared" si="24"/>
        <v>4600</v>
      </c>
      <c r="R170" s="12"/>
      <c r="S170" s="12"/>
      <c r="T170" s="12">
        <f t="shared" si="25"/>
        <v>4600</v>
      </c>
      <c r="U170" s="2"/>
      <c r="V170" s="4"/>
      <c r="W170" s="6">
        <f t="shared" si="26"/>
        <v>4600</v>
      </c>
      <c r="X170" s="2"/>
      <c r="Y170" s="4"/>
      <c r="Z170" s="6">
        <f t="shared" si="27"/>
        <v>4600</v>
      </c>
      <c r="AA170" s="2"/>
      <c r="AB170" s="4"/>
      <c r="AC170" s="6">
        <f t="shared" si="28"/>
        <v>4600</v>
      </c>
      <c r="AD170" s="2"/>
      <c r="AE170" s="4"/>
      <c r="AF170" s="6">
        <f t="shared" si="29"/>
        <v>4600</v>
      </c>
      <c r="AG170" s="10"/>
    </row>
    <row r="171" spans="1:33">
      <c r="A171" s="23" t="s">
        <v>187</v>
      </c>
      <c r="B171" s="20" t="s">
        <v>184</v>
      </c>
      <c r="C171" s="15">
        <v>3000</v>
      </c>
      <c r="D171" s="15"/>
      <c r="E171" s="16">
        <f t="shared" si="20"/>
        <v>3000</v>
      </c>
      <c r="F171" s="12"/>
      <c r="G171" s="12"/>
      <c r="H171" s="12">
        <f t="shared" si="21"/>
        <v>3000</v>
      </c>
      <c r="I171" s="15"/>
      <c r="J171" s="15"/>
      <c r="K171" s="15">
        <f t="shared" si="22"/>
        <v>3000</v>
      </c>
      <c r="L171" s="12"/>
      <c r="M171" s="12"/>
      <c r="N171" s="12">
        <f t="shared" si="23"/>
        <v>3000</v>
      </c>
      <c r="O171" s="15"/>
      <c r="P171" s="15"/>
      <c r="Q171" s="15">
        <f t="shared" si="24"/>
        <v>3000</v>
      </c>
      <c r="R171" s="12"/>
      <c r="S171" s="12"/>
      <c r="T171" s="12">
        <f t="shared" si="25"/>
        <v>3000</v>
      </c>
      <c r="U171" s="2"/>
      <c r="V171" s="4"/>
      <c r="W171" s="6">
        <f t="shared" si="26"/>
        <v>3000</v>
      </c>
      <c r="X171" s="2"/>
      <c r="Y171" s="4"/>
      <c r="Z171" s="6">
        <f t="shared" si="27"/>
        <v>3000</v>
      </c>
      <c r="AA171" s="2"/>
      <c r="AB171" s="4"/>
      <c r="AC171" s="6">
        <f t="shared" si="28"/>
        <v>3000</v>
      </c>
      <c r="AD171" s="2"/>
      <c r="AE171" s="4"/>
      <c r="AF171" s="6">
        <f t="shared" si="29"/>
        <v>3000</v>
      </c>
      <c r="AG171" s="10"/>
    </row>
    <row r="172" spans="1:33">
      <c r="A172" s="23" t="s">
        <v>188</v>
      </c>
      <c r="B172" s="20" t="s">
        <v>3</v>
      </c>
      <c r="C172" s="15">
        <v>10000</v>
      </c>
      <c r="D172" s="15"/>
      <c r="E172" s="16">
        <f t="shared" si="20"/>
        <v>10000</v>
      </c>
      <c r="F172" s="12"/>
      <c r="G172" s="12"/>
      <c r="H172" s="12">
        <f t="shared" si="21"/>
        <v>10000</v>
      </c>
      <c r="I172" s="15"/>
      <c r="J172" s="15"/>
      <c r="K172" s="15">
        <f t="shared" si="22"/>
        <v>10000</v>
      </c>
      <c r="L172" s="12"/>
      <c r="M172" s="12"/>
      <c r="N172" s="12">
        <f t="shared" si="23"/>
        <v>10000</v>
      </c>
      <c r="O172" s="15"/>
      <c r="P172" s="15"/>
      <c r="Q172" s="15">
        <f t="shared" si="24"/>
        <v>10000</v>
      </c>
      <c r="R172" s="12"/>
      <c r="S172" s="12"/>
      <c r="T172" s="12">
        <f t="shared" si="25"/>
        <v>10000</v>
      </c>
      <c r="U172" s="2"/>
      <c r="V172" s="4"/>
      <c r="W172" s="6">
        <f t="shared" si="26"/>
        <v>10000</v>
      </c>
      <c r="X172" s="2"/>
      <c r="Y172" s="4"/>
      <c r="Z172" s="6">
        <f t="shared" si="27"/>
        <v>10000</v>
      </c>
      <c r="AA172" s="2"/>
      <c r="AB172" s="4"/>
      <c r="AC172" s="6">
        <f t="shared" si="28"/>
        <v>10000</v>
      </c>
      <c r="AD172" s="2"/>
      <c r="AE172" s="4"/>
      <c r="AF172" s="6">
        <f t="shared" si="29"/>
        <v>10000</v>
      </c>
      <c r="AG172" s="10"/>
    </row>
    <row r="173" spans="1:33">
      <c r="A173" s="23" t="s">
        <v>189</v>
      </c>
      <c r="B173" s="20" t="s">
        <v>3</v>
      </c>
      <c r="C173" s="15"/>
      <c r="D173" s="15"/>
      <c r="E173" s="16">
        <f t="shared" si="20"/>
        <v>0</v>
      </c>
      <c r="F173" s="12"/>
      <c r="G173" s="12"/>
      <c r="H173" s="12">
        <f t="shared" si="21"/>
        <v>0</v>
      </c>
      <c r="I173" s="15"/>
      <c r="J173" s="15"/>
      <c r="K173" s="15">
        <f t="shared" si="22"/>
        <v>0</v>
      </c>
      <c r="L173" s="12"/>
      <c r="M173" s="12"/>
      <c r="N173" s="12">
        <f t="shared" si="23"/>
        <v>0</v>
      </c>
      <c r="O173" s="15"/>
      <c r="P173" s="15"/>
      <c r="Q173" s="15">
        <f t="shared" si="24"/>
        <v>0</v>
      </c>
      <c r="R173" s="12"/>
      <c r="S173" s="12"/>
      <c r="T173" s="12">
        <f t="shared" si="25"/>
        <v>0</v>
      </c>
      <c r="U173" s="2"/>
      <c r="V173" s="4"/>
      <c r="W173" s="6">
        <f t="shared" si="26"/>
        <v>0</v>
      </c>
      <c r="X173" s="2"/>
      <c r="Y173" s="4"/>
      <c r="Z173" s="6">
        <f t="shared" si="27"/>
        <v>0</v>
      </c>
      <c r="AA173" s="2"/>
      <c r="AB173" s="4"/>
      <c r="AC173" s="6">
        <f t="shared" si="28"/>
        <v>0</v>
      </c>
      <c r="AD173" s="2"/>
      <c r="AE173" s="4"/>
      <c r="AF173" s="6">
        <f t="shared" si="29"/>
        <v>0</v>
      </c>
      <c r="AG173" s="10"/>
    </row>
    <row r="174" spans="1:33">
      <c r="A174" s="23" t="s">
        <v>190</v>
      </c>
      <c r="B174" s="20" t="s">
        <v>3</v>
      </c>
      <c r="C174" s="15">
        <v>10000</v>
      </c>
      <c r="D174" s="15"/>
      <c r="E174" s="16">
        <f t="shared" si="20"/>
        <v>10000</v>
      </c>
      <c r="F174" s="12"/>
      <c r="G174" s="12"/>
      <c r="H174" s="12">
        <f t="shared" si="21"/>
        <v>10000</v>
      </c>
      <c r="I174" s="15"/>
      <c r="J174" s="15"/>
      <c r="K174" s="15">
        <f t="shared" si="22"/>
        <v>10000</v>
      </c>
      <c r="L174" s="12"/>
      <c r="M174" s="12"/>
      <c r="N174" s="12">
        <f t="shared" si="23"/>
        <v>10000</v>
      </c>
      <c r="O174" s="15"/>
      <c r="P174" s="15"/>
      <c r="Q174" s="15">
        <f t="shared" si="24"/>
        <v>10000</v>
      </c>
      <c r="R174" s="12"/>
      <c r="S174" s="12"/>
      <c r="T174" s="12">
        <f t="shared" si="25"/>
        <v>10000</v>
      </c>
      <c r="U174" s="2"/>
      <c r="V174" s="4"/>
      <c r="W174" s="6">
        <f t="shared" si="26"/>
        <v>10000</v>
      </c>
      <c r="X174" s="2"/>
      <c r="Y174" s="4"/>
      <c r="Z174" s="6">
        <f t="shared" si="27"/>
        <v>10000</v>
      </c>
      <c r="AA174" s="2"/>
      <c r="AB174" s="4"/>
      <c r="AC174" s="6">
        <f t="shared" si="28"/>
        <v>10000</v>
      </c>
      <c r="AD174" s="2"/>
      <c r="AE174" s="4"/>
      <c r="AF174" s="6">
        <f t="shared" si="29"/>
        <v>10000</v>
      </c>
      <c r="AG174" s="10"/>
    </row>
    <row r="175" spans="1:33">
      <c r="A175" s="23" t="s">
        <v>191</v>
      </c>
      <c r="B175" s="20" t="s">
        <v>3</v>
      </c>
      <c r="C175" s="15">
        <f>(3*2000)+(3*3000)</f>
        <v>15000</v>
      </c>
      <c r="D175" s="15"/>
      <c r="E175" s="16">
        <f t="shared" si="20"/>
        <v>15000</v>
      </c>
      <c r="F175" s="12"/>
      <c r="G175" s="12"/>
      <c r="H175" s="12">
        <f t="shared" si="21"/>
        <v>15000</v>
      </c>
      <c r="I175" s="15"/>
      <c r="J175" s="15"/>
      <c r="K175" s="15">
        <f t="shared" si="22"/>
        <v>15000</v>
      </c>
      <c r="L175" s="12"/>
      <c r="M175" s="12"/>
      <c r="N175" s="12">
        <f t="shared" si="23"/>
        <v>15000</v>
      </c>
      <c r="O175" s="15"/>
      <c r="P175" s="15"/>
      <c r="Q175" s="15">
        <f t="shared" si="24"/>
        <v>15000</v>
      </c>
      <c r="R175" s="12"/>
      <c r="S175" s="12"/>
      <c r="T175" s="12">
        <f t="shared" si="25"/>
        <v>15000</v>
      </c>
      <c r="U175" s="2"/>
      <c r="V175" s="4"/>
      <c r="W175" s="6">
        <f t="shared" si="26"/>
        <v>15000</v>
      </c>
      <c r="X175" s="2"/>
      <c r="Y175" s="4"/>
      <c r="Z175" s="6">
        <f t="shared" si="27"/>
        <v>15000</v>
      </c>
      <c r="AA175" s="2"/>
      <c r="AB175" s="4"/>
      <c r="AC175" s="6">
        <f t="shared" si="28"/>
        <v>15000</v>
      </c>
      <c r="AD175" s="2"/>
      <c r="AE175" s="4"/>
      <c r="AF175" s="6">
        <f t="shared" si="29"/>
        <v>15000</v>
      </c>
      <c r="AG175" s="10"/>
    </row>
    <row r="176" spans="1:33">
      <c r="A176" s="23" t="s">
        <v>192</v>
      </c>
      <c r="B176" s="20" t="s">
        <v>3</v>
      </c>
      <c r="C176" s="15">
        <f>4*4000</f>
        <v>16000</v>
      </c>
      <c r="D176" s="15"/>
      <c r="E176" s="16">
        <f t="shared" si="20"/>
        <v>16000</v>
      </c>
      <c r="F176" s="12"/>
      <c r="G176" s="12"/>
      <c r="H176" s="12">
        <f t="shared" si="21"/>
        <v>16000</v>
      </c>
      <c r="I176" s="15"/>
      <c r="J176" s="15"/>
      <c r="K176" s="15">
        <f t="shared" si="22"/>
        <v>16000</v>
      </c>
      <c r="L176" s="12"/>
      <c r="M176" s="12"/>
      <c r="N176" s="12">
        <f t="shared" si="23"/>
        <v>16000</v>
      </c>
      <c r="O176" s="15"/>
      <c r="P176" s="15"/>
      <c r="Q176" s="15">
        <f t="shared" si="24"/>
        <v>16000</v>
      </c>
      <c r="R176" s="12"/>
      <c r="S176" s="12"/>
      <c r="T176" s="12">
        <f t="shared" si="25"/>
        <v>16000</v>
      </c>
      <c r="U176" s="2"/>
      <c r="V176" s="4"/>
      <c r="W176" s="6">
        <f t="shared" si="26"/>
        <v>16000</v>
      </c>
      <c r="X176" s="2"/>
      <c r="Y176" s="4"/>
      <c r="Z176" s="6">
        <f t="shared" si="27"/>
        <v>16000</v>
      </c>
      <c r="AA176" s="2"/>
      <c r="AB176" s="4"/>
      <c r="AC176" s="6">
        <f t="shared" si="28"/>
        <v>16000</v>
      </c>
      <c r="AD176" s="2"/>
      <c r="AE176" s="4"/>
      <c r="AF176" s="6">
        <f t="shared" si="29"/>
        <v>16000</v>
      </c>
      <c r="AG176" s="10"/>
    </row>
    <row r="177" spans="1:33">
      <c r="A177" s="23" t="s">
        <v>193</v>
      </c>
      <c r="B177" s="20" t="s">
        <v>3</v>
      </c>
      <c r="C177" s="15">
        <f>6*10000</f>
        <v>60000</v>
      </c>
      <c r="D177" s="15"/>
      <c r="E177" s="16">
        <f t="shared" si="20"/>
        <v>60000</v>
      </c>
      <c r="F177" s="12"/>
      <c r="G177" s="12"/>
      <c r="H177" s="12">
        <f t="shared" si="21"/>
        <v>60000</v>
      </c>
      <c r="I177" s="15"/>
      <c r="J177" s="15"/>
      <c r="K177" s="15">
        <f t="shared" si="22"/>
        <v>60000</v>
      </c>
      <c r="L177" s="12"/>
      <c r="M177" s="12"/>
      <c r="N177" s="12">
        <f t="shared" si="23"/>
        <v>60000</v>
      </c>
      <c r="O177" s="15"/>
      <c r="P177" s="15"/>
      <c r="Q177" s="15">
        <f t="shared" si="24"/>
        <v>60000</v>
      </c>
      <c r="R177" s="12"/>
      <c r="S177" s="12"/>
      <c r="T177" s="12">
        <f t="shared" si="25"/>
        <v>60000</v>
      </c>
      <c r="U177" s="2"/>
      <c r="V177" s="4"/>
      <c r="W177" s="6">
        <f t="shared" si="26"/>
        <v>60000</v>
      </c>
      <c r="X177" s="2"/>
      <c r="Y177" s="4"/>
      <c r="Z177" s="6">
        <f t="shared" si="27"/>
        <v>60000</v>
      </c>
      <c r="AA177" s="2"/>
      <c r="AB177" s="4"/>
      <c r="AC177" s="6">
        <f t="shared" si="28"/>
        <v>60000</v>
      </c>
      <c r="AD177" s="2"/>
      <c r="AE177" s="4"/>
      <c r="AF177" s="6">
        <f t="shared" si="29"/>
        <v>60000</v>
      </c>
      <c r="AG177" s="10"/>
    </row>
    <row r="178" spans="1:33">
      <c r="A178" s="23" t="s">
        <v>194</v>
      </c>
      <c r="B178" s="20" t="s">
        <v>3</v>
      </c>
      <c r="C178" s="15"/>
      <c r="D178" s="15"/>
      <c r="E178" s="16">
        <f t="shared" si="20"/>
        <v>0</v>
      </c>
      <c r="F178" s="12"/>
      <c r="G178" s="12"/>
      <c r="H178" s="12">
        <f t="shared" si="21"/>
        <v>0</v>
      </c>
      <c r="I178" s="15"/>
      <c r="J178" s="15"/>
      <c r="K178" s="15">
        <f t="shared" si="22"/>
        <v>0</v>
      </c>
      <c r="L178" s="12"/>
      <c r="M178" s="12"/>
      <c r="N178" s="12">
        <f t="shared" si="23"/>
        <v>0</v>
      </c>
      <c r="O178" s="15"/>
      <c r="P178" s="15"/>
      <c r="Q178" s="15">
        <f t="shared" si="24"/>
        <v>0</v>
      </c>
      <c r="R178" s="12"/>
      <c r="S178" s="12"/>
      <c r="T178" s="12">
        <f t="shared" si="25"/>
        <v>0</v>
      </c>
      <c r="U178" s="2"/>
      <c r="V178" s="4"/>
      <c r="W178" s="6">
        <f t="shared" si="26"/>
        <v>0</v>
      </c>
      <c r="X178" s="2"/>
      <c r="Y178" s="4"/>
      <c r="Z178" s="6">
        <f t="shared" si="27"/>
        <v>0</v>
      </c>
      <c r="AA178" s="2"/>
      <c r="AB178" s="4"/>
      <c r="AC178" s="6">
        <f t="shared" si="28"/>
        <v>0</v>
      </c>
      <c r="AD178" s="2"/>
      <c r="AE178" s="4"/>
      <c r="AF178" s="6">
        <f t="shared" si="29"/>
        <v>0</v>
      </c>
      <c r="AG178" s="10"/>
    </row>
    <row r="179" spans="1:33">
      <c r="A179" s="23" t="s">
        <v>195</v>
      </c>
      <c r="B179" s="20" t="s">
        <v>3</v>
      </c>
      <c r="C179" s="15"/>
      <c r="D179" s="15"/>
      <c r="E179" s="16">
        <f t="shared" si="20"/>
        <v>0</v>
      </c>
      <c r="F179" s="12"/>
      <c r="G179" s="12"/>
      <c r="H179" s="12">
        <f t="shared" si="21"/>
        <v>0</v>
      </c>
      <c r="I179" s="15"/>
      <c r="J179" s="15"/>
      <c r="K179" s="15">
        <f t="shared" si="22"/>
        <v>0</v>
      </c>
      <c r="L179" s="12"/>
      <c r="M179" s="12"/>
      <c r="N179" s="12">
        <f t="shared" si="23"/>
        <v>0</v>
      </c>
      <c r="O179" s="15"/>
      <c r="P179" s="15"/>
      <c r="Q179" s="15">
        <f t="shared" si="24"/>
        <v>0</v>
      </c>
      <c r="R179" s="12"/>
      <c r="S179" s="12"/>
      <c r="T179" s="12">
        <f t="shared" si="25"/>
        <v>0</v>
      </c>
      <c r="U179" s="2"/>
      <c r="V179" s="4"/>
      <c r="W179" s="6">
        <f t="shared" si="26"/>
        <v>0</v>
      </c>
      <c r="X179" s="2"/>
      <c r="Y179" s="4"/>
      <c r="Z179" s="6">
        <f t="shared" si="27"/>
        <v>0</v>
      </c>
      <c r="AA179" s="2"/>
      <c r="AB179" s="4"/>
      <c r="AC179" s="6">
        <f t="shared" si="28"/>
        <v>0</v>
      </c>
      <c r="AD179" s="2"/>
      <c r="AE179" s="4"/>
      <c r="AF179" s="6">
        <f t="shared" si="29"/>
        <v>0</v>
      </c>
      <c r="AG179" s="10"/>
    </row>
    <row r="180" spans="1:33">
      <c r="A180" s="23" t="s">
        <v>196</v>
      </c>
      <c r="B180" s="20" t="s">
        <v>3</v>
      </c>
      <c r="C180" s="15"/>
      <c r="D180" s="15"/>
      <c r="E180" s="16">
        <f t="shared" si="20"/>
        <v>0</v>
      </c>
      <c r="F180" s="12"/>
      <c r="G180" s="12"/>
      <c r="H180" s="12">
        <f t="shared" si="21"/>
        <v>0</v>
      </c>
      <c r="I180" s="15"/>
      <c r="J180" s="15"/>
      <c r="K180" s="15">
        <f t="shared" si="22"/>
        <v>0</v>
      </c>
      <c r="L180" s="12"/>
      <c r="M180" s="12"/>
      <c r="N180" s="12">
        <f t="shared" si="23"/>
        <v>0</v>
      </c>
      <c r="O180" s="15"/>
      <c r="P180" s="15"/>
      <c r="Q180" s="15">
        <f t="shared" si="24"/>
        <v>0</v>
      </c>
      <c r="R180" s="12"/>
      <c r="S180" s="12"/>
      <c r="T180" s="12">
        <f t="shared" si="25"/>
        <v>0</v>
      </c>
      <c r="U180" s="2"/>
      <c r="V180" s="4"/>
      <c r="W180" s="6">
        <f t="shared" si="26"/>
        <v>0</v>
      </c>
      <c r="X180" s="2"/>
      <c r="Y180" s="4"/>
      <c r="Z180" s="6">
        <f t="shared" si="27"/>
        <v>0</v>
      </c>
      <c r="AA180" s="2"/>
      <c r="AB180" s="4"/>
      <c r="AC180" s="6">
        <f t="shared" si="28"/>
        <v>0</v>
      </c>
      <c r="AD180" s="2"/>
      <c r="AE180" s="4"/>
      <c r="AF180" s="6">
        <f t="shared" si="29"/>
        <v>0</v>
      </c>
      <c r="AG180" s="10"/>
    </row>
    <row r="181" spans="1:33">
      <c r="A181" s="23" t="s">
        <v>197</v>
      </c>
      <c r="B181" s="20" t="s">
        <v>3</v>
      </c>
      <c r="C181" s="15"/>
      <c r="D181" s="15"/>
      <c r="E181" s="16">
        <f t="shared" si="20"/>
        <v>0</v>
      </c>
      <c r="F181" s="12"/>
      <c r="G181" s="12"/>
      <c r="H181" s="12">
        <f t="shared" si="21"/>
        <v>0</v>
      </c>
      <c r="I181" s="15"/>
      <c r="J181" s="15"/>
      <c r="K181" s="15">
        <f t="shared" si="22"/>
        <v>0</v>
      </c>
      <c r="L181" s="12"/>
      <c r="M181" s="12"/>
      <c r="N181" s="12">
        <f t="shared" si="23"/>
        <v>0</v>
      </c>
      <c r="O181" s="15"/>
      <c r="P181" s="15"/>
      <c r="Q181" s="15">
        <f t="shared" si="24"/>
        <v>0</v>
      </c>
      <c r="R181" s="12"/>
      <c r="S181" s="12"/>
      <c r="T181" s="12">
        <f t="shared" si="25"/>
        <v>0</v>
      </c>
      <c r="U181" s="2"/>
      <c r="V181" s="4"/>
      <c r="W181" s="6">
        <f t="shared" si="26"/>
        <v>0</v>
      </c>
      <c r="X181" s="2"/>
      <c r="Y181" s="4"/>
      <c r="Z181" s="6">
        <f t="shared" si="27"/>
        <v>0</v>
      </c>
      <c r="AA181" s="2"/>
      <c r="AB181" s="4"/>
      <c r="AC181" s="6">
        <f t="shared" si="28"/>
        <v>0</v>
      </c>
      <c r="AD181" s="2"/>
      <c r="AE181" s="4"/>
      <c r="AF181" s="6">
        <f t="shared" si="29"/>
        <v>0</v>
      </c>
      <c r="AG181" s="10"/>
    </row>
    <row r="182" spans="1:33">
      <c r="A182" s="23" t="s">
        <v>198</v>
      </c>
      <c r="B182" s="20" t="s">
        <v>3</v>
      </c>
      <c r="C182" s="15">
        <f>43*2000</f>
        <v>86000</v>
      </c>
      <c r="D182" s="15"/>
      <c r="E182" s="16">
        <f t="shared" si="20"/>
        <v>86000</v>
      </c>
      <c r="F182" s="12"/>
      <c r="G182" s="12"/>
      <c r="H182" s="12">
        <f t="shared" si="21"/>
        <v>86000</v>
      </c>
      <c r="I182" s="15"/>
      <c r="J182" s="15"/>
      <c r="K182" s="15">
        <f t="shared" si="22"/>
        <v>86000</v>
      </c>
      <c r="L182" s="12"/>
      <c r="M182" s="12"/>
      <c r="N182" s="12">
        <f t="shared" si="23"/>
        <v>86000</v>
      </c>
      <c r="O182" s="15"/>
      <c r="P182" s="15"/>
      <c r="Q182" s="15">
        <f t="shared" si="24"/>
        <v>86000</v>
      </c>
      <c r="R182" s="12"/>
      <c r="S182" s="12"/>
      <c r="T182" s="12">
        <f t="shared" si="25"/>
        <v>86000</v>
      </c>
      <c r="U182" s="2"/>
      <c r="V182" s="4"/>
      <c r="W182" s="6">
        <f t="shared" si="26"/>
        <v>86000</v>
      </c>
      <c r="X182" s="2"/>
      <c r="Y182" s="4"/>
      <c r="Z182" s="6">
        <f t="shared" si="27"/>
        <v>86000</v>
      </c>
      <c r="AA182" s="2"/>
      <c r="AB182" s="4"/>
      <c r="AC182" s="6">
        <f t="shared" si="28"/>
        <v>86000</v>
      </c>
      <c r="AD182" s="2"/>
      <c r="AE182" s="4"/>
      <c r="AF182" s="6">
        <f t="shared" si="29"/>
        <v>86000</v>
      </c>
      <c r="AG182" s="10"/>
    </row>
    <row r="183" spans="1:33">
      <c r="A183" s="23" t="s">
        <v>199</v>
      </c>
      <c r="B183" s="20" t="s">
        <v>3</v>
      </c>
      <c r="C183" s="15">
        <f>3*4000</f>
        <v>12000</v>
      </c>
      <c r="D183" s="15"/>
      <c r="E183" s="16">
        <f t="shared" si="20"/>
        <v>12000</v>
      </c>
      <c r="F183" s="12"/>
      <c r="G183" s="12"/>
      <c r="H183" s="12">
        <f t="shared" si="21"/>
        <v>12000</v>
      </c>
      <c r="I183" s="15"/>
      <c r="J183" s="15"/>
      <c r="K183" s="15">
        <f t="shared" si="22"/>
        <v>12000</v>
      </c>
      <c r="L183" s="12"/>
      <c r="M183" s="12"/>
      <c r="N183" s="12">
        <f t="shared" si="23"/>
        <v>12000</v>
      </c>
      <c r="O183" s="15"/>
      <c r="P183" s="15"/>
      <c r="Q183" s="15">
        <f t="shared" si="24"/>
        <v>12000</v>
      </c>
      <c r="R183" s="12"/>
      <c r="S183" s="12"/>
      <c r="T183" s="12">
        <f t="shared" si="25"/>
        <v>12000</v>
      </c>
      <c r="U183" s="2"/>
      <c r="V183" s="4"/>
      <c r="W183" s="6">
        <f t="shared" si="26"/>
        <v>12000</v>
      </c>
      <c r="X183" s="2"/>
      <c r="Y183" s="4"/>
      <c r="Z183" s="6">
        <f t="shared" si="27"/>
        <v>12000</v>
      </c>
      <c r="AA183" s="2"/>
      <c r="AB183" s="4"/>
      <c r="AC183" s="6">
        <f t="shared" si="28"/>
        <v>12000</v>
      </c>
      <c r="AD183" s="2"/>
      <c r="AE183" s="4"/>
      <c r="AF183" s="6">
        <f t="shared" si="29"/>
        <v>12000</v>
      </c>
      <c r="AG183" s="10"/>
    </row>
    <row r="184" spans="1:33">
      <c r="A184" s="23" t="s">
        <v>200</v>
      </c>
      <c r="B184" s="20" t="s">
        <v>3</v>
      </c>
      <c r="C184" s="15"/>
      <c r="D184" s="15"/>
      <c r="E184" s="16">
        <f t="shared" si="20"/>
        <v>0</v>
      </c>
      <c r="F184" s="12"/>
      <c r="G184" s="12"/>
      <c r="H184" s="12">
        <f t="shared" si="21"/>
        <v>0</v>
      </c>
      <c r="I184" s="15"/>
      <c r="J184" s="15"/>
      <c r="K184" s="15">
        <f t="shared" si="22"/>
        <v>0</v>
      </c>
      <c r="L184" s="12"/>
      <c r="M184" s="12"/>
      <c r="N184" s="12">
        <f t="shared" si="23"/>
        <v>0</v>
      </c>
      <c r="O184" s="15"/>
      <c r="P184" s="15"/>
      <c r="Q184" s="15">
        <f t="shared" si="24"/>
        <v>0</v>
      </c>
      <c r="R184" s="12"/>
      <c r="S184" s="12"/>
      <c r="T184" s="12">
        <f t="shared" si="25"/>
        <v>0</v>
      </c>
      <c r="U184" s="2"/>
      <c r="V184" s="4"/>
      <c r="W184" s="6">
        <f t="shared" si="26"/>
        <v>0</v>
      </c>
      <c r="X184" s="2"/>
      <c r="Y184" s="4"/>
      <c r="Z184" s="6">
        <f t="shared" si="27"/>
        <v>0</v>
      </c>
      <c r="AA184" s="2"/>
      <c r="AB184" s="4"/>
      <c r="AC184" s="6">
        <f t="shared" si="28"/>
        <v>0</v>
      </c>
      <c r="AD184" s="2"/>
      <c r="AE184" s="4"/>
      <c r="AF184" s="6">
        <f t="shared" si="29"/>
        <v>0</v>
      </c>
      <c r="AG184" s="10"/>
    </row>
    <row r="185" spans="1:33">
      <c r="A185" s="23" t="s">
        <v>201</v>
      </c>
      <c r="B185" s="20" t="s">
        <v>3</v>
      </c>
      <c r="C185" s="15">
        <f>6*2000</f>
        <v>12000</v>
      </c>
      <c r="D185" s="15"/>
      <c r="E185" s="16">
        <f t="shared" si="20"/>
        <v>12000</v>
      </c>
      <c r="F185" s="12"/>
      <c r="G185" s="12"/>
      <c r="H185" s="12">
        <f t="shared" si="21"/>
        <v>12000</v>
      </c>
      <c r="I185" s="15"/>
      <c r="J185" s="15"/>
      <c r="K185" s="15">
        <f t="shared" si="22"/>
        <v>12000</v>
      </c>
      <c r="L185" s="12"/>
      <c r="M185" s="12"/>
      <c r="N185" s="12">
        <f t="shared" si="23"/>
        <v>12000</v>
      </c>
      <c r="O185" s="15"/>
      <c r="P185" s="15"/>
      <c r="Q185" s="15">
        <f t="shared" si="24"/>
        <v>12000</v>
      </c>
      <c r="R185" s="12"/>
      <c r="S185" s="12"/>
      <c r="T185" s="12">
        <f t="shared" si="25"/>
        <v>12000</v>
      </c>
      <c r="U185" s="2"/>
      <c r="V185" s="4"/>
      <c r="W185" s="6">
        <f t="shared" si="26"/>
        <v>12000</v>
      </c>
      <c r="X185" s="2"/>
      <c r="Y185" s="4"/>
      <c r="Z185" s="6">
        <f t="shared" si="27"/>
        <v>12000</v>
      </c>
      <c r="AA185" s="2"/>
      <c r="AB185" s="4"/>
      <c r="AC185" s="6">
        <f t="shared" si="28"/>
        <v>12000</v>
      </c>
      <c r="AD185" s="2"/>
      <c r="AE185" s="4"/>
      <c r="AF185" s="6">
        <f t="shared" si="29"/>
        <v>12000</v>
      </c>
      <c r="AG185" s="10"/>
    </row>
    <row r="186" spans="1:33">
      <c r="A186" s="23" t="s">
        <v>202</v>
      </c>
      <c r="B186" s="20" t="s">
        <v>203</v>
      </c>
      <c r="C186" s="15"/>
      <c r="D186" s="15"/>
      <c r="E186" s="16">
        <f t="shared" si="20"/>
        <v>0</v>
      </c>
      <c r="F186" s="12"/>
      <c r="G186" s="12"/>
      <c r="H186" s="12">
        <f t="shared" si="21"/>
        <v>0</v>
      </c>
      <c r="I186" s="15"/>
      <c r="J186" s="15"/>
      <c r="K186" s="15">
        <f t="shared" si="22"/>
        <v>0</v>
      </c>
      <c r="L186" s="12"/>
      <c r="M186" s="12"/>
      <c r="N186" s="12">
        <f t="shared" si="23"/>
        <v>0</v>
      </c>
      <c r="O186" s="15"/>
      <c r="P186" s="15"/>
      <c r="Q186" s="15">
        <f t="shared" si="24"/>
        <v>0</v>
      </c>
      <c r="R186" s="12"/>
      <c r="S186" s="12"/>
      <c r="T186" s="12">
        <f t="shared" si="25"/>
        <v>0</v>
      </c>
      <c r="U186" s="2"/>
      <c r="V186" s="4"/>
      <c r="W186" s="6">
        <f t="shared" si="26"/>
        <v>0</v>
      </c>
      <c r="X186" s="2"/>
      <c r="Y186" s="4"/>
      <c r="Z186" s="6">
        <f t="shared" si="27"/>
        <v>0</v>
      </c>
      <c r="AA186" s="2"/>
      <c r="AB186" s="4"/>
      <c r="AC186" s="6">
        <f t="shared" si="28"/>
        <v>0</v>
      </c>
      <c r="AD186" s="2"/>
      <c r="AE186" s="4"/>
      <c r="AF186" s="6">
        <f t="shared" si="29"/>
        <v>0</v>
      </c>
      <c r="AG186" s="10"/>
    </row>
    <row r="187" spans="1:33">
      <c r="A187" s="23" t="s">
        <v>204</v>
      </c>
      <c r="B187" s="20" t="s">
        <v>3</v>
      </c>
      <c r="C187" s="15"/>
      <c r="D187" s="15"/>
      <c r="E187" s="16">
        <f t="shared" si="20"/>
        <v>0</v>
      </c>
      <c r="F187" s="12"/>
      <c r="G187" s="12"/>
      <c r="H187" s="12">
        <f t="shared" si="21"/>
        <v>0</v>
      </c>
      <c r="I187" s="15"/>
      <c r="J187" s="15"/>
      <c r="K187" s="15">
        <f t="shared" si="22"/>
        <v>0</v>
      </c>
      <c r="L187" s="12"/>
      <c r="M187" s="12"/>
      <c r="N187" s="12">
        <f t="shared" si="23"/>
        <v>0</v>
      </c>
      <c r="O187" s="15"/>
      <c r="P187" s="15"/>
      <c r="Q187" s="15">
        <f t="shared" si="24"/>
        <v>0</v>
      </c>
      <c r="R187" s="12"/>
      <c r="S187" s="12"/>
      <c r="T187" s="12">
        <f t="shared" si="25"/>
        <v>0</v>
      </c>
      <c r="U187" s="2"/>
      <c r="V187" s="4"/>
      <c r="W187" s="6">
        <f t="shared" si="26"/>
        <v>0</v>
      </c>
      <c r="X187" s="2"/>
      <c r="Y187" s="4"/>
      <c r="Z187" s="6">
        <f t="shared" si="27"/>
        <v>0</v>
      </c>
      <c r="AA187" s="2"/>
      <c r="AB187" s="4"/>
      <c r="AC187" s="6">
        <f t="shared" si="28"/>
        <v>0</v>
      </c>
      <c r="AD187" s="2"/>
      <c r="AE187" s="4"/>
      <c r="AF187" s="6">
        <f t="shared" si="29"/>
        <v>0</v>
      </c>
      <c r="AG187" s="10"/>
    </row>
    <row r="188" spans="1:33">
      <c r="A188" s="23" t="s">
        <v>205</v>
      </c>
      <c r="B188" s="20" t="s">
        <v>3</v>
      </c>
      <c r="C188" s="15">
        <f>3*4000</f>
        <v>12000</v>
      </c>
      <c r="D188" s="15"/>
      <c r="E188" s="16">
        <f t="shared" si="20"/>
        <v>12000</v>
      </c>
      <c r="F188" s="12"/>
      <c r="G188" s="12"/>
      <c r="H188" s="12">
        <f t="shared" si="21"/>
        <v>12000</v>
      </c>
      <c r="I188" s="15"/>
      <c r="J188" s="15"/>
      <c r="K188" s="15">
        <f t="shared" si="22"/>
        <v>12000</v>
      </c>
      <c r="L188" s="12"/>
      <c r="M188" s="12"/>
      <c r="N188" s="12">
        <f t="shared" si="23"/>
        <v>12000</v>
      </c>
      <c r="O188" s="15"/>
      <c r="P188" s="15"/>
      <c r="Q188" s="15">
        <f t="shared" si="24"/>
        <v>12000</v>
      </c>
      <c r="R188" s="12"/>
      <c r="S188" s="12"/>
      <c r="T188" s="12">
        <f t="shared" si="25"/>
        <v>12000</v>
      </c>
      <c r="U188" s="2"/>
      <c r="V188" s="4"/>
      <c r="W188" s="6">
        <f t="shared" si="26"/>
        <v>12000</v>
      </c>
      <c r="X188" s="2"/>
      <c r="Y188" s="4"/>
      <c r="Z188" s="6">
        <f t="shared" si="27"/>
        <v>12000</v>
      </c>
      <c r="AA188" s="2"/>
      <c r="AB188" s="4"/>
      <c r="AC188" s="6">
        <f t="shared" si="28"/>
        <v>12000</v>
      </c>
      <c r="AD188" s="2"/>
      <c r="AE188" s="4"/>
      <c r="AF188" s="6">
        <f t="shared" si="29"/>
        <v>12000</v>
      </c>
      <c r="AG188" s="10"/>
    </row>
    <row r="189" spans="1:33">
      <c r="A189" s="23" t="s">
        <v>206</v>
      </c>
      <c r="B189" s="20" t="s">
        <v>3</v>
      </c>
      <c r="C189" s="15"/>
      <c r="D189" s="15"/>
      <c r="E189" s="16">
        <f t="shared" si="20"/>
        <v>0</v>
      </c>
      <c r="F189" s="12"/>
      <c r="G189" s="12"/>
      <c r="H189" s="12">
        <f t="shared" si="21"/>
        <v>0</v>
      </c>
      <c r="I189" s="15"/>
      <c r="J189" s="15"/>
      <c r="K189" s="15">
        <f t="shared" si="22"/>
        <v>0</v>
      </c>
      <c r="L189" s="12"/>
      <c r="M189" s="12"/>
      <c r="N189" s="12">
        <f t="shared" si="23"/>
        <v>0</v>
      </c>
      <c r="O189" s="15"/>
      <c r="P189" s="15"/>
      <c r="Q189" s="15">
        <f t="shared" si="24"/>
        <v>0</v>
      </c>
      <c r="R189" s="12"/>
      <c r="S189" s="12"/>
      <c r="T189" s="12">
        <f t="shared" si="25"/>
        <v>0</v>
      </c>
      <c r="U189" s="2"/>
      <c r="V189" s="4"/>
      <c r="W189" s="6">
        <f t="shared" si="26"/>
        <v>0</v>
      </c>
      <c r="X189" s="2"/>
      <c r="Y189" s="4"/>
      <c r="Z189" s="6">
        <f t="shared" si="27"/>
        <v>0</v>
      </c>
      <c r="AA189" s="2"/>
      <c r="AB189" s="4"/>
      <c r="AC189" s="6">
        <f t="shared" si="28"/>
        <v>0</v>
      </c>
      <c r="AD189" s="2"/>
      <c r="AE189" s="4"/>
      <c r="AF189" s="6">
        <f t="shared" si="29"/>
        <v>0</v>
      </c>
      <c r="AG189" s="10"/>
    </row>
    <row r="190" spans="1:33">
      <c r="A190" s="23" t="s">
        <v>207</v>
      </c>
      <c r="B190" s="20" t="s">
        <v>3</v>
      </c>
      <c r="C190" s="15"/>
      <c r="D190" s="15"/>
      <c r="E190" s="16">
        <f t="shared" si="20"/>
        <v>0</v>
      </c>
      <c r="F190" s="12"/>
      <c r="G190" s="12"/>
      <c r="H190" s="12">
        <f t="shared" si="21"/>
        <v>0</v>
      </c>
      <c r="I190" s="15"/>
      <c r="J190" s="15"/>
      <c r="K190" s="15">
        <f t="shared" si="22"/>
        <v>0</v>
      </c>
      <c r="L190" s="12"/>
      <c r="M190" s="12"/>
      <c r="N190" s="12">
        <f t="shared" si="23"/>
        <v>0</v>
      </c>
      <c r="O190" s="15"/>
      <c r="P190" s="15"/>
      <c r="Q190" s="15">
        <f t="shared" si="24"/>
        <v>0</v>
      </c>
      <c r="R190" s="12"/>
      <c r="S190" s="12"/>
      <c r="T190" s="12">
        <f t="shared" si="25"/>
        <v>0</v>
      </c>
      <c r="U190" s="2"/>
      <c r="V190" s="4"/>
      <c r="W190" s="6">
        <f t="shared" si="26"/>
        <v>0</v>
      </c>
      <c r="X190" s="2"/>
      <c r="Y190" s="4"/>
      <c r="Z190" s="6">
        <f t="shared" si="27"/>
        <v>0</v>
      </c>
      <c r="AA190" s="2"/>
      <c r="AB190" s="4"/>
      <c r="AC190" s="6">
        <f t="shared" si="28"/>
        <v>0</v>
      </c>
      <c r="AD190" s="2"/>
      <c r="AE190" s="4"/>
      <c r="AF190" s="6">
        <f t="shared" si="29"/>
        <v>0</v>
      </c>
      <c r="AG190" s="10"/>
    </row>
    <row r="191" spans="1:33">
      <c r="A191" s="23" t="s">
        <v>208</v>
      </c>
      <c r="B191" s="20" t="s">
        <v>3</v>
      </c>
      <c r="C191" s="15">
        <v>10000</v>
      </c>
      <c r="D191" s="15"/>
      <c r="E191" s="16">
        <f t="shared" si="20"/>
        <v>10000</v>
      </c>
      <c r="F191" s="12"/>
      <c r="G191" s="12"/>
      <c r="H191" s="12">
        <f t="shared" si="21"/>
        <v>10000</v>
      </c>
      <c r="I191" s="15"/>
      <c r="J191" s="15"/>
      <c r="K191" s="15">
        <f t="shared" si="22"/>
        <v>10000</v>
      </c>
      <c r="L191" s="12"/>
      <c r="M191" s="12"/>
      <c r="N191" s="12">
        <f t="shared" si="23"/>
        <v>10000</v>
      </c>
      <c r="O191" s="15"/>
      <c r="P191" s="15"/>
      <c r="Q191" s="15">
        <f t="shared" si="24"/>
        <v>10000</v>
      </c>
      <c r="R191" s="12"/>
      <c r="S191" s="12"/>
      <c r="T191" s="12">
        <f t="shared" si="25"/>
        <v>10000</v>
      </c>
      <c r="U191" s="2"/>
      <c r="V191" s="4"/>
      <c r="W191" s="6">
        <f t="shared" si="26"/>
        <v>10000</v>
      </c>
      <c r="X191" s="2"/>
      <c r="Y191" s="4"/>
      <c r="Z191" s="6">
        <f t="shared" si="27"/>
        <v>10000</v>
      </c>
      <c r="AA191" s="2"/>
      <c r="AB191" s="4"/>
      <c r="AC191" s="6">
        <f t="shared" si="28"/>
        <v>10000</v>
      </c>
      <c r="AD191" s="2"/>
      <c r="AE191" s="4"/>
      <c r="AF191" s="6">
        <f t="shared" si="29"/>
        <v>10000</v>
      </c>
      <c r="AG191" s="10"/>
    </row>
    <row r="192" spans="1:33">
      <c r="A192" s="23" t="s">
        <v>209</v>
      </c>
      <c r="B192" s="20" t="s">
        <v>3</v>
      </c>
      <c r="C192" s="15"/>
      <c r="D192" s="15"/>
      <c r="E192" s="16">
        <f t="shared" si="20"/>
        <v>0</v>
      </c>
      <c r="F192" s="12"/>
      <c r="G192" s="12"/>
      <c r="H192" s="12">
        <f t="shared" si="21"/>
        <v>0</v>
      </c>
      <c r="I192" s="15"/>
      <c r="J192" s="15"/>
      <c r="K192" s="15">
        <f t="shared" si="22"/>
        <v>0</v>
      </c>
      <c r="L192" s="12"/>
      <c r="M192" s="12"/>
      <c r="N192" s="12">
        <f t="shared" si="23"/>
        <v>0</v>
      </c>
      <c r="O192" s="15"/>
      <c r="P192" s="15"/>
      <c r="Q192" s="15">
        <f t="shared" si="24"/>
        <v>0</v>
      </c>
      <c r="R192" s="12"/>
      <c r="S192" s="12"/>
      <c r="T192" s="12">
        <f t="shared" si="25"/>
        <v>0</v>
      </c>
      <c r="U192" s="2"/>
      <c r="V192" s="4"/>
      <c r="W192" s="6">
        <f t="shared" si="26"/>
        <v>0</v>
      </c>
      <c r="X192" s="2"/>
      <c r="Y192" s="4"/>
      <c r="Z192" s="6">
        <f t="shared" si="27"/>
        <v>0</v>
      </c>
      <c r="AA192" s="2"/>
      <c r="AB192" s="4"/>
      <c r="AC192" s="6">
        <f t="shared" si="28"/>
        <v>0</v>
      </c>
      <c r="AD192" s="2"/>
      <c r="AE192" s="4"/>
      <c r="AF192" s="6">
        <f t="shared" si="29"/>
        <v>0</v>
      </c>
      <c r="AG192" s="10"/>
    </row>
    <row r="193" spans="1:33">
      <c r="A193" s="23" t="s">
        <v>210</v>
      </c>
      <c r="B193" s="20" t="s">
        <v>3</v>
      </c>
      <c r="C193" s="15">
        <f>3*2000</f>
        <v>6000</v>
      </c>
      <c r="D193" s="15"/>
      <c r="E193" s="16">
        <f t="shared" si="20"/>
        <v>6000</v>
      </c>
      <c r="F193" s="12"/>
      <c r="G193" s="12"/>
      <c r="H193" s="12">
        <f t="shared" si="21"/>
        <v>6000</v>
      </c>
      <c r="I193" s="15"/>
      <c r="J193" s="15"/>
      <c r="K193" s="15">
        <f t="shared" si="22"/>
        <v>6000</v>
      </c>
      <c r="L193" s="12"/>
      <c r="M193" s="12"/>
      <c r="N193" s="12">
        <f t="shared" si="23"/>
        <v>6000</v>
      </c>
      <c r="O193" s="15"/>
      <c r="P193" s="15"/>
      <c r="Q193" s="15">
        <f t="shared" si="24"/>
        <v>6000</v>
      </c>
      <c r="R193" s="12"/>
      <c r="S193" s="12"/>
      <c r="T193" s="12">
        <f t="shared" si="25"/>
        <v>6000</v>
      </c>
      <c r="U193" s="2"/>
      <c r="V193" s="4"/>
      <c r="W193" s="6">
        <f t="shared" si="26"/>
        <v>6000</v>
      </c>
      <c r="X193" s="2"/>
      <c r="Y193" s="4"/>
      <c r="Z193" s="6">
        <f t="shared" si="27"/>
        <v>6000</v>
      </c>
      <c r="AA193" s="2"/>
      <c r="AB193" s="4"/>
      <c r="AC193" s="6">
        <f t="shared" si="28"/>
        <v>6000</v>
      </c>
      <c r="AD193" s="2"/>
      <c r="AE193" s="4"/>
      <c r="AF193" s="6">
        <f t="shared" si="29"/>
        <v>6000</v>
      </c>
      <c r="AG193" s="10"/>
    </row>
    <row r="194" spans="1:33">
      <c r="A194" s="23" t="s">
        <v>211</v>
      </c>
      <c r="B194" s="20" t="s">
        <v>212</v>
      </c>
      <c r="C194" s="15"/>
      <c r="D194" s="15"/>
      <c r="E194" s="16">
        <f t="shared" si="20"/>
        <v>0</v>
      </c>
      <c r="F194" s="12"/>
      <c r="G194" s="12"/>
      <c r="H194" s="12">
        <f t="shared" si="21"/>
        <v>0</v>
      </c>
      <c r="I194" s="15"/>
      <c r="J194" s="15"/>
      <c r="K194" s="15">
        <f t="shared" si="22"/>
        <v>0</v>
      </c>
      <c r="L194" s="12"/>
      <c r="M194" s="12"/>
      <c r="N194" s="12">
        <f t="shared" si="23"/>
        <v>0</v>
      </c>
      <c r="O194" s="15"/>
      <c r="P194" s="15"/>
      <c r="Q194" s="15">
        <f t="shared" si="24"/>
        <v>0</v>
      </c>
      <c r="R194" s="12"/>
      <c r="S194" s="12"/>
      <c r="T194" s="12">
        <f t="shared" si="25"/>
        <v>0</v>
      </c>
      <c r="U194" s="2"/>
      <c r="V194" s="4"/>
      <c r="W194" s="6">
        <f t="shared" si="26"/>
        <v>0</v>
      </c>
      <c r="X194" s="2"/>
      <c r="Y194" s="4"/>
      <c r="Z194" s="6">
        <f t="shared" si="27"/>
        <v>0</v>
      </c>
      <c r="AA194" s="2"/>
      <c r="AB194" s="4"/>
      <c r="AC194" s="6">
        <f t="shared" si="28"/>
        <v>0</v>
      </c>
      <c r="AD194" s="2"/>
      <c r="AE194" s="4"/>
      <c r="AF194" s="6">
        <f t="shared" si="29"/>
        <v>0</v>
      </c>
      <c r="AG194" s="10"/>
    </row>
    <row r="195" spans="1:33">
      <c r="A195" s="23" t="s">
        <v>213</v>
      </c>
      <c r="B195" s="20" t="s">
        <v>212</v>
      </c>
      <c r="C195" s="15"/>
      <c r="D195" s="15"/>
      <c r="E195" s="16">
        <f t="shared" si="20"/>
        <v>0</v>
      </c>
      <c r="F195" s="12"/>
      <c r="G195" s="12"/>
      <c r="H195" s="12">
        <f t="shared" si="21"/>
        <v>0</v>
      </c>
      <c r="I195" s="15"/>
      <c r="J195" s="15"/>
      <c r="K195" s="15">
        <f t="shared" si="22"/>
        <v>0</v>
      </c>
      <c r="L195" s="12"/>
      <c r="M195" s="12"/>
      <c r="N195" s="12">
        <f t="shared" si="23"/>
        <v>0</v>
      </c>
      <c r="O195" s="15"/>
      <c r="P195" s="15"/>
      <c r="Q195" s="15">
        <f t="shared" si="24"/>
        <v>0</v>
      </c>
      <c r="R195" s="12"/>
      <c r="S195" s="12"/>
      <c r="T195" s="12">
        <f t="shared" si="25"/>
        <v>0</v>
      </c>
      <c r="U195" s="2"/>
      <c r="V195" s="4"/>
      <c r="W195" s="6">
        <f t="shared" si="26"/>
        <v>0</v>
      </c>
      <c r="X195" s="2"/>
      <c r="Y195" s="4"/>
      <c r="Z195" s="6">
        <f t="shared" si="27"/>
        <v>0</v>
      </c>
      <c r="AA195" s="2"/>
      <c r="AB195" s="4"/>
      <c r="AC195" s="6">
        <f t="shared" si="28"/>
        <v>0</v>
      </c>
      <c r="AD195" s="2"/>
      <c r="AE195" s="4"/>
      <c r="AF195" s="6">
        <f t="shared" si="29"/>
        <v>0</v>
      </c>
      <c r="AG195" s="10"/>
    </row>
    <row r="196" spans="1:33">
      <c r="A196" s="23" t="s">
        <v>214</v>
      </c>
      <c r="B196" s="20" t="s">
        <v>212</v>
      </c>
      <c r="C196" s="15"/>
      <c r="D196" s="15"/>
      <c r="E196" s="16">
        <f t="shared" ref="E196:E259" si="30">C196-D196</f>
        <v>0</v>
      </c>
      <c r="F196" s="12"/>
      <c r="G196" s="12"/>
      <c r="H196" s="12">
        <f t="shared" ref="H196:H259" si="31">E196+F196-G196</f>
        <v>0</v>
      </c>
      <c r="I196" s="15"/>
      <c r="J196" s="15"/>
      <c r="K196" s="15">
        <f t="shared" ref="K196:K259" si="32">H196+I196-J196</f>
        <v>0</v>
      </c>
      <c r="L196" s="12"/>
      <c r="M196" s="12"/>
      <c r="N196" s="12">
        <f t="shared" ref="N196:N259" si="33">K196+L196-M196</f>
        <v>0</v>
      </c>
      <c r="O196" s="15"/>
      <c r="P196" s="15"/>
      <c r="Q196" s="15">
        <f t="shared" ref="Q196:Q259" si="34">N196+O196-P196</f>
        <v>0</v>
      </c>
      <c r="R196" s="12"/>
      <c r="S196" s="12"/>
      <c r="T196" s="12">
        <f t="shared" ref="T196:T259" si="35">Q196+R196-S196</f>
        <v>0</v>
      </c>
      <c r="U196" s="2"/>
      <c r="V196" s="4"/>
      <c r="W196" s="6">
        <f t="shared" ref="W196:W259" si="36">T196+U196-V196</f>
        <v>0</v>
      </c>
      <c r="X196" s="2"/>
      <c r="Y196" s="4"/>
      <c r="Z196" s="6">
        <f t="shared" ref="Z196:Z259" si="37">W196+X196-Y196</f>
        <v>0</v>
      </c>
      <c r="AA196" s="2"/>
      <c r="AB196" s="4"/>
      <c r="AC196" s="6">
        <f t="shared" ref="AC196:AC259" si="38">Z196+AA196-AB196</f>
        <v>0</v>
      </c>
      <c r="AD196" s="2"/>
      <c r="AE196" s="4"/>
      <c r="AF196" s="6">
        <f t="shared" ref="AF196:AF259" si="39">AC196+AD196-AE196</f>
        <v>0</v>
      </c>
      <c r="AG196" s="10"/>
    </row>
    <row r="197" spans="1:33">
      <c r="A197" s="23" t="s">
        <v>215</v>
      </c>
      <c r="B197" s="20" t="s">
        <v>212</v>
      </c>
      <c r="C197" s="15">
        <v>10000</v>
      </c>
      <c r="D197" s="15"/>
      <c r="E197" s="16">
        <f t="shared" si="30"/>
        <v>10000</v>
      </c>
      <c r="F197" s="12"/>
      <c r="G197" s="12"/>
      <c r="H197" s="12">
        <f t="shared" si="31"/>
        <v>10000</v>
      </c>
      <c r="I197" s="15"/>
      <c r="J197" s="15"/>
      <c r="K197" s="15">
        <f t="shared" si="32"/>
        <v>10000</v>
      </c>
      <c r="L197" s="12"/>
      <c r="M197" s="12"/>
      <c r="N197" s="12">
        <f t="shared" si="33"/>
        <v>10000</v>
      </c>
      <c r="O197" s="15"/>
      <c r="P197" s="15"/>
      <c r="Q197" s="15">
        <f t="shared" si="34"/>
        <v>10000</v>
      </c>
      <c r="R197" s="12"/>
      <c r="S197" s="12"/>
      <c r="T197" s="12">
        <f t="shared" si="35"/>
        <v>10000</v>
      </c>
      <c r="U197" s="2"/>
      <c r="V197" s="4"/>
      <c r="W197" s="6">
        <f t="shared" si="36"/>
        <v>10000</v>
      </c>
      <c r="X197" s="2"/>
      <c r="Y197" s="4"/>
      <c r="Z197" s="6">
        <f t="shared" si="37"/>
        <v>10000</v>
      </c>
      <c r="AA197" s="2"/>
      <c r="AB197" s="4"/>
      <c r="AC197" s="6">
        <f t="shared" si="38"/>
        <v>10000</v>
      </c>
      <c r="AD197" s="2"/>
      <c r="AE197" s="4"/>
      <c r="AF197" s="6">
        <f t="shared" si="39"/>
        <v>10000</v>
      </c>
      <c r="AG197" s="10"/>
    </row>
    <row r="198" spans="1:33">
      <c r="A198" s="23" t="s">
        <v>216</v>
      </c>
      <c r="B198" s="20" t="s">
        <v>217</v>
      </c>
      <c r="C198" s="15">
        <v>350</v>
      </c>
      <c r="D198" s="15"/>
      <c r="E198" s="16">
        <f t="shared" si="30"/>
        <v>350</v>
      </c>
      <c r="F198" s="12"/>
      <c r="G198" s="12"/>
      <c r="H198" s="12">
        <f t="shared" si="31"/>
        <v>350</v>
      </c>
      <c r="I198" s="15"/>
      <c r="J198" s="15"/>
      <c r="K198" s="15">
        <f t="shared" si="32"/>
        <v>350</v>
      </c>
      <c r="L198" s="12"/>
      <c r="M198" s="12"/>
      <c r="N198" s="12">
        <f t="shared" si="33"/>
        <v>350</v>
      </c>
      <c r="O198" s="15"/>
      <c r="P198" s="15"/>
      <c r="Q198" s="15">
        <f t="shared" si="34"/>
        <v>350</v>
      </c>
      <c r="R198" s="12"/>
      <c r="S198" s="12"/>
      <c r="T198" s="12">
        <f t="shared" si="35"/>
        <v>350</v>
      </c>
      <c r="U198" s="2"/>
      <c r="V198" s="4"/>
      <c r="W198" s="6">
        <f t="shared" si="36"/>
        <v>350</v>
      </c>
      <c r="X198" s="2"/>
      <c r="Y198" s="4"/>
      <c r="Z198" s="6">
        <f t="shared" si="37"/>
        <v>350</v>
      </c>
      <c r="AA198" s="2"/>
      <c r="AB198" s="4"/>
      <c r="AC198" s="6">
        <f t="shared" si="38"/>
        <v>350</v>
      </c>
      <c r="AD198" s="2"/>
      <c r="AE198" s="4"/>
      <c r="AF198" s="6">
        <f t="shared" si="39"/>
        <v>350</v>
      </c>
      <c r="AG198" s="10"/>
    </row>
    <row r="199" spans="1:33">
      <c r="A199" s="23" t="s">
        <v>218</v>
      </c>
      <c r="B199" s="20" t="s">
        <v>219</v>
      </c>
      <c r="C199" s="15"/>
      <c r="D199" s="15"/>
      <c r="E199" s="16">
        <f t="shared" si="30"/>
        <v>0</v>
      </c>
      <c r="F199" s="12"/>
      <c r="G199" s="12"/>
      <c r="H199" s="12">
        <f t="shared" si="31"/>
        <v>0</v>
      </c>
      <c r="I199" s="15"/>
      <c r="J199" s="15"/>
      <c r="K199" s="15">
        <f t="shared" si="32"/>
        <v>0</v>
      </c>
      <c r="L199" s="12"/>
      <c r="M199" s="12"/>
      <c r="N199" s="12">
        <f t="shared" si="33"/>
        <v>0</v>
      </c>
      <c r="O199" s="15"/>
      <c r="P199" s="15"/>
      <c r="Q199" s="15">
        <f t="shared" si="34"/>
        <v>0</v>
      </c>
      <c r="R199" s="12"/>
      <c r="S199" s="12"/>
      <c r="T199" s="12">
        <f t="shared" si="35"/>
        <v>0</v>
      </c>
      <c r="U199" s="2"/>
      <c r="V199" s="4"/>
      <c r="W199" s="6">
        <f t="shared" si="36"/>
        <v>0</v>
      </c>
      <c r="X199" s="2"/>
      <c r="Y199" s="4"/>
      <c r="Z199" s="6">
        <f t="shared" si="37"/>
        <v>0</v>
      </c>
      <c r="AA199" s="2"/>
      <c r="AB199" s="4"/>
      <c r="AC199" s="6">
        <f t="shared" si="38"/>
        <v>0</v>
      </c>
      <c r="AD199" s="2"/>
      <c r="AE199" s="4"/>
      <c r="AF199" s="6">
        <f t="shared" si="39"/>
        <v>0</v>
      </c>
      <c r="AG199" s="10"/>
    </row>
    <row r="200" spans="1:33">
      <c r="A200" s="23" t="s">
        <v>220</v>
      </c>
      <c r="B200" s="20" t="s">
        <v>221</v>
      </c>
      <c r="C200" s="15">
        <f>500+900+1100+676+676</f>
        <v>3852</v>
      </c>
      <c r="D200" s="15"/>
      <c r="E200" s="16">
        <f t="shared" si="30"/>
        <v>3852</v>
      </c>
      <c r="F200" s="12"/>
      <c r="G200" s="12"/>
      <c r="H200" s="12">
        <f t="shared" si="31"/>
        <v>3852</v>
      </c>
      <c r="I200" s="15"/>
      <c r="J200" s="15"/>
      <c r="K200" s="15">
        <f t="shared" si="32"/>
        <v>3852</v>
      </c>
      <c r="L200" s="12"/>
      <c r="M200" s="12"/>
      <c r="N200" s="12">
        <f t="shared" si="33"/>
        <v>3852</v>
      </c>
      <c r="O200" s="15"/>
      <c r="P200" s="15"/>
      <c r="Q200" s="15">
        <f t="shared" si="34"/>
        <v>3852</v>
      </c>
      <c r="R200" s="12"/>
      <c r="S200" s="12"/>
      <c r="T200" s="12">
        <f t="shared" si="35"/>
        <v>3852</v>
      </c>
      <c r="U200" s="2"/>
      <c r="V200" s="4"/>
      <c r="W200" s="6">
        <f t="shared" si="36"/>
        <v>3852</v>
      </c>
      <c r="X200" s="2"/>
      <c r="Y200" s="4"/>
      <c r="Z200" s="6">
        <f t="shared" si="37"/>
        <v>3852</v>
      </c>
      <c r="AA200" s="2"/>
      <c r="AB200" s="4"/>
      <c r="AC200" s="6">
        <f t="shared" si="38"/>
        <v>3852</v>
      </c>
      <c r="AD200" s="2"/>
      <c r="AE200" s="4"/>
      <c r="AF200" s="6">
        <f t="shared" si="39"/>
        <v>3852</v>
      </c>
      <c r="AG200" s="10"/>
    </row>
    <row r="201" spans="1:33">
      <c r="A201" s="23" t="s">
        <v>222</v>
      </c>
      <c r="B201" s="20" t="s">
        <v>223</v>
      </c>
      <c r="C201" s="15"/>
      <c r="D201" s="15"/>
      <c r="E201" s="16">
        <f t="shared" si="30"/>
        <v>0</v>
      </c>
      <c r="F201" s="12"/>
      <c r="G201" s="12"/>
      <c r="H201" s="12">
        <f t="shared" si="31"/>
        <v>0</v>
      </c>
      <c r="I201" s="15"/>
      <c r="J201" s="15"/>
      <c r="K201" s="15">
        <f t="shared" si="32"/>
        <v>0</v>
      </c>
      <c r="L201" s="12"/>
      <c r="M201" s="12"/>
      <c r="N201" s="12">
        <f t="shared" si="33"/>
        <v>0</v>
      </c>
      <c r="O201" s="15"/>
      <c r="P201" s="15"/>
      <c r="Q201" s="15">
        <f t="shared" si="34"/>
        <v>0</v>
      </c>
      <c r="R201" s="12"/>
      <c r="S201" s="12"/>
      <c r="T201" s="12">
        <f t="shared" si="35"/>
        <v>0</v>
      </c>
      <c r="U201" s="2"/>
      <c r="V201" s="4"/>
      <c r="W201" s="6">
        <f t="shared" si="36"/>
        <v>0</v>
      </c>
      <c r="X201" s="2"/>
      <c r="Y201" s="4"/>
      <c r="Z201" s="6">
        <f t="shared" si="37"/>
        <v>0</v>
      </c>
      <c r="AA201" s="2"/>
      <c r="AB201" s="4"/>
      <c r="AC201" s="6">
        <f t="shared" si="38"/>
        <v>0</v>
      </c>
      <c r="AD201" s="2"/>
      <c r="AE201" s="4"/>
      <c r="AF201" s="6">
        <f t="shared" si="39"/>
        <v>0</v>
      </c>
      <c r="AG201" s="10"/>
    </row>
    <row r="202" spans="1:33">
      <c r="A202" s="23" t="s">
        <v>224</v>
      </c>
      <c r="B202" s="20" t="s">
        <v>184</v>
      </c>
      <c r="C202" s="15">
        <v>4800</v>
      </c>
      <c r="D202" s="15"/>
      <c r="E202" s="16">
        <f t="shared" si="30"/>
        <v>4800</v>
      </c>
      <c r="F202" s="12"/>
      <c r="G202" s="12"/>
      <c r="H202" s="12">
        <f t="shared" si="31"/>
        <v>4800</v>
      </c>
      <c r="I202" s="15"/>
      <c r="J202" s="15"/>
      <c r="K202" s="15">
        <f t="shared" si="32"/>
        <v>4800</v>
      </c>
      <c r="L202" s="12"/>
      <c r="M202" s="12"/>
      <c r="N202" s="12">
        <f t="shared" si="33"/>
        <v>4800</v>
      </c>
      <c r="O202" s="15"/>
      <c r="P202" s="15"/>
      <c r="Q202" s="15">
        <f t="shared" si="34"/>
        <v>4800</v>
      </c>
      <c r="R202" s="12"/>
      <c r="S202" s="12"/>
      <c r="T202" s="12">
        <f t="shared" si="35"/>
        <v>4800</v>
      </c>
      <c r="U202" s="2"/>
      <c r="V202" s="4"/>
      <c r="W202" s="6">
        <f t="shared" si="36"/>
        <v>4800</v>
      </c>
      <c r="X202" s="2"/>
      <c r="Y202" s="4"/>
      <c r="Z202" s="6">
        <f t="shared" si="37"/>
        <v>4800</v>
      </c>
      <c r="AA202" s="2"/>
      <c r="AB202" s="4"/>
      <c r="AC202" s="6">
        <f t="shared" si="38"/>
        <v>4800</v>
      </c>
      <c r="AD202" s="2"/>
      <c r="AE202" s="4"/>
      <c r="AF202" s="6">
        <f t="shared" si="39"/>
        <v>4800</v>
      </c>
      <c r="AG202" s="10"/>
    </row>
    <row r="203" spans="1:33">
      <c r="A203" s="23" t="s">
        <v>225</v>
      </c>
      <c r="B203" s="20" t="s">
        <v>226</v>
      </c>
      <c r="C203" s="15">
        <v>1400</v>
      </c>
      <c r="D203" s="15"/>
      <c r="E203" s="16">
        <f t="shared" si="30"/>
        <v>1400</v>
      </c>
      <c r="F203" s="12"/>
      <c r="G203" s="12"/>
      <c r="H203" s="12">
        <f t="shared" si="31"/>
        <v>1400</v>
      </c>
      <c r="I203" s="15"/>
      <c r="J203" s="15"/>
      <c r="K203" s="15">
        <f t="shared" si="32"/>
        <v>1400</v>
      </c>
      <c r="L203" s="12"/>
      <c r="M203" s="12"/>
      <c r="N203" s="12">
        <f t="shared" si="33"/>
        <v>1400</v>
      </c>
      <c r="O203" s="15"/>
      <c r="P203" s="15"/>
      <c r="Q203" s="15">
        <f t="shared" si="34"/>
        <v>1400</v>
      </c>
      <c r="R203" s="12"/>
      <c r="S203" s="12"/>
      <c r="T203" s="12">
        <f t="shared" si="35"/>
        <v>1400</v>
      </c>
      <c r="U203" s="2"/>
      <c r="V203" s="4"/>
      <c r="W203" s="6">
        <f t="shared" si="36"/>
        <v>1400</v>
      </c>
      <c r="X203" s="2"/>
      <c r="Y203" s="4"/>
      <c r="Z203" s="6">
        <f t="shared" si="37"/>
        <v>1400</v>
      </c>
      <c r="AA203" s="2"/>
      <c r="AB203" s="4"/>
      <c r="AC203" s="6">
        <f t="shared" si="38"/>
        <v>1400</v>
      </c>
      <c r="AD203" s="2"/>
      <c r="AE203" s="4"/>
      <c r="AF203" s="6">
        <f t="shared" si="39"/>
        <v>1400</v>
      </c>
      <c r="AG203" s="10"/>
    </row>
    <row r="204" spans="1:33">
      <c r="A204" s="23" t="s">
        <v>227</v>
      </c>
      <c r="B204" s="20" t="s">
        <v>219</v>
      </c>
      <c r="C204" s="15"/>
      <c r="D204" s="15"/>
      <c r="E204" s="16">
        <f t="shared" si="30"/>
        <v>0</v>
      </c>
      <c r="F204" s="12"/>
      <c r="G204" s="12"/>
      <c r="H204" s="12">
        <f t="shared" si="31"/>
        <v>0</v>
      </c>
      <c r="I204" s="15"/>
      <c r="J204" s="15"/>
      <c r="K204" s="15">
        <f t="shared" si="32"/>
        <v>0</v>
      </c>
      <c r="L204" s="12"/>
      <c r="M204" s="12"/>
      <c r="N204" s="12">
        <f t="shared" si="33"/>
        <v>0</v>
      </c>
      <c r="O204" s="15"/>
      <c r="P204" s="15"/>
      <c r="Q204" s="15">
        <f t="shared" si="34"/>
        <v>0</v>
      </c>
      <c r="R204" s="12"/>
      <c r="S204" s="12"/>
      <c r="T204" s="12">
        <f t="shared" si="35"/>
        <v>0</v>
      </c>
      <c r="U204" s="2"/>
      <c r="V204" s="4"/>
      <c r="W204" s="6">
        <f t="shared" si="36"/>
        <v>0</v>
      </c>
      <c r="X204" s="2"/>
      <c r="Y204" s="4"/>
      <c r="Z204" s="6">
        <f t="shared" si="37"/>
        <v>0</v>
      </c>
      <c r="AA204" s="2"/>
      <c r="AB204" s="4"/>
      <c r="AC204" s="6">
        <f t="shared" si="38"/>
        <v>0</v>
      </c>
      <c r="AD204" s="2"/>
      <c r="AE204" s="4"/>
      <c r="AF204" s="6">
        <f t="shared" si="39"/>
        <v>0</v>
      </c>
      <c r="AG204" s="10"/>
    </row>
    <row r="205" spans="1:33">
      <c r="A205" s="23" t="s">
        <v>228</v>
      </c>
      <c r="B205" s="20" t="s">
        <v>229</v>
      </c>
      <c r="C205" s="15"/>
      <c r="D205" s="15"/>
      <c r="E205" s="16">
        <f t="shared" si="30"/>
        <v>0</v>
      </c>
      <c r="F205" s="12"/>
      <c r="G205" s="12"/>
      <c r="H205" s="12">
        <f t="shared" si="31"/>
        <v>0</v>
      </c>
      <c r="I205" s="15"/>
      <c r="J205" s="15"/>
      <c r="K205" s="15">
        <f t="shared" si="32"/>
        <v>0</v>
      </c>
      <c r="L205" s="12"/>
      <c r="M205" s="12"/>
      <c r="N205" s="12">
        <f t="shared" si="33"/>
        <v>0</v>
      </c>
      <c r="O205" s="15"/>
      <c r="P205" s="15"/>
      <c r="Q205" s="15">
        <f t="shared" si="34"/>
        <v>0</v>
      </c>
      <c r="R205" s="12"/>
      <c r="S205" s="12"/>
      <c r="T205" s="12">
        <f t="shared" si="35"/>
        <v>0</v>
      </c>
      <c r="U205" s="2"/>
      <c r="V205" s="4"/>
      <c r="W205" s="6">
        <f t="shared" si="36"/>
        <v>0</v>
      </c>
      <c r="X205" s="2"/>
      <c r="Y205" s="4"/>
      <c r="Z205" s="6">
        <f t="shared" si="37"/>
        <v>0</v>
      </c>
      <c r="AA205" s="2"/>
      <c r="AB205" s="4"/>
      <c r="AC205" s="6">
        <f t="shared" si="38"/>
        <v>0</v>
      </c>
      <c r="AD205" s="2"/>
      <c r="AE205" s="4"/>
      <c r="AF205" s="6">
        <f t="shared" si="39"/>
        <v>0</v>
      </c>
      <c r="AG205" s="10"/>
    </row>
    <row r="206" spans="1:33">
      <c r="A206" s="23" t="s">
        <v>230</v>
      </c>
      <c r="B206" s="20" t="s">
        <v>231</v>
      </c>
      <c r="C206" s="15"/>
      <c r="D206" s="15"/>
      <c r="E206" s="16">
        <f t="shared" si="30"/>
        <v>0</v>
      </c>
      <c r="F206" s="12"/>
      <c r="G206" s="12"/>
      <c r="H206" s="12">
        <f t="shared" si="31"/>
        <v>0</v>
      </c>
      <c r="I206" s="15"/>
      <c r="J206" s="15"/>
      <c r="K206" s="15">
        <f t="shared" si="32"/>
        <v>0</v>
      </c>
      <c r="L206" s="12"/>
      <c r="M206" s="12"/>
      <c r="N206" s="12">
        <f t="shared" si="33"/>
        <v>0</v>
      </c>
      <c r="O206" s="15"/>
      <c r="P206" s="15"/>
      <c r="Q206" s="15">
        <f t="shared" si="34"/>
        <v>0</v>
      </c>
      <c r="R206" s="12"/>
      <c r="S206" s="12"/>
      <c r="T206" s="12">
        <f t="shared" si="35"/>
        <v>0</v>
      </c>
      <c r="U206" s="2"/>
      <c r="V206" s="4"/>
      <c r="W206" s="6">
        <f t="shared" si="36"/>
        <v>0</v>
      </c>
      <c r="X206" s="2"/>
      <c r="Y206" s="4"/>
      <c r="Z206" s="6">
        <f t="shared" si="37"/>
        <v>0</v>
      </c>
      <c r="AA206" s="2"/>
      <c r="AB206" s="4"/>
      <c r="AC206" s="6">
        <f t="shared" si="38"/>
        <v>0</v>
      </c>
      <c r="AD206" s="2"/>
      <c r="AE206" s="4"/>
      <c r="AF206" s="6">
        <f t="shared" si="39"/>
        <v>0</v>
      </c>
      <c r="AG206" s="10"/>
    </row>
    <row r="207" spans="1:33">
      <c r="A207" s="23" t="s">
        <v>232</v>
      </c>
      <c r="B207" s="20" t="s">
        <v>233</v>
      </c>
      <c r="C207" s="15"/>
      <c r="D207" s="15"/>
      <c r="E207" s="16">
        <f t="shared" si="30"/>
        <v>0</v>
      </c>
      <c r="F207" s="12"/>
      <c r="G207" s="12"/>
      <c r="H207" s="12">
        <f t="shared" si="31"/>
        <v>0</v>
      </c>
      <c r="I207" s="15"/>
      <c r="J207" s="15"/>
      <c r="K207" s="15">
        <f t="shared" si="32"/>
        <v>0</v>
      </c>
      <c r="L207" s="12"/>
      <c r="M207" s="12"/>
      <c r="N207" s="12">
        <f t="shared" si="33"/>
        <v>0</v>
      </c>
      <c r="O207" s="15"/>
      <c r="P207" s="15"/>
      <c r="Q207" s="15">
        <f t="shared" si="34"/>
        <v>0</v>
      </c>
      <c r="R207" s="12"/>
      <c r="S207" s="12"/>
      <c r="T207" s="12">
        <f t="shared" si="35"/>
        <v>0</v>
      </c>
      <c r="U207" s="2"/>
      <c r="V207" s="4"/>
      <c r="W207" s="6">
        <f t="shared" si="36"/>
        <v>0</v>
      </c>
      <c r="X207" s="2"/>
      <c r="Y207" s="4"/>
      <c r="Z207" s="6">
        <f t="shared" si="37"/>
        <v>0</v>
      </c>
      <c r="AA207" s="2"/>
      <c r="AB207" s="4"/>
      <c r="AC207" s="6">
        <f t="shared" si="38"/>
        <v>0</v>
      </c>
      <c r="AD207" s="2"/>
      <c r="AE207" s="4"/>
      <c r="AF207" s="6">
        <f t="shared" si="39"/>
        <v>0</v>
      </c>
      <c r="AG207" s="10"/>
    </row>
    <row r="208" spans="1:33">
      <c r="A208" s="23" t="s">
        <v>234</v>
      </c>
      <c r="B208" s="20" t="s">
        <v>229</v>
      </c>
      <c r="C208" s="15">
        <f>500</f>
        <v>500</v>
      </c>
      <c r="D208" s="15"/>
      <c r="E208" s="16">
        <f t="shared" si="30"/>
        <v>500</v>
      </c>
      <c r="F208" s="12"/>
      <c r="G208" s="12"/>
      <c r="H208" s="12">
        <f t="shared" si="31"/>
        <v>500</v>
      </c>
      <c r="I208" s="15"/>
      <c r="J208" s="15"/>
      <c r="K208" s="15">
        <f t="shared" si="32"/>
        <v>500</v>
      </c>
      <c r="L208" s="12"/>
      <c r="M208" s="12"/>
      <c r="N208" s="12">
        <f t="shared" si="33"/>
        <v>500</v>
      </c>
      <c r="O208" s="15"/>
      <c r="P208" s="15"/>
      <c r="Q208" s="15">
        <f t="shared" si="34"/>
        <v>500</v>
      </c>
      <c r="R208" s="12"/>
      <c r="S208" s="12"/>
      <c r="T208" s="12">
        <f t="shared" si="35"/>
        <v>500</v>
      </c>
      <c r="U208" s="2"/>
      <c r="V208" s="4"/>
      <c r="W208" s="6">
        <f t="shared" si="36"/>
        <v>500</v>
      </c>
      <c r="X208" s="2"/>
      <c r="Y208" s="4"/>
      <c r="Z208" s="6">
        <f t="shared" si="37"/>
        <v>500</v>
      </c>
      <c r="AA208" s="2"/>
      <c r="AB208" s="4"/>
      <c r="AC208" s="6">
        <f t="shared" si="38"/>
        <v>500</v>
      </c>
      <c r="AD208" s="2"/>
      <c r="AE208" s="4"/>
      <c r="AF208" s="6">
        <f t="shared" si="39"/>
        <v>500</v>
      </c>
      <c r="AG208" s="10"/>
    </row>
    <row r="209" spans="1:33">
      <c r="A209" s="23" t="s">
        <v>235</v>
      </c>
      <c r="B209" s="20" t="s">
        <v>229</v>
      </c>
      <c r="C209" s="15">
        <f>(8*495)+(2*181)+100+90</f>
        <v>4512</v>
      </c>
      <c r="D209" s="15"/>
      <c r="E209" s="16">
        <f t="shared" si="30"/>
        <v>4512</v>
      </c>
      <c r="F209" s="12"/>
      <c r="G209" s="12"/>
      <c r="H209" s="12">
        <f t="shared" si="31"/>
        <v>4512</v>
      </c>
      <c r="I209" s="15"/>
      <c r="J209" s="15"/>
      <c r="K209" s="15">
        <f t="shared" si="32"/>
        <v>4512</v>
      </c>
      <c r="L209" s="12"/>
      <c r="M209" s="12"/>
      <c r="N209" s="12">
        <f t="shared" si="33"/>
        <v>4512</v>
      </c>
      <c r="O209" s="15"/>
      <c r="P209" s="15"/>
      <c r="Q209" s="15">
        <f t="shared" si="34"/>
        <v>4512</v>
      </c>
      <c r="R209" s="12"/>
      <c r="S209" s="12"/>
      <c r="T209" s="12">
        <f t="shared" si="35"/>
        <v>4512</v>
      </c>
      <c r="U209" s="2"/>
      <c r="V209" s="4"/>
      <c r="W209" s="6">
        <f t="shared" si="36"/>
        <v>4512</v>
      </c>
      <c r="X209" s="2"/>
      <c r="Y209" s="4"/>
      <c r="Z209" s="6">
        <f t="shared" si="37"/>
        <v>4512</v>
      </c>
      <c r="AA209" s="2"/>
      <c r="AB209" s="4"/>
      <c r="AC209" s="6">
        <f t="shared" si="38"/>
        <v>4512</v>
      </c>
      <c r="AD209" s="2"/>
      <c r="AE209" s="4"/>
      <c r="AF209" s="6">
        <f t="shared" si="39"/>
        <v>4512</v>
      </c>
      <c r="AG209" s="10"/>
    </row>
    <row r="210" spans="1:33">
      <c r="A210" s="23" t="s">
        <v>236</v>
      </c>
      <c r="B210" s="20" t="s">
        <v>229</v>
      </c>
      <c r="C210" s="15"/>
      <c r="D210" s="15"/>
      <c r="E210" s="16">
        <f t="shared" si="30"/>
        <v>0</v>
      </c>
      <c r="F210" s="12"/>
      <c r="G210" s="12"/>
      <c r="H210" s="12">
        <f t="shared" si="31"/>
        <v>0</v>
      </c>
      <c r="I210" s="15"/>
      <c r="J210" s="15"/>
      <c r="K210" s="15">
        <f t="shared" si="32"/>
        <v>0</v>
      </c>
      <c r="L210" s="12"/>
      <c r="M210" s="12"/>
      <c r="N210" s="12">
        <f t="shared" si="33"/>
        <v>0</v>
      </c>
      <c r="O210" s="15"/>
      <c r="P210" s="15"/>
      <c r="Q210" s="15">
        <f t="shared" si="34"/>
        <v>0</v>
      </c>
      <c r="R210" s="12"/>
      <c r="S210" s="12"/>
      <c r="T210" s="12">
        <f t="shared" si="35"/>
        <v>0</v>
      </c>
      <c r="U210" s="2"/>
      <c r="V210" s="4"/>
      <c r="W210" s="6">
        <f t="shared" si="36"/>
        <v>0</v>
      </c>
      <c r="X210" s="2"/>
      <c r="Y210" s="4"/>
      <c r="Z210" s="6">
        <f t="shared" si="37"/>
        <v>0</v>
      </c>
      <c r="AA210" s="2"/>
      <c r="AB210" s="4"/>
      <c r="AC210" s="6">
        <f t="shared" si="38"/>
        <v>0</v>
      </c>
      <c r="AD210" s="2"/>
      <c r="AE210" s="4"/>
      <c r="AF210" s="6">
        <f t="shared" si="39"/>
        <v>0</v>
      </c>
      <c r="AG210" s="10"/>
    </row>
    <row r="211" spans="1:33">
      <c r="A211" s="23" t="s">
        <v>237</v>
      </c>
      <c r="B211" s="20" t="s">
        <v>233</v>
      </c>
      <c r="C211" s="15"/>
      <c r="D211" s="15"/>
      <c r="E211" s="16">
        <f t="shared" si="30"/>
        <v>0</v>
      </c>
      <c r="F211" s="12"/>
      <c r="G211" s="12"/>
      <c r="H211" s="12">
        <f t="shared" si="31"/>
        <v>0</v>
      </c>
      <c r="I211" s="15"/>
      <c r="J211" s="15"/>
      <c r="K211" s="15">
        <f t="shared" si="32"/>
        <v>0</v>
      </c>
      <c r="L211" s="12"/>
      <c r="M211" s="12"/>
      <c r="N211" s="12">
        <f t="shared" si="33"/>
        <v>0</v>
      </c>
      <c r="O211" s="15"/>
      <c r="P211" s="15"/>
      <c r="Q211" s="15">
        <f t="shared" si="34"/>
        <v>0</v>
      </c>
      <c r="R211" s="12"/>
      <c r="S211" s="12"/>
      <c r="T211" s="12">
        <f t="shared" si="35"/>
        <v>0</v>
      </c>
      <c r="U211" s="2"/>
      <c r="V211" s="4"/>
      <c r="W211" s="6">
        <f t="shared" si="36"/>
        <v>0</v>
      </c>
      <c r="X211" s="2"/>
      <c r="Y211" s="4"/>
      <c r="Z211" s="6">
        <f t="shared" si="37"/>
        <v>0</v>
      </c>
      <c r="AA211" s="2"/>
      <c r="AB211" s="4"/>
      <c r="AC211" s="6">
        <f t="shared" si="38"/>
        <v>0</v>
      </c>
      <c r="AD211" s="2"/>
      <c r="AE211" s="4"/>
      <c r="AF211" s="6">
        <f t="shared" si="39"/>
        <v>0</v>
      </c>
      <c r="AG211" s="10"/>
    </row>
    <row r="212" spans="1:33">
      <c r="A212" s="23" t="s">
        <v>238</v>
      </c>
      <c r="B212" s="20" t="s">
        <v>233</v>
      </c>
      <c r="C212" s="15"/>
      <c r="D212" s="15"/>
      <c r="E212" s="16">
        <f t="shared" si="30"/>
        <v>0</v>
      </c>
      <c r="F212" s="12"/>
      <c r="G212" s="12"/>
      <c r="H212" s="12">
        <f t="shared" si="31"/>
        <v>0</v>
      </c>
      <c r="I212" s="15"/>
      <c r="J212" s="15"/>
      <c r="K212" s="15">
        <f t="shared" si="32"/>
        <v>0</v>
      </c>
      <c r="L212" s="12"/>
      <c r="M212" s="12"/>
      <c r="N212" s="12">
        <f t="shared" si="33"/>
        <v>0</v>
      </c>
      <c r="O212" s="15"/>
      <c r="P212" s="15"/>
      <c r="Q212" s="15">
        <f t="shared" si="34"/>
        <v>0</v>
      </c>
      <c r="R212" s="12"/>
      <c r="S212" s="12"/>
      <c r="T212" s="12">
        <f t="shared" si="35"/>
        <v>0</v>
      </c>
      <c r="U212" s="2"/>
      <c r="V212" s="4"/>
      <c r="W212" s="6">
        <f t="shared" si="36"/>
        <v>0</v>
      </c>
      <c r="X212" s="2"/>
      <c r="Y212" s="4"/>
      <c r="Z212" s="6">
        <f t="shared" si="37"/>
        <v>0</v>
      </c>
      <c r="AA212" s="2"/>
      <c r="AB212" s="4"/>
      <c r="AC212" s="6">
        <f t="shared" si="38"/>
        <v>0</v>
      </c>
      <c r="AD212" s="2"/>
      <c r="AE212" s="4"/>
      <c r="AF212" s="6">
        <f t="shared" si="39"/>
        <v>0</v>
      </c>
      <c r="AG212" s="10"/>
    </row>
    <row r="213" spans="1:33">
      <c r="A213" s="23" t="s">
        <v>239</v>
      </c>
      <c r="B213" s="20" t="s">
        <v>184</v>
      </c>
      <c r="C213" s="15">
        <f>100+500+1000+1000+80+676+676</f>
        <v>4032</v>
      </c>
      <c r="D213" s="15"/>
      <c r="E213" s="16">
        <f t="shared" si="30"/>
        <v>4032</v>
      </c>
      <c r="F213" s="12"/>
      <c r="G213" s="12"/>
      <c r="H213" s="12">
        <f t="shared" si="31"/>
        <v>4032</v>
      </c>
      <c r="I213" s="15"/>
      <c r="J213" s="15"/>
      <c r="K213" s="15">
        <f t="shared" si="32"/>
        <v>4032</v>
      </c>
      <c r="L213" s="12"/>
      <c r="M213" s="12"/>
      <c r="N213" s="12">
        <f t="shared" si="33"/>
        <v>4032</v>
      </c>
      <c r="O213" s="15"/>
      <c r="P213" s="15"/>
      <c r="Q213" s="15">
        <f t="shared" si="34"/>
        <v>4032</v>
      </c>
      <c r="R213" s="12"/>
      <c r="S213" s="12"/>
      <c r="T213" s="12">
        <f t="shared" si="35"/>
        <v>4032</v>
      </c>
      <c r="U213" s="2"/>
      <c r="V213" s="4"/>
      <c r="W213" s="6">
        <f t="shared" si="36"/>
        <v>4032</v>
      </c>
      <c r="X213" s="2"/>
      <c r="Y213" s="4"/>
      <c r="Z213" s="6">
        <f t="shared" si="37"/>
        <v>4032</v>
      </c>
      <c r="AA213" s="2"/>
      <c r="AB213" s="4"/>
      <c r="AC213" s="6">
        <f t="shared" si="38"/>
        <v>4032</v>
      </c>
      <c r="AD213" s="2"/>
      <c r="AE213" s="4"/>
      <c r="AF213" s="6">
        <f t="shared" si="39"/>
        <v>4032</v>
      </c>
      <c r="AG213" s="10"/>
    </row>
    <row r="214" spans="1:33">
      <c r="A214" s="23" t="s">
        <v>240</v>
      </c>
      <c r="B214" s="20" t="s">
        <v>241</v>
      </c>
      <c r="C214" s="15">
        <v>8100</v>
      </c>
      <c r="D214" s="15"/>
      <c r="E214" s="16">
        <f t="shared" si="30"/>
        <v>8100</v>
      </c>
      <c r="F214" s="12"/>
      <c r="G214" s="12"/>
      <c r="H214" s="12">
        <f t="shared" si="31"/>
        <v>8100</v>
      </c>
      <c r="I214" s="15"/>
      <c r="J214" s="15"/>
      <c r="K214" s="15">
        <f t="shared" si="32"/>
        <v>8100</v>
      </c>
      <c r="L214" s="12"/>
      <c r="M214" s="12"/>
      <c r="N214" s="12">
        <f t="shared" si="33"/>
        <v>8100</v>
      </c>
      <c r="O214" s="15"/>
      <c r="P214" s="15"/>
      <c r="Q214" s="15">
        <f t="shared" si="34"/>
        <v>8100</v>
      </c>
      <c r="R214" s="12"/>
      <c r="S214" s="12"/>
      <c r="T214" s="12">
        <f t="shared" si="35"/>
        <v>8100</v>
      </c>
      <c r="U214" s="2"/>
      <c r="V214" s="4"/>
      <c r="W214" s="6">
        <f t="shared" si="36"/>
        <v>8100</v>
      </c>
      <c r="X214" s="2"/>
      <c r="Y214" s="4"/>
      <c r="Z214" s="6">
        <f t="shared" si="37"/>
        <v>8100</v>
      </c>
      <c r="AA214" s="2"/>
      <c r="AB214" s="4"/>
      <c r="AC214" s="6">
        <f t="shared" si="38"/>
        <v>8100</v>
      </c>
      <c r="AD214" s="2"/>
      <c r="AE214" s="4"/>
      <c r="AF214" s="6">
        <f t="shared" si="39"/>
        <v>8100</v>
      </c>
      <c r="AG214" s="10"/>
    </row>
    <row r="215" spans="1:33">
      <c r="A215" s="23" t="s">
        <v>242</v>
      </c>
      <c r="B215" s="20" t="s">
        <v>243</v>
      </c>
      <c r="C215" s="15">
        <v>1400</v>
      </c>
      <c r="D215" s="15"/>
      <c r="E215" s="16">
        <f t="shared" si="30"/>
        <v>1400</v>
      </c>
      <c r="F215" s="12"/>
      <c r="G215" s="12"/>
      <c r="H215" s="12">
        <f t="shared" si="31"/>
        <v>1400</v>
      </c>
      <c r="I215" s="15"/>
      <c r="J215" s="15"/>
      <c r="K215" s="15">
        <f t="shared" si="32"/>
        <v>1400</v>
      </c>
      <c r="L215" s="12"/>
      <c r="M215" s="12"/>
      <c r="N215" s="12">
        <f t="shared" si="33"/>
        <v>1400</v>
      </c>
      <c r="O215" s="15"/>
      <c r="P215" s="15"/>
      <c r="Q215" s="15">
        <f t="shared" si="34"/>
        <v>1400</v>
      </c>
      <c r="R215" s="12"/>
      <c r="S215" s="12"/>
      <c r="T215" s="12">
        <f t="shared" si="35"/>
        <v>1400</v>
      </c>
      <c r="U215" s="2"/>
      <c r="V215" s="4"/>
      <c r="W215" s="6">
        <f t="shared" si="36"/>
        <v>1400</v>
      </c>
      <c r="X215" s="2"/>
      <c r="Y215" s="4"/>
      <c r="Z215" s="6">
        <f t="shared" si="37"/>
        <v>1400</v>
      </c>
      <c r="AA215" s="2"/>
      <c r="AB215" s="4"/>
      <c r="AC215" s="6">
        <f t="shared" si="38"/>
        <v>1400</v>
      </c>
      <c r="AD215" s="2"/>
      <c r="AE215" s="4"/>
      <c r="AF215" s="6">
        <f t="shared" si="39"/>
        <v>1400</v>
      </c>
      <c r="AG215" s="10"/>
    </row>
    <row r="216" spans="1:33">
      <c r="A216" s="23" t="s">
        <v>244</v>
      </c>
      <c r="B216" s="20" t="s">
        <v>243</v>
      </c>
      <c r="C216" s="15"/>
      <c r="D216" s="15"/>
      <c r="E216" s="16">
        <f t="shared" si="30"/>
        <v>0</v>
      </c>
      <c r="F216" s="12"/>
      <c r="G216" s="12"/>
      <c r="H216" s="12">
        <f t="shared" si="31"/>
        <v>0</v>
      </c>
      <c r="I216" s="15"/>
      <c r="J216" s="15"/>
      <c r="K216" s="15">
        <f t="shared" si="32"/>
        <v>0</v>
      </c>
      <c r="L216" s="12"/>
      <c r="M216" s="12"/>
      <c r="N216" s="12">
        <f t="shared" si="33"/>
        <v>0</v>
      </c>
      <c r="O216" s="15"/>
      <c r="P216" s="15"/>
      <c r="Q216" s="15">
        <f t="shared" si="34"/>
        <v>0</v>
      </c>
      <c r="R216" s="12"/>
      <c r="S216" s="12"/>
      <c r="T216" s="12">
        <f t="shared" si="35"/>
        <v>0</v>
      </c>
      <c r="U216" s="2"/>
      <c r="V216" s="4"/>
      <c r="W216" s="6">
        <f t="shared" si="36"/>
        <v>0</v>
      </c>
      <c r="X216" s="2"/>
      <c r="Y216" s="4"/>
      <c r="Z216" s="6">
        <f t="shared" si="37"/>
        <v>0</v>
      </c>
      <c r="AA216" s="2"/>
      <c r="AB216" s="4"/>
      <c r="AC216" s="6">
        <f t="shared" si="38"/>
        <v>0</v>
      </c>
      <c r="AD216" s="2"/>
      <c r="AE216" s="4"/>
      <c r="AF216" s="6">
        <f t="shared" si="39"/>
        <v>0</v>
      </c>
      <c r="AG216" s="10"/>
    </row>
    <row r="217" spans="1:33">
      <c r="A217" s="23" t="s">
        <v>245</v>
      </c>
      <c r="B217" s="20" t="s">
        <v>243</v>
      </c>
      <c r="C217" s="15">
        <v>1600</v>
      </c>
      <c r="D217" s="15"/>
      <c r="E217" s="16">
        <f t="shared" si="30"/>
        <v>1600</v>
      </c>
      <c r="F217" s="12"/>
      <c r="G217" s="12"/>
      <c r="H217" s="12">
        <f t="shared" si="31"/>
        <v>1600</v>
      </c>
      <c r="I217" s="15"/>
      <c r="J217" s="15"/>
      <c r="K217" s="15">
        <f t="shared" si="32"/>
        <v>1600</v>
      </c>
      <c r="L217" s="12"/>
      <c r="M217" s="12"/>
      <c r="N217" s="12">
        <f t="shared" si="33"/>
        <v>1600</v>
      </c>
      <c r="O217" s="15"/>
      <c r="P217" s="15"/>
      <c r="Q217" s="15">
        <f t="shared" si="34"/>
        <v>1600</v>
      </c>
      <c r="R217" s="12"/>
      <c r="S217" s="12"/>
      <c r="T217" s="12">
        <f t="shared" si="35"/>
        <v>1600</v>
      </c>
      <c r="U217" s="2"/>
      <c r="V217" s="4"/>
      <c r="W217" s="6">
        <f t="shared" si="36"/>
        <v>1600</v>
      </c>
      <c r="X217" s="2"/>
      <c r="Y217" s="4"/>
      <c r="Z217" s="6">
        <f t="shared" si="37"/>
        <v>1600</v>
      </c>
      <c r="AA217" s="2"/>
      <c r="AB217" s="4"/>
      <c r="AC217" s="6">
        <f t="shared" si="38"/>
        <v>1600</v>
      </c>
      <c r="AD217" s="2"/>
      <c r="AE217" s="4"/>
      <c r="AF217" s="6">
        <f t="shared" si="39"/>
        <v>1600</v>
      </c>
      <c r="AG217" s="10"/>
    </row>
    <row r="218" spans="1:33">
      <c r="A218" s="23" t="s">
        <v>246</v>
      </c>
      <c r="B218" s="20" t="s">
        <v>184</v>
      </c>
      <c r="C218" s="15">
        <f>500+100+676+676+1080+2000</f>
        <v>5032</v>
      </c>
      <c r="D218" s="15"/>
      <c r="E218" s="16">
        <f t="shared" si="30"/>
        <v>5032</v>
      </c>
      <c r="F218" s="12"/>
      <c r="G218" s="12"/>
      <c r="H218" s="12">
        <f t="shared" si="31"/>
        <v>5032</v>
      </c>
      <c r="I218" s="15"/>
      <c r="J218" s="15"/>
      <c r="K218" s="15">
        <f t="shared" si="32"/>
        <v>5032</v>
      </c>
      <c r="L218" s="12"/>
      <c r="M218" s="12"/>
      <c r="N218" s="12">
        <f t="shared" si="33"/>
        <v>5032</v>
      </c>
      <c r="O218" s="15"/>
      <c r="P218" s="15"/>
      <c r="Q218" s="15">
        <f t="shared" si="34"/>
        <v>5032</v>
      </c>
      <c r="R218" s="12"/>
      <c r="S218" s="12"/>
      <c r="T218" s="12">
        <f t="shared" si="35"/>
        <v>5032</v>
      </c>
      <c r="U218" s="2"/>
      <c r="V218" s="4"/>
      <c r="W218" s="6">
        <f t="shared" si="36"/>
        <v>5032</v>
      </c>
      <c r="X218" s="2"/>
      <c r="Y218" s="4"/>
      <c r="Z218" s="6">
        <f t="shared" si="37"/>
        <v>5032</v>
      </c>
      <c r="AA218" s="2"/>
      <c r="AB218" s="4"/>
      <c r="AC218" s="6">
        <f t="shared" si="38"/>
        <v>5032</v>
      </c>
      <c r="AD218" s="2"/>
      <c r="AE218" s="4"/>
      <c r="AF218" s="6">
        <f t="shared" si="39"/>
        <v>5032</v>
      </c>
      <c r="AG218" s="10"/>
    </row>
    <row r="219" spans="1:33">
      <c r="A219" s="23" t="s">
        <v>247</v>
      </c>
      <c r="B219" s="20" t="s">
        <v>219</v>
      </c>
      <c r="C219" s="15"/>
      <c r="D219" s="15"/>
      <c r="E219" s="16">
        <f t="shared" si="30"/>
        <v>0</v>
      </c>
      <c r="F219" s="12"/>
      <c r="G219" s="12"/>
      <c r="H219" s="12">
        <f t="shared" si="31"/>
        <v>0</v>
      </c>
      <c r="I219" s="15"/>
      <c r="J219" s="15"/>
      <c r="K219" s="15">
        <f t="shared" si="32"/>
        <v>0</v>
      </c>
      <c r="L219" s="12"/>
      <c r="M219" s="12"/>
      <c r="N219" s="12">
        <f t="shared" si="33"/>
        <v>0</v>
      </c>
      <c r="O219" s="15"/>
      <c r="P219" s="15"/>
      <c r="Q219" s="15">
        <f t="shared" si="34"/>
        <v>0</v>
      </c>
      <c r="R219" s="12"/>
      <c r="S219" s="12"/>
      <c r="T219" s="12">
        <f t="shared" si="35"/>
        <v>0</v>
      </c>
      <c r="U219" s="2"/>
      <c r="V219" s="4"/>
      <c r="W219" s="6">
        <f t="shared" si="36"/>
        <v>0</v>
      </c>
      <c r="X219" s="2"/>
      <c r="Y219" s="4"/>
      <c r="Z219" s="6">
        <f t="shared" si="37"/>
        <v>0</v>
      </c>
      <c r="AA219" s="2"/>
      <c r="AB219" s="4"/>
      <c r="AC219" s="6">
        <f t="shared" si="38"/>
        <v>0</v>
      </c>
      <c r="AD219" s="2"/>
      <c r="AE219" s="4"/>
      <c r="AF219" s="6">
        <f t="shared" si="39"/>
        <v>0</v>
      </c>
      <c r="AG219" s="10"/>
    </row>
    <row r="220" spans="1:33">
      <c r="A220" s="23" t="s">
        <v>248</v>
      </c>
      <c r="B220" s="20" t="s">
        <v>61</v>
      </c>
      <c r="C220" s="15"/>
      <c r="D220" s="15"/>
      <c r="E220" s="16">
        <f t="shared" si="30"/>
        <v>0</v>
      </c>
      <c r="F220" s="12"/>
      <c r="G220" s="12"/>
      <c r="H220" s="12">
        <f t="shared" si="31"/>
        <v>0</v>
      </c>
      <c r="I220" s="15"/>
      <c r="J220" s="15"/>
      <c r="K220" s="15">
        <f t="shared" si="32"/>
        <v>0</v>
      </c>
      <c r="L220" s="12"/>
      <c r="M220" s="12"/>
      <c r="N220" s="12">
        <f t="shared" si="33"/>
        <v>0</v>
      </c>
      <c r="O220" s="15"/>
      <c r="P220" s="15"/>
      <c r="Q220" s="15">
        <f t="shared" si="34"/>
        <v>0</v>
      </c>
      <c r="R220" s="12"/>
      <c r="S220" s="12"/>
      <c r="T220" s="12">
        <f t="shared" si="35"/>
        <v>0</v>
      </c>
      <c r="U220" s="2"/>
      <c r="V220" s="4"/>
      <c r="W220" s="6">
        <f t="shared" si="36"/>
        <v>0</v>
      </c>
      <c r="X220" s="2"/>
      <c r="Y220" s="4"/>
      <c r="Z220" s="6">
        <f t="shared" si="37"/>
        <v>0</v>
      </c>
      <c r="AA220" s="2"/>
      <c r="AB220" s="4"/>
      <c r="AC220" s="6">
        <f t="shared" si="38"/>
        <v>0</v>
      </c>
      <c r="AD220" s="2"/>
      <c r="AE220" s="4"/>
      <c r="AF220" s="6">
        <f t="shared" si="39"/>
        <v>0</v>
      </c>
      <c r="AG220" s="10"/>
    </row>
    <row r="221" spans="1:33">
      <c r="A221" s="23" t="s">
        <v>249</v>
      </c>
      <c r="B221" s="20" t="s">
        <v>61</v>
      </c>
      <c r="C221" s="15">
        <v>3000</v>
      </c>
      <c r="D221" s="15"/>
      <c r="E221" s="16">
        <f t="shared" si="30"/>
        <v>3000</v>
      </c>
      <c r="F221" s="12"/>
      <c r="G221" s="12"/>
      <c r="H221" s="12">
        <f t="shared" si="31"/>
        <v>3000</v>
      </c>
      <c r="I221" s="15"/>
      <c r="J221" s="15"/>
      <c r="K221" s="15">
        <f t="shared" si="32"/>
        <v>3000</v>
      </c>
      <c r="L221" s="12"/>
      <c r="M221" s="12"/>
      <c r="N221" s="12">
        <f t="shared" si="33"/>
        <v>3000</v>
      </c>
      <c r="O221" s="15"/>
      <c r="P221" s="15"/>
      <c r="Q221" s="15">
        <f t="shared" si="34"/>
        <v>3000</v>
      </c>
      <c r="R221" s="12"/>
      <c r="S221" s="12"/>
      <c r="T221" s="12">
        <f t="shared" si="35"/>
        <v>3000</v>
      </c>
      <c r="U221" s="2"/>
      <c r="V221" s="4"/>
      <c r="W221" s="6">
        <f t="shared" si="36"/>
        <v>3000</v>
      </c>
      <c r="X221" s="2"/>
      <c r="Y221" s="4"/>
      <c r="Z221" s="6">
        <f t="shared" si="37"/>
        <v>3000</v>
      </c>
      <c r="AA221" s="2"/>
      <c r="AB221" s="4"/>
      <c r="AC221" s="6">
        <f t="shared" si="38"/>
        <v>3000</v>
      </c>
      <c r="AD221" s="2"/>
      <c r="AE221" s="4"/>
      <c r="AF221" s="6">
        <f t="shared" si="39"/>
        <v>3000</v>
      </c>
      <c r="AG221" s="10"/>
    </row>
    <row r="222" spans="1:33">
      <c r="A222" s="23" t="s">
        <v>250</v>
      </c>
      <c r="B222" s="20" t="s">
        <v>57</v>
      </c>
      <c r="C222" s="15"/>
      <c r="D222" s="15"/>
      <c r="E222" s="16">
        <f t="shared" si="30"/>
        <v>0</v>
      </c>
      <c r="F222" s="12"/>
      <c r="G222" s="12"/>
      <c r="H222" s="12">
        <f t="shared" si="31"/>
        <v>0</v>
      </c>
      <c r="I222" s="15"/>
      <c r="J222" s="15"/>
      <c r="K222" s="15">
        <f t="shared" si="32"/>
        <v>0</v>
      </c>
      <c r="L222" s="12"/>
      <c r="M222" s="12"/>
      <c r="N222" s="12">
        <f t="shared" si="33"/>
        <v>0</v>
      </c>
      <c r="O222" s="15"/>
      <c r="P222" s="15"/>
      <c r="Q222" s="15">
        <f t="shared" si="34"/>
        <v>0</v>
      </c>
      <c r="R222" s="12"/>
      <c r="S222" s="12"/>
      <c r="T222" s="12">
        <f t="shared" si="35"/>
        <v>0</v>
      </c>
      <c r="U222" s="2"/>
      <c r="V222" s="4"/>
      <c r="W222" s="6">
        <f t="shared" si="36"/>
        <v>0</v>
      </c>
      <c r="X222" s="2"/>
      <c r="Y222" s="4"/>
      <c r="Z222" s="6">
        <f t="shared" si="37"/>
        <v>0</v>
      </c>
      <c r="AA222" s="2"/>
      <c r="AB222" s="4"/>
      <c r="AC222" s="6">
        <f t="shared" si="38"/>
        <v>0</v>
      </c>
      <c r="AD222" s="2"/>
      <c r="AE222" s="4"/>
      <c r="AF222" s="6">
        <f t="shared" si="39"/>
        <v>0</v>
      </c>
      <c r="AG222" s="10"/>
    </row>
    <row r="223" spans="1:33">
      <c r="A223" s="23" t="s">
        <v>251</v>
      </c>
      <c r="B223" s="20" t="s">
        <v>57</v>
      </c>
      <c r="C223" s="15"/>
      <c r="D223" s="15"/>
      <c r="E223" s="16">
        <f t="shared" si="30"/>
        <v>0</v>
      </c>
      <c r="F223" s="12"/>
      <c r="G223" s="12"/>
      <c r="H223" s="12">
        <f t="shared" si="31"/>
        <v>0</v>
      </c>
      <c r="I223" s="15"/>
      <c r="J223" s="15"/>
      <c r="K223" s="15">
        <f t="shared" si="32"/>
        <v>0</v>
      </c>
      <c r="L223" s="12"/>
      <c r="M223" s="12"/>
      <c r="N223" s="12">
        <f t="shared" si="33"/>
        <v>0</v>
      </c>
      <c r="O223" s="15"/>
      <c r="P223" s="15"/>
      <c r="Q223" s="15">
        <f t="shared" si="34"/>
        <v>0</v>
      </c>
      <c r="R223" s="12"/>
      <c r="S223" s="12"/>
      <c r="T223" s="12">
        <f t="shared" si="35"/>
        <v>0</v>
      </c>
      <c r="U223" s="2"/>
      <c r="V223" s="4"/>
      <c r="W223" s="6">
        <f t="shared" si="36"/>
        <v>0</v>
      </c>
      <c r="X223" s="2"/>
      <c r="Y223" s="4"/>
      <c r="Z223" s="6">
        <f t="shared" si="37"/>
        <v>0</v>
      </c>
      <c r="AA223" s="2"/>
      <c r="AB223" s="4"/>
      <c r="AC223" s="6">
        <f t="shared" si="38"/>
        <v>0</v>
      </c>
      <c r="AD223" s="2"/>
      <c r="AE223" s="4"/>
      <c r="AF223" s="6">
        <f t="shared" si="39"/>
        <v>0</v>
      </c>
      <c r="AG223" s="10"/>
    </row>
    <row r="224" spans="1:33">
      <c r="A224" s="23" t="s">
        <v>252</v>
      </c>
      <c r="B224" s="20" t="s">
        <v>61</v>
      </c>
      <c r="C224" s="15">
        <v>3000</v>
      </c>
      <c r="D224" s="15"/>
      <c r="E224" s="16">
        <f t="shared" si="30"/>
        <v>3000</v>
      </c>
      <c r="F224" s="12"/>
      <c r="G224" s="12"/>
      <c r="H224" s="12">
        <f t="shared" si="31"/>
        <v>3000</v>
      </c>
      <c r="I224" s="15"/>
      <c r="J224" s="15"/>
      <c r="K224" s="15">
        <f t="shared" si="32"/>
        <v>3000</v>
      </c>
      <c r="L224" s="12"/>
      <c r="M224" s="12"/>
      <c r="N224" s="12">
        <f t="shared" si="33"/>
        <v>3000</v>
      </c>
      <c r="O224" s="15"/>
      <c r="P224" s="15"/>
      <c r="Q224" s="15">
        <f t="shared" si="34"/>
        <v>3000</v>
      </c>
      <c r="R224" s="12"/>
      <c r="S224" s="12"/>
      <c r="T224" s="12">
        <f t="shared" si="35"/>
        <v>3000</v>
      </c>
      <c r="U224" s="2"/>
      <c r="V224" s="4"/>
      <c r="W224" s="6">
        <f t="shared" si="36"/>
        <v>3000</v>
      </c>
      <c r="X224" s="2"/>
      <c r="Y224" s="4"/>
      <c r="Z224" s="6">
        <f t="shared" si="37"/>
        <v>3000</v>
      </c>
      <c r="AA224" s="2"/>
      <c r="AB224" s="4"/>
      <c r="AC224" s="6">
        <f t="shared" si="38"/>
        <v>3000</v>
      </c>
      <c r="AD224" s="2"/>
      <c r="AE224" s="4"/>
      <c r="AF224" s="6">
        <f t="shared" si="39"/>
        <v>3000</v>
      </c>
      <c r="AG224" s="10"/>
    </row>
    <row r="225" spans="1:33">
      <c r="A225" s="23" t="s">
        <v>253</v>
      </c>
      <c r="B225" s="20" t="s">
        <v>254</v>
      </c>
      <c r="C225" s="15"/>
      <c r="D225" s="15"/>
      <c r="E225" s="16">
        <f t="shared" si="30"/>
        <v>0</v>
      </c>
      <c r="F225" s="12"/>
      <c r="G225" s="12"/>
      <c r="H225" s="12">
        <f t="shared" si="31"/>
        <v>0</v>
      </c>
      <c r="I225" s="15"/>
      <c r="J225" s="15"/>
      <c r="K225" s="15">
        <f t="shared" si="32"/>
        <v>0</v>
      </c>
      <c r="L225" s="12"/>
      <c r="M225" s="12"/>
      <c r="N225" s="12">
        <f t="shared" si="33"/>
        <v>0</v>
      </c>
      <c r="O225" s="15"/>
      <c r="P225" s="15"/>
      <c r="Q225" s="15">
        <f t="shared" si="34"/>
        <v>0</v>
      </c>
      <c r="R225" s="12"/>
      <c r="S225" s="12"/>
      <c r="T225" s="12">
        <f t="shared" si="35"/>
        <v>0</v>
      </c>
      <c r="U225" s="2"/>
      <c r="V225" s="4"/>
      <c r="W225" s="6">
        <f t="shared" si="36"/>
        <v>0</v>
      </c>
      <c r="X225" s="2"/>
      <c r="Y225" s="4"/>
      <c r="Z225" s="6">
        <f t="shared" si="37"/>
        <v>0</v>
      </c>
      <c r="AA225" s="2"/>
      <c r="AB225" s="4"/>
      <c r="AC225" s="6">
        <f t="shared" si="38"/>
        <v>0</v>
      </c>
      <c r="AD225" s="2"/>
      <c r="AE225" s="4"/>
      <c r="AF225" s="6">
        <f t="shared" si="39"/>
        <v>0</v>
      </c>
      <c r="AG225" s="10"/>
    </row>
    <row r="226" spans="1:33">
      <c r="A226" s="23" t="s">
        <v>255</v>
      </c>
      <c r="B226" s="20" t="s">
        <v>59</v>
      </c>
      <c r="C226" s="15">
        <v>9000</v>
      </c>
      <c r="D226" s="15"/>
      <c r="E226" s="16">
        <f t="shared" si="30"/>
        <v>9000</v>
      </c>
      <c r="F226" s="12"/>
      <c r="G226" s="12"/>
      <c r="H226" s="12">
        <f t="shared" si="31"/>
        <v>9000</v>
      </c>
      <c r="I226" s="15"/>
      <c r="J226" s="15"/>
      <c r="K226" s="15">
        <f t="shared" si="32"/>
        <v>9000</v>
      </c>
      <c r="L226" s="12"/>
      <c r="M226" s="12"/>
      <c r="N226" s="12">
        <f t="shared" si="33"/>
        <v>9000</v>
      </c>
      <c r="O226" s="15"/>
      <c r="P226" s="15"/>
      <c r="Q226" s="15">
        <f t="shared" si="34"/>
        <v>9000</v>
      </c>
      <c r="R226" s="12"/>
      <c r="S226" s="12"/>
      <c r="T226" s="12">
        <f t="shared" si="35"/>
        <v>9000</v>
      </c>
      <c r="U226" s="2"/>
      <c r="V226" s="4"/>
      <c r="W226" s="6">
        <f t="shared" si="36"/>
        <v>9000</v>
      </c>
      <c r="X226" s="2"/>
      <c r="Y226" s="4"/>
      <c r="Z226" s="6">
        <f t="shared" si="37"/>
        <v>9000</v>
      </c>
      <c r="AA226" s="2"/>
      <c r="AB226" s="4"/>
      <c r="AC226" s="6">
        <f t="shared" si="38"/>
        <v>9000</v>
      </c>
      <c r="AD226" s="2"/>
      <c r="AE226" s="4"/>
      <c r="AF226" s="6">
        <f t="shared" si="39"/>
        <v>9000</v>
      </c>
      <c r="AG226" s="10"/>
    </row>
    <row r="227" spans="1:33">
      <c r="A227" s="23" t="s">
        <v>256</v>
      </c>
      <c r="B227" s="20" t="s">
        <v>61</v>
      </c>
      <c r="C227" s="15"/>
      <c r="D227" s="15"/>
      <c r="E227" s="16">
        <f t="shared" si="30"/>
        <v>0</v>
      </c>
      <c r="F227" s="12"/>
      <c r="G227" s="12"/>
      <c r="H227" s="12">
        <f t="shared" si="31"/>
        <v>0</v>
      </c>
      <c r="I227" s="15"/>
      <c r="J227" s="15"/>
      <c r="K227" s="15">
        <f t="shared" si="32"/>
        <v>0</v>
      </c>
      <c r="L227" s="12"/>
      <c r="M227" s="12"/>
      <c r="N227" s="12">
        <f t="shared" si="33"/>
        <v>0</v>
      </c>
      <c r="O227" s="15"/>
      <c r="P227" s="15"/>
      <c r="Q227" s="15">
        <f t="shared" si="34"/>
        <v>0</v>
      </c>
      <c r="R227" s="12"/>
      <c r="S227" s="12"/>
      <c r="T227" s="12">
        <f t="shared" si="35"/>
        <v>0</v>
      </c>
      <c r="U227" s="2"/>
      <c r="V227" s="4"/>
      <c r="W227" s="6">
        <f t="shared" si="36"/>
        <v>0</v>
      </c>
      <c r="X227" s="2"/>
      <c r="Y227" s="4"/>
      <c r="Z227" s="6">
        <f t="shared" si="37"/>
        <v>0</v>
      </c>
      <c r="AA227" s="2"/>
      <c r="AB227" s="4"/>
      <c r="AC227" s="6">
        <f t="shared" si="38"/>
        <v>0</v>
      </c>
      <c r="AD227" s="2"/>
      <c r="AE227" s="4"/>
      <c r="AF227" s="6">
        <f t="shared" si="39"/>
        <v>0</v>
      </c>
      <c r="AG227" s="10"/>
    </row>
    <row r="228" spans="1:33">
      <c r="A228" s="23" t="s">
        <v>257</v>
      </c>
      <c r="B228" s="20" t="s">
        <v>63</v>
      </c>
      <c r="C228" s="15">
        <v>48000</v>
      </c>
      <c r="D228" s="15"/>
      <c r="E228" s="16">
        <f t="shared" si="30"/>
        <v>48000</v>
      </c>
      <c r="F228" s="12"/>
      <c r="G228" s="12"/>
      <c r="H228" s="12">
        <f t="shared" si="31"/>
        <v>48000</v>
      </c>
      <c r="I228" s="15"/>
      <c r="J228" s="15"/>
      <c r="K228" s="15">
        <f t="shared" si="32"/>
        <v>48000</v>
      </c>
      <c r="L228" s="12"/>
      <c r="M228" s="12"/>
      <c r="N228" s="12">
        <f t="shared" si="33"/>
        <v>48000</v>
      </c>
      <c r="O228" s="15"/>
      <c r="P228" s="15"/>
      <c r="Q228" s="15">
        <f t="shared" si="34"/>
        <v>48000</v>
      </c>
      <c r="R228" s="12"/>
      <c r="S228" s="12"/>
      <c r="T228" s="12">
        <f t="shared" si="35"/>
        <v>48000</v>
      </c>
      <c r="U228" s="2"/>
      <c r="V228" s="4"/>
      <c r="W228" s="6">
        <f t="shared" si="36"/>
        <v>48000</v>
      </c>
      <c r="X228" s="2"/>
      <c r="Y228" s="4"/>
      <c r="Z228" s="6">
        <f t="shared" si="37"/>
        <v>48000</v>
      </c>
      <c r="AA228" s="2"/>
      <c r="AB228" s="4"/>
      <c r="AC228" s="6">
        <f t="shared" si="38"/>
        <v>48000</v>
      </c>
      <c r="AD228" s="2"/>
      <c r="AE228" s="4"/>
      <c r="AF228" s="6">
        <f t="shared" si="39"/>
        <v>48000</v>
      </c>
      <c r="AG228" s="10"/>
    </row>
    <row r="229" spans="1:33">
      <c r="A229" s="23" t="s">
        <v>258</v>
      </c>
      <c r="B229" s="20" t="s">
        <v>57</v>
      </c>
      <c r="C229" s="15"/>
      <c r="D229" s="15"/>
      <c r="E229" s="16">
        <f t="shared" si="30"/>
        <v>0</v>
      </c>
      <c r="F229" s="12"/>
      <c r="G229" s="12"/>
      <c r="H229" s="12">
        <f t="shared" si="31"/>
        <v>0</v>
      </c>
      <c r="I229" s="15"/>
      <c r="J229" s="15"/>
      <c r="K229" s="15">
        <f t="shared" si="32"/>
        <v>0</v>
      </c>
      <c r="L229" s="12"/>
      <c r="M229" s="12"/>
      <c r="N229" s="12">
        <f t="shared" si="33"/>
        <v>0</v>
      </c>
      <c r="O229" s="15"/>
      <c r="P229" s="15"/>
      <c r="Q229" s="15">
        <f t="shared" si="34"/>
        <v>0</v>
      </c>
      <c r="R229" s="12"/>
      <c r="S229" s="12"/>
      <c r="T229" s="12">
        <f t="shared" si="35"/>
        <v>0</v>
      </c>
      <c r="U229" s="2"/>
      <c r="V229" s="4"/>
      <c r="W229" s="6">
        <f t="shared" si="36"/>
        <v>0</v>
      </c>
      <c r="X229" s="2"/>
      <c r="Y229" s="4"/>
      <c r="Z229" s="6">
        <f t="shared" si="37"/>
        <v>0</v>
      </c>
      <c r="AA229" s="2"/>
      <c r="AB229" s="4"/>
      <c r="AC229" s="6">
        <f t="shared" si="38"/>
        <v>0</v>
      </c>
      <c r="AD229" s="2"/>
      <c r="AE229" s="4"/>
      <c r="AF229" s="6">
        <f t="shared" si="39"/>
        <v>0</v>
      </c>
      <c r="AG229" s="10"/>
    </row>
    <row r="230" spans="1:33">
      <c r="A230" s="23" t="s">
        <v>259</v>
      </c>
      <c r="B230" s="20" t="s">
        <v>57</v>
      </c>
      <c r="C230" s="15">
        <v>15000</v>
      </c>
      <c r="D230" s="15"/>
      <c r="E230" s="16">
        <f t="shared" si="30"/>
        <v>15000</v>
      </c>
      <c r="F230" s="12"/>
      <c r="G230" s="12"/>
      <c r="H230" s="12">
        <f t="shared" si="31"/>
        <v>15000</v>
      </c>
      <c r="I230" s="15"/>
      <c r="J230" s="15"/>
      <c r="K230" s="15">
        <f t="shared" si="32"/>
        <v>15000</v>
      </c>
      <c r="L230" s="12"/>
      <c r="M230" s="12"/>
      <c r="N230" s="12">
        <f t="shared" si="33"/>
        <v>15000</v>
      </c>
      <c r="O230" s="15"/>
      <c r="P230" s="15"/>
      <c r="Q230" s="15">
        <f t="shared" si="34"/>
        <v>15000</v>
      </c>
      <c r="R230" s="12"/>
      <c r="S230" s="12"/>
      <c r="T230" s="12">
        <f t="shared" si="35"/>
        <v>15000</v>
      </c>
      <c r="U230" s="2"/>
      <c r="V230" s="4"/>
      <c r="W230" s="6">
        <f t="shared" si="36"/>
        <v>15000</v>
      </c>
      <c r="X230" s="2"/>
      <c r="Y230" s="4"/>
      <c r="Z230" s="6">
        <f t="shared" si="37"/>
        <v>15000</v>
      </c>
      <c r="AA230" s="2"/>
      <c r="AB230" s="4"/>
      <c r="AC230" s="6">
        <f t="shared" si="38"/>
        <v>15000</v>
      </c>
      <c r="AD230" s="2"/>
      <c r="AE230" s="4"/>
      <c r="AF230" s="6">
        <f t="shared" si="39"/>
        <v>15000</v>
      </c>
      <c r="AG230" s="10"/>
    </row>
    <row r="231" spans="1:33">
      <c r="A231" s="23" t="s">
        <v>260</v>
      </c>
      <c r="B231" s="20" t="s">
        <v>57</v>
      </c>
      <c r="C231" s="15">
        <v>5000</v>
      </c>
      <c r="D231" s="15"/>
      <c r="E231" s="16">
        <f t="shared" si="30"/>
        <v>5000</v>
      </c>
      <c r="F231" s="12"/>
      <c r="G231" s="12"/>
      <c r="H231" s="12">
        <f t="shared" si="31"/>
        <v>5000</v>
      </c>
      <c r="I231" s="15"/>
      <c r="J231" s="15"/>
      <c r="K231" s="15">
        <f t="shared" si="32"/>
        <v>5000</v>
      </c>
      <c r="L231" s="12"/>
      <c r="M231" s="12"/>
      <c r="N231" s="12">
        <f t="shared" si="33"/>
        <v>5000</v>
      </c>
      <c r="O231" s="15"/>
      <c r="P231" s="15"/>
      <c r="Q231" s="15">
        <f t="shared" si="34"/>
        <v>5000</v>
      </c>
      <c r="R231" s="12"/>
      <c r="S231" s="12"/>
      <c r="T231" s="12">
        <f t="shared" si="35"/>
        <v>5000</v>
      </c>
      <c r="U231" s="2"/>
      <c r="V231" s="4"/>
      <c r="W231" s="6">
        <f t="shared" si="36"/>
        <v>5000</v>
      </c>
      <c r="X231" s="2"/>
      <c r="Y231" s="4"/>
      <c r="Z231" s="6">
        <f t="shared" si="37"/>
        <v>5000</v>
      </c>
      <c r="AA231" s="2"/>
      <c r="AB231" s="4"/>
      <c r="AC231" s="6">
        <f t="shared" si="38"/>
        <v>5000</v>
      </c>
      <c r="AD231" s="2"/>
      <c r="AE231" s="4"/>
      <c r="AF231" s="6">
        <f t="shared" si="39"/>
        <v>5000</v>
      </c>
      <c r="AG231" s="10"/>
    </row>
    <row r="232" spans="1:33">
      <c r="A232" s="23" t="s">
        <v>261</v>
      </c>
      <c r="B232" s="20" t="s">
        <v>61</v>
      </c>
      <c r="C232" s="15"/>
      <c r="D232" s="15"/>
      <c r="E232" s="16">
        <f t="shared" si="30"/>
        <v>0</v>
      </c>
      <c r="F232" s="12"/>
      <c r="G232" s="12"/>
      <c r="H232" s="12">
        <f t="shared" si="31"/>
        <v>0</v>
      </c>
      <c r="I232" s="15"/>
      <c r="J232" s="15"/>
      <c r="K232" s="15">
        <f t="shared" si="32"/>
        <v>0</v>
      </c>
      <c r="L232" s="12"/>
      <c r="M232" s="12"/>
      <c r="N232" s="12">
        <f t="shared" si="33"/>
        <v>0</v>
      </c>
      <c r="O232" s="15"/>
      <c r="P232" s="15"/>
      <c r="Q232" s="15">
        <f t="shared" si="34"/>
        <v>0</v>
      </c>
      <c r="R232" s="12"/>
      <c r="S232" s="12"/>
      <c r="T232" s="12">
        <f t="shared" si="35"/>
        <v>0</v>
      </c>
      <c r="U232" s="2"/>
      <c r="V232" s="4"/>
      <c r="W232" s="6">
        <f t="shared" si="36"/>
        <v>0</v>
      </c>
      <c r="X232" s="2"/>
      <c r="Y232" s="4"/>
      <c r="Z232" s="6">
        <f t="shared" si="37"/>
        <v>0</v>
      </c>
      <c r="AA232" s="2"/>
      <c r="AB232" s="4"/>
      <c r="AC232" s="6">
        <f t="shared" si="38"/>
        <v>0</v>
      </c>
      <c r="AD232" s="2"/>
      <c r="AE232" s="4"/>
      <c r="AF232" s="6">
        <f t="shared" si="39"/>
        <v>0</v>
      </c>
      <c r="AG232" s="10"/>
    </row>
    <row r="233" spans="1:33">
      <c r="A233" s="23" t="s">
        <v>262</v>
      </c>
      <c r="B233" s="20" t="s">
        <v>69</v>
      </c>
      <c r="C233" s="15">
        <v>72000</v>
      </c>
      <c r="D233" s="15"/>
      <c r="E233" s="16">
        <f t="shared" si="30"/>
        <v>72000</v>
      </c>
      <c r="F233" s="12"/>
      <c r="G233" s="12"/>
      <c r="H233" s="12">
        <f t="shared" si="31"/>
        <v>72000</v>
      </c>
      <c r="I233" s="15"/>
      <c r="J233" s="15"/>
      <c r="K233" s="15">
        <f t="shared" si="32"/>
        <v>72000</v>
      </c>
      <c r="L233" s="12"/>
      <c r="M233" s="12"/>
      <c r="N233" s="12">
        <f t="shared" si="33"/>
        <v>72000</v>
      </c>
      <c r="O233" s="15"/>
      <c r="P233" s="15"/>
      <c r="Q233" s="15">
        <f t="shared" si="34"/>
        <v>72000</v>
      </c>
      <c r="R233" s="12"/>
      <c r="S233" s="12">
        <v>4000</v>
      </c>
      <c r="T233" s="12">
        <f t="shared" si="35"/>
        <v>68000</v>
      </c>
      <c r="U233" s="2"/>
      <c r="V233" s="4"/>
      <c r="W233" s="6">
        <f t="shared" si="36"/>
        <v>68000</v>
      </c>
      <c r="X233" s="2"/>
      <c r="Y233" s="4"/>
      <c r="Z233" s="6">
        <f t="shared" si="37"/>
        <v>68000</v>
      </c>
      <c r="AA233" s="2"/>
      <c r="AB233" s="4"/>
      <c r="AC233" s="6">
        <f t="shared" si="38"/>
        <v>68000</v>
      </c>
      <c r="AD233" s="2"/>
      <c r="AE233" s="4"/>
      <c r="AF233" s="6">
        <f t="shared" si="39"/>
        <v>68000</v>
      </c>
      <c r="AG233" s="10"/>
    </row>
    <row r="234" spans="1:33">
      <c r="A234" s="23" t="s">
        <v>263</v>
      </c>
      <c r="B234" s="20" t="s">
        <v>69</v>
      </c>
      <c r="C234" s="15">
        <v>10000</v>
      </c>
      <c r="D234" s="15"/>
      <c r="E234" s="16">
        <f t="shared" si="30"/>
        <v>10000</v>
      </c>
      <c r="F234" s="12"/>
      <c r="G234" s="12"/>
      <c r="H234" s="12">
        <f t="shared" si="31"/>
        <v>10000</v>
      </c>
      <c r="I234" s="15"/>
      <c r="J234" s="15"/>
      <c r="K234" s="15">
        <f t="shared" si="32"/>
        <v>10000</v>
      </c>
      <c r="L234" s="12"/>
      <c r="M234" s="12"/>
      <c r="N234" s="12">
        <f t="shared" si="33"/>
        <v>10000</v>
      </c>
      <c r="O234" s="15"/>
      <c r="P234" s="15"/>
      <c r="Q234" s="15">
        <f t="shared" si="34"/>
        <v>10000</v>
      </c>
      <c r="R234" s="12"/>
      <c r="S234" s="12"/>
      <c r="T234" s="12">
        <f t="shared" si="35"/>
        <v>10000</v>
      </c>
      <c r="U234" s="2"/>
      <c r="V234" s="4"/>
      <c r="W234" s="6">
        <f t="shared" si="36"/>
        <v>10000</v>
      </c>
      <c r="X234" s="2"/>
      <c r="Y234" s="4"/>
      <c r="Z234" s="6">
        <f t="shared" si="37"/>
        <v>10000</v>
      </c>
      <c r="AA234" s="2"/>
      <c r="AB234" s="4"/>
      <c r="AC234" s="6">
        <f t="shared" si="38"/>
        <v>10000</v>
      </c>
      <c r="AD234" s="2"/>
      <c r="AE234" s="4"/>
      <c r="AF234" s="6">
        <f t="shared" si="39"/>
        <v>10000</v>
      </c>
      <c r="AG234" s="10"/>
    </row>
    <row r="235" spans="1:33">
      <c r="A235" s="23" t="s">
        <v>264</v>
      </c>
      <c r="B235" s="20" t="s">
        <v>69</v>
      </c>
      <c r="C235" s="15">
        <v>32000</v>
      </c>
      <c r="D235" s="15"/>
      <c r="E235" s="16">
        <f t="shared" si="30"/>
        <v>32000</v>
      </c>
      <c r="F235" s="12"/>
      <c r="G235" s="12"/>
      <c r="H235" s="12">
        <f t="shared" si="31"/>
        <v>32000</v>
      </c>
      <c r="I235" s="15"/>
      <c r="J235" s="15"/>
      <c r="K235" s="15">
        <f t="shared" si="32"/>
        <v>32000</v>
      </c>
      <c r="L235" s="12"/>
      <c r="M235" s="12"/>
      <c r="N235" s="12">
        <f t="shared" si="33"/>
        <v>32000</v>
      </c>
      <c r="O235" s="15"/>
      <c r="P235" s="15"/>
      <c r="Q235" s="15">
        <f t="shared" si="34"/>
        <v>32000</v>
      </c>
      <c r="R235" s="12"/>
      <c r="S235" s="12"/>
      <c r="T235" s="12">
        <f t="shared" si="35"/>
        <v>32000</v>
      </c>
      <c r="U235" s="2"/>
      <c r="V235" s="4"/>
      <c r="W235" s="6">
        <f t="shared" si="36"/>
        <v>32000</v>
      </c>
      <c r="X235" s="2"/>
      <c r="Y235" s="4"/>
      <c r="Z235" s="6">
        <f t="shared" si="37"/>
        <v>32000</v>
      </c>
      <c r="AA235" s="2"/>
      <c r="AB235" s="4"/>
      <c r="AC235" s="6">
        <f t="shared" si="38"/>
        <v>32000</v>
      </c>
      <c r="AD235" s="2"/>
      <c r="AE235" s="4"/>
      <c r="AF235" s="6">
        <f t="shared" si="39"/>
        <v>32000</v>
      </c>
      <c r="AG235" s="10"/>
    </row>
    <row r="236" spans="1:33">
      <c r="A236" s="23" t="s">
        <v>265</v>
      </c>
      <c r="B236" s="20" t="s">
        <v>69</v>
      </c>
      <c r="C236" s="15"/>
      <c r="D236" s="15"/>
      <c r="E236" s="16">
        <f t="shared" si="30"/>
        <v>0</v>
      </c>
      <c r="F236" s="12"/>
      <c r="G236" s="12"/>
      <c r="H236" s="12">
        <f t="shared" si="31"/>
        <v>0</v>
      </c>
      <c r="I236" s="15"/>
      <c r="J236" s="15"/>
      <c r="K236" s="15">
        <f t="shared" si="32"/>
        <v>0</v>
      </c>
      <c r="L236" s="12"/>
      <c r="M236" s="12"/>
      <c r="N236" s="12">
        <f t="shared" si="33"/>
        <v>0</v>
      </c>
      <c r="O236" s="15"/>
      <c r="P236" s="15"/>
      <c r="Q236" s="15">
        <f t="shared" si="34"/>
        <v>0</v>
      </c>
      <c r="R236" s="12"/>
      <c r="S236" s="12"/>
      <c r="T236" s="12">
        <f t="shared" si="35"/>
        <v>0</v>
      </c>
      <c r="U236" s="2"/>
      <c r="V236" s="4"/>
      <c r="W236" s="6">
        <f t="shared" si="36"/>
        <v>0</v>
      </c>
      <c r="X236" s="2"/>
      <c r="Y236" s="4"/>
      <c r="Z236" s="6">
        <f t="shared" si="37"/>
        <v>0</v>
      </c>
      <c r="AA236" s="2"/>
      <c r="AB236" s="4"/>
      <c r="AC236" s="6">
        <f t="shared" si="38"/>
        <v>0</v>
      </c>
      <c r="AD236" s="2"/>
      <c r="AE236" s="4"/>
      <c r="AF236" s="6">
        <f t="shared" si="39"/>
        <v>0</v>
      </c>
      <c r="AG236" s="10"/>
    </row>
    <row r="237" spans="1:33">
      <c r="A237" s="23" t="s">
        <v>266</v>
      </c>
      <c r="B237" s="20" t="s">
        <v>69</v>
      </c>
      <c r="C237" s="15">
        <f>6*4000</f>
        <v>24000</v>
      </c>
      <c r="D237" s="15"/>
      <c r="E237" s="16">
        <f t="shared" si="30"/>
        <v>24000</v>
      </c>
      <c r="F237" s="12"/>
      <c r="G237" s="12"/>
      <c r="H237" s="12">
        <f t="shared" si="31"/>
        <v>24000</v>
      </c>
      <c r="I237" s="15"/>
      <c r="J237" s="15"/>
      <c r="K237" s="15">
        <f t="shared" si="32"/>
        <v>24000</v>
      </c>
      <c r="L237" s="12"/>
      <c r="M237" s="12"/>
      <c r="N237" s="12">
        <f t="shared" si="33"/>
        <v>24000</v>
      </c>
      <c r="O237" s="15"/>
      <c r="P237" s="15"/>
      <c r="Q237" s="15">
        <f t="shared" si="34"/>
        <v>24000</v>
      </c>
      <c r="R237" s="12"/>
      <c r="S237" s="12"/>
      <c r="T237" s="12">
        <f t="shared" si="35"/>
        <v>24000</v>
      </c>
      <c r="U237" s="2"/>
      <c r="V237" s="4"/>
      <c r="W237" s="6">
        <f t="shared" si="36"/>
        <v>24000</v>
      </c>
      <c r="X237" s="2"/>
      <c r="Y237" s="4"/>
      <c r="Z237" s="6">
        <f t="shared" si="37"/>
        <v>24000</v>
      </c>
      <c r="AA237" s="2"/>
      <c r="AB237" s="4"/>
      <c r="AC237" s="6">
        <f t="shared" si="38"/>
        <v>24000</v>
      </c>
      <c r="AD237" s="2"/>
      <c r="AE237" s="4"/>
      <c r="AF237" s="6">
        <f t="shared" si="39"/>
        <v>24000</v>
      </c>
      <c r="AG237" s="10"/>
    </row>
    <row r="238" spans="1:33">
      <c r="A238" s="23" t="s">
        <v>267</v>
      </c>
      <c r="B238" s="20" t="s">
        <v>268</v>
      </c>
      <c r="C238" s="15">
        <f>5*960</f>
        <v>4800</v>
      </c>
      <c r="D238" s="15"/>
      <c r="E238" s="16">
        <f t="shared" si="30"/>
        <v>4800</v>
      </c>
      <c r="F238" s="12"/>
      <c r="G238" s="12"/>
      <c r="H238" s="12">
        <f t="shared" si="31"/>
        <v>4800</v>
      </c>
      <c r="I238" s="15"/>
      <c r="J238" s="15"/>
      <c r="K238" s="15">
        <f t="shared" si="32"/>
        <v>4800</v>
      </c>
      <c r="L238" s="12"/>
      <c r="M238" s="12"/>
      <c r="N238" s="12">
        <f t="shared" si="33"/>
        <v>4800</v>
      </c>
      <c r="O238" s="15"/>
      <c r="P238" s="15"/>
      <c r="Q238" s="15">
        <f t="shared" si="34"/>
        <v>4800</v>
      </c>
      <c r="R238" s="12"/>
      <c r="S238" s="12"/>
      <c r="T238" s="12">
        <f t="shared" si="35"/>
        <v>4800</v>
      </c>
      <c r="U238" s="2"/>
      <c r="V238" s="4"/>
      <c r="W238" s="6">
        <f t="shared" si="36"/>
        <v>4800</v>
      </c>
      <c r="X238" s="2"/>
      <c r="Y238" s="4"/>
      <c r="Z238" s="6">
        <f t="shared" si="37"/>
        <v>4800</v>
      </c>
      <c r="AA238" s="2"/>
      <c r="AB238" s="4"/>
      <c r="AC238" s="6">
        <f t="shared" si="38"/>
        <v>4800</v>
      </c>
      <c r="AD238" s="2"/>
      <c r="AE238" s="4"/>
      <c r="AF238" s="6">
        <f t="shared" si="39"/>
        <v>4800</v>
      </c>
      <c r="AG238" s="10"/>
    </row>
    <row r="239" spans="1:33">
      <c r="A239" s="23" t="s">
        <v>269</v>
      </c>
      <c r="B239" s="20" t="s">
        <v>270</v>
      </c>
      <c r="C239" s="15"/>
      <c r="D239" s="15"/>
      <c r="E239" s="16">
        <f t="shared" si="30"/>
        <v>0</v>
      </c>
      <c r="F239" s="12"/>
      <c r="G239" s="12"/>
      <c r="H239" s="12">
        <f t="shared" si="31"/>
        <v>0</v>
      </c>
      <c r="I239" s="15"/>
      <c r="J239" s="15"/>
      <c r="K239" s="15">
        <f t="shared" si="32"/>
        <v>0</v>
      </c>
      <c r="L239" s="12"/>
      <c r="M239" s="12"/>
      <c r="N239" s="12">
        <f t="shared" si="33"/>
        <v>0</v>
      </c>
      <c r="O239" s="15"/>
      <c r="P239" s="15"/>
      <c r="Q239" s="15">
        <f t="shared" si="34"/>
        <v>0</v>
      </c>
      <c r="R239" s="12"/>
      <c r="S239" s="12"/>
      <c r="T239" s="12">
        <f t="shared" si="35"/>
        <v>0</v>
      </c>
      <c r="U239" s="2"/>
      <c r="V239" s="4"/>
      <c r="W239" s="6">
        <f t="shared" si="36"/>
        <v>0</v>
      </c>
      <c r="X239" s="2"/>
      <c r="Y239" s="4"/>
      <c r="Z239" s="6">
        <f t="shared" si="37"/>
        <v>0</v>
      </c>
      <c r="AA239" s="2"/>
      <c r="AB239" s="4"/>
      <c r="AC239" s="6">
        <f t="shared" si="38"/>
        <v>0</v>
      </c>
      <c r="AD239" s="2"/>
      <c r="AE239" s="4"/>
      <c r="AF239" s="6">
        <f t="shared" si="39"/>
        <v>0</v>
      </c>
      <c r="AG239" s="10"/>
    </row>
    <row r="240" spans="1:33">
      <c r="A240" s="23" t="s">
        <v>271</v>
      </c>
      <c r="B240" s="20" t="s">
        <v>270</v>
      </c>
      <c r="C240" s="15"/>
      <c r="D240" s="15"/>
      <c r="E240" s="16">
        <f t="shared" si="30"/>
        <v>0</v>
      </c>
      <c r="F240" s="12"/>
      <c r="G240" s="12"/>
      <c r="H240" s="12">
        <f t="shared" si="31"/>
        <v>0</v>
      </c>
      <c r="I240" s="15"/>
      <c r="J240" s="15"/>
      <c r="K240" s="15">
        <f t="shared" si="32"/>
        <v>0</v>
      </c>
      <c r="L240" s="12"/>
      <c r="M240" s="12"/>
      <c r="N240" s="12">
        <f t="shared" si="33"/>
        <v>0</v>
      </c>
      <c r="O240" s="15"/>
      <c r="P240" s="15"/>
      <c r="Q240" s="15">
        <f t="shared" si="34"/>
        <v>0</v>
      </c>
      <c r="R240" s="12"/>
      <c r="S240" s="12"/>
      <c r="T240" s="12">
        <f t="shared" si="35"/>
        <v>0</v>
      </c>
      <c r="U240" s="2"/>
      <c r="V240" s="4"/>
      <c r="W240" s="6">
        <f t="shared" si="36"/>
        <v>0</v>
      </c>
      <c r="X240" s="2"/>
      <c r="Y240" s="4"/>
      <c r="Z240" s="6">
        <f t="shared" si="37"/>
        <v>0</v>
      </c>
      <c r="AA240" s="2"/>
      <c r="AB240" s="4"/>
      <c r="AC240" s="6">
        <f t="shared" si="38"/>
        <v>0</v>
      </c>
      <c r="AD240" s="2"/>
      <c r="AE240" s="4"/>
      <c r="AF240" s="6">
        <f t="shared" si="39"/>
        <v>0</v>
      </c>
      <c r="AG240" s="10"/>
    </row>
    <row r="241" spans="1:33">
      <c r="A241" s="23" t="s">
        <v>272</v>
      </c>
      <c r="B241" s="20" t="s">
        <v>270</v>
      </c>
      <c r="C241" s="15">
        <v>3000</v>
      </c>
      <c r="D241" s="15"/>
      <c r="E241" s="16">
        <f t="shared" si="30"/>
        <v>3000</v>
      </c>
      <c r="F241" s="12"/>
      <c r="G241" s="12"/>
      <c r="H241" s="12">
        <f t="shared" si="31"/>
        <v>3000</v>
      </c>
      <c r="I241" s="15"/>
      <c r="J241" s="15"/>
      <c r="K241" s="15">
        <f t="shared" si="32"/>
        <v>3000</v>
      </c>
      <c r="L241" s="12"/>
      <c r="M241" s="12"/>
      <c r="N241" s="12">
        <f t="shared" si="33"/>
        <v>3000</v>
      </c>
      <c r="O241" s="15"/>
      <c r="P241" s="15"/>
      <c r="Q241" s="15">
        <f t="shared" si="34"/>
        <v>3000</v>
      </c>
      <c r="R241" s="12"/>
      <c r="S241" s="12"/>
      <c r="T241" s="12">
        <f t="shared" si="35"/>
        <v>3000</v>
      </c>
      <c r="U241" s="2"/>
      <c r="V241" s="4"/>
      <c r="W241" s="6">
        <f t="shared" si="36"/>
        <v>3000</v>
      </c>
      <c r="X241" s="2"/>
      <c r="Y241" s="4"/>
      <c r="Z241" s="6">
        <f t="shared" si="37"/>
        <v>3000</v>
      </c>
      <c r="AA241" s="2"/>
      <c r="AB241" s="4"/>
      <c r="AC241" s="6">
        <f t="shared" si="38"/>
        <v>3000</v>
      </c>
      <c r="AD241" s="2"/>
      <c r="AE241" s="4"/>
      <c r="AF241" s="6">
        <f t="shared" si="39"/>
        <v>3000</v>
      </c>
      <c r="AG241" s="10"/>
    </row>
    <row r="242" spans="1:33">
      <c r="A242" s="23" t="s">
        <v>273</v>
      </c>
      <c r="B242" s="20" t="s">
        <v>274</v>
      </c>
      <c r="C242" s="15"/>
      <c r="D242" s="15"/>
      <c r="E242" s="16">
        <f t="shared" si="30"/>
        <v>0</v>
      </c>
      <c r="F242" s="12"/>
      <c r="G242" s="12"/>
      <c r="H242" s="12">
        <f t="shared" si="31"/>
        <v>0</v>
      </c>
      <c r="I242" s="15"/>
      <c r="J242" s="15"/>
      <c r="K242" s="15">
        <f t="shared" si="32"/>
        <v>0</v>
      </c>
      <c r="L242" s="12"/>
      <c r="M242" s="12"/>
      <c r="N242" s="12">
        <f t="shared" si="33"/>
        <v>0</v>
      </c>
      <c r="O242" s="15"/>
      <c r="P242" s="15"/>
      <c r="Q242" s="15">
        <f t="shared" si="34"/>
        <v>0</v>
      </c>
      <c r="R242" s="12"/>
      <c r="S242" s="12"/>
      <c r="T242" s="12">
        <f t="shared" si="35"/>
        <v>0</v>
      </c>
      <c r="U242" s="2"/>
      <c r="V242" s="4"/>
      <c r="W242" s="6">
        <f t="shared" si="36"/>
        <v>0</v>
      </c>
      <c r="X242" s="2"/>
      <c r="Y242" s="4"/>
      <c r="Z242" s="6">
        <f t="shared" si="37"/>
        <v>0</v>
      </c>
      <c r="AA242" s="2"/>
      <c r="AB242" s="4"/>
      <c r="AC242" s="6">
        <f t="shared" si="38"/>
        <v>0</v>
      </c>
      <c r="AD242" s="2"/>
      <c r="AE242" s="4"/>
      <c r="AF242" s="6">
        <f t="shared" si="39"/>
        <v>0</v>
      </c>
      <c r="AG242" s="10"/>
    </row>
    <row r="243" spans="1:33">
      <c r="A243" s="23" t="s">
        <v>275</v>
      </c>
      <c r="B243" s="20" t="s">
        <v>276</v>
      </c>
      <c r="C243" s="15"/>
      <c r="D243" s="15"/>
      <c r="E243" s="16">
        <f t="shared" si="30"/>
        <v>0</v>
      </c>
      <c r="F243" s="12"/>
      <c r="G243" s="12"/>
      <c r="H243" s="12">
        <f t="shared" si="31"/>
        <v>0</v>
      </c>
      <c r="I243" s="15"/>
      <c r="J243" s="15"/>
      <c r="K243" s="15">
        <f t="shared" si="32"/>
        <v>0</v>
      </c>
      <c r="L243" s="12"/>
      <c r="M243" s="12"/>
      <c r="N243" s="12">
        <f t="shared" si="33"/>
        <v>0</v>
      </c>
      <c r="O243" s="15"/>
      <c r="P243" s="15"/>
      <c r="Q243" s="15">
        <f t="shared" si="34"/>
        <v>0</v>
      </c>
      <c r="R243" s="12"/>
      <c r="S243" s="12"/>
      <c r="T243" s="12">
        <f t="shared" si="35"/>
        <v>0</v>
      </c>
      <c r="U243" s="2"/>
      <c r="V243" s="4"/>
      <c r="W243" s="6">
        <f t="shared" si="36"/>
        <v>0</v>
      </c>
      <c r="X243" s="2"/>
      <c r="Y243" s="4"/>
      <c r="Z243" s="6">
        <f t="shared" si="37"/>
        <v>0</v>
      </c>
      <c r="AA243" s="2"/>
      <c r="AB243" s="4"/>
      <c r="AC243" s="6">
        <f t="shared" si="38"/>
        <v>0</v>
      </c>
      <c r="AD243" s="2"/>
      <c r="AE243" s="4"/>
      <c r="AF243" s="6">
        <f t="shared" si="39"/>
        <v>0</v>
      </c>
      <c r="AG243" s="10"/>
    </row>
    <row r="244" spans="1:33">
      <c r="A244" s="23" t="s">
        <v>277</v>
      </c>
      <c r="B244" s="20" t="s">
        <v>278</v>
      </c>
      <c r="C244" s="15">
        <v>6000</v>
      </c>
      <c r="D244" s="15"/>
      <c r="E244" s="16">
        <f t="shared" si="30"/>
        <v>6000</v>
      </c>
      <c r="F244" s="12"/>
      <c r="G244" s="12"/>
      <c r="H244" s="12">
        <f t="shared" si="31"/>
        <v>6000</v>
      </c>
      <c r="I244" s="15"/>
      <c r="J244" s="15"/>
      <c r="K244" s="15">
        <f t="shared" si="32"/>
        <v>6000</v>
      </c>
      <c r="L244" s="12"/>
      <c r="M244" s="12"/>
      <c r="N244" s="12">
        <f t="shared" si="33"/>
        <v>6000</v>
      </c>
      <c r="O244" s="15"/>
      <c r="P244" s="15"/>
      <c r="Q244" s="15">
        <f t="shared" si="34"/>
        <v>6000</v>
      </c>
      <c r="R244" s="12"/>
      <c r="S244" s="12"/>
      <c r="T244" s="12">
        <f t="shared" si="35"/>
        <v>6000</v>
      </c>
      <c r="U244" s="2"/>
      <c r="V244" s="4"/>
      <c r="W244" s="6">
        <f t="shared" si="36"/>
        <v>6000</v>
      </c>
      <c r="X244" s="2"/>
      <c r="Y244" s="4"/>
      <c r="Z244" s="6">
        <f t="shared" si="37"/>
        <v>6000</v>
      </c>
      <c r="AA244" s="2"/>
      <c r="AB244" s="4"/>
      <c r="AC244" s="6">
        <f t="shared" si="38"/>
        <v>6000</v>
      </c>
      <c r="AD244" s="2"/>
      <c r="AE244" s="4"/>
      <c r="AF244" s="6">
        <f t="shared" si="39"/>
        <v>6000</v>
      </c>
      <c r="AG244" s="10"/>
    </row>
    <row r="245" spans="1:33">
      <c r="A245" s="23" t="s">
        <v>279</v>
      </c>
      <c r="B245" s="20" t="s">
        <v>270</v>
      </c>
      <c r="C245" s="15"/>
      <c r="D245" s="15"/>
      <c r="E245" s="16">
        <f t="shared" si="30"/>
        <v>0</v>
      </c>
      <c r="F245" s="12"/>
      <c r="G245" s="12"/>
      <c r="H245" s="12">
        <f t="shared" si="31"/>
        <v>0</v>
      </c>
      <c r="I245" s="15"/>
      <c r="J245" s="15"/>
      <c r="K245" s="15">
        <f t="shared" si="32"/>
        <v>0</v>
      </c>
      <c r="L245" s="12"/>
      <c r="M245" s="12"/>
      <c r="N245" s="12">
        <f t="shared" si="33"/>
        <v>0</v>
      </c>
      <c r="O245" s="15"/>
      <c r="P245" s="15"/>
      <c r="Q245" s="15">
        <f t="shared" si="34"/>
        <v>0</v>
      </c>
      <c r="R245" s="12"/>
      <c r="S245" s="12"/>
      <c r="T245" s="12">
        <f t="shared" si="35"/>
        <v>0</v>
      </c>
      <c r="U245" s="2"/>
      <c r="V245" s="4"/>
      <c r="W245" s="6">
        <f t="shared" si="36"/>
        <v>0</v>
      </c>
      <c r="X245" s="2"/>
      <c r="Y245" s="4"/>
      <c r="Z245" s="6">
        <f t="shared" si="37"/>
        <v>0</v>
      </c>
      <c r="AA245" s="2"/>
      <c r="AB245" s="4"/>
      <c r="AC245" s="6">
        <f t="shared" si="38"/>
        <v>0</v>
      </c>
      <c r="AD245" s="2"/>
      <c r="AE245" s="4"/>
      <c r="AF245" s="6">
        <f t="shared" si="39"/>
        <v>0</v>
      </c>
      <c r="AG245" s="10"/>
    </row>
    <row r="246" spans="1:33">
      <c r="A246" s="23" t="s">
        <v>280</v>
      </c>
      <c r="B246" s="20" t="s">
        <v>276</v>
      </c>
      <c r="C246" s="15">
        <v>2500</v>
      </c>
      <c r="D246" s="15"/>
      <c r="E246" s="16">
        <f t="shared" si="30"/>
        <v>2500</v>
      </c>
      <c r="F246" s="12"/>
      <c r="G246" s="12"/>
      <c r="H246" s="12">
        <f t="shared" si="31"/>
        <v>2500</v>
      </c>
      <c r="I246" s="15"/>
      <c r="J246" s="15"/>
      <c r="K246" s="15">
        <f t="shared" si="32"/>
        <v>2500</v>
      </c>
      <c r="L246" s="12"/>
      <c r="M246" s="12"/>
      <c r="N246" s="12">
        <f t="shared" si="33"/>
        <v>2500</v>
      </c>
      <c r="O246" s="15"/>
      <c r="P246" s="15"/>
      <c r="Q246" s="15">
        <f t="shared" si="34"/>
        <v>2500</v>
      </c>
      <c r="R246" s="12"/>
      <c r="S246" s="12"/>
      <c r="T246" s="12">
        <f t="shared" si="35"/>
        <v>2500</v>
      </c>
      <c r="U246" s="2"/>
      <c r="V246" s="4"/>
      <c r="W246" s="6">
        <f t="shared" si="36"/>
        <v>2500</v>
      </c>
      <c r="X246" s="2"/>
      <c r="Y246" s="4"/>
      <c r="Z246" s="6">
        <f t="shared" si="37"/>
        <v>2500</v>
      </c>
      <c r="AA246" s="2"/>
      <c r="AB246" s="4"/>
      <c r="AC246" s="6">
        <f t="shared" si="38"/>
        <v>2500</v>
      </c>
      <c r="AD246" s="2"/>
      <c r="AE246" s="4"/>
      <c r="AF246" s="6">
        <f t="shared" si="39"/>
        <v>2500</v>
      </c>
      <c r="AG246" s="10"/>
    </row>
    <row r="247" spans="1:33">
      <c r="A247" s="23" t="s">
        <v>281</v>
      </c>
      <c r="B247" s="20" t="s">
        <v>282</v>
      </c>
      <c r="C247" s="15"/>
      <c r="D247" s="15"/>
      <c r="E247" s="16">
        <f t="shared" si="30"/>
        <v>0</v>
      </c>
      <c r="F247" s="12"/>
      <c r="G247" s="12"/>
      <c r="H247" s="12">
        <f t="shared" si="31"/>
        <v>0</v>
      </c>
      <c r="I247" s="15"/>
      <c r="J247" s="15"/>
      <c r="K247" s="15">
        <f t="shared" si="32"/>
        <v>0</v>
      </c>
      <c r="L247" s="12"/>
      <c r="M247" s="12"/>
      <c r="N247" s="12">
        <f t="shared" si="33"/>
        <v>0</v>
      </c>
      <c r="O247" s="15"/>
      <c r="P247" s="15"/>
      <c r="Q247" s="15">
        <f t="shared" si="34"/>
        <v>0</v>
      </c>
      <c r="R247" s="12"/>
      <c r="S247" s="12"/>
      <c r="T247" s="12">
        <f t="shared" si="35"/>
        <v>0</v>
      </c>
      <c r="U247" s="2"/>
      <c r="V247" s="4"/>
      <c r="W247" s="6">
        <f t="shared" si="36"/>
        <v>0</v>
      </c>
      <c r="X247" s="2"/>
      <c r="Y247" s="4"/>
      <c r="Z247" s="6">
        <f t="shared" si="37"/>
        <v>0</v>
      </c>
      <c r="AA247" s="2"/>
      <c r="AB247" s="4"/>
      <c r="AC247" s="6">
        <f t="shared" si="38"/>
        <v>0</v>
      </c>
      <c r="AD247" s="2"/>
      <c r="AE247" s="4"/>
      <c r="AF247" s="6">
        <f t="shared" si="39"/>
        <v>0</v>
      </c>
      <c r="AG247" s="10"/>
    </row>
    <row r="248" spans="1:33">
      <c r="A248" s="23" t="s">
        <v>283</v>
      </c>
      <c r="B248" s="20" t="s">
        <v>65</v>
      </c>
      <c r="C248" s="15"/>
      <c r="D248" s="15"/>
      <c r="E248" s="16">
        <f t="shared" si="30"/>
        <v>0</v>
      </c>
      <c r="F248" s="12"/>
      <c r="G248" s="12"/>
      <c r="H248" s="12">
        <f t="shared" si="31"/>
        <v>0</v>
      </c>
      <c r="I248" s="15"/>
      <c r="J248" s="15"/>
      <c r="K248" s="15">
        <f t="shared" si="32"/>
        <v>0</v>
      </c>
      <c r="L248" s="12"/>
      <c r="M248" s="12"/>
      <c r="N248" s="12">
        <f t="shared" si="33"/>
        <v>0</v>
      </c>
      <c r="O248" s="15"/>
      <c r="P248" s="15"/>
      <c r="Q248" s="15">
        <f t="shared" si="34"/>
        <v>0</v>
      </c>
      <c r="R248" s="12"/>
      <c r="S248" s="12"/>
      <c r="T248" s="12">
        <f t="shared" si="35"/>
        <v>0</v>
      </c>
      <c r="U248" s="2"/>
      <c r="V248" s="4"/>
      <c r="W248" s="6">
        <f t="shared" si="36"/>
        <v>0</v>
      </c>
      <c r="X248" s="2"/>
      <c r="Y248" s="4"/>
      <c r="Z248" s="6">
        <f t="shared" si="37"/>
        <v>0</v>
      </c>
      <c r="AA248" s="2"/>
      <c r="AB248" s="4"/>
      <c r="AC248" s="6">
        <f t="shared" si="38"/>
        <v>0</v>
      </c>
      <c r="AD248" s="2"/>
      <c r="AE248" s="4"/>
      <c r="AF248" s="6">
        <f t="shared" si="39"/>
        <v>0</v>
      </c>
      <c r="AG248" s="10"/>
    </row>
    <row r="249" spans="1:33">
      <c r="A249" s="23" t="s">
        <v>284</v>
      </c>
      <c r="B249" s="20" t="s">
        <v>285</v>
      </c>
      <c r="C249" s="15">
        <v>3000</v>
      </c>
      <c r="D249" s="15"/>
      <c r="E249" s="16">
        <f t="shared" si="30"/>
        <v>3000</v>
      </c>
      <c r="F249" s="12"/>
      <c r="G249" s="12"/>
      <c r="H249" s="12">
        <f t="shared" si="31"/>
        <v>3000</v>
      </c>
      <c r="I249" s="15"/>
      <c r="J249" s="15"/>
      <c r="K249" s="15">
        <f t="shared" si="32"/>
        <v>3000</v>
      </c>
      <c r="L249" s="12"/>
      <c r="M249" s="12"/>
      <c r="N249" s="12">
        <f t="shared" si="33"/>
        <v>3000</v>
      </c>
      <c r="O249" s="15"/>
      <c r="P249" s="15"/>
      <c r="Q249" s="15">
        <f t="shared" si="34"/>
        <v>3000</v>
      </c>
      <c r="R249" s="12"/>
      <c r="S249" s="12"/>
      <c r="T249" s="12">
        <f t="shared" si="35"/>
        <v>3000</v>
      </c>
      <c r="U249" s="2"/>
      <c r="V249" s="4"/>
      <c r="W249" s="6">
        <f t="shared" si="36"/>
        <v>3000</v>
      </c>
      <c r="X249" s="2"/>
      <c r="Y249" s="4"/>
      <c r="Z249" s="6">
        <f t="shared" si="37"/>
        <v>3000</v>
      </c>
      <c r="AA249" s="2"/>
      <c r="AB249" s="4"/>
      <c r="AC249" s="6">
        <f t="shared" si="38"/>
        <v>3000</v>
      </c>
      <c r="AD249" s="2"/>
      <c r="AE249" s="4"/>
      <c r="AF249" s="6">
        <f t="shared" si="39"/>
        <v>3000</v>
      </c>
      <c r="AG249" s="10"/>
    </row>
    <row r="250" spans="1:33">
      <c r="A250" s="23" t="s">
        <v>286</v>
      </c>
      <c r="B250" s="20" t="s">
        <v>287</v>
      </c>
      <c r="C250" s="15"/>
      <c r="D250" s="15"/>
      <c r="E250" s="16">
        <f t="shared" si="30"/>
        <v>0</v>
      </c>
      <c r="F250" s="12"/>
      <c r="G250" s="12"/>
      <c r="H250" s="12">
        <f t="shared" si="31"/>
        <v>0</v>
      </c>
      <c r="I250" s="15"/>
      <c r="J250" s="15"/>
      <c r="K250" s="15">
        <f t="shared" si="32"/>
        <v>0</v>
      </c>
      <c r="L250" s="12"/>
      <c r="M250" s="12"/>
      <c r="N250" s="12">
        <f t="shared" si="33"/>
        <v>0</v>
      </c>
      <c r="O250" s="15"/>
      <c r="P250" s="15"/>
      <c r="Q250" s="15">
        <f t="shared" si="34"/>
        <v>0</v>
      </c>
      <c r="R250" s="12"/>
      <c r="S250" s="12"/>
      <c r="T250" s="12">
        <f t="shared" si="35"/>
        <v>0</v>
      </c>
      <c r="U250" s="2"/>
      <c r="V250" s="4"/>
      <c r="W250" s="6">
        <f t="shared" si="36"/>
        <v>0</v>
      </c>
      <c r="X250" s="2"/>
      <c r="Y250" s="4"/>
      <c r="Z250" s="6">
        <f t="shared" si="37"/>
        <v>0</v>
      </c>
      <c r="AA250" s="2"/>
      <c r="AB250" s="4"/>
      <c r="AC250" s="6">
        <f t="shared" si="38"/>
        <v>0</v>
      </c>
      <c r="AD250" s="2"/>
      <c r="AE250" s="4"/>
      <c r="AF250" s="6">
        <f t="shared" si="39"/>
        <v>0</v>
      </c>
      <c r="AG250" s="10"/>
    </row>
    <row r="251" spans="1:33">
      <c r="A251" s="23" t="s">
        <v>288</v>
      </c>
      <c r="B251" s="20" t="s">
        <v>282</v>
      </c>
      <c r="C251" s="15">
        <v>1120</v>
      </c>
      <c r="D251" s="15"/>
      <c r="E251" s="16">
        <f t="shared" si="30"/>
        <v>1120</v>
      </c>
      <c r="F251" s="12"/>
      <c r="G251" s="12"/>
      <c r="H251" s="12">
        <f t="shared" si="31"/>
        <v>1120</v>
      </c>
      <c r="I251" s="15"/>
      <c r="J251" s="15"/>
      <c r="K251" s="15">
        <f t="shared" si="32"/>
        <v>1120</v>
      </c>
      <c r="L251" s="12"/>
      <c r="M251" s="12"/>
      <c r="N251" s="12">
        <f t="shared" si="33"/>
        <v>1120</v>
      </c>
      <c r="O251" s="15"/>
      <c r="P251" s="15"/>
      <c r="Q251" s="15">
        <f t="shared" si="34"/>
        <v>1120</v>
      </c>
      <c r="R251" s="12"/>
      <c r="S251" s="12"/>
      <c r="T251" s="12">
        <f t="shared" si="35"/>
        <v>1120</v>
      </c>
      <c r="U251" s="2"/>
      <c r="V251" s="4"/>
      <c r="W251" s="6">
        <f t="shared" si="36"/>
        <v>1120</v>
      </c>
      <c r="X251" s="2"/>
      <c r="Y251" s="4"/>
      <c r="Z251" s="6">
        <f t="shared" si="37"/>
        <v>1120</v>
      </c>
      <c r="AA251" s="2"/>
      <c r="AB251" s="4"/>
      <c r="AC251" s="6">
        <f t="shared" si="38"/>
        <v>1120</v>
      </c>
      <c r="AD251" s="2"/>
      <c r="AE251" s="4"/>
      <c r="AF251" s="6">
        <f t="shared" si="39"/>
        <v>1120</v>
      </c>
      <c r="AG251" s="10"/>
    </row>
    <row r="252" spans="1:33">
      <c r="A252" s="23" t="s">
        <v>289</v>
      </c>
      <c r="B252" s="20" t="s">
        <v>287</v>
      </c>
      <c r="C252" s="15"/>
      <c r="D252" s="15"/>
      <c r="E252" s="16">
        <f t="shared" si="30"/>
        <v>0</v>
      </c>
      <c r="F252" s="12"/>
      <c r="G252" s="12"/>
      <c r="H252" s="12">
        <f t="shared" si="31"/>
        <v>0</v>
      </c>
      <c r="I252" s="15"/>
      <c r="J252" s="15"/>
      <c r="K252" s="15">
        <f t="shared" si="32"/>
        <v>0</v>
      </c>
      <c r="L252" s="12"/>
      <c r="M252" s="12"/>
      <c r="N252" s="12">
        <f t="shared" si="33"/>
        <v>0</v>
      </c>
      <c r="O252" s="15"/>
      <c r="P252" s="15"/>
      <c r="Q252" s="15">
        <f t="shared" si="34"/>
        <v>0</v>
      </c>
      <c r="R252" s="12"/>
      <c r="S252" s="12"/>
      <c r="T252" s="12">
        <f t="shared" si="35"/>
        <v>0</v>
      </c>
      <c r="U252" s="2"/>
      <c r="V252" s="4"/>
      <c r="W252" s="6">
        <f t="shared" si="36"/>
        <v>0</v>
      </c>
      <c r="X252" s="2"/>
      <c r="Y252" s="4"/>
      <c r="Z252" s="6">
        <f t="shared" si="37"/>
        <v>0</v>
      </c>
      <c r="AA252" s="2"/>
      <c r="AB252" s="4"/>
      <c r="AC252" s="6">
        <f t="shared" si="38"/>
        <v>0</v>
      </c>
      <c r="AD252" s="2"/>
      <c r="AE252" s="4"/>
      <c r="AF252" s="6">
        <f t="shared" si="39"/>
        <v>0</v>
      </c>
      <c r="AG252" s="10"/>
    </row>
    <row r="253" spans="1:33">
      <c r="A253" s="23" t="s">
        <v>290</v>
      </c>
      <c r="B253" s="20" t="s">
        <v>67</v>
      </c>
      <c r="C253" s="15"/>
      <c r="D253" s="15"/>
      <c r="E253" s="16">
        <f t="shared" si="30"/>
        <v>0</v>
      </c>
      <c r="F253" s="12"/>
      <c r="G253" s="12"/>
      <c r="H253" s="12">
        <f t="shared" si="31"/>
        <v>0</v>
      </c>
      <c r="I253" s="15"/>
      <c r="J253" s="15"/>
      <c r="K253" s="15">
        <f t="shared" si="32"/>
        <v>0</v>
      </c>
      <c r="L253" s="12"/>
      <c r="M253" s="12"/>
      <c r="N253" s="12">
        <f t="shared" si="33"/>
        <v>0</v>
      </c>
      <c r="O253" s="15"/>
      <c r="P253" s="15"/>
      <c r="Q253" s="15">
        <f t="shared" si="34"/>
        <v>0</v>
      </c>
      <c r="R253" s="12"/>
      <c r="S253" s="12"/>
      <c r="T253" s="12">
        <f t="shared" si="35"/>
        <v>0</v>
      </c>
      <c r="U253" s="2"/>
      <c r="V253" s="4"/>
      <c r="W253" s="6">
        <f t="shared" si="36"/>
        <v>0</v>
      </c>
      <c r="X253" s="2"/>
      <c r="Y253" s="4"/>
      <c r="Z253" s="6">
        <f t="shared" si="37"/>
        <v>0</v>
      </c>
      <c r="AA253" s="2"/>
      <c r="AB253" s="4"/>
      <c r="AC253" s="6">
        <f t="shared" si="38"/>
        <v>0</v>
      </c>
      <c r="AD253" s="2"/>
      <c r="AE253" s="4"/>
      <c r="AF253" s="6">
        <f t="shared" si="39"/>
        <v>0</v>
      </c>
      <c r="AG253" s="10"/>
    </row>
    <row r="254" spans="1:33">
      <c r="A254" s="23" t="s">
        <v>291</v>
      </c>
      <c r="B254" s="20" t="s">
        <v>292</v>
      </c>
      <c r="C254" s="15"/>
      <c r="D254" s="15"/>
      <c r="E254" s="16">
        <f t="shared" si="30"/>
        <v>0</v>
      </c>
      <c r="F254" s="12"/>
      <c r="G254" s="12"/>
      <c r="H254" s="12">
        <f t="shared" si="31"/>
        <v>0</v>
      </c>
      <c r="I254" s="15"/>
      <c r="J254" s="15"/>
      <c r="K254" s="15">
        <f t="shared" si="32"/>
        <v>0</v>
      </c>
      <c r="L254" s="12"/>
      <c r="M254" s="12"/>
      <c r="N254" s="12">
        <f t="shared" si="33"/>
        <v>0</v>
      </c>
      <c r="O254" s="15"/>
      <c r="P254" s="15"/>
      <c r="Q254" s="15">
        <f t="shared" si="34"/>
        <v>0</v>
      </c>
      <c r="R254" s="12"/>
      <c r="S254" s="12"/>
      <c r="T254" s="12">
        <f t="shared" si="35"/>
        <v>0</v>
      </c>
      <c r="U254" s="2"/>
      <c r="V254" s="4"/>
      <c r="W254" s="6">
        <f t="shared" si="36"/>
        <v>0</v>
      </c>
      <c r="X254" s="2"/>
      <c r="Y254" s="4"/>
      <c r="Z254" s="6">
        <f t="shared" si="37"/>
        <v>0</v>
      </c>
      <c r="AA254" s="2"/>
      <c r="AB254" s="4"/>
      <c r="AC254" s="6">
        <f t="shared" si="38"/>
        <v>0</v>
      </c>
      <c r="AD254" s="2"/>
      <c r="AE254" s="4"/>
      <c r="AF254" s="6">
        <f t="shared" si="39"/>
        <v>0</v>
      </c>
      <c r="AG254" s="10"/>
    </row>
    <row r="255" spans="1:33">
      <c r="A255" s="23" t="s">
        <v>293</v>
      </c>
      <c r="B255" s="20" t="s">
        <v>276</v>
      </c>
      <c r="C255" s="15">
        <v>2500</v>
      </c>
      <c r="D255" s="15"/>
      <c r="E255" s="16">
        <f t="shared" si="30"/>
        <v>2500</v>
      </c>
      <c r="F255" s="12"/>
      <c r="G255" s="12"/>
      <c r="H255" s="12">
        <f t="shared" si="31"/>
        <v>2500</v>
      </c>
      <c r="I255" s="15"/>
      <c r="J255" s="15"/>
      <c r="K255" s="15">
        <f t="shared" si="32"/>
        <v>2500</v>
      </c>
      <c r="L255" s="12"/>
      <c r="M255" s="12"/>
      <c r="N255" s="12">
        <f t="shared" si="33"/>
        <v>2500</v>
      </c>
      <c r="O255" s="15"/>
      <c r="P255" s="15"/>
      <c r="Q255" s="15">
        <f t="shared" si="34"/>
        <v>2500</v>
      </c>
      <c r="R255" s="12"/>
      <c r="S255" s="12"/>
      <c r="T255" s="12">
        <f t="shared" si="35"/>
        <v>2500</v>
      </c>
      <c r="U255" s="2"/>
      <c r="V255" s="4"/>
      <c r="W255" s="6">
        <f t="shared" si="36"/>
        <v>2500</v>
      </c>
      <c r="X255" s="2"/>
      <c r="Y255" s="4"/>
      <c r="Z255" s="6">
        <f t="shared" si="37"/>
        <v>2500</v>
      </c>
      <c r="AA255" s="2"/>
      <c r="AB255" s="4"/>
      <c r="AC255" s="6">
        <f t="shared" si="38"/>
        <v>2500</v>
      </c>
      <c r="AD255" s="2"/>
      <c r="AE255" s="4"/>
      <c r="AF255" s="6">
        <f t="shared" si="39"/>
        <v>2500</v>
      </c>
      <c r="AG255" s="10"/>
    </row>
    <row r="256" spans="1:33">
      <c r="A256" s="23" t="s">
        <v>294</v>
      </c>
      <c r="B256" s="20" t="s">
        <v>287</v>
      </c>
      <c r="C256" s="15"/>
      <c r="D256" s="15"/>
      <c r="E256" s="16">
        <f t="shared" si="30"/>
        <v>0</v>
      </c>
      <c r="F256" s="12"/>
      <c r="G256" s="12"/>
      <c r="H256" s="12">
        <f t="shared" si="31"/>
        <v>0</v>
      </c>
      <c r="I256" s="15"/>
      <c r="J256" s="15"/>
      <c r="K256" s="15">
        <f t="shared" si="32"/>
        <v>0</v>
      </c>
      <c r="L256" s="12"/>
      <c r="M256" s="12"/>
      <c r="N256" s="12">
        <f t="shared" si="33"/>
        <v>0</v>
      </c>
      <c r="O256" s="15"/>
      <c r="P256" s="15"/>
      <c r="Q256" s="15">
        <f t="shared" si="34"/>
        <v>0</v>
      </c>
      <c r="R256" s="12"/>
      <c r="S256" s="12"/>
      <c r="T256" s="12">
        <f t="shared" si="35"/>
        <v>0</v>
      </c>
      <c r="U256" s="2"/>
      <c r="V256" s="4"/>
      <c r="W256" s="6">
        <f t="shared" si="36"/>
        <v>0</v>
      </c>
      <c r="X256" s="2"/>
      <c r="Y256" s="4"/>
      <c r="Z256" s="6">
        <f t="shared" si="37"/>
        <v>0</v>
      </c>
      <c r="AA256" s="2"/>
      <c r="AB256" s="4"/>
      <c r="AC256" s="6">
        <f t="shared" si="38"/>
        <v>0</v>
      </c>
      <c r="AD256" s="2"/>
      <c r="AE256" s="4"/>
      <c r="AF256" s="6">
        <f t="shared" si="39"/>
        <v>0</v>
      </c>
      <c r="AG256" s="10"/>
    </row>
    <row r="257" spans="1:33">
      <c r="A257" s="23" t="s">
        <v>295</v>
      </c>
      <c r="B257" s="20" t="s">
        <v>296</v>
      </c>
      <c r="C257" s="15"/>
      <c r="D257" s="15"/>
      <c r="E257" s="16">
        <f t="shared" si="30"/>
        <v>0</v>
      </c>
      <c r="F257" s="12"/>
      <c r="G257" s="12"/>
      <c r="H257" s="12">
        <f t="shared" si="31"/>
        <v>0</v>
      </c>
      <c r="I257" s="15"/>
      <c r="J257" s="15"/>
      <c r="K257" s="15">
        <f t="shared" si="32"/>
        <v>0</v>
      </c>
      <c r="L257" s="12"/>
      <c r="M257" s="12"/>
      <c r="N257" s="12">
        <f t="shared" si="33"/>
        <v>0</v>
      </c>
      <c r="O257" s="15"/>
      <c r="P257" s="15"/>
      <c r="Q257" s="15">
        <f t="shared" si="34"/>
        <v>0</v>
      </c>
      <c r="R257" s="12"/>
      <c r="S257" s="12"/>
      <c r="T257" s="12">
        <f t="shared" si="35"/>
        <v>0</v>
      </c>
      <c r="U257" s="2"/>
      <c r="V257" s="4"/>
      <c r="W257" s="6">
        <f t="shared" si="36"/>
        <v>0</v>
      </c>
      <c r="X257" s="2"/>
      <c r="Y257" s="4"/>
      <c r="Z257" s="6">
        <f t="shared" si="37"/>
        <v>0</v>
      </c>
      <c r="AA257" s="2"/>
      <c r="AB257" s="4"/>
      <c r="AC257" s="6">
        <f t="shared" si="38"/>
        <v>0</v>
      </c>
      <c r="AD257" s="2"/>
      <c r="AE257" s="4"/>
      <c r="AF257" s="6">
        <f t="shared" si="39"/>
        <v>0</v>
      </c>
      <c r="AG257" s="10"/>
    </row>
    <row r="258" spans="1:33">
      <c r="A258" s="23" t="s">
        <v>297</v>
      </c>
      <c r="B258" s="20" t="s">
        <v>298</v>
      </c>
      <c r="C258" s="15">
        <f>6*1000</f>
        <v>6000</v>
      </c>
      <c r="D258" s="15"/>
      <c r="E258" s="16">
        <f t="shared" si="30"/>
        <v>6000</v>
      </c>
      <c r="F258" s="12"/>
      <c r="G258" s="12"/>
      <c r="H258" s="12">
        <f t="shared" si="31"/>
        <v>6000</v>
      </c>
      <c r="I258" s="15"/>
      <c r="J258" s="15"/>
      <c r="K258" s="15">
        <f t="shared" si="32"/>
        <v>6000</v>
      </c>
      <c r="L258" s="12"/>
      <c r="M258" s="12"/>
      <c r="N258" s="12">
        <f t="shared" si="33"/>
        <v>6000</v>
      </c>
      <c r="O258" s="15"/>
      <c r="P258" s="15"/>
      <c r="Q258" s="15">
        <f t="shared" si="34"/>
        <v>6000</v>
      </c>
      <c r="R258" s="12"/>
      <c r="S258" s="12"/>
      <c r="T258" s="12">
        <f t="shared" si="35"/>
        <v>6000</v>
      </c>
      <c r="U258" s="2"/>
      <c r="V258" s="4"/>
      <c r="W258" s="6">
        <f t="shared" si="36"/>
        <v>6000</v>
      </c>
      <c r="X258" s="2"/>
      <c r="Y258" s="4"/>
      <c r="Z258" s="6">
        <f t="shared" si="37"/>
        <v>6000</v>
      </c>
      <c r="AA258" s="2"/>
      <c r="AB258" s="4"/>
      <c r="AC258" s="6">
        <f t="shared" si="38"/>
        <v>6000</v>
      </c>
      <c r="AD258" s="2"/>
      <c r="AE258" s="4"/>
      <c r="AF258" s="6">
        <f t="shared" si="39"/>
        <v>6000</v>
      </c>
      <c r="AG258" s="10"/>
    </row>
    <row r="259" spans="1:33">
      <c r="A259" s="23" t="s">
        <v>299</v>
      </c>
      <c r="B259" s="20" t="s">
        <v>282</v>
      </c>
      <c r="C259" s="15">
        <v>1600</v>
      </c>
      <c r="D259" s="15"/>
      <c r="E259" s="16">
        <f t="shared" si="30"/>
        <v>1600</v>
      </c>
      <c r="F259" s="12"/>
      <c r="G259" s="12"/>
      <c r="H259" s="12">
        <f t="shared" si="31"/>
        <v>1600</v>
      </c>
      <c r="I259" s="15"/>
      <c r="J259" s="15"/>
      <c r="K259" s="15">
        <f t="shared" si="32"/>
        <v>1600</v>
      </c>
      <c r="L259" s="12"/>
      <c r="M259" s="12"/>
      <c r="N259" s="12">
        <f t="shared" si="33"/>
        <v>1600</v>
      </c>
      <c r="O259" s="15"/>
      <c r="P259" s="15"/>
      <c r="Q259" s="15">
        <f t="shared" si="34"/>
        <v>1600</v>
      </c>
      <c r="R259" s="12"/>
      <c r="S259" s="12"/>
      <c r="T259" s="12">
        <f t="shared" si="35"/>
        <v>1600</v>
      </c>
      <c r="U259" s="2"/>
      <c r="V259" s="4"/>
      <c r="W259" s="6">
        <f t="shared" si="36"/>
        <v>1600</v>
      </c>
      <c r="X259" s="2"/>
      <c r="Y259" s="4"/>
      <c r="Z259" s="6">
        <f t="shared" si="37"/>
        <v>1600</v>
      </c>
      <c r="AA259" s="2"/>
      <c r="AB259" s="4"/>
      <c r="AC259" s="6">
        <f t="shared" si="38"/>
        <v>1600</v>
      </c>
      <c r="AD259" s="2"/>
      <c r="AE259" s="4"/>
      <c r="AF259" s="6">
        <f t="shared" si="39"/>
        <v>1600</v>
      </c>
      <c r="AG259" s="10"/>
    </row>
    <row r="260" spans="1:33">
      <c r="A260" s="23" t="s">
        <v>300</v>
      </c>
      <c r="B260" s="20" t="s">
        <v>301</v>
      </c>
      <c r="C260" s="15">
        <v>3000</v>
      </c>
      <c r="D260" s="15"/>
      <c r="E260" s="16">
        <f t="shared" ref="E260:E323" si="40">C260-D260</f>
        <v>3000</v>
      </c>
      <c r="F260" s="12"/>
      <c r="G260" s="12"/>
      <c r="H260" s="12">
        <f t="shared" ref="H260:H323" si="41">E260+F260-G260</f>
        <v>3000</v>
      </c>
      <c r="I260" s="15"/>
      <c r="J260" s="15"/>
      <c r="K260" s="15">
        <f t="shared" ref="K260:K323" si="42">H260+I260-J260</f>
        <v>3000</v>
      </c>
      <c r="L260" s="12"/>
      <c r="M260" s="12"/>
      <c r="N260" s="12">
        <f t="shared" ref="N260:N323" si="43">K260+L260-M260</f>
        <v>3000</v>
      </c>
      <c r="O260" s="15"/>
      <c r="P260" s="15"/>
      <c r="Q260" s="15">
        <f t="shared" ref="Q260:Q323" si="44">N260+O260-P260</f>
        <v>3000</v>
      </c>
      <c r="R260" s="12"/>
      <c r="S260" s="12"/>
      <c r="T260" s="12">
        <f t="shared" ref="T260:T323" si="45">Q260+R260-S260</f>
        <v>3000</v>
      </c>
      <c r="U260" s="2"/>
      <c r="V260" s="4"/>
      <c r="W260" s="6">
        <f t="shared" ref="W260:W323" si="46">T260+U260-V260</f>
        <v>3000</v>
      </c>
      <c r="X260" s="2"/>
      <c r="Y260" s="4"/>
      <c r="Z260" s="6">
        <f t="shared" ref="Z260:Z323" si="47">W260+X260-Y260</f>
        <v>3000</v>
      </c>
      <c r="AA260" s="2"/>
      <c r="AB260" s="4"/>
      <c r="AC260" s="6">
        <f t="shared" ref="AC260:AC323" si="48">Z260+AA260-AB260</f>
        <v>3000</v>
      </c>
      <c r="AD260" s="2"/>
      <c r="AE260" s="4"/>
      <c r="AF260" s="6">
        <f t="shared" ref="AF260:AF323" si="49">AC260+AD260-AE260</f>
        <v>3000</v>
      </c>
      <c r="AG260" s="10"/>
    </row>
    <row r="261" spans="1:33">
      <c r="A261" s="23" t="s">
        <v>302</v>
      </c>
      <c r="B261" s="20" t="s">
        <v>278</v>
      </c>
      <c r="C261" s="15"/>
      <c r="D261" s="15"/>
      <c r="E261" s="16">
        <f t="shared" si="40"/>
        <v>0</v>
      </c>
      <c r="F261" s="12"/>
      <c r="G261" s="12"/>
      <c r="H261" s="12">
        <f t="shared" si="41"/>
        <v>0</v>
      </c>
      <c r="I261" s="15"/>
      <c r="J261" s="15"/>
      <c r="K261" s="15">
        <f t="shared" si="42"/>
        <v>0</v>
      </c>
      <c r="L261" s="12"/>
      <c r="M261" s="12"/>
      <c r="N261" s="12">
        <f t="shared" si="43"/>
        <v>0</v>
      </c>
      <c r="O261" s="15"/>
      <c r="P261" s="15"/>
      <c r="Q261" s="15">
        <f t="shared" si="44"/>
        <v>0</v>
      </c>
      <c r="R261" s="12"/>
      <c r="S261" s="12"/>
      <c r="T261" s="12">
        <f t="shared" si="45"/>
        <v>0</v>
      </c>
      <c r="U261" s="2"/>
      <c r="V261" s="4"/>
      <c r="W261" s="6">
        <f t="shared" si="46"/>
        <v>0</v>
      </c>
      <c r="X261" s="2"/>
      <c r="Y261" s="4"/>
      <c r="Z261" s="6">
        <f t="shared" si="47"/>
        <v>0</v>
      </c>
      <c r="AA261" s="2"/>
      <c r="AB261" s="4"/>
      <c r="AC261" s="6">
        <f t="shared" si="48"/>
        <v>0</v>
      </c>
      <c r="AD261" s="2"/>
      <c r="AE261" s="4"/>
      <c r="AF261" s="6">
        <f t="shared" si="49"/>
        <v>0</v>
      </c>
      <c r="AG261" s="10"/>
    </row>
    <row r="262" spans="1:33">
      <c r="A262" s="23" t="s">
        <v>303</v>
      </c>
      <c r="B262" s="20" t="s">
        <v>304</v>
      </c>
      <c r="C262" s="15"/>
      <c r="D262" s="15"/>
      <c r="E262" s="16">
        <f t="shared" si="40"/>
        <v>0</v>
      </c>
      <c r="F262" s="12"/>
      <c r="G262" s="12"/>
      <c r="H262" s="12">
        <f t="shared" si="41"/>
        <v>0</v>
      </c>
      <c r="I262" s="15"/>
      <c r="J262" s="15"/>
      <c r="K262" s="15">
        <f t="shared" si="42"/>
        <v>0</v>
      </c>
      <c r="L262" s="12"/>
      <c r="M262" s="12"/>
      <c r="N262" s="12">
        <f t="shared" si="43"/>
        <v>0</v>
      </c>
      <c r="O262" s="15"/>
      <c r="P262" s="15"/>
      <c r="Q262" s="15">
        <f t="shared" si="44"/>
        <v>0</v>
      </c>
      <c r="R262" s="12"/>
      <c r="S262" s="12"/>
      <c r="T262" s="12">
        <f t="shared" si="45"/>
        <v>0</v>
      </c>
      <c r="U262" s="2"/>
      <c r="V262" s="4"/>
      <c r="W262" s="6">
        <f t="shared" si="46"/>
        <v>0</v>
      </c>
      <c r="X262" s="2"/>
      <c r="Y262" s="4"/>
      <c r="Z262" s="6">
        <f t="shared" si="47"/>
        <v>0</v>
      </c>
      <c r="AA262" s="2"/>
      <c r="AB262" s="4"/>
      <c r="AC262" s="6">
        <f t="shared" si="48"/>
        <v>0</v>
      </c>
      <c r="AD262" s="2"/>
      <c r="AE262" s="4"/>
      <c r="AF262" s="6">
        <f t="shared" si="49"/>
        <v>0</v>
      </c>
      <c r="AG262" s="10"/>
    </row>
    <row r="263" spans="1:33">
      <c r="A263" s="23" t="s">
        <v>305</v>
      </c>
      <c r="B263" s="20" t="s">
        <v>306</v>
      </c>
      <c r="C263" s="15">
        <v>400</v>
      </c>
      <c r="D263" s="15"/>
      <c r="E263" s="16">
        <f t="shared" si="40"/>
        <v>400</v>
      </c>
      <c r="F263" s="12"/>
      <c r="G263" s="12"/>
      <c r="H263" s="12">
        <f t="shared" si="41"/>
        <v>400</v>
      </c>
      <c r="I263" s="15"/>
      <c r="J263" s="15"/>
      <c r="K263" s="15">
        <f t="shared" si="42"/>
        <v>400</v>
      </c>
      <c r="L263" s="12"/>
      <c r="M263" s="12"/>
      <c r="N263" s="12">
        <f t="shared" si="43"/>
        <v>400</v>
      </c>
      <c r="O263" s="15"/>
      <c r="P263" s="15"/>
      <c r="Q263" s="15">
        <f t="shared" si="44"/>
        <v>400</v>
      </c>
      <c r="R263" s="12"/>
      <c r="S263" s="12"/>
      <c r="T263" s="12">
        <f t="shared" si="45"/>
        <v>400</v>
      </c>
      <c r="U263" s="2"/>
      <c r="V263" s="4"/>
      <c r="W263" s="6">
        <f t="shared" si="46"/>
        <v>400</v>
      </c>
      <c r="X263" s="2"/>
      <c r="Y263" s="4"/>
      <c r="Z263" s="6">
        <f t="shared" si="47"/>
        <v>400</v>
      </c>
      <c r="AA263" s="2"/>
      <c r="AB263" s="4"/>
      <c r="AC263" s="6">
        <f t="shared" si="48"/>
        <v>400</v>
      </c>
      <c r="AD263" s="2"/>
      <c r="AE263" s="4"/>
      <c r="AF263" s="6">
        <f t="shared" si="49"/>
        <v>400</v>
      </c>
      <c r="AG263" s="10"/>
    </row>
    <row r="264" spans="1:33">
      <c r="A264" s="23" t="s">
        <v>307</v>
      </c>
      <c r="B264" s="20" t="s">
        <v>298</v>
      </c>
      <c r="C264" s="15"/>
      <c r="D264" s="15"/>
      <c r="E264" s="16">
        <f t="shared" si="40"/>
        <v>0</v>
      </c>
      <c r="F264" s="12"/>
      <c r="G264" s="12"/>
      <c r="H264" s="12">
        <f t="shared" si="41"/>
        <v>0</v>
      </c>
      <c r="I264" s="15"/>
      <c r="J264" s="15"/>
      <c r="K264" s="15">
        <f t="shared" si="42"/>
        <v>0</v>
      </c>
      <c r="L264" s="12"/>
      <c r="M264" s="12"/>
      <c r="N264" s="12">
        <f t="shared" si="43"/>
        <v>0</v>
      </c>
      <c r="O264" s="15"/>
      <c r="P264" s="15"/>
      <c r="Q264" s="15">
        <f t="shared" si="44"/>
        <v>0</v>
      </c>
      <c r="R264" s="12"/>
      <c r="S264" s="12"/>
      <c r="T264" s="12">
        <f t="shared" si="45"/>
        <v>0</v>
      </c>
      <c r="U264" s="2"/>
      <c r="V264" s="4"/>
      <c r="W264" s="6">
        <f t="shared" si="46"/>
        <v>0</v>
      </c>
      <c r="X264" s="2"/>
      <c r="Y264" s="4"/>
      <c r="Z264" s="6">
        <f t="shared" si="47"/>
        <v>0</v>
      </c>
      <c r="AA264" s="2"/>
      <c r="AB264" s="4"/>
      <c r="AC264" s="6">
        <f t="shared" si="48"/>
        <v>0</v>
      </c>
      <c r="AD264" s="2"/>
      <c r="AE264" s="4"/>
      <c r="AF264" s="6">
        <f t="shared" si="49"/>
        <v>0</v>
      </c>
      <c r="AG264" s="10"/>
    </row>
    <row r="265" spans="1:33">
      <c r="A265" s="23" t="s">
        <v>308</v>
      </c>
      <c r="B265" s="20" t="s">
        <v>287</v>
      </c>
      <c r="C265" s="15"/>
      <c r="D265" s="15"/>
      <c r="E265" s="16">
        <f t="shared" si="40"/>
        <v>0</v>
      </c>
      <c r="F265" s="12"/>
      <c r="G265" s="12"/>
      <c r="H265" s="12">
        <f t="shared" si="41"/>
        <v>0</v>
      </c>
      <c r="I265" s="15"/>
      <c r="J265" s="15"/>
      <c r="K265" s="15">
        <f t="shared" si="42"/>
        <v>0</v>
      </c>
      <c r="L265" s="12"/>
      <c r="M265" s="12"/>
      <c r="N265" s="12">
        <f t="shared" si="43"/>
        <v>0</v>
      </c>
      <c r="O265" s="15"/>
      <c r="P265" s="15"/>
      <c r="Q265" s="15">
        <f t="shared" si="44"/>
        <v>0</v>
      </c>
      <c r="R265" s="12"/>
      <c r="S265" s="12"/>
      <c r="T265" s="12">
        <f t="shared" si="45"/>
        <v>0</v>
      </c>
      <c r="U265" s="2"/>
      <c r="V265" s="4"/>
      <c r="W265" s="6">
        <f t="shared" si="46"/>
        <v>0</v>
      </c>
      <c r="X265" s="2"/>
      <c r="Y265" s="4"/>
      <c r="Z265" s="6">
        <f t="shared" si="47"/>
        <v>0</v>
      </c>
      <c r="AA265" s="2"/>
      <c r="AB265" s="4"/>
      <c r="AC265" s="6">
        <f t="shared" si="48"/>
        <v>0</v>
      </c>
      <c r="AD265" s="2"/>
      <c r="AE265" s="4"/>
      <c r="AF265" s="6">
        <f t="shared" si="49"/>
        <v>0</v>
      </c>
      <c r="AG265" s="10"/>
    </row>
    <row r="266" spans="1:33">
      <c r="A266" s="23" t="s">
        <v>309</v>
      </c>
      <c r="B266" s="20" t="s">
        <v>287</v>
      </c>
      <c r="C266" s="15">
        <v>2500</v>
      </c>
      <c r="D266" s="15"/>
      <c r="E266" s="16">
        <f t="shared" si="40"/>
        <v>2500</v>
      </c>
      <c r="F266" s="12"/>
      <c r="G266" s="12"/>
      <c r="H266" s="12">
        <f t="shared" si="41"/>
        <v>2500</v>
      </c>
      <c r="I266" s="15"/>
      <c r="J266" s="15"/>
      <c r="K266" s="15">
        <f t="shared" si="42"/>
        <v>2500</v>
      </c>
      <c r="L266" s="12"/>
      <c r="M266" s="12"/>
      <c r="N266" s="12">
        <f t="shared" si="43"/>
        <v>2500</v>
      </c>
      <c r="O266" s="15"/>
      <c r="P266" s="15"/>
      <c r="Q266" s="15">
        <f t="shared" si="44"/>
        <v>2500</v>
      </c>
      <c r="R266" s="12"/>
      <c r="S266" s="12"/>
      <c r="T266" s="12">
        <f t="shared" si="45"/>
        <v>2500</v>
      </c>
      <c r="U266" s="2"/>
      <c r="V266" s="4"/>
      <c r="W266" s="6">
        <f t="shared" si="46"/>
        <v>2500</v>
      </c>
      <c r="X266" s="2"/>
      <c r="Y266" s="4"/>
      <c r="Z266" s="6">
        <f t="shared" si="47"/>
        <v>2500</v>
      </c>
      <c r="AA266" s="2"/>
      <c r="AB266" s="4"/>
      <c r="AC266" s="6">
        <f t="shared" si="48"/>
        <v>2500</v>
      </c>
      <c r="AD266" s="2"/>
      <c r="AE266" s="4"/>
      <c r="AF266" s="6">
        <f t="shared" si="49"/>
        <v>2500</v>
      </c>
      <c r="AG266" s="10"/>
    </row>
    <row r="267" spans="1:33">
      <c r="A267" s="23" t="s">
        <v>310</v>
      </c>
      <c r="B267" s="20" t="s">
        <v>311</v>
      </c>
      <c r="C267" s="15"/>
      <c r="D267" s="15"/>
      <c r="E267" s="16">
        <f t="shared" si="40"/>
        <v>0</v>
      </c>
      <c r="F267" s="12"/>
      <c r="G267" s="12"/>
      <c r="H267" s="12">
        <f t="shared" si="41"/>
        <v>0</v>
      </c>
      <c r="I267" s="15"/>
      <c r="J267" s="15"/>
      <c r="K267" s="15">
        <f t="shared" si="42"/>
        <v>0</v>
      </c>
      <c r="L267" s="12"/>
      <c r="M267" s="12"/>
      <c r="N267" s="12">
        <f t="shared" si="43"/>
        <v>0</v>
      </c>
      <c r="O267" s="15"/>
      <c r="P267" s="15"/>
      <c r="Q267" s="15">
        <f t="shared" si="44"/>
        <v>0</v>
      </c>
      <c r="R267" s="12"/>
      <c r="S267" s="12"/>
      <c r="T267" s="12">
        <f t="shared" si="45"/>
        <v>0</v>
      </c>
      <c r="U267" s="2"/>
      <c r="V267" s="4"/>
      <c r="W267" s="6">
        <f t="shared" si="46"/>
        <v>0</v>
      </c>
      <c r="X267" s="2"/>
      <c r="Y267" s="4"/>
      <c r="Z267" s="6">
        <f t="shared" si="47"/>
        <v>0</v>
      </c>
      <c r="AA267" s="2"/>
      <c r="AB267" s="4"/>
      <c r="AC267" s="6">
        <f t="shared" si="48"/>
        <v>0</v>
      </c>
      <c r="AD267" s="2"/>
      <c r="AE267" s="4"/>
      <c r="AF267" s="6">
        <f t="shared" si="49"/>
        <v>0</v>
      </c>
      <c r="AG267" s="10"/>
    </row>
    <row r="268" spans="1:33">
      <c r="A268" s="23" t="s">
        <v>312</v>
      </c>
      <c r="B268" s="20" t="s">
        <v>313</v>
      </c>
      <c r="C268" s="15"/>
      <c r="D268" s="15"/>
      <c r="E268" s="16">
        <f t="shared" si="40"/>
        <v>0</v>
      </c>
      <c r="F268" s="12"/>
      <c r="G268" s="12"/>
      <c r="H268" s="12">
        <f t="shared" si="41"/>
        <v>0</v>
      </c>
      <c r="I268" s="15"/>
      <c r="J268" s="15"/>
      <c r="K268" s="15">
        <f t="shared" si="42"/>
        <v>0</v>
      </c>
      <c r="L268" s="12"/>
      <c r="M268" s="12"/>
      <c r="N268" s="12">
        <f t="shared" si="43"/>
        <v>0</v>
      </c>
      <c r="O268" s="15"/>
      <c r="P268" s="15"/>
      <c r="Q268" s="15">
        <f t="shared" si="44"/>
        <v>0</v>
      </c>
      <c r="R268" s="12"/>
      <c r="S268" s="12"/>
      <c r="T268" s="12">
        <f t="shared" si="45"/>
        <v>0</v>
      </c>
      <c r="U268" s="2"/>
      <c r="V268" s="4"/>
      <c r="W268" s="6">
        <f t="shared" si="46"/>
        <v>0</v>
      </c>
      <c r="X268" s="2"/>
      <c r="Y268" s="4"/>
      <c r="Z268" s="6">
        <f t="shared" si="47"/>
        <v>0</v>
      </c>
      <c r="AA268" s="2"/>
      <c r="AB268" s="4"/>
      <c r="AC268" s="6">
        <f t="shared" si="48"/>
        <v>0</v>
      </c>
      <c r="AD268" s="2"/>
      <c r="AE268" s="4"/>
      <c r="AF268" s="6">
        <f t="shared" si="49"/>
        <v>0</v>
      </c>
      <c r="AG268" s="10"/>
    </row>
    <row r="269" spans="1:33">
      <c r="A269" s="23" t="s">
        <v>314</v>
      </c>
      <c r="B269" s="20" t="s">
        <v>301</v>
      </c>
      <c r="C269" s="15"/>
      <c r="D269" s="15"/>
      <c r="E269" s="16">
        <f t="shared" si="40"/>
        <v>0</v>
      </c>
      <c r="F269" s="12"/>
      <c r="G269" s="12"/>
      <c r="H269" s="12">
        <f t="shared" si="41"/>
        <v>0</v>
      </c>
      <c r="I269" s="15"/>
      <c r="J269" s="15"/>
      <c r="K269" s="15">
        <f t="shared" si="42"/>
        <v>0</v>
      </c>
      <c r="L269" s="12"/>
      <c r="M269" s="12"/>
      <c r="N269" s="12">
        <f t="shared" si="43"/>
        <v>0</v>
      </c>
      <c r="O269" s="15"/>
      <c r="P269" s="15"/>
      <c r="Q269" s="15">
        <f t="shared" si="44"/>
        <v>0</v>
      </c>
      <c r="R269" s="12"/>
      <c r="S269" s="12"/>
      <c r="T269" s="12">
        <f t="shared" si="45"/>
        <v>0</v>
      </c>
      <c r="U269" s="2"/>
      <c r="V269" s="4"/>
      <c r="W269" s="6">
        <f t="shared" si="46"/>
        <v>0</v>
      </c>
      <c r="X269" s="2"/>
      <c r="Y269" s="4"/>
      <c r="Z269" s="6">
        <f t="shared" si="47"/>
        <v>0</v>
      </c>
      <c r="AA269" s="2"/>
      <c r="AB269" s="4"/>
      <c r="AC269" s="6">
        <f t="shared" si="48"/>
        <v>0</v>
      </c>
      <c r="AD269" s="2"/>
      <c r="AE269" s="4"/>
      <c r="AF269" s="6">
        <f t="shared" si="49"/>
        <v>0</v>
      </c>
      <c r="AG269" s="10"/>
    </row>
    <row r="270" spans="1:33">
      <c r="A270" s="23" t="s">
        <v>315</v>
      </c>
      <c r="B270" s="20" t="s">
        <v>298</v>
      </c>
      <c r="C270" s="15"/>
      <c r="D270" s="15"/>
      <c r="E270" s="16">
        <f t="shared" si="40"/>
        <v>0</v>
      </c>
      <c r="F270" s="12"/>
      <c r="G270" s="12"/>
      <c r="H270" s="12">
        <f t="shared" si="41"/>
        <v>0</v>
      </c>
      <c r="I270" s="15"/>
      <c r="J270" s="15"/>
      <c r="K270" s="15">
        <f t="shared" si="42"/>
        <v>0</v>
      </c>
      <c r="L270" s="12"/>
      <c r="M270" s="12"/>
      <c r="N270" s="12">
        <f t="shared" si="43"/>
        <v>0</v>
      </c>
      <c r="O270" s="15"/>
      <c r="P270" s="15"/>
      <c r="Q270" s="15">
        <f t="shared" si="44"/>
        <v>0</v>
      </c>
      <c r="R270" s="12"/>
      <c r="S270" s="12"/>
      <c r="T270" s="12">
        <f t="shared" si="45"/>
        <v>0</v>
      </c>
      <c r="U270" s="2"/>
      <c r="V270" s="4"/>
      <c r="W270" s="6">
        <f t="shared" si="46"/>
        <v>0</v>
      </c>
      <c r="X270" s="2"/>
      <c r="Y270" s="4"/>
      <c r="Z270" s="6">
        <f t="shared" si="47"/>
        <v>0</v>
      </c>
      <c r="AA270" s="2"/>
      <c r="AB270" s="4"/>
      <c r="AC270" s="6">
        <f t="shared" si="48"/>
        <v>0</v>
      </c>
      <c r="AD270" s="2"/>
      <c r="AE270" s="4"/>
      <c r="AF270" s="6">
        <f t="shared" si="49"/>
        <v>0</v>
      </c>
      <c r="AG270" s="10"/>
    </row>
    <row r="271" spans="1:33">
      <c r="A271" s="23" t="s">
        <v>316</v>
      </c>
      <c r="B271" s="20" t="s">
        <v>301</v>
      </c>
      <c r="C271" s="15">
        <v>2500</v>
      </c>
      <c r="D271" s="15"/>
      <c r="E271" s="16">
        <f t="shared" si="40"/>
        <v>2500</v>
      </c>
      <c r="F271" s="12"/>
      <c r="G271" s="12"/>
      <c r="H271" s="12">
        <f t="shared" si="41"/>
        <v>2500</v>
      </c>
      <c r="I271" s="15"/>
      <c r="J271" s="15"/>
      <c r="K271" s="15">
        <f t="shared" si="42"/>
        <v>2500</v>
      </c>
      <c r="L271" s="12"/>
      <c r="M271" s="12"/>
      <c r="N271" s="12">
        <f t="shared" si="43"/>
        <v>2500</v>
      </c>
      <c r="O271" s="15"/>
      <c r="P271" s="15"/>
      <c r="Q271" s="15">
        <f t="shared" si="44"/>
        <v>2500</v>
      </c>
      <c r="R271" s="12"/>
      <c r="S271" s="12"/>
      <c r="T271" s="12">
        <f t="shared" si="45"/>
        <v>2500</v>
      </c>
      <c r="U271" s="2"/>
      <c r="V271" s="4"/>
      <c r="W271" s="6">
        <f t="shared" si="46"/>
        <v>2500</v>
      </c>
      <c r="X271" s="2"/>
      <c r="Y271" s="4"/>
      <c r="Z271" s="6">
        <f t="shared" si="47"/>
        <v>2500</v>
      </c>
      <c r="AA271" s="2"/>
      <c r="AB271" s="4"/>
      <c r="AC271" s="6">
        <f t="shared" si="48"/>
        <v>2500</v>
      </c>
      <c r="AD271" s="2"/>
      <c r="AE271" s="4"/>
      <c r="AF271" s="6">
        <f t="shared" si="49"/>
        <v>2500</v>
      </c>
      <c r="AG271" s="10"/>
    </row>
    <row r="272" spans="1:33">
      <c r="A272" s="23" t="s">
        <v>317</v>
      </c>
      <c r="B272" s="20" t="s">
        <v>318</v>
      </c>
      <c r="C272" s="15"/>
      <c r="D272" s="15"/>
      <c r="E272" s="16">
        <f t="shared" si="40"/>
        <v>0</v>
      </c>
      <c r="F272" s="12"/>
      <c r="G272" s="12"/>
      <c r="H272" s="12">
        <f t="shared" si="41"/>
        <v>0</v>
      </c>
      <c r="I272" s="15"/>
      <c r="J272" s="15"/>
      <c r="K272" s="15">
        <f t="shared" si="42"/>
        <v>0</v>
      </c>
      <c r="L272" s="12"/>
      <c r="M272" s="12"/>
      <c r="N272" s="12">
        <f t="shared" si="43"/>
        <v>0</v>
      </c>
      <c r="O272" s="15"/>
      <c r="P272" s="15"/>
      <c r="Q272" s="15">
        <f t="shared" si="44"/>
        <v>0</v>
      </c>
      <c r="R272" s="12"/>
      <c r="S272" s="12"/>
      <c r="T272" s="12">
        <f t="shared" si="45"/>
        <v>0</v>
      </c>
      <c r="U272" s="2"/>
      <c r="V272" s="4"/>
      <c r="W272" s="6">
        <f t="shared" si="46"/>
        <v>0</v>
      </c>
      <c r="X272" s="2"/>
      <c r="Y272" s="4"/>
      <c r="Z272" s="6">
        <f t="shared" si="47"/>
        <v>0</v>
      </c>
      <c r="AA272" s="2"/>
      <c r="AB272" s="4"/>
      <c r="AC272" s="6">
        <f t="shared" si="48"/>
        <v>0</v>
      </c>
      <c r="AD272" s="2"/>
      <c r="AE272" s="4"/>
      <c r="AF272" s="6">
        <f t="shared" si="49"/>
        <v>0</v>
      </c>
      <c r="AG272" s="10"/>
    </row>
    <row r="273" spans="1:33">
      <c r="A273" s="23" t="s">
        <v>319</v>
      </c>
      <c r="B273" s="20" t="s">
        <v>301</v>
      </c>
      <c r="C273" s="15"/>
      <c r="D273" s="15"/>
      <c r="E273" s="16">
        <f t="shared" si="40"/>
        <v>0</v>
      </c>
      <c r="F273" s="12"/>
      <c r="G273" s="12"/>
      <c r="H273" s="12">
        <f t="shared" si="41"/>
        <v>0</v>
      </c>
      <c r="I273" s="15"/>
      <c r="J273" s="15"/>
      <c r="K273" s="15">
        <f t="shared" si="42"/>
        <v>0</v>
      </c>
      <c r="L273" s="12"/>
      <c r="M273" s="12"/>
      <c r="N273" s="12">
        <f t="shared" si="43"/>
        <v>0</v>
      </c>
      <c r="O273" s="15"/>
      <c r="P273" s="15"/>
      <c r="Q273" s="15">
        <f t="shared" si="44"/>
        <v>0</v>
      </c>
      <c r="R273" s="12"/>
      <c r="S273" s="12"/>
      <c r="T273" s="12">
        <f t="shared" si="45"/>
        <v>0</v>
      </c>
      <c r="U273" s="2"/>
      <c r="V273" s="4"/>
      <c r="W273" s="6">
        <f t="shared" si="46"/>
        <v>0</v>
      </c>
      <c r="X273" s="2"/>
      <c r="Y273" s="4"/>
      <c r="Z273" s="6">
        <f t="shared" si="47"/>
        <v>0</v>
      </c>
      <c r="AA273" s="2"/>
      <c r="AB273" s="4"/>
      <c r="AC273" s="6">
        <f t="shared" si="48"/>
        <v>0</v>
      </c>
      <c r="AD273" s="2"/>
      <c r="AE273" s="4"/>
      <c r="AF273" s="6">
        <f t="shared" si="49"/>
        <v>0</v>
      </c>
      <c r="AG273" s="10"/>
    </row>
    <row r="274" spans="1:33">
      <c r="A274" s="23" t="s">
        <v>320</v>
      </c>
      <c r="B274" s="20" t="s">
        <v>270</v>
      </c>
      <c r="C274" s="15"/>
      <c r="D274" s="15"/>
      <c r="E274" s="16">
        <f t="shared" si="40"/>
        <v>0</v>
      </c>
      <c r="F274" s="12"/>
      <c r="G274" s="12"/>
      <c r="H274" s="12">
        <f t="shared" si="41"/>
        <v>0</v>
      </c>
      <c r="I274" s="15"/>
      <c r="J274" s="15"/>
      <c r="K274" s="15">
        <f t="shared" si="42"/>
        <v>0</v>
      </c>
      <c r="L274" s="12"/>
      <c r="M274" s="12"/>
      <c r="N274" s="12">
        <f t="shared" si="43"/>
        <v>0</v>
      </c>
      <c r="O274" s="15"/>
      <c r="P274" s="15"/>
      <c r="Q274" s="15">
        <f t="shared" si="44"/>
        <v>0</v>
      </c>
      <c r="R274" s="12"/>
      <c r="S274" s="12"/>
      <c r="T274" s="12">
        <f t="shared" si="45"/>
        <v>0</v>
      </c>
      <c r="U274" s="2"/>
      <c r="V274" s="4"/>
      <c r="W274" s="6">
        <f t="shared" si="46"/>
        <v>0</v>
      </c>
      <c r="X274" s="2"/>
      <c r="Y274" s="4"/>
      <c r="Z274" s="6">
        <f t="shared" si="47"/>
        <v>0</v>
      </c>
      <c r="AA274" s="2"/>
      <c r="AB274" s="4"/>
      <c r="AC274" s="6">
        <f t="shared" si="48"/>
        <v>0</v>
      </c>
      <c r="AD274" s="2"/>
      <c r="AE274" s="4"/>
      <c r="AF274" s="6">
        <f t="shared" si="49"/>
        <v>0</v>
      </c>
      <c r="AG274" s="10"/>
    </row>
    <row r="275" spans="1:33">
      <c r="A275" s="23" t="s">
        <v>321</v>
      </c>
      <c r="B275" s="20" t="s">
        <v>306</v>
      </c>
      <c r="C275" s="15"/>
      <c r="D275" s="15"/>
      <c r="E275" s="16">
        <f t="shared" si="40"/>
        <v>0</v>
      </c>
      <c r="F275" s="12"/>
      <c r="G275" s="12"/>
      <c r="H275" s="12">
        <f t="shared" si="41"/>
        <v>0</v>
      </c>
      <c r="I275" s="15"/>
      <c r="J275" s="15"/>
      <c r="K275" s="15">
        <f t="shared" si="42"/>
        <v>0</v>
      </c>
      <c r="L275" s="12"/>
      <c r="M275" s="12"/>
      <c r="N275" s="12">
        <f t="shared" si="43"/>
        <v>0</v>
      </c>
      <c r="O275" s="15"/>
      <c r="P275" s="15"/>
      <c r="Q275" s="15">
        <f t="shared" si="44"/>
        <v>0</v>
      </c>
      <c r="R275" s="12"/>
      <c r="S275" s="12"/>
      <c r="T275" s="12">
        <f t="shared" si="45"/>
        <v>0</v>
      </c>
      <c r="U275" s="2"/>
      <c r="V275" s="4"/>
      <c r="W275" s="6">
        <f t="shared" si="46"/>
        <v>0</v>
      </c>
      <c r="X275" s="2"/>
      <c r="Y275" s="4"/>
      <c r="Z275" s="6">
        <f t="shared" si="47"/>
        <v>0</v>
      </c>
      <c r="AA275" s="2"/>
      <c r="AB275" s="4"/>
      <c r="AC275" s="6">
        <f t="shared" si="48"/>
        <v>0</v>
      </c>
      <c r="AD275" s="2"/>
      <c r="AE275" s="4"/>
      <c r="AF275" s="6">
        <f t="shared" si="49"/>
        <v>0</v>
      </c>
      <c r="AG275" s="10"/>
    </row>
    <row r="276" spans="1:33">
      <c r="A276" s="23" t="s">
        <v>322</v>
      </c>
      <c r="B276" s="20" t="s">
        <v>270</v>
      </c>
      <c r="C276" s="15"/>
      <c r="D276" s="15"/>
      <c r="E276" s="16">
        <f t="shared" si="40"/>
        <v>0</v>
      </c>
      <c r="F276" s="12"/>
      <c r="G276" s="12"/>
      <c r="H276" s="12">
        <f t="shared" si="41"/>
        <v>0</v>
      </c>
      <c r="I276" s="15"/>
      <c r="J276" s="15"/>
      <c r="K276" s="15">
        <f t="shared" si="42"/>
        <v>0</v>
      </c>
      <c r="L276" s="12"/>
      <c r="M276" s="12"/>
      <c r="N276" s="12">
        <f t="shared" si="43"/>
        <v>0</v>
      </c>
      <c r="O276" s="15"/>
      <c r="P276" s="15"/>
      <c r="Q276" s="15">
        <f t="shared" si="44"/>
        <v>0</v>
      </c>
      <c r="R276" s="12"/>
      <c r="S276" s="12"/>
      <c r="T276" s="12">
        <f t="shared" si="45"/>
        <v>0</v>
      </c>
      <c r="U276" s="2"/>
      <c r="V276" s="4"/>
      <c r="W276" s="6">
        <f t="shared" si="46"/>
        <v>0</v>
      </c>
      <c r="X276" s="2"/>
      <c r="Y276" s="4"/>
      <c r="Z276" s="6">
        <f t="shared" si="47"/>
        <v>0</v>
      </c>
      <c r="AA276" s="2"/>
      <c r="AB276" s="4"/>
      <c r="AC276" s="6">
        <f t="shared" si="48"/>
        <v>0</v>
      </c>
      <c r="AD276" s="2"/>
      <c r="AE276" s="4"/>
      <c r="AF276" s="6">
        <f t="shared" si="49"/>
        <v>0</v>
      </c>
      <c r="AG276" s="10"/>
    </row>
    <row r="277" spans="1:33">
      <c r="A277" s="23" t="s">
        <v>323</v>
      </c>
      <c r="B277" s="20" t="s">
        <v>287</v>
      </c>
      <c r="C277" s="15"/>
      <c r="D277" s="15"/>
      <c r="E277" s="16">
        <f t="shared" si="40"/>
        <v>0</v>
      </c>
      <c r="F277" s="12"/>
      <c r="G277" s="12"/>
      <c r="H277" s="12">
        <f t="shared" si="41"/>
        <v>0</v>
      </c>
      <c r="I277" s="15"/>
      <c r="J277" s="15"/>
      <c r="K277" s="15">
        <f t="shared" si="42"/>
        <v>0</v>
      </c>
      <c r="L277" s="12"/>
      <c r="M277" s="12"/>
      <c r="N277" s="12">
        <f t="shared" si="43"/>
        <v>0</v>
      </c>
      <c r="O277" s="15"/>
      <c r="P277" s="15"/>
      <c r="Q277" s="15">
        <f t="shared" si="44"/>
        <v>0</v>
      </c>
      <c r="R277" s="12"/>
      <c r="S277" s="12"/>
      <c r="T277" s="12">
        <f t="shared" si="45"/>
        <v>0</v>
      </c>
      <c r="U277" s="2"/>
      <c r="V277" s="4"/>
      <c r="W277" s="6">
        <f t="shared" si="46"/>
        <v>0</v>
      </c>
      <c r="X277" s="2"/>
      <c r="Y277" s="4"/>
      <c r="Z277" s="6">
        <f t="shared" si="47"/>
        <v>0</v>
      </c>
      <c r="AA277" s="2"/>
      <c r="AB277" s="4"/>
      <c r="AC277" s="6">
        <f t="shared" si="48"/>
        <v>0</v>
      </c>
      <c r="AD277" s="2"/>
      <c r="AE277" s="4"/>
      <c r="AF277" s="6">
        <f t="shared" si="49"/>
        <v>0</v>
      </c>
      <c r="AG277" s="10"/>
    </row>
    <row r="278" spans="1:33">
      <c r="A278" s="23" t="s">
        <v>324</v>
      </c>
      <c r="B278" s="20" t="s">
        <v>287</v>
      </c>
      <c r="C278" s="15"/>
      <c r="D278" s="15"/>
      <c r="E278" s="16">
        <f t="shared" si="40"/>
        <v>0</v>
      </c>
      <c r="F278" s="12"/>
      <c r="G278" s="12"/>
      <c r="H278" s="12">
        <f t="shared" si="41"/>
        <v>0</v>
      </c>
      <c r="I278" s="15"/>
      <c r="J278" s="15"/>
      <c r="K278" s="15">
        <f t="shared" si="42"/>
        <v>0</v>
      </c>
      <c r="L278" s="12"/>
      <c r="M278" s="12"/>
      <c r="N278" s="12">
        <f t="shared" si="43"/>
        <v>0</v>
      </c>
      <c r="O278" s="15"/>
      <c r="P278" s="15"/>
      <c r="Q278" s="15">
        <f t="shared" si="44"/>
        <v>0</v>
      </c>
      <c r="R278" s="12"/>
      <c r="S278" s="12"/>
      <c r="T278" s="12">
        <f t="shared" si="45"/>
        <v>0</v>
      </c>
      <c r="U278" s="2"/>
      <c r="V278" s="4"/>
      <c r="W278" s="6">
        <f t="shared" si="46"/>
        <v>0</v>
      </c>
      <c r="X278" s="2"/>
      <c r="Y278" s="4"/>
      <c r="Z278" s="6">
        <f t="shared" si="47"/>
        <v>0</v>
      </c>
      <c r="AA278" s="2"/>
      <c r="AB278" s="4"/>
      <c r="AC278" s="6">
        <f t="shared" si="48"/>
        <v>0</v>
      </c>
      <c r="AD278" s="2"/>
      <c r="AE278" s="4"/>
      <c r="AF278" s="6">
        <f t="shared" si="49"/>
        <v>0</v>
      </c>
      <c r="AG278" s="10"/>
    </row>
    <row r="279" spans="1:33">
      <c r="A279" s="23" t="s">
        <v>325</v>
      </c>
      <c r="B279" s="20" t="s">
        <v>287</v>
      </c>
      <c r="C279" s="15"/>
      <c r="D279" s="15"/>
      <c r="E279" s="16">
        <f t="shared" si="40"/>
        <v>0</v>
      </c>
      <c r="F279" s="12"/>
      <c r="G279" s="12"/>
      <c r="H279" s="12">
        <f t="shared" si="41"/>
        <v>0</v>
      </c>
      <c r="I279" s="15"/>
      <c r="J279" s="15"/>
      <c r="K279" s="15">
        <f t="shared" si="42"/>
        <v>0</v>
      </c>
      <c r="L279" s="12"/>
      <c r="M279" s="12"/>
      <c r="N279" s="12">
        <f t="shared" si="43"/>
        <v>0</v>
      </c>
      <c r="O279" s="15"/>
      <c r="P279" s="15"/>
      <c r="Q279" s="15">
        <f t="shared" si="44"/>
        <v>0</v>
      </c>
      <c r="R279" s="12"/>
      <c r="S279" s="12"/>
      <c r="T279" s="12">
        <f t="shared" si="45"/>
        <v>0</v>
      </c>
      <c r="U279" s="2"/>
      <c r="V279" s="4"/>
      <c r="W279" s="6">
        <f t="shared" si="46"/>
        <v>0</v>
      </c>
      <c r="X279" s="2"/>
      <c r="Y279" s="4"/>
      <c r="Z279" s="6">
        <f t="shared" si="47"/>
        <v>0</v>
      </c>
      <c r="AA279" s="2"/>
      <c r="AB279" s="4"/>
      <c r="AC279" s="6">
        <f t="shared" si="48"/>
        <v>0</v>
      </c>
      <c r="AD279" s="2"/>
      <c r="AE279" s="4"/>
      <c r="AF279" s="6">
        <f t="shared" si="49"/>
        <v>0</v>
      </c>
      <c r="AG279" s="10"/>
    </row>
    <row r="280" spans="1:33">
      <c r="A280" s="23" t="s">
        <v>326</v>
      </c>
      <c r="B280" s="20" t="s">
        <v>301</v>
      </c>
      <c r="C280" s="15"/>
      <c r="D280" s="15"/>
      <c r="E280" s="16">
        <f t="shared" si="40"/>
        <v>0</v>
      </c>
      <c r="F280" s="12"/>
      <c r="G280" s="12"/>
      <c r="H280" s="12">
        <f t="shared" si="41"/>
        <v>0</v>
      </c>
      <c r="I280" s="15"/>
      <c r="J280" s="15"/>
      <c r="K280" s="15">
        <f t="shared" si="42"/>
        <v>0</v>
      </c>
      <c r="L280" s="12"/>
      <c r="M280" s="12"/>
      <c r="N280" s="12">
        <f t="shared" si="43"/>
        <v>0</v>
      </c>
      <c r="O280" s="15"/>
      <c r="P280" s="15"/>
      <c r="Q280" s="15">
        <f t="shared" si="44"/>
        <v>0</v>
      </c>
      <c r="R280" s="12"/>
      <c r="S280" s="12"/>
      <c r="T280" s="12">
        <f t="shared" si="45"/>
        <v>0</v>
      </c>
      <c r="U280" s="2"/>
      <c r="V280" s="4"/>
      <c r="W280" s="6">
        <f t="shared" si="46"/>
        <v>0</v>
      </c>
      <c r="X280" s="2"/>
      <c r="Y280" s="4"/>
      <c r="Z280" s="6">
        <f t="shared" si="47"/>
        <v>0</v>
      </c>
      <c r="AA280" s="2"/>
      <c r="AB280" s="4"/>
      <c r="AC280" s="6">
        <f t="shared" si="48"/>
        <v>0</v>
      </c>
      <c r="AD280" s="2"/>
      <c r="AE280" s="4"/>
      <c r="AF280" s="6">
        <f t="shared" si="49"/>
        <v>0</v>
      </c>
      <c r="AG280" s="10"/>
    </row>
    <row r="281" spans="1:33">
      <c r="A281" s="23" t="s">
        <v>327</v>
      </c>
      <c r="B281" s="20" t="s">
        <v>298</v>
      </c>
      <c r="C281" s="15"/>
      <c r="D281" s="15"/>
      <c r="E281" s="16">
        <f t="shared" si="40"/>
        <v>0</v>
      </c>
      <c r="F281" s="12"/>
      <c r="G281" s="12"/>
      <c r="H281" s="12">
        <f t="shared" si="41"/>
        <v>0</v>
      </c>
      <c r="I281" s="15"/>
      <c r="J281" s="15"/>
      <c r="K281" s="15">
        <f t="shared" si="42"/>
        <v>0</v>
      </c>
      <c r="L281" s="12"/>
      <c r="M281" s="12"/>
      <c r="N281" s="12">
        <f t="shared" si="43"/>
        <v>0</v>
      </c>
      <c r="O281" s="15"/>
      <c r="P281" s="15"/>
      <c r="Q281" s="15">
        <f t="shared" si="44"/>
        <v>0</v>
      </c>
      <c r="R281" s="12"/>
      <c r="S281" s="12"/>
      <c r="T281" s="12">
        <f t="shared" si="45"/>
        <v>0</v>
      </c>
      <c r="U281" s="2"/>
      <c r="V281" s="4"/>
      <c r="W281" s="6">
        <f t="shared" si="46"/>
        <v>0</v>
      </c>
      <c r="X281" s="2"/>
      <c r="Y281" s="4"/>
      <c r="Z281" s="6">
        <f t="shared" si="47"/>
        <v>0</v>
      </c>
      <c r="AA281" s="2"/>
      <c r="AB281" s="4"/>
      <c r="AC281" s="6">
        <f t="shared" si="48"/>
        <v>0</v>
      </c>
      <c r="AD281" s="2"/>
      <c r="AE281" s="4"/>
      <c r="AF281" s="6">
        <f t="shared" si="49"/>
        <v>0</v>
      </c>
      <c r="AG281" s="10"/>
    </row>
    <row r="282" spans="1:33">
      <c r="A282" s="23" t="s">
        <v>328</v>
      </c>
      <c r="B282" s="20" t="s">
        <v>329</v>
      </c>
      <c r="C282" s="15"/>
      <c r="D282" s="15"/>
      <c r="E282" s="16">
        <f t="shared" si="40"/>
        <v>0</v>
      </c>
      <c r="F282" s="12"/>
      <c r="G282" s="12"/>
      <c r="H282" s="12">
        <f t="shared" si="41"/>
        <v>0</v>
      </c>
      <c r="I282" s="15"/>
      <c r="J282" s="15"/>
      <c r="K282" s="15">
        <f t="shared" si="42"/>
        <v>0</v>
      </c>
      <c r="L282" s="12"/>
      <c r="M282" s="12"/>
      <c r="N282" s="12">
        <f t="shared" si="43"/>
        <v>0</v>
      </c>
      <c r="O282" s="15"/>
      <c r="P282" s="15"/>
      <c r="Q282" s="15">
        <f t="shared" si="44"/>
        <v>0</v>
      </c>
      <c r="R282" s="12"/>
      <c r="S282" s="12"/>
      <c r="T282" s="12">
        <f t="shared" si="45"/>
        <v>0</v>
      </c>
      <c r="U282" s="2"/>
      <c r="V282" s="4"/>
      <c r="W282" s="6">
        <f t="shared" si="46"/>
        <v>0</v>
      </c>
      <c r="X282" s="2"/>
      <c r="Y282" s="4"/>
      <c r="Z282" s="6">
        <f t="shared" si="47"/>
        <v>0</v>
      </c>
      <c r="AA282" s="2"/>
      <c r="AB282" s="4"/>
      <c r="AC282" s="6">
        <f t="shared" si="48"/>
        <v>0</v>
      </c>
      <c r="AD282" s="2"/>
      <c r="AE282" s="4"/>
      <c r="AF282" s="6">
        <f t="shared" si="49"/>
        <v>0</v>
      </c>
      <c r="AG282" s="10"/>
    </row>
    <row r="283" spans="1:33">
      <c r="A283" s="23" t="s">
        <v>330</v>
      </c>
      <c r="B283" s="20" t="s">
        <v>318</v>
      </c>
      <c r="C283" s="15"/>
      <c r="D283" s="15"/>
      <c r="E283" s="16">
        <f t="shared" si="40"/>
        <v>0</v>
      </c>
      <c r="F283" s="12"/>
      <c r="G283" s="12"/>
      <c r="H283" s="12">
        <f t="shared" si="41"/>
        <v>0</v>
      </c>
      <c r="I283" s="15"/>
      <c r="J283" s="15"/>
      <c r="K283" s="15">
        <f t="shared" si="42"/>
        <v>0</v>
      </c>
      <c r="L283" s="12"/>
      <c r="M283" s="12"/>
      <c r="N283" s="12">
        <f t="shared" si="43"/>
        <v>0</v>
      </c>
      <c r="O283" s="15"/>
      <c r="P283" s="15"/>
      <c r="Q283" s="15">
        <f t="shared" si="44"/>
        <v>0</v>
      </c>
      <c r="R283" s="12"/>
      <c r="S283" s="12"/>
      <c r="T283" s="12">
        <f t="shared" si="45"/>
        <v>0</v>
      </c>
      <c r="U283" s="2"/>
      <c r="V283" s="4"/>
      <c r="W283" s="6">
        <f t="shared" si="46"/>
        <v>0</v>
      </c>
      <c r="X283" s="2"/>
      <c r="Y283" s="4"/>
      <c r="Z283" s="6">
        <f t="shared" si="47"/>
        <v>0</v>
      </c>
      <c r="AA283" s="2"/>
      <c r="AB283" s="4"/>
      <c r="AC283" s="6">
        <f t="shared" si="48"/>
        <v>0</v>
      </c>
      <c r="AD283" s="2"/>
      <c r="AE283" s="4"/>
      <c r="AF283" s="6">
        <f t="shared" si="49"/>
        <v>0</v>
      </c>
      <c r="AG283" s="10"/>
    </row>
    <row r="284" spans="1:33">
      <c r="A284" s="23" t="s">
        <v>331</v>
      </c>
      <c r="B284" s="20" t="s">
        <v>306</v>
      </c>
      <c r="C284" s="15">
        <f>2*672</f>
        <v>1344</v>
      </c>
      <c r="D284" s="15"/>
      <c r="E284" s="16">
        <f t="shared" si="40"/>
        <v>1344</v>
      </c>
      <c r="F284" s="12"/>
      <c r="G284" s="12"/>
      <c r="H284" s="12">
        <f t="shared" si="41"/>
        <v>1344</v>
      </c>
      <c r="I284" s="15"/>
      <c r="J284" s="15"/>
      <c r="K284" s="15">
        <f t="shared" si="42"/>
        <v>1344</v>
      </c>
      <c r="L284" s="12"/>
      <c r="M284" s="12"/>
      <c r="N284" s="12">
        <f t="shared" si="43"/>
        <v>1344</v>
      </c>
      <c r="O284" s="15"/>
      <c r="P284" s="15"/>
      <c r="Q284" s="15">
        <f t="shared" si="44"/>
        <v>1344</v>
      </c>
      <c r="R284" s="12"/>
      <c r="S284" s="12"/>
      <c r="T284" s="12">
        <f t="shared" si="45"/>
        <v>1344</v>
      </c>
      <c r="U284" s="2"/>
      <c r="V284" s="4"/>
      <c r="W284" s="6">
        <f t="shared" si="46"/>
        <v>1344</v>
      </c>
      <c r="X284" s="2"/>
      <c r="Y284" s="4"/>
      <c r="Z284" s="6">
        <f t="shared" si="47"/>
        <v>1344</v>
      </c>
      <c r="AA284" s="2"/>
      <c r="AB284" s="4"/>
      <c r="AC284" s="6">
        <f t="shared" si="48"/>
        <v>1344</v>
      </c>
      <c r="AD284" s="2"/>
      <c r="AE284" s="4"/>
      <c r="AF284" s="6">
        <f t="shared" si="49"/>
        <v>1344</v>
      </c>
      <c r="AG284" s="10"/>
    </row>
    <row r="285" spans="1:33">
      <c r="A285" s="23" t="s">
        <v>332</v>
      </c>
      <c r="B285" s="20" t="s">
        <v>306</v>
      </c>
      <c r="C285" s="15">
        <f>5*672</f>
        <v>3360</v>
      </c>
      <c r="D285" s="15"/>
      <c r="E285" s="16">
        <f t="shared" si="40"/>
        <v>3360</v>
      </c>
      <c r="F285" s="12"/>
      <c r="G285" s="12"/>
      <c r="H285" s="12">
        <f t="shared" si="41"/>
        <v>3360</v>
      </c>
      <c r="I285" s="15"/>
      <c r="J285" s="15"/>
      <c r="K285" s="15">
        <f t="shared" si="42"/>
        <v>3360</v>
      </c>
      <c r="L285" s="12"/>
      <c r="M285" s="12"/>
      <c r="N285" s="12">
        <f t="shared" si="43"/>
        <v>3360</v>
      </c>
      <c r="O285" s="15"/>
      <c r="P285" s="15"/>
      <c r="Q285" s="15">
        <f t="shared" si="44"/>
        <v>3360</v>
      </c>
      <c r="R285" s="12"/>
      <c r="S285" s="12"/>
      <c r="T285" s="12">
        <f t="shared" si="45"/>
        <v>3360</v>
      </c>
      <c r="U285" s="2"/>
      <c r="V285" s="4"/>
      <c r="W285" s="6">
        <f t="shared" si="46"/>
        <v>3360</v>
      </c>
      <c r="X285" s="2"/>
      <c r="Y285" s="4"/>
      <c r="Z285" s="6">
        <f t="shared" si="47"/>
        <v>3360</v>
      </c>
      <c r="AA285" s="2"/>
      <c r="AB285" s="4"/>
      <c r="AC285" s="6">
        <f t="shared" si="48"/>
        <v>3360</v>
      </c>
      <c r="AD285" s="2"/>
      <c r="AE285" s="4"/>
      <c r="AF285" s="6">
        <f t="shared" si="49"/>
        <v>3360</v>
      </c>
      <c r="AG285" s="10"/>
    </row>
    <row r="286" spans="1:33">
      <c r="A286" s="23" t="s">
        <v>333</v>
      </c>
      <c r="B286" s="20" t="s">
        <v>287</v>
      </c>
      <c r="C286" s="15">
        <v>3000</v>
      </c>
      <c r="D286" s="15"/>
      <c r="E286" s="16">
        <f t="shared" si="40"/>
        <v>3000</v>
      </c>
      <c r="F286" s="12"/>
      <c r="G286" s="12"/>
      <c r="H286" s="12">
        <f t="shared" si="41"/>
        <v>3000</v>
      </c>
      <c r="I286" s="15"/>
      <c r="J286" s="15"/>
      <c r="K286" s="15">
        <f t="shared" si="42"/>
        <v>3000</v>
      </c>
      <c r="L286" s="12"/>
      <c r="M286" s="12"/>
      <c r="N286" s="12">
        <f t="shared" si="43"/>
        <v>3000</v>
      </c>
      <c r="O286" s="15"/>
      <c r="P286" s="15"/>
      <c r="Q286" s="15">
        <f t="shared" si="44"/>
        <v>3000</v>
      </c>
      <c r="R286" s="12"/>
      <c r="S286" s="12"/>
      <c r="T286" s="12">
        <f t="shared" si="45"/>
        <v>3000</v>
      </c>
      <c r="U286" s="2"/>
      <c r="V286" s="4"/>
      <c r="W286" s="6">
        <f t="shared" si="46"/>
        <v>3000</v>
      </c>
      <c r="X286" s="2"/>
      <c r="Y286" s="4"/>
      <c r="Z286" s="6">
        <f t="shared" si="47"/>
        <v>3000</v>
      </c>
      <c r="AA286" s="2"/>
      <c r="AB286" s="4"/>
      <c r="AC286" s="6">
        <f t="shared" si="48"/>
        <v>3000</v>
      </c>
      <c r="AD286" s="2"/>
      <c r="AE286" s="4"/>
      <c r="AF286" s="6">
        <f t="shared" si="49"/>
        <v>3000</v>
      </c>
      <c r="AG286" s="10"/>
    </row>
    <row r="287" spans="1:33">
      <c r="A287" s="23" t="s">
        <v>334</v>
      </c>
      <c r="B287" s="20" t="s">
        <v>287</v>
      </c>
      <c r="C287" s="15"/>
      <c r="D287" s="15"/>
      <c r="E287" s="16">
        <f t="shared" si="40"/>
        <v>0</v>
      </c>
      <c r="F287" s="12"/>
      <c r="G287" s="12"/>
      <c r="H287" s="12">
        <f t="shared" si="41"/>
        <v>0</v>
      </c>
      <c r="I287" s="15"/>
      <c r="J287" s="15"/>
      <c r="K287" s="15">
        <f t="shared" si="42"/>
        <v>0</v>
      </c>
      <c r="L287" s="12"/>
      <c r="M287" s="12"/>
      <c r="N287" s="12">
        <f t="shared" si="43"/>
        <v>0</v>
      </c>
      <c r="O287" s="15"/>
      <c r="P287" s="15"/>
      <c r="Q287" s="15">
        <f t="shared" si="44"/>
        <v>0</v>
      </c>
      <c r="R287" s="12"/>
      <c r="S287" s="12"/>
      <c r="T287" s="12">
        <f t="shared" si="45"/>
        <v>0</v>
      </c>
      <c r="U287" s="2"/>
      <c r="V287" s="4"/>
      <c r="W287" s="6">
        <f t="shared" si="46"/>
        <v>0</v>
      </c>
      <c r="X287" s="2"/>
      <c r="Y287" s="4"/>
      <c r="Z287" s="6">
        <f t="shared" si="47"/>
        <v>0</v>
      </c>
      <c r="AA287" s="2"/>
      <c r="AB287" s="4"/>
      <c r="AC287" s="6">
        <f t="shared" si="48"/>
        <v>0</v>
      </c>
      <c r="AD287" s="2"/>
      <c r="AE287" s="4"/>
      <c r="AF287" s="6">
        <f t="shared" si="49"/>
        <v>0</v>
      </c>
      <c r="AG287" s="10"/>
    </row>
    <row r="288" spans="1:33">
      <c r="A288" s="23" t="s">
        <v>335</v>
      </c>
      <c r="B288" s="20" t="s">
        <v>287</v>
      </c>
      <c r="C288" s="15"/>
      <c r="D288" s="15"/>
      <c r="E288" s="16">
        <f t="shared" si="40"/>
        <v>0</v>
      </c>
      <c r="F288" s="12"/>
      <c r="G288" s="12"/>
      <c r="H288" s="12">
        <f t="shared" si="41"/>
        <v>0</v>
      </c>
      <c r="I288" s="15"/>
      <c r="J288" s="15"/>
      <c r="K288" s="15">
        <f t="shared" si="42"/>
        <v>0</v>
      </c>
      <c r="L288" s="12"/>
      <c r="M288" s="12"/>
      <c r="N288" s="12">
        <f t="shared" si="43"/>
        <v>0</v>
      </c>
      <c r="O288" s="15"/>
      <c r="P288" s="15"/>
      <c r="Q288" s="15">
        <f t="shared" si="44"/>
        <v>0</v>
      </c>
      <c r="R288" s="12"/>
      <c r="S288" s="12"/>
      <c r="T288" s="12">
        <f t="shared" si="45"/>
        <v>0</v>
      </c>
      <c r="U288" s="2"/>
      <c r="V288" s="4"/>
      <c r="W288" s="6">
        <f t="shared" si="46"/>
        <v>0</v>
      </c>
      <c r="X288" s="2"/>
      <c r="Y288" s="4"/>
      <c r="Z288" s="6">
        <f t="shared" si="47"/>
        <v>0</v>
      </c>
      <c r="AA288" s="2"/>
      <c r="AB288" s="4"/>
      <c r="AC288" s="6">
        <f t="shared" si="48"/>
        <v>0</v>
      </c>
      <c r="AD288" s="2"/>
      <c r="AE288" s="4"/>
      <c r="AF288" s="6">
        <f t="shared" si="49"/>
        <v>0</v>
      </c>
      <c r="AG288" s="10"/>
    </row>
    <row r="289" spans="1:33">
      <c r="A289" s="23" t="s">
        <v>336</v>
      </c>
      <c r="B289" s="20" t="s">
        <v>337</v>
      </c>
      <c r="C289" s="15"/>
      <c r="D289" s="15"/>
      <c r="E289" s="16">
        <f t="shared" si="40"/>
        <v>0</v>
      </c>
      <c r="F289" s="12"/>
      <c r="G289" s="12"/>
      <c r="H289" s="12">
        <f t="shared" si="41"/>
        <v>0</v>
      </c>
      <c r="I289" s="15"/>
      <c r="J289" s="15"/>
      <c r="K289" s="15">
        <f t="shared" si="42"/>
        <v>0</v>
      </c>
      <c r="L289" s="12"/>
      <c r="M289" s="12"/>
      <c r="N289" s="12">
        <f t="shared" si="43"/>
        <v>0</v>
      </c>
      <c r="O289" s="15"/>
      <c r="P289" s="15"/>
      <c r="Q289" s="15">
        <f t="shared" si="44"/>
        <v>0</v>
      </c>
      <c r="R289" s="12"/>
      <c r="S289" s="12"/>
      <c r="T289" s="12">
        <f t="shared" si="45"/>
        <v>0</v>
      </c>
      <c r="U289" s="2"/>
      <c r="V289" s="4"/>
      <c r="W289" s="6">
        <f t="shared" si="46"/>
        <v>0</v>
      </c>
      <c r="X289" s="2"/>
      <c r="Y289" s="4"/>
      <c r="Z289" s="6">
        <f t="shared" si="47"/>
        <v>0</v>
      </c>
      <c r="AA289" s="2"/>
      <c r="AB289" s="4"/>
      <c r="AC289" s="6">
        <f t="shared" si="48"/>
        <v>0</v>
      </c>
      <c r="AD289" s="2"/>
      <c r="AE289" s="4"/>
      <c r="AF289" s="6">
        <f t="shared" si="49"/>
        <v>0</v>
      </c>
      <c r="AG289" s="10"/>
    </row>
    <row r="290" spans="1:33">
      <c r="A290" s="23" t="s">
        <v>338</v>
      </c>
      <c r="B290" s="20" t="s">
        <v>339</v>
      </c>
      <c r="C290" s="15"/>
      <c r="D290" s="15"/>
      <c r="E290" s="16">
        <f t="shared" si="40"/>
        <v>0</v>
      </c>
      <c r="F290" s="12"/>
      <c r="G290" s="12"/>
      <c r="H290" s="12">
        <f t="shared" si="41"/>
        <v>0</v>
      </c>
      <c r="I290" s="15"/>
      <c r="J290" s="15"/>
      <c r="K290" s="15">
        <f t="shared" si="42"/>
        <v>0</v>
      </c>
      <c r="L290" s="12"/>
      <c r="M290" s="12"/>
      <c r="N290" s="12">
        <f t="shared" si="43"/>
        <v>0</v>
      </c>
      <c r="O290" s="15"/>
      <c r="P290" s="15"/>
      <c r="Q290" s="15">
        <f t="shared" si="44"/>
        <v>0</v>
      </c>
      <c r="R290" s="12"/>
      <c r="S290" s="12"/>
      <c r="T290" s="12">
        <f t="shared" si="45"/>
        <v>0</v>
      </c>
      <c r="U290" s="2"/>
      <c r="V290" s="4"/>
      <c r="W290" s="6">
        <f t="shared" si="46"/>
        <v>0</v>
      </c>
      <c r="X290" s="2"/>
      <c r="Y290" s="4"/>
      <c r="Z290" s="6">
        <f t="shared" si="47"/>
        <v>0</v>
      </c>
      <c r="AA290" s="2"/>
      <c r="AB290" s="4"/>
      <c r="AC290" s="6">
        <f t="shared" si="48"/>
        <v>0</v>
      </c>
      <c r="AD290" s="2"/>
      <c r="AE290" s="4"/>
      <c r="AF290" s="6">
        <f t="shared" si="49"/>
        <v>0</v>
      </c>
      <c r="AG290" s="10"/>
    </row>
    <row r="291" spans="1:33">
      <c r="A291" s="23" t="s">
        <v>340</v>
      </c>
      <c r="B291" s="20" t="s">
        <v>285</v>
      </c>
      <c r="C291" s="15"/>
      <c r="D291" s="15"/>
      <c r="E291" s="16">
        <f t="shared" si="40"/>
        <v>0</v>
      </c>
      <c r="F291" s="12"/>
      <c r="G291" s="12"/>
      <c r="H291" s="12">
        <f t="shared" si="41"/>
        <v>0</v>
      </c>
      <c r="I291" s="15"/>
      <c r="J291" s="15"/>
      <c r="K291" s="15">
        <f t="shared" si="42"/>
        <v>0</v>
      </c>
      <c r="L291" s="12"/>
      <c r="M291" s="12"/>
      <c r="N291" s="12">
        <f t="shared" si="43"/>
        <v>0</v>
      </c>
      <c r="O291" s="15"/>
      <c r="P291" s="15"/>
      <c r="Q291" s="15">
        <f t="shared" si="44"/>
        <v>0</v>
      </c>
      <c r="R291" s="12"/>
      <c r="S291" s="12"/>
      <c r="T291" s="12">
        <f t="shared" si="45"/>
        <v>0</v>
      </c>
      <c r="U291" s="2"/>
      <c r="V291" s="4"/>
      <c r="W291" s="6">
        <f t="shared" si="46"/>
        <v>0</v>
      </c>
      <c r="X291" s="2"/>
      <c r="Y291" s="4"/>
      <c r="Z291" s="6">
        <f t="shared" si="47"/>
        <v>0</v>
      </c>
      <c r="AA291" s="2"/>
      <c r="AB291" s="4"/>
      <c r="AC291" s="6">
        <f t="shared" si="48"/>
        <v>0</v>
      </c>
      <c r="AD291" s="2"/>
      <c r="AE291" s="4"/>
      <c r="AF291" s="6">
        <f t="shared" si="49"/>
        <v>0</v>
      </c>
      <c r="AG291" s="10"/>
    </row>
    <row r="292" spans="1:33">
      <c r="A292" s="23" t="s">
        <v>341</v>
      </c>
      <c r="B292" s="20" t="s">
        <v>301</v>
      </c>
      <c r="C292" s="15"/>
      <c r="D292" s="15"/>
      <c r="E292" s="16">
        <f t="shared" si="40"/>
        <v>0</v>
      </c>
      <c r="F292" s="12"/>
      <c r="G292" s="12"/>
      <c r="H292" s="12">
        <f t="shared" si="41"/>
        <v>0</v>
      </c>
      <c r="I292" s="15"/>
      <c r="J292" s="15"/>
      <c r="K292" s="15">
        <f t="shared" si="42"/>
        <v>0</v>
      </c>
      <c r="L292" s="12"/>
      <c r="M292" s="12"/>
      <c r="N292" s="12">
        <f t="shared" si="43"/>
        <v>0</v>
      </c>
      <c r="O292" s="15"/>
      <c r="P292" s="15"/>
      <c r="Q292" s="15">
        <f t="shared" si="44"/>
        <v>0</v>
      </c>
      <c r="R292" s="12"/>
      <c r="S292" s="12"/>
      <c r="T292" s="12">
        <f t="shared" si="45"/>
        <v>0</v>
      </c>
      <c r="U292" s="2"/>
      <c r="V292" s="4"/>
      <c r="W292" s="6">
        <f t="shared" si="46"/>
        <v>0</v>
      </c>
      <c r="X292" s="2"/>
      <c r="Y292" s="4"/>
      <c r="Z292" s="6">
        <f t="shared" si="47"/>
        <v>0</v>
      </c>
      <c r="AA292" s="2"/>
      <c r="AB292" s="4"/>
      <c r="AC292" s="6">
        <f t="shared" si="48"/>
        <v>0</v>
      </c>
      <c r="AD292" s="2"/>
      <c r="AE292" s="4"/>
      <c r="AF292" s="6">
        <f t="shared" si="49"/>
        <v>0</v>
      </c>
      <c r="AG292" s="10"/>
    </row>
    <row r="293" spans="1:33">
      <c r="A293" s="23" t="s">
        <v>342</v>
      </c>
      <c r="B293" s="20" t="s">
        <v>343</v>
      </c>
      <c r="C293" s="15"/>
      <c r="D293" s="15"/>
      <c r="E293" s="16">
        <f t="shared" si="40"/>
        <v>0</v>
      </c>
      <c r="F293" s="12"/>
      <c r="G293" s="12"/>
      <c r="H293" s="12">
        <f t="shared" si="41"/>
        <v>0</v>
      </c>
      <c r="I293" s="15"/>
      <c r="J293" s="15"/>
      <c r="K293" s="15">
        <f t="shared" si="42"/>
        <v>0</v>
      </c>
      <c r="L293" s="12"/>
      <c r="M293" s="12"/>
      <c r="N293" s="12">
        <f t="shared" si="43"/>
        <v>0</v>
      </c>
      <c r="O293" s="15"/>
      <c r="P293" s="15"/>
      <c r="Q293" s="15">
        <f t="shared" si="44"/>
        <v>0</v>
      </c>
      <c r="R293" s="12"/>
      <c r="S293" s="12"/>
      <c r="T293" s="12">
        <f t="shared" si="45"/>
        <v>0</v>
      </c>
      <c r="U293" s="2"/>
      <c r="V293" s="4"/>
      <c r="W293" s="6">
        <f t="shared" si="46"/>
        <v>0</v>
      </c>
      <c r="X293" s="2"/>
      <c r="Y293" s="4"/>
      <c r="Z293" s="6">
        <f t="shared" si="47"/>
        <v>0</v>
      </c>
      <c r="AA293" s="2"/>
      <c r="AB293" s="4"/>
      <c r="AC293" s="6">
        <f t="shared" si="48"/>
        <v>0</v>
      </c>
      <c r="AD293" s="2"/>
      <c r="AE293" s="4"/>
      <c r="AF293" s="6">
        <f t="shared" si="49"/>
        <v>0</v>
      </c>
      <c r="AG293" s="10"/>
    </row>
    <row r="294" spans="1:33">
      <c r="A294" s="23" t="s">
        <v>344</v>
      </c>
      <c r="B294" s="20" t="s">
        <v>343</v>
      </c>
      <c r="C294" s="15"/>
      <c r="D294" s="15"/>
      <c r="E294" s="16">
        <f t="shared" si="40"/>
        <v>0</v>
      </c>
      <c r="F294" s="12"/>
      <c r="G294" s="12"/>
      <c r="H294" s="12">
        <f t="shared" si="41"/>
        <v>0</v>
      </c>
      <c r="I294" s="15"/>
      <c r="J294" s="15"/>
      <c r="K294" s="15">
        <f t="shared" si="42"/>
        <v>0</v>
      </c>
      <c r="L294" s="12"/>
      <c r="M294" s="12"/>
      <c r="N294" s="12">
        <f t="shared" si="43"/>
        <v>0</v>
      </c>
      <c r="O294" s="15"/>
      <c r="P294" s="15"/>
      <c r="Q294" s="15">
        <f t="shared" si="44"/>
        <v>0</v>
      </c>
      <c r="R294" s="12"/>
      <c r="S294" s="12"/>
      <c r="T294" s="12">
        <f t="shared" si="45"/>
        <v>0</v>
      </c>
      <c r="U294" s="2"/>
      <c r="V294" s="4"/>
      <c r="W294" s="6">
        <f t="shared" si="46"/>
        <v>0</v>
      </c>
      <c r="X294" s="2"/>
      <c r="Y294" s="4"/>
      <c r="Z294" s="6">
        <f t="shared" si="47"/>
        <v>0</v>
      </c>
      <c r="AA294" s="2"/>
      <c r="AB294" s="4"/>
      <c r="AC294" s="6">
        <f t="shared" si="48"/>
        <v>0</v>
      </c>
      <c r="AD294" s="2"/>
      <c r="AE294" s="4"/>
      <c r="AF294" s="6">
        <f t="shared" si="49"/>
        <v>0</v>
      </c>
      <c r="AG294" s="10"/>
    </row>
    <row r="295" spans="1:33">
      <c r="A295" s="23" t="s">
        <v>345</v>
      </c>
      <c r="B295" s="20" t="s">
        <v>343</v>
      </c>
      <c r="C295" s="15"/>
      <c r="D295" s="15"/>
      <c r="E295" s="16">
        <f t="shared" si="40"/>
        <v>0</v>
      </c>
      <c r="F295" s="12"/>
      <c r="G295" s="12"/>
      <c r="H295" s="12">
        <f t="shared" si="41"/>
        <v>0</v>
      </c>
      <c r="I295" s="15"/>
      <c r="J295" s="15"/>
      <c r="K295" s="15">
        <f t="shared" si="42"/>
        <v>0</v>
      </c>
      <c r="L295" s="12"/>
      <c r="M295" s="12"/>
      <c r="N295" s="12">
        <f t="shared" si="43"/>
        <v>0</v>
      </c>
      <c r="O295" s="15"/>
      <c r="P295" s="15"/>
      <c r="Q295" s="15">
        <f t="shared" si="44"/>
        <v>0</v>
      </c>
      <c r="R295" s="12"/>
      <c r="S295" s="12"/>
      <c r="T295" s="12">
        <f t="shared" si="45"/>
        <v>0</v>
      </c>
      <c r="U295" s="2"/>
      <c r="V295" s="4"/>
      <c r="W295" s="6">
        <f t="shared" si="46"/>
        <v>0</v>
      </c>
      <c r="X295" s="2"/>
      <c r="Y295" s="4"/>
      <c r="Z295" s="6">
        <f t="shared" si="47"/>
        <v>0</v>
      </c>
      <c r="AA295" s="2"/>
      <c r="AB295" s="4"/>
      <c r="AC295" s="6">
        <f t="shared" si="48"/>
        <v>0</v>
      </c>
      <c r="AD295" s="2"/>
      <c r="AE295" s="4"/>
      <c r="AF295" s="6">
        <f t="shared" si="49"/>
        <v>0</v>
      </c>
      <c r="AG295" s="10"/>
    </row>
    <row r="296" spans="1:33">
      <c r="A296" s="23" t="s">
        <v>346</v>
      </c>
      <c r="B296" s="20" t="s">
        <v>343</v>
      </c>
      <c r="C296" s="15">
        <v>4000</v>
      </c>
      <c r="D296" s="15"/>
      <c r="E296" s="16">
        <f t="shared" si="40"/>
        <v>4000</v>
      </c>
      <c r="F296" s="12"/>
      <c r="G296" s="12"/>
      <c r="H296" s="12">
        <f t="shared" si="41"/>
        <v>4000</v>
      </c>
      <c r="I296" s="15"/>
      <c r="J296" s="15"/>
      <c r="K296" s="15">
        <f t="shared" si="42"/>
        <v>4000</v>
      </c>
      <c r="L296" s="12"/>
      <c r="M296" s="12"/>
      <c r="N296" s="12">
        <f t="shared" si="43"/>
        <v>4000</v>
      </c>
      <c r="O296" s="15"/>
      <c r="P296" s="15"/>
      <c r="Q296" s="15">
        <f t="shared" si="44"/>
        <v>4000</v>
      </c>
      <c r="R296" s="12"/>
      <c r="S296" s="12"/>
      <c r="T296" s="12">
        <f t="shared" si="45"/>
        <v>4000</v>
      </c>
      <c r="U296" s="2"/>
      <c r="V296" s="4"/>
      <c r="W296" s="6">
        <f t="shared" si="46"/>
        <v>4000</v>
      </c>
      <c r="X296" s="2"/>
      <c r="Y296" s="4"/>
      <c r="Z296" s="6">
        <f t="shared" si="47"/>
        <v>4000</v>
      </c>
      <c r="AA296" s="2"/>
      <c r="AB296" s="4"/>
      <c r="AC296" s="6">
        <f t="shared" si="48"/>
        <v>4000</v>
      </c>
      <c r="AD296" s="2"/>
      <c r="AE296" s="4"/>
      <c r="AF296" s="6">
        <f t="shared" si="49"/>
        <v>4000</v>
      </c>
      <c r="AG296" s="10"/>
    </row>
    <row r="297" spans="1:33">
      <c r="A297" s="23" t="s">
        <v>347</v>
      </c>
      <c r="B297" s="20" t="s">
        <v>343</v>
      </c>
      <c r="C297" s="15"/>
      <c r="D297" s="15"/>
      <c r="E297" s="16">
        <f t="shared" si="40"/>
        <v>0</v>
      </c>
      <c r="F297" s="12"/>
      <c r="G297" s="12"/>
      <c r="H297" s="12">
        <f t="shared" si="41"/>
        <v>0</v>
      </c>
      <c r="I297" s="15"/>
      <c r="J297" s="15"/>
      <c r="K297" s="15">
        <f t="shared" si="42"/>
        <v>0</v>
      </c>
      <c r="L297" s="12"/>
      <c r="M297" s="12"/>
      <c r="N297" s="12">
        <f t="shared" si="43"/>
        <v>0</v>
      </c>
      <c r="O297" s="15"/>
      <c r="P297" s="15"/>
      <c r="Q297" s="15">
        <f t="shared" si="44"/>
        <v>0</v>
      </c>
      <c r="R297" s="12"/>
      <c r="S297" s="12"/>
      <c r="T297" s="12">
        <f t="shared" si="45"/>
        <v>0</v>
      </c>
      <c r="U297" s="2"/>
      <c r="V297" s="4"/>
      <c r="W297" s="6">
        <f t="shared" si="46"/>
        <v>0</v>
      </c>
      <c r="X297" s="2"/>
      <c r="Y297" s="4"/>
      <c r="Z297" s="6">
        <f t="shared" si="47"/>
        <v>0</v>
      </c>
      <c r="AA297" s="2"/>
      <c r="AB297" s="4"/>
      <c r="AC297" s="6">
        <f t="shared" si="48"/>
        <v>0</v>
      </c>
      <c r="AD297" s="2"/>
      <c r="AE297" s="4"/>
      <c r="AF297" s="6">
        <f t="shared" si="49"/>
        <v>0</v>
      </c>
      <c r="AG297" s="10"/>
    </row>
    <row r="298" spans="1:33">
      <c r="A298" s="23" t="s">
        <v>348</v>
      </c>
      <c r="B298" s="20" t="s">
        <v>349</v>
      </c>
      <c r="C298" s="15">
        <v>4000</v>
      </c>
      <c r="D298" s="15"/>
      <c r="E298" s="16">
        <f t="shared" si="40"/>
        <v>4000</v>
      </c>
      <c r="F298" s="12"/>
      <c r="G298" s="12"/>
      <c r="H298" s="12">
        <f t="shared" si="41"/>
        <v>4000</v>
      </c>
      <c r="I298" s="15"/>
      <c r="J298" s="15"/>
      <c r="K298" s="15">
        <f t="shared" si="42"/>
        <v>4000</v>
      </c>
      <c r="L298" s="12"/>
      <c r="M298" s="12"/>
      <c r="N298" s="12">
        <f t="shared" si="43"/>
        <v>4000</v>
      </c>
      <c r="O298" s="15"/>
      <c r="P298" s="15"/>
      <c r="Q298" s="15">
        <f t="shared" si="44"/>
        <v>4000</v>
      </c>
      <c r="R298" s="12"/>
      <c r="S298" s="12"/>
      <c r="T298" s="12">
        <f t="shared" si="45"/>
        <v>4000</v>
      </c>
      <c r="U298" s="2"/>
      <c r="V298" s="4"/>
      <c r="W298" s="6">
        <f t="shared" si="46"/>
        <v>4000</v>
      </c>
      <c r="X298" s="2"/>
      <c r="Y298" s="4"/>
      <c r="Z298" s="6">
        <f t="shared" si="47"/>
        <v>4000</v>
      </c>
      <c r="AA298" s="2"/>
      <c r="AB298" s="4"/>
      <c r="AC298" s="6">
        <f t="shared" si="48"/>
        <v>4000</v>
      </c>
      <c r="AD298" s="2"/>
      <c r="AE298" s="4"/>
      <c r="AF298" s="6">
        <f t="shared" si="49"/>
        <v>4000</v>
      </c>
      <c r="AG298" s="10"/>
    </row>
    <row r="299" spans="1:33">
      <c r="A299" s="23" t="s">
        <v>350</v>
      </c>
      <c r="B299" s="20" t="s">
        <v>343</v>
      </c>
      <c r="C299" s="15"/>
      <c r="D299" s="15"/>
      <c r="E299" s="16">
        <f t="shared" si="40"/>
        <v>0</v>
      </c>
      <c r="F299" s="12"/>
      <c r="G299" s="12"/>
      <c r="H299" s="12">
        <f t="shared" si="41"/>
        <v>0</v>
      </c>
      <c r="I299" s="15"/>
      <c r="J299" s="15"/>
      <c r="K299" s="15">
        <f t="shared" si="42"/>
        <v>0</v>
      </c>
      <c r="L299" s="12"/>
      <c r="M299" s="12"/>
      <c r="N299" s="12">
        <f t="shared" si="43"/>
        <v>0</v>
      </c>
      <c r="O299" s="15"/>
      <c r="P299" s="15"/>
      <c r="Q299" s="15">
        <f t="shared" si="44"/>
        <v>0</v>
      </c>
      <c r="R299" s="12"/>
      <c r="S299" s="12"/>
      <c r="T299" s="12">
        <f t="shared" si="45"/>
        <v>0</v>
      </c>
      <c r="U299" s="2"/>
      <c r="V299" s="4"/>
      <c r="W299" s="6">
        <f t="shared" si="46"/>
        <v>0</v>
      </c>
      <c r="X299" s="2"/>
      <c r="Y299" s="4"/>
      <c r="Z299" s="6">
        <f t="shared" si="47"/>
        <v>0</v>
      </c>
      <c r="AA299" s="2"/>
      <c r="AB299" s="4"/>
      <c r="AC299" s="6">
        <f t="shared" si="48"/>
        <v>0</v>
      </c>
      <c r="AD299" s="2"/>
      <c r="AE299" s="4"/>
      <c r="AF299" s="6">
        <f t="shared" si="49"/>
        <v>0</v>
      </c>
      <c r="AG299" s="10"/>
    </row>
    <row r="300" spans="1:33">
      <c r="A300" s="23" t="s">
        <v>351</v>
      </c>
      <c r="B300" s="20" t="s">
        <v>343</v>
      </c>
      <c r="C300" s="15">
        <v>21000</v>
      </c>
      <c r="D300" s="15"/>
      <c r="E300" s="16">
        <f t="shared" si="40"/>
        <v>21000</v>
      </c>
      <c r="F300" s="12"/>
      <c r="G300" s="12"/>
      <c r="H300" s="12">
        <f t="shared" si="41"/>
        <v>21000</v>
      </c>
      <c r="I300" s="15"/>
      <c r="J300" s="15"/>
      <c r="K300" s="15">
        <f t="shared" si="42"/>
        <v>21000</v>
      </c>
      <c r="L300" s="12"/>
      <c r="M300" s="12"/>
      <c r="N300" s="12">
        <f t="shared" si="43"/>
        <v>21000</v>
      </c>
      <c r="O300" s="15"/>
      <c r="P300" s="15"/>
      <c r="Q300" s="15">
        <f t="shared" si="44"/>
        <v>21000</v>
      </c>
      <c r="R300" s="12"/>
      <c r="S300" s="12"/>
      <c r="T300" s="12">
        <f t="shared" si="45"/>
        <v>21000</v>
      </c>
      <c r="U300" s="2"/>
      <c r="V300" s="4"/>
      <c r="W300" s="6">
        <f t="shared" si="46"/>
        <v>21000</v>
      </c>
      <c r="X300" s="2"/>
      <c r="Y300" s="4"/>
      <c r="Z300" s="6">
        <f t="shared" si="47"/>
        <v>21000</v>
      </c>
      <c r="AA300" s="2"/>
      <c r="AB300" s="4"/>
      <c r="AC300" s="6">
        <f t="shared" si="48"/>
        <v>21000</v>
      </c>
      <c r="AD300" s="2"/>
      <c r="AE300" s="4"/>
      <c r="AF300" s="6">
        <f t="shared" si="49"/>
        <v>21000</v>
      </c>
      <c r="AG300" s="10"/>
    </row>
    <row r="301" spans="1:33">
      <c r="A301" s="23" t="s">
        <v>352</v>
      </c>
      <c r="B301" s="20" t="s">
        <v>343</v>
      </c>
      <c r="C301" s="15"/>
      <c r="D301" s="15"/>
      <c r="E301" s="16">
        <f t="shared" si="40"/>
        <v>0</v>
      </c>
      <c r="F301" s="12"/>
      <c r="G301" s="12"/>
      <c r="H301" s="12">
        <f t="shared" si="41"/>
        <v>0</v>
      </c>
      <c r="I301" s="15"/>
      <c r="J301" s="15"/>
      <c r="K301" s="15">
        <f t="shared" si="42"/>
        <v>0</v>
      </c>
      <c r="L301" s="12"/>
      <c r="M301" s="12"/>
      <c r="N301" s="12">
        <f t="shared" si="43"/>
        <v>0</v>
      </c>
      <c r="O301" s="15"/>
      <c r="P301" s="15"/>
      <c r="Q301" s="15">
        <f t="shared" si="44"/>
        <v>0</v>
      </c>
      <c r="R301" s="12"/>
      <c r="S301" s="12"/>
      <c r="T301" s="12">
        <f t="shared" si="45"/>
        <v>0</v>
      </c>
      <c r="U301" s="2"/>
      <c r="V301" s="4"/>
      <c r="W301" s="6">
        <f t="shared" si="46"/>
        <v>0</v>
      </c>
      <c r="X301" s="2"/>
      <c r="Y301" s="4"/>
      <c r="Z301" s="6">
        <f t="shared" si="47"/>
        <v>0</v>
      </c>
      <c r="AA301" s="2"/>
      <c r="AB301" s="4"/>
      <c r="AC301" s="6">
        <f t="shared" si="48"/>
        <v>0</v>
      </c>
      <c r="AD301" s="2"/>
      <c r="AE301" s="4"/>
      <c r="AF301" s="6">
        <f t="shared" si="49"/>
        <v>0</v>
      </c>
      <c r="AG301" s="10"/>
    </row>
    <row r="302" spans="1:33">
      <c r="A302" s="23" t="s">
        <v>353</v>
      </c>
      <c r="B302" s="20" t="s">
        <v>343</v>
      </c>
      <c r="C302" s="15"/>
      <c r="D302" s="15"/>
      <c r="E302" s="16">
        <f t="shared" si="40"/>
        <v>0</v>
      </c>
      <c r="F302" s="12"/>
      <c r="G302" s="12"/>
      <c r="H302" s="12">
        <f t="shared" si="41"/>
        <v>0</v>
      </c>
      <c r="I302" s="15"/>
      <c r="J302" s="15"/>
      <c r="K302" s="15">
        <f t="shared" si="42"/>
        <v>0</v>
      </c>
      <c r="L302" s="12"/>
      <c r="M302" s="12"/>
      <c r="N302" s="12">
        <f t="shared" si="43"/>
        <v>0</v>
      </c>
      <c r="O302" s="15"/>
      <c r="P302" s="15"/>
      <c r="Q302" s="15">
        <f t="shared" si="44"/>
        <v>0</v>
      </c>
      <c r="R302" s="12"/>
      <c r="S302" s="12"/>
      <c r="T302" s="12">
        <f t="shared" si="45"/>
        <v>0</v>
      </c>
      <c r="U302" s="2"/>
      <c r="V302" s="4"/>
      <c r="W302" s="6">
        <f t="shared" si="46"/>
        <v>0</v>
      </c>
      <c r="X302" s="2"/>
      <c r="Y302" s="4"/>
      <c r="Z302" s="6">
        <f t="shared" si="47"/>
        <v>0</v>
      </c>
      <c r="AA302" s="2"/>
      <c r="AB302" s="4"/>
      <c r="AC302" s="6">
        <f t="shared" si="48"/>
        <v>0</v>
      </c>
      <c r="AD302" s="2"/>
      <c r="AE302" s="4"/>
      <c r="AF302" s="6">
        <f t="shared" si="49"/>
        <v>0</v>
      </c>
      <c r="AG302" s="10"/>
    </row>
    <row r="303" spans="1:33">
      <c r="A303" s="23" t="s">
        <v>354</v>
      </c>
      <c r="B303" s="20" t="s">
        <v>343</v>
      </c>
      <c r="C303" s="15">
        <v>4000</v>
      </c>
      <c r="D303" s="15"/>
      <c r="E303" s="16">
        <f t="shared" si="40"/>
        <v>4000</v>
      </c>
      <c r="F303" s="12"/>
      <c r="G303" s="12"/>
      <c r="H303" s="12">
        <f t="shared" si="41"/>
        <v>4000</v>
      </c>
      <c r="I303" s="15"/>
      <c r="J303" s="15"/>
      <c r="K303" s="15">
        <f t="shared" si="42"/>
        <v>4000</v>
      </c>
      <c r="L303" s="12"/>
      <c r="M303" s="12"/>
      <c r="N303" s="12">
        <f t="shared" si="43"/>
        <v>4000</v>
      </c>
      <c r="O303" s="15"/>
      <c r="P303" s="15"/>
      <c r="Q303" s="15">
        <f t="shared" si="44"/>
        <v>4000</v>
      </c>
      <c r="R303" s="12"/>
      <c r="S303" s="12"/>
      <c r="T303" s="12">
        <f t="shared" si="45"/>
        <v>4000</v>
      </c>
      <c r="U303" s="2"/>
      <c r="V303" s="4"/>
      <c r="W303" s="6">
        <f t="shared" si="46"/>
        <v>4000</v>
      </c>
      <c r="X303" s="2"/>
      <c r="Y303" s="4"/>
      <c r="Z303" s="6">
        <f t="shared" si="47"/>
        <v>4000</v>
      </c>
      <c r="AA303" s="2"/>
      <c r="AB303" s="4"/>
      <c r="AC303" s="6">
        <f t="shared" si="48"/>
        <v>4000</v>
      </c>
      <c r="AD303" s="2"/>
      <c r="AE303" s="4"/>
      <c r="AF303" s="6">
        <f t="shared" si="49"/>
        <v>4000</v>
      </c>
      <c r="AG303" s="10"/>
    </row>
    <row r="304" spans="1:33">
      <c r="A304" s="23" t="s">
        <v>355</v>
      </c>
      <c r="B304" s="20" t="s">
        <v>343</v>
      </c>
      <c r="C304" s="15"/>
      <c r="D304" s="15"/>
      <c r="E304" s="16">
        <f t="shared" si="40"/>
        <v>0</v>
      </c>
      <c r="F304" s="12"/>
      <c r="G304" s="12"/>
      <c r="H304" s="12">
        <f t="shared" si="41"/>
        <v>0</v>
      </c>
      <c r="I304" s="15"/>
      <c r="J304" s="15"/>
      <c r="K304" s="15">
        <f t="shared" si="42"/>
        <v>0</v>
      </c>
      <c r="L304" s="12"/>
      <c r="M304" s="12"/>
      <c r="N304" s="12">
        <f t="shared" si="43"/>
        <v>0</v>
      </c>
      <c r="O304" s="15"/>
      <c r="P304" s="15"/>
      <c r="Q304" s="15">
        <f t="shared" si="44"/>
        <v>0</v>
      </c>
      <c r="R304" s="12"/>
      <c r="S304" s="12"/>
      <c r="T304" s="12">
        <f t="shared" si="45"/>
        <v>0</v>
      </c>
      <c r="U304" s="2"/>
      <c r="V304" s="4"/>
      <c r="W304" s="6">
        <f t="shared" si="46"/>
        <v>0</v>
      </c>
      <c r="X304" s="2"/>
      <c r="Y304" s="4"/>
      <c r="Z304" s="6">
        <f t="shared" si="47"/>
        <v>0</v>
      </c>
      <c r="AA304" s="2"/>
      <c r="AB304" s="4"/>
      <c r="AC304" s="6">
        <f t="shared" si="48"/>
        <v>0</v>
      </c>
      <c r="AD304" s="2"/>
      <c r="AE304" s="4"/>
      <c r="AF304" s="6">
        <f t="shared" si="49"/>
        <v>0</v>
      </c>
      <c r="AG304" s="10"/>
    </row>
    <row r="305" spans="1:33">
      <c r="A305" s="23" t="s">
        <v>356</v>
      </c>
      <c r="B305" s="20" t="s">
        <v>178</v>
      </c>
      <c r="C305" s="15"/>
      <c r="D305" s="15"/>
      <c r="E305" s="16">
        <f t="shared" si="40"/>
        <v>0</v>
      </c>
      <c r="F305" s="12"/>
      <c r="G305" s="12"/>
      <c r="H305" s="12">
        <f t="shared" si="41"/>
        <v>0</v>
      </c>
      <c r="I305" s="15"/>
      <c r="J305" s="15"/>
      <c r="K305" s="15">
        <f t="shared" si="42"/>
        <v>0</v>
      </c>
      <c r="L305" s="12"/>
      <c r="M305" s="12"/>
      <c r="N305" s="12">
        <f t="shared" si="43"/>
        <v>0</v>
      </c>
      <c r="O305" s="15"/>
      <c r="P305" s="15"/>
      <c r="Q305" s="15">
        <f t="shared" si="44"/>
        <v>0</v>
      </c>
      <c r="R305" s="12"/>
      <c r="S305" s="12"/>
      <c r="T305" s="12">
        <f t="shared" si="45"/>
        <v>0</v>
      </c>
      <c r="U305" s="2"/>
      <c r="V305" s="4"/>
      <c r="W305" s="6">
        <f t="shared" si="46"/>
        <v>0</v>
      </c>
      <c r="X305" s="2"/>
      <c r="Y305" s="4"/>
      <c r="Z305" s="6">
        <f t="shared" si="47"/>
        <v>0</v>
      </c>
      <c r="AA305" s="2"/>
      <c r="AB305" s="4"/>
      <c r="AC305" s="6">
        <f t="shared" si="48"/>
        <v>0</v>
      </c>
      <c r="AD305" s="2"/>
      <c r="AE305" s="4"/>
      <c r="AF305" s="6">
        <f t="shared" si="49"/>
        <v>0</v>
      </c>
      <c r="AG305" s="10"/>
    </row>
    <row r="306" spans="1:33">
      <c r="A306" s="23" t="s">
        <v>357</v>
      </c>
      <c r="B306" s="20" t="s">
        <v>178</v>
      </c>
      <c r="C306" s="15">
        <v>3000</v>
      </c>
      <c r="D306" s="15"/>
      <c r="E306" s="16">
        <f t="shared" si="40"/>
        <v>3000</v>
      </c>
      <c r="F306" s="12"/>
      <c r="G306" s="12"/>
      <c r="H306" s="12">
        <f t="shared" si="41"/>
        <v>3000</v>
      </c>
      <c r="I306" s="15"/>
      <c r="J306" s="15"/>
      <c r="K306" s="15">
        <f t="shared" si="42"/>
        <v>3000</v>
      </c>
      <c r="L306" s="12"/>
      <c r="M306" s="12"/>
      <c r="N306" s="12">
        <f t="shared" si="43"/>
        <v>3000</v>
      </c>
      <c r="O306" s="15"/>
      <c r="P306" s="15"/>
      <c r="Q306" s="15">
        <f t="shared" si="44"/>
        <v>3000</v>
      </c>
      <c r="R306" s="12"/>
      <c r="S306" s="12"/>
      <c r="T306" s="12">
        <f t="shared" si="45"/>
        <v>3000</v>
      </c>
      <c r="U306" s="2"/>
      <c r="V306" s="4"/>
      <c r="W306" s="6">
        <f t="shared" si="46"/>
        <v>3000</v>
      </c>
      <c r="X306" s="2"/>
      <c r="Y306" s="4"/>
      <c r="Z306" s="6">
        <f t="shared" si="47"/>
        <v>3000</v>
      </c>
      <c r="AA306" s="2"/>
      <c r="AB306" s="4"/>
      <c r="AC306" s="6">
        <f t="shared" si="48"/>
        <v>3000</v>
      </c>
      <c r="AD306" s="2"/>
      <c r="AE306" s="4"/>
      <c r="AF306" s="6">
        <f t="shared" si="49"/>
        <v>3000</v>
      </c>
      <c r="AG306" s="10"/>
    </row>
    <row r="307" spans="1:33">
      <c r="A307" s="23" t="s">
        <v>358</v>
      </c>
      <c r="B307" s="20" t="s">
        <v>178</v>
      </c>
      <c r="C307" s="15"/>
      <c r="D307" s="15"/>
      <c r="E307" s="16">
        <f t="shared" si="40"/>
        <v>0</v>
      </c>
      <c r="F307" s="12"/>
      <c r="G307" s="12"/>
      <c r="H307" s="12">
        <f t="shared" si="41"/>
        <v>0</v>
      </c>
      <c r="I307" s="15"/>
      <c r="J307" s="15"/>
      <c r="K307" s="15">
        <f t="shared" si="42"/>
        <v>0</v>
      </c>
      <c r="L307" s="12"/>
      <c r="M307" s="12"/>
      <c r="N307" s="12">
        <f t="shared" si="43"/>
        <v>0</v>
      </c>
      <c r="O307" s="15"/>
      <c r="P307" s="15"/>
      <c r="Q307" s="15">
        <f t="shared" si="44"/>
        <v>0</v>
      </c>
      <c r="R307" s="12"/>
      <c r="S307" s="12"/>
      <c r="T307" s="12">
        <f t="shared" si="45"/>
        <v>0</v>
      </c>
      <c r="U307" s="2"/>
      <c r="V307" s="4"/>
      <c r="W307" s="6">
        <f t="shared" si="46"/>
        <v>0</v>
      </c>
      <c r="X307" s="2"/>
      <c r="Y307" s="4"/>
      <c r="Z307" s="6">
        <f t="shared" si="47"/>
        <v>0</v>
      </c>
      <c r="AA307" s="2"/>
      <c r="AB307" s="4"/>
      <c r="AC307" s="6">
        <f t="shared" si="48"/>
        <v>0</v>
      </c>
      <c r="AD307" s="2"/>
      <c r="AE307" s="4"/>
      <c r="AF307" s="6">
        <f t="shared" si="49"/>
        <v>0</v>
      </c>
      <c r="AG307" s="10"/>
    </row>
    <row r="308" spans="1:33">
      <c r="A308" s="23" t="s">
        <v>359</v>
      </c>
      <c r="B308" s="20" t="s">
        <v>178</v>
      </c>
      <c r="C308" s="15">
        <v>3000</v>
      </c>
      <c r="D308" s="15"/>
      <c r="E308" s="16">
        <f t="shared" si="40"/>
        <v>3000</v>
      </c>
      <c r="F308" s="12"/>
      <c r="G308" s="12"/>
      <c r="H308" s="12">
        <f t="shared" si="41"/>
        <v>3000</v>
      </c>
      <c r="I308" s="15"/>
      <c r="J308" s="15"/>
      <c r="K308" s="15">
        <f t="shared" si="42"/>
        <v>3000</v>
      </c>
      <c r="L308" s="12"/>
      <c r="M308" s="12"/>
      <c r="N308" s="12">
        <f t="shared" si="43"/>
        <v>3000</v>
      </c>
      <c r="O308" s="15"/>
      <c r="P308" s="15"/>
      <c r="Q308" s="15">
        <f t="shared" si="44"/>
        <v>3000</v>
      </c>
      <c r="R308" s="12"/>
      <c r="S308" s="12"/>
      <c r="T308" s="12">
        <f t="shared" si="45"/>
        <v>3000</v>
      </c>
      <c r="U308" s="2"/>
      <c r="V308" s="4"/>
      <c r="W308" s="6">
        <f t="shared" si="46"/>
        <v>3000</v>
      </c>
      <c r="X308" s="2"/>
      <c r="Y308" s="4"/>
      <c r="Z308" s="6">
        <f t="shared" si="47"/>
        <v>3000</v>
      </c>
      <c r="AA308" s="2"/>
      <c r="AB308" s="4"/>
      <c r="AC308" s="6">
        <f t="shared" si="48"/>
        <v>3000</v>
      </c>
      <c r="AD308" s="2"/>
      <c r="AE308" s="4"/>
      <c r="AF308" s="6">
        <f t="shared" si="49"/>
        <v>3000</v>
      </c>
      <c r="AG308" s="10"/>
    </row>
    <row r="309" spans="1:33">
      <c r="A309" s="23" t="s">
        <v>360</v>
      </c>
      <c r="B309" s="20" t="s">
        <v>178</v>
      </c>
      <c r="C309" s="15"/>
      <c r="D309" s="15"/>
      <c r="E309" s="16">
        <f t="shared" si="40"/>
        <v>0</v>
      </c>
      <c r="F309" s="12"/>
      <c r="G309" s="12"/>
      <c r="H309" s="12">
        <f t="shared" si="41"/>
        <v>0</v>
      </c>
      <c r="I309" s="15"/>
      <c r="J309" s="15"/>
      <c r="K309" s="15">
        <f t="shared" si="42"/>
        <v>0</v>
      </c>
      <c r="L309" s="12"/>
      <c r="M309" s="12"/>
      <c r="N309" s="12">
        <f t="shared" si="43"/>
        <v>0</v>
      </c>
      <c r="O309" s="15"/>
      <c r="P309" s="15"/>
      <c r="Q309" s="15">
        <f t="shared" si="44"/>
        <v>0</v>
      </c>
      <c r="R309" s="12"/>
      <c r="S309" s="12"/>
      <c r="T309" s="12">
        <f t="shared" si="45"/>
        <v>0</v>
      </c>
      <c r="U309" s="2"/>
      <c r="V309" s="4"/>
      <c r="W309" s="6">
        <f t="shared" si="46"/>
        <v>0</v>
      </c>
      <c r="X309" s="2"/>
      <c r="Y309" s="4"/>
      <c r="Z309" s="6">
        <f t="shared" si="47"/>
        <v>0</v>
      </c>
      <c r="AA309" s="2"/>
      <c r="AB309" s="4"/>
      <c r="AC309" s="6">
        <f t="shared" si="48"/>
        <v>0</v>
      </c>
      <c r="AD309" s="2"/>
      <c r="AE309" s="4"/>
      <c r="AF309" s="6">
        <f t="shared" si="49"/>
        <v>0</v>
      </c>
      <c r="AG309" s="10"/>
    </row>
    <row r="310" spans="1:33">
      <c r="A310" s="23" t="s">
        <v>361</v>
      </c>
      <c r="B310" s="20" t="s">
        <v>362</v>
      </c>
      <c r="C310" s="15"/>
      <c r="D310" s="15"/>
      <c r="E310" s="16">
        <f t="shared" si="40"/>
        <v>0</v>
      </c>
      <c r="F310" s="12"/>
      <c r="G310" s="12"/>
      <c r="H310" s="12">
        <f t="shared" si="41"/>
        <v>0</v>
      </c>
      <c r="I310" s="15"/>
      <c r="J310" s="15"/>
      <c r="K310" s="15">
        <f t="shared" si="42"/>
        <v>0</v>
      </c>
      <c r="L310" s="12"/>
      <c r="M310" s="12"/>
      <c r="N310" s="12">
        <f t="shared" si="43"/>
        <v>0</v>
      </c>
      <c r="O310" s="15"/>
      <c r="P310" s="15"/>
      <c r="Q310" s="15">
        <f t="shared" si="44"/>
        <v>0</v>
      </c>
      <c r="R310" s="12"/>
      <c r="S310" s="12"/>
      <c r="T310" s="12">
        <f t="shared" si="45"/>
        <v>0</v>
      </c>
      <c r="U310" s="2"/>
      <c r="V310" s="4"/>
      <c r="W310" s="6">
        <f t="shared" si="46"/>
        <v>0</v>
      </c>
      <c r="X310" s="2"/>
      <c r="Y310" s="4"/>
      <c r="Z310" s="6">
        <f t="shared" si="47"/>
        <v>0</v>
      </c>
      <c r="AA310" s="2"/>
      <c r="AB310" s="4"/>
      <c r="AC310" s="6">
        <f t="shared" si="48"/>
        <v>0</v>
      </c>
      <c r="AD310" s="2"/>
      <c r="AE310" s="4"/>
      <c r="AF310" s="6">
        <f t="shared" si="49"/>
        <v>0</v>
      </c>
      <c r="AG310" s="10"/>
    </row>
    <row r="311" spans="1:33">
      <c r="A311" s="23" t="s">
        <v>363</v>
      </c>
      <c r="B311" s="20" t="s">
        <v>362</v>
      </c>
      <c r="C311" s="15"/>
      <c r="D311" s="15"/>
      <c r="E311" s="16">
        <f t="shared" si="40"/>
        <v>0</v>
      </c>
      <c r="F311" s="12"/>
      <c r="G311" s="12"/>
      <c r="H311" s="12">
        <f t="shared" si="41"/>
        <v>0</v>
      </c>
      <c r="I311" s="15"/>
      <c r="J311" s="15"/>
      <c r="K311" s="15">
        <f t="shared" si="42"/>
        <v>0</v>
      </c>
      <c r="L311" s="12"/>
      <c r="M311" s="12"/>
      <c r="N311" s="12">
        <f t="shared" si="43"/>
        <v>0</v>
      </c>
      <c r="O311" s="15"/>
      <c r="P311" s="15"/>
      <c r="Q311" s="15">
        <f t="shared" si="44"/>
        <v>0</v>
      </c>
      <c r="R311" s="12"/>
      <c r="S311" s="12"/>
      <c r="T311" s="12">
        <f t="shared" si="45"/>
        <v>0</v>
      </c>
      <c r="U311" s="2"/>
      <c r="V311" s="4"/>
      <c r="W311" s="6">
        <f t="shared" si="46"/>
        <v>0</v>
      </c>
      <c r="X311" s="2"/>
      <c r="Y311" s="4"/>
      <c r="Z311" s="6">
        <f t="shared" si="47"/>
        <v>0</v>
      </c>
      <c r="AA311" s="2"/>
      <c r="AB311" s="4"/>
      <c r="AC311" s="6">
        <f t="shared" si="48"/>
        <v>0</v>
      </c>
      <c r="AD311" s="2"/>
      <c r="AE311" s="4"/>
      <c r="AF311" s="6">
        <f t="shared" si="49"/>
        <v>0</v>
      </c>
      <c r="AG311" s="10"/>
    </row>
    <row r="312" spans="1:33">
      <c r="A312" s="23" t="s">
        <v>364</v>
      </c>
      <c r="B312" s="20" t="s">
        <v>362</v>
      </c>
      <c r="C312" s="15">
        <f>(21*200)+(2*76)+100+80</f>
        <v>4532</v>
      </c>
      <c r="D312" s="15"/>
      <c r="E312" s="16">
        <f t="shared" si="40"/>
        <v>4532</v>
      </c>
      <c r="F312" s="12"/>
      <c r="G312" s="12"/>
      <c r="H312" s="12">
        <f t="shared" si="41"/>
        <v>4532</v>
      </c>
      <c r="I312" s="15"/>
      <c r="J312" s="15"/>
      <c r="K312" s="15">
        <f t="shared" si="42"/>
        <v>4532</v>
      </c>
      <c r="L312" s="12"/>
      <c r="M312" s="12"/>
      <c r="N312" s="12">
        <f t="shared" si="43"/>
        <v>4532</v>
      </c>
      <c r="O312" s="15"/>
      <c r="P312" s="15"/>
      <c r="Q312" s="15">
        <f t="shared" si="44"/>
        <v>4532</v>
      </c>
      <c r="R312" s="12"/>
      <c r="S312" s="12"/>
      <c r="T312" s="12">
        <f t="shared" si="45"/>
        <v>4532</v>
      </c>
      <c r="U312" s="2"/>
      <c r="V312" s="4"/>
      <c r="W312" s="6">
        <f t="shared" si="46"/>
        <v>4532</v>
      </c>
      <c r="X312" s="2"/>
      <c r="Y312" s="4"/>
      <c r="Z312" s="6">
        <f t="shared" si="47"/>
        <v>4532</v>
      </c>
      <c r="AA312" s="2"/>
      <c r="AB312" s="4"/>
      <c r="AC312" s="6">
        <f t="shared" si="48"/>
        <v>4532</v>
      </c>
      <c r="AD312" s="2"/>
      <c r="AE312" s="4"/>
      <c r="AF312" s="6">
        <f t="shared" si="49"/>
        <v>4532</v>
      </c>
      <c r="AG312" s="10"/>
    </row>
    <row r="313" spans="1:33">
      <c r="A313" s="23" t="s">
        <v>365</v>
      </c>
      <c r="B313" s="20" t="s">
        <v>362</v>
      </c>
      <c r="C313" s="15"/>
      <c r="D313" s="15"/>
      <c r="E313" s="16">
        <f t="shared" si="40"/>
        <v>0</v>
      </c>
      <c r="F313" s="12"/>
      <c r="G313" s="12"/>
      <c r="H313" s="12">
        <f t="shared" si="41"/>
        <v>0</v>
      </c>
      <c r="I313" s="15"/>
      <c r="J313" s="15"/>
      <c r="K313" s="15">
        <f t="shared" si="42"/>
        <v>0</v>
      </c>
      <c r="L313" s="12"/>
      <c r="M313" s="12"/>
      <c r="N313" s="12">
        <f t="shared" si="43"/>
        <v>0</v>
      </c>
      <c r="O313" s="15"/>
      <c r="P313" s="15"/>
      <c r="Q313" s="15">
        <f t="shared" si="44"/>
        <v>0</v>
      </c>
      <c r="R313" s="12"/>
      <c r="S313" s="12"/>
      <c r="T313" s="12">
        <f t="shared" si="45"/>
        <v>0</v>
      </c>
      <c r="U313" s="2"/>
      <c r="V313" s="4"/>
      <c r="W313" s="6">
        <f t="shared" si="46"/>
        <v>0</v>
      </c>
      <c r="X313" s="2"/>
      <c r="Y313" s="4"/>
      <c r="Z313" s="6">
        <f t="shared" si="47"/>
        <v>0</v>
      </c>
      <c r="AA313" s="2"/>
      <c r="AB313" s="4"/>
      <c r="AC313" s="6">
        <f t="shared" si="48"/>
        <v>0</v>
      </c>
      <c r="AD313" s="2"/>
      <c r="AE313" s="4"/>
      <c r="AF313" s="6">
        <f t="shared" si="49"/>
        <v>0</v>
      </c>
      <c r="AG313" s="10"/>
    </row>
    <row r="314" spans="1:33">
      <c r="A314" s="23" t="s">
        <v>366</v>
      </c>
      <c r="B314" s="20" t="s">
        <v>362</v>
      </c>
      <c r="C314" s="15">
        <f>(5*200)+(2*50)</f>
        <v>1100</v>
      </c>
      <c r="D314" s="15"/>
      <c r="E314" s="16">
        <f t="shared" si="40"/>
        <v>1100</v>
      </c>
      <c r="F314" s="12"/>
      <c r="G314" s="12"/>
      <c r="H314" s="12">
        <f t="shared" si="41"/>
        <v>1100</v>
      </c>
      <c r="I314" s="15"/>
      <c r="J314" s="15"/>
      <c r="K314" s="15">
        <f t="shared" si="42"/>
        <v>1100</v>
      </c>
      <c r="L314" s="12"/>
      <c r="M314" s="12"/>
      <c r="N314" s="12">
        <f t="shared" si="43"/>
        <v>1100</v>
      </c>
      <c r="O314" s="15"/>
      <c r="P314" s="15"/>
      <c r="Q314" s="15">
        <f t="shared" si="44"/>
        <v>1100</v>
      </c>
      <c r="R314" s="12"/>
      <c r="S314" s="12"/>
      <c r="T314" s="12">
        <f t="shared" si="45"/>
        <v>1100</v>
      </c>
      <c r="U314" s="2"/>
      <c r="V314" s="4"/>
      <c r="W314" s="6">
        <f t="shared" si="46"/>
        <v>1100</v>
      </c>
      <c r="X314" s="2"/>
      <c r="Y314" s="4"/>
      <c r="Z314" s="6">
        <f t="shared" si="47"/>
        <v>1100</v>
      </c>
      <c r="AA314" s="2"/>
      <c r="AB314" s="4"/>
      <c r="AC314" s="6">
        <f t="shared" si="48"/>
        <v>1100</v>
      </c>
      <c r="AD314" s="2"/>
      <c r="AE314" s="4"/>
      <c r="AF314" s="6">
        <f t="shared" si="49"/>
        <v>1100</v>
      </c>
      <c r="AG314" s="10"/>
    </row>
    <row r="315" spans="1:33">
      <c r="A315" s="23" t="s">
        <v>367</v>
      </c>
      <c r="B315" s="20" t="s">
        <v>71</v>
      </c>
      <c r="C315" s="15">
        <v>5000</v>
      </c>
      <c r="D315" s="15"/>
      <c r="E315" s="16">
        <f t="shared" si="40"/>
        <v>5000</v>
      </c>
      <c r="F315" s="12"/>
      <c r="G315" s="12"/>
      <c r="H315" s="12">
        <f t="shared" si="41"/>
        <v>5000</v>
      </c>
      <c r="I315" s="15"/>
      <c r="J315" s="15"/>
      <c r="K315" s="15">
        <f t="shared" si="42"/>
        <v>5000</v>
      </c>
      <c r="L315" s="12"/>
      <c r="M315" s="12"/>
      <c r="N315" s="12">
        <f t="shared" si="43"/>
        <v>5000</v>
      </c>
      <c r="O315" s="15"/>
      <c r="P315" s="15"/>
      <c r="Q315" s="15">
        <f t="shared" si="44"/>
        <v>5000</v>
      </c>
      <c r="R315" s="12"/>
      <c r="S315" s="12"/>
      <c r="T315" s="12">
        <f t="shared" si="45"/>
        <v>5000</v>
      </c>
      <c r="U315" s="2"/>
      <c r="V315" s="4"/>
      <c r="W315" s="6">
        <f t="shared" si="46"/>
        <v>5000</v>
      </c>
      <c r="X315" s="2"/>
      <c r="Y315" s="4"/>
      <c r="Z315" s="6">
        <f t="shared" si="47"/>
        <v>5000</v>
      </c>
      <c r="AA315" s="2"/>
      <c r="AB315" s="4"/>
      <c r="AC315" s="6">
        <f t="shared" si="48"/>
        <v>5000</v>
      </c>
      <c r="AD315" s="2"/>
      <c r="AE315" s="4"/>
      <c r="AF315" s="6">
        <f t="shared" si="49"/>
        <v>5000</v>
      </c>
      <c r="AG315" s="10"/>
    </row>
    <row r="316" spans="1:33">
      <c r="A316" s="23" t="s">
        <v>368</v>
      </c>
      <c r="B316" s="20" t="s">
        <v>71</v>
      </c>
      <c r="C316" s="15"/>
      <c r="D316" s="15"/>
      <c r="E316" s="16">
        <f t="shared" si="40"/>
        <v>0</v>
      </c>
      <c r="F316" s="12"/>
      <c r="G316" s="12"/>
      <c r="H316" s="12">
        <f t="shared" si="41"/>
        <v>0</v>
      </c>
      <c r="I316" s="15"/>
      <c r="J316" s="15"/>
      <c r="K316" s="15">
        <f t="shared" si="42"/>
        <v>0</v>
      </c>
      <c r="L316" s="12"/>
      <c r="M316" s="12"/>
      <c r="N316" s="12">
        <f t="shared" si="43"/>
        <v>0</v>
      </c>
      <c r="O316" s="15"/>
      <c r="P316" s="15"/>
      <c r="Q316" s="15">
        <f t="shared" si="44"/>
        <v>0</v>
      </c>
      <c r="R316" s="12"/>
      <c r="S316" s="12"/>
      <c r="T316" s="12">
        <f t="shared" si="45"/>
        <v>0</v>
      </c>
      <c r="U316" s="2"/>
      <c r="V316" s="4"/>
      <c r="W316" s="6">
        <f t="shared" si="46"/>
        <v>0</v>
      </c>
      <c r="X316" s="2"/>
      <c r="Y316" s="4"/>
      <c r="Z316" s="6">
        <f t="shared" si="47"/>
        <v>0</v>
      </c>
      <c r="AA316" s="2"/>
      <c r="AB316" s="4"/>
      <c r="AC316" s="6">
        <f t="shared" si="48"/>
        <v>0</v>
      </c>
      <c r="AD316" s="2"/>
      <c r="AE316" s="4"/>
      <c r="AF316" s="6">
        <f t="shared" si="49"/>
        <v>0</v>
      </c>
      <c r="AG316" s="10"/>
    </row>
    <row r="317" spans="1:33">
      <c r="A317" s="23" t="s">
        <v>369</v>
      </c>
      <c r="B317" s="20" t="s">
        <v>85</v>
      </c>
      <c r="C317" s="15"/>
      <c r="D317" s="15"/>
      <c r="E317" s="16">
        <f t="shared" si="40"/>
        <v>0</v>
      </c>
      <c r="F317" s="12"/>
      <c r="G317" s="12"/>
      <c r="H317" s="12">
        <f t="shared" si="41"/>
        <v>0</v>
      </c>
      <c r="I317" s="15"/>
      <c r="J317" s="15"/>
      <c r="K317" s="15">
        <f t="shared" si="42"/>
        <v>0</v>
      </c>
      <c r="L317" s="12"/>
      <c r="M317" s="12"/>
      <c r="N317" s="12">
        <f t="shared" si="43"/>
        <v>0</v>
      </c>
      <c r="O317" s="15"/>
      <c r="P317" s="15"/>
      <c r="Q317" s="15">
        <f t="shared" si="44"/>
        <v>0</v>
      </c>
      <c r="R317" s="12"/>
      <c r="S317" s="12"/>
      <c r="T317" s="12">
        <f t="shared" si="45"/>
        <v>0</v>
      </c>
      <c r="U317" s="2"/>
      <c r="V317" s="4"/>
      <c r="W317" s="6">
        <f t="shared" si="46"/>
        <v>0</v>
      </c>
      <c r="X317" s="2"/>
      <c r="Y317" s="4"/>
      <c r="Z317" s="6">
        <f t="shared" si="47"/>
        <v>0</v>
      </c>
      <c r="AA317" s="2"/>
      <c r="AB317" s="4"/>
      <c r="AC317" s="6">
        <f t="shared" si="48"/>
        <v>0</v>
      </c>
      <c r="AD317" s="2"/>
      <c r="AE317" s="4"/>
      <c r="AF317" s="6">
        <f t="shared" si="49"/>
        <v>0</v>
      </c>
      <c r="AG317" s="10"/>
    </row>
    <row r="318" spans="1:33">
      <c r="A318" s="23" t="s">
        <v>370</v>
      </c>
      <c r="B318" s="20" t="s">
        <v>85</v>
      </c>
      <c r="C318" s="15"/>
      <c r="D318" s="15"/>
      <c r="E318" s="16">
        <f t="shared" si="40"/>
        <v>0</v>
      </c>
      <c r="F318" s="12"/>
      <c r="G318" s="12"/>
      <c r="H318" s="12">
        <f t="shared" si="41"/>
        <v>0</v>
      </c>
      <c r="I318" s="15"/>
      <c r="J318" s="15"/>
      <c r="K318" s="15">
        <f t="shared" si="42"/>
        <v>0</v>
      </c>
      <c r="L318" s="12"/>
      <c r="M318" s="12"/>
      <c r="N318" s="12">
        <f t="shared" si="43"/>
        <v>0</v>
      </c>
      <c r="O318" s="15"/>
      <c r="P318" s="15"/>
      <c r="Q318" s="15">
        <f t="shared" si="44"/>
        <v>0</v>
      </c>
      <c r="R318" s="12"/>
      <c r="S318" s="12"/>
      <c r="T318" s="12">
        <f t="shared" si="45"/>
        <v>0</v>
      </c>
      <c r="U318" s="2"/>
      <c r="V318" s="4"/>
      <c r="W318" s="6">
        <f t="shared" si="46"/>
        <v>0</v>
      </c>
      <c r="X318" s="2"/>
      <c r="Y318" s="4"/>
      <c r="Z318" s="6">
        <f t="shared" si="47"/>
        <v>0</v>
      </c>
      <c r="AA318" s="2"/>
      <c r="AB318" s="4"/>
      <c r="AC318" s="6">
        <f t="shared" si="48"/>
        <v>0</v>
      </c>
      <c r="AD318" s="2"/>
      <c r="AE318" s="4"/>
      <c r="AF318" s="6">
        <f t="shared" si="49"/>
        <v>0</v>
      </c>
      <c r="AG318" s="10"/>
    </row>
    <row r="319" spans="1:33">
      <c r="A319" s="23" t="s">
        <v>371</v>
      </c>
      <c r="B319" s="20" t="s">
        <v>85</v>
      </c>
      <c r="C319" s="15"/>
      <c r="D319" s="15"/>
      <c r="E319" s="16">
        <f t="shared" si="40"/>
        <v>0</v>
      </c>
      <c r="F319" s="12"/>
      <c r="G319" s="12"/>
      <c r="H319" s="12">
        <f t="shared" si="41"/>
        <v>0</v>
      </c>
      <c r="I319" s="15"/>
      <c r="J319" s="15"/>
      <c r="K319" s="15">
        <f t="shared" si="42"/>
        <v>0</v>
      </c>
      <c r="L319" s="12"/>
      <c r="M319" s="12"/>
      <c r="N319" s="12">
        <f t="shared" si="43"/>
        <v>0</v>
      </c>
      <c r="O319" s="15"/>
      <c r="P319" s="15"/>
      <c r="Q319" s="15">
        <f t="shared" si="44"/>
        <v>0</v>
      </c>
      <c r="R319" s="12"/>
      <c r="S319" s="12"/>
      <c r="T319" s="12">
        <f t="shared" si="45"/>
        <v>0</v>
      </c>
      <c r="U319" s="2"/>
      <c r="V319" s="4"/>
      <c r="W319" s="6">
        <f t="shared" si="46"/>
        <v>0</v>
      </c>
      <c r="X319" s="2"/>
      <c r="Y319" s="4"/>
      <c r="Z319" s="6">
        <f t="shared" si="47"/>
        <v>0</v>
      </c>
      <c r="AA319" s="2"/>
      <c r="AB319" s="4"/>
      <c r="AC319" s="6">
        <f t="shared" si="48"/>
        <v>0</v>
      </c>
      <c r="AD319" s="2"/>
      <c r="AE319" s="4"/>
      <c r="AF319" s="6">
        <f t="shared" si="49"/>
        <v>0</v>
      </c>
      <c r="AG319" s="10"/>
    </row>
    <row r="320" spans="1:33">
      <c r="A320" s="23" t="s">
        <v>372</v>
      </c>
      <c r="B320" s="20" t="s">
        <v>71</v>
      </c>
      <c r="C320" s="15"/>
      <c r="D320" s="15"/>
      <c r="E320" s="16">
        <f t="shared" si="40"/>
        <v>0</v>
      </c>
      <c r="F320" s="12"/>
      <c r="G320" s="12"/>
      <c r="H320" s="12">
        <f t="shared" si="41"/>
        <v>0</v>
      </c>
      <c r="I320" s="15"/>
      <c r="J320" s="15"/>
      <c r="K320" s="15">
        <f t="shared" si="42"/>
        <v>0</v>
      </c>
      <c r="L320" s="12"/>
      <c r="M320" s="12"/>
      <c r="N320" s="12">
        <f t="shared" si="43"/>
        <v>0</v>
      </c>
      <c r="O320" s="15"/>
      <c r="P320" s="15"/>
      <c r="Q320" s="15">
        <f t="shared" si="44"/>
        <v>0</v>
      </c>
      <c r="R320" s="12"/>
      <c r="S320" s="12"/>
      <c r="T320" s="12">
        <f t="shared" si="45"/>
        <v>0</v>
      </c>
      <c r="U320" s="2"/>
      <c r="V320" s="4"/>
      <c r="W320" s="6">
        <f t="shared" si="46"/>
        <v>0</v>
      </c>
      <c r="X320" s="2"/>
      <c r="Y320" s="4"/>
      <c r="Z320" s="6">
        <f t="shared" si="47"/>
        <v>0</v>
      </c>
      <c r="AA320" s="2"/>
      <c r="AB320" s="4"/>
      <c r="AC320" s="6">
        <f t="shared" si="48"/>
        <v>0</v>
      </c>
      <c r="AD320" s="2"/>
      <c r="AE320" s="4"/>
      <c r="AF320" s="6">
        <f t="shared" si="49"/>
        <v>0</v>
      </c>
      <c r="AG320" s="10"/>
    </row>
    <row r="321" spans="1:33">
      <c r="A321" s="23" t="s">
        <v>373</v>
      </c>
      <c r="B321" s="20" t="s">
        <v>71</v>
      </c>
      <c r="C321" s="15"/>
      <c r="D321" s="15"/>
      <c r="E321" s="16">
        <f t="shared" si="40"/>
        <v>0</v>
      </c>
      <c r="F321" s="12"/>
      <c r="G321" s="12"/>
      <c r="H321" s="12">
        <f t="shared" si="41"/>
        <v>0</v>
      </c>
      <c r="I321" s="15"/>
      <c r="J321" s="15"/>
      <c r="K321" s="15">
        <f t="shared" si="42"/>
        <v>0</v>
      </c>
      <c r="L321" s="12"/>
      <c r="M321" s="12"/>
      <c r="N321" s="12">
        <f t="shared" si="43"/>
        <v>0</v>
      </c>
      <c r="O321" s="15"/>
      <c r="P321" s="15"/>
      <c r="Q321" s="15">
        <f t="shared" si="44"/>
        <v>0</v>
      </c>
      <c r="R321" s="12"/>
      <c r="S321" s="12"/>
      <c r="T321" s="12">
        <f t="shared" si="45"/>
        <v>0</v>
      </c>
      <c r="U321" s="2"/>
      <c r="V321" s="4"/>
      <c r="W321" s="6">
        <f t="shared" si="46"/>
        <v>0</v>
      </c>
      <c r="X321" s="2"/>
      <c r="Y321" s="4"/>
      <c r="Z321" s="6">
        <f t="shared" si="47"/>
        <v>0</v>
      </c>
      <c r="AA321" s="2"/>
      <c r="AB321" s="4"/>
      <c r="AC321" s="6">
        <f t="shared" si="48"/>
        <v>0</v>
      </c>
      <c r="AD321" s="2"/>
      <c r="AE321" s="4"/>
      <c r="AF321" s="6">
        <f t="shared" si="49"/>
        <v>0</v>
      </c>
      <c r="AG321" s="10"/>
    </row>
    <row r="322" spans="1:33">
      <c r="A322" s="23" t="s">
        <v>374</v>
      </c>
      <c r="B322" s="20" t="s">
        <v>71</v>
      </c>
      <c r="C322" s="15"/>
      <c r="D322" s="15"/>
      <c r="E322" s="16">
        <f t="shared" si="40"/>
        <v>0</v>
      </c>
      <c r="F322" s="12"/>
      <c r="G322" s="12"/>
      <c r="H322" s="12">
        <f t="shared" si="41"/>
        <v>0</v>
      </c>
      <c r="I322" s="15"/>
      <c r="J322" s="15"/>
      <c r="K322" s="15">
        <f t="shared" si="42"/>
        <v>0</v>
      </c>
      <c r="L322" s="12"/>
      <c r="M322" s="12"/>
      <c r="N322" s="12">
        <f t="shared" si="43"/>
        <v>0</v>
      </c>
      <c r="O322" s="15"/>
      <c r="P322" s="15"/>
      <c r="Q322" s="15">
        <f t="shared" si="44"/>
        <v>0</v>
      </c>
      <c r="R322" s="12"/>
      <c r="S322" s="12"/>
      <c r="T322" s="12">
        <f t="shared" si="45"/>
        <v>0</v>
      </c>
      <c r="U322" s="2"/>
      <c r="V322" s="4"/>
      <c r="W322" s="6">
        <f t="shared" si="46"/>
        <v>0</v>
      </c>
      <c r="X322" s="2"/>
      <c r="Y322" s="4"/>
      <c r="Z322" s="6">
        <f t="shared" si="47"/>
        <v>0</v>
      </c>
      <c r="AA322" s="2"/>
      <c r="AB322" s="4"/>
      <c r="AC322" s="6">
        <f t="shared" si="48"/>
        <v>0</v>
      </c>
      <c r="AD322" s="2"/>
      <c r="AE322" s="4"/>
      <c r="AF322" s="6">
        <f t="shared" si="49"/>
        <v>0</v>
      </c>
      <c r="AG322" s="10"/>
    </row>
    <row r="323" spans="1:33">
      <c r="A323" s="23" t="s">
        <v>375</v>
      </c>
      <c r="B323" s="20" t="s">
        <v>71</v>
      </c>
      <c r="C323" s="15"/>
      <c r="D323" s="15"/>
      <c r="E323" s="16">
        <f t="shared" si="40"/>
        <v>0</v>
      </c>
      <c r="F323" s="12"/>
      <c r="G323" s="12"/>
      <c r="H323" s="12">
        <f t="shared" si="41"/>
        <v>0</v>
      </c>
      <c r="I323" s="15"/>
      <c r="J323" s="15"/>
      <c r="K323" s="15">
        <f t="shared" si="42"/>
        <v>0</v>
      </c>
      <c r="L323" s="12"/>
      <c r="M323" s="12"/>
      <c r="N323" s="12">
        <f t="shared" si="43"/>
        <v>0</v>
      </c>
      <c r="O323" s="15"/>
      <c r="P323" s="15"/>
      <c r="Q323" s="15">
        <f t="shared" si="44"/>
        <v>0</v>
      </c>
      <c r="R323" s="12"/>
      <c r="S323" s="12"/>
      <c r="T323" s="12">
        <f t="shared" si="45"/>
        <v>0</v>
      </c>
      <c r="U323" s="2"/>
      <c r="V323" s="4"/>
      <c r="W323" s="6">
        <f t="shared" si="46"/>
        <v>0</v>
      </c>
      <c r="X323" s="2"/>
      <c r="Y323" s="4"/>
      <c r="Z323" s="6">
        <f t="shared" si="47"/>
        <v>0</v>
      </c>
      <c r="AA323" s="2"/>
      <c r="AB323" s="4"/>
      <c r="AC323" s="6">
        <f t="shared" si="48"/>
        <v>0</v>
      </c>
      <c r="AD323" s="2"/>
      <c r="AE323" s="4"/>
      <c r="AF323" s="6">
        <f t="shared" si="49"/>
        <v>0</v>
      </c>
      <c r="AG323" s="10"/>
    </row>
    <row r="324" spans="1:33">
      <c r="A324" s="23" t="s">
        <v>376</v>
      </c>
      <c r="B324" s="20" t="s">
        <v>71</v>
      </c>
      <c r="C324" s="15">
        <v>10000</v>
      </c>
      <c r="D324" s="15"/>
      <c r="E324" s="16">
        <f t="shared" ref="E324:E346" si="50">C324-D324</f>
        <v>10000</v>
      </c>
      <c r="F324" s="12"/>
      <c r="G324" s="12"/>
      <c r="H324" s="12">
        <f t="shared" ref="H324:H346" si="51">E324+F324-G324</f>
        <v>10000</v>
      </c>
      <c r="I324" s="15"/>
      <c r="J324" s="15"/>
      <c r="K324" s="15">
        <f t="shared" ref="K324:K346" si="52">H324+I324-J324</f>
        <v>10000</v>
      </c>
      <c r="L324" s="12"/>
      <c r="M324" s="12"/>
      <c r="N324" s="12">
        <f t="shared" ref="N324:N346" si="53">K324+L324-M324</f>
        <v>10000</v>
      </c>
      <c r="O324" s="15"/>
      <c r="P324" s="15"/>
      <c r="Q324" s="15">
        <f t="shared" ref="Q324:Q346" si="54">N324+O324-P324</f>
        <v>10000</v>
      </c>
      <c r="R324" s="12"/>
      <c r="S324" s="12"/>
      <c r="T324" s="12">
        <f t="shared" ref="T324:T346" si="55">Q324+R324-S324</f>
        <v>10000</v>
      </c>
      <c r="U324" s="2"/>
      <c r="V324" s="4"/>
      <c r="W324" s="6">
        <f t="shared" ref="W324:W346" si="56">T324+U324-V324</f>
        <v>10000</v>
      </c>
      <c r="X324" s="2"/>
      <c r="Y324" s="4"/>
      <c r="Z324" s="6">
        <f t="shared" ref="Z324:Z346" si="57">W324+X324-Y324</f>
        <v>10000</v>
      </c>
      <c r="AA324" s="2"/>
      <c r="AB324" s="4"/>
      <c r="AC324" s="6">
        <f t="shared" ref="AC324:AC346" si="58">Z324+AA324-AB324</f>
        <v>10000</v>
      </c>
      <c r="AD324" s="2"/>
      <c r="AE324" s="4"/>
      <c r="AF324" s="6">
        <f t="shared" ref="AF324:AF346" si="59">AC324+AD324-AE324</f>
        <v>10000</v>
      </c>
      <c r="AG324" s="10"/>
    </row>
    <row r="325" spans="1:33">
      <c r="A325" s="23" t="s">
        <v>377</v>
      </c>
      <c r="B325" s="20" t="s">
        <v>71</v>
      </c>
      <c r="C325" s="15"/>
      <c r="D325" s="15"/>
      <c r="E325" s="16">
        <f t="shared" si="50"/>
        <v>0</v>
      </c>
      <c r="F325" s="12"/>
      <c r="G325" s="12"/>
      <c r="H325" s="12">
        <f t="shared" si="51"/>
        <v>0</v>
      </c>
      <c r="I325" s="15"/>
      <c r="J325" s="15"/>
      <c r="K325" s="15">
        <f t="shared" si="52"/>
        <v>0</v>
      </c>
      <c r="L325" s="12"/>
      <c r="M325" s="12"/>
      <c r="N325" s="12">
        <f t="shared" si="53"/>
        <v>0</v>
      </c>
      <c r="O325" s="15"/>
      <c r="P325" s="15"/>
      <c r="Q325" s="15">
        <f t="shared" si="54"/>
        <v>0</v>
      </c>
      <c r="R325" s="12"/>
      <c r="S325" s="12"/>
      <c r="T325" s="12">
        <f t="shared" si="55"/>
        <v>0</v>
      </c>
      <c r="U325" s="2"/>
      <c r="V325" s="4"/>
      <c r="W325" s="6">
        <f t="shared" si="56"/>
        <v>0</v>
      </c>
      <c r="X325" s="2"/>
      <c r="Y325" s="4"/>
      <c r="Z325" s="6">
        <f t="shared" si="57"/>
        <v>0</v>
      </c>
      <c r="AA325" s="2"/>
      <c r="AB325" s="4"/>
      <c r="AC325" s="6">
        <f t="shared" si="58"/>
        <v>0</v>
      </c>
      <c r="AD325" s="2"/>
      <c r="AE325" s="4"/>
      <c r="AF325" s="6">
        <f t="shared" si="59"/>
        <v>0</v>
      </c>
      <c r="AG325" s="10"/>
    </row>
    <row r="326" spans="1:33">
      <c r="A326" s="23" t="s">
        <v>378</v>
      </c>
      <c r="B326" s="20" t="s">
        <v>71</v>
      </c>
      <c r="C326" s="15"/>
      <c r="D326" s="15"/>
      <c r="E326" s="16">
        <f t="shared" si="50"/>
        <v>0</v>
      </c>
      <c r="F326" s="12"/>
      <c r="G326" s="12"/>
      <c r="H326" s="12">
        <f t="shared" si="51"/>
        <v>0</v>
      </c>
      <c r="I326" s="15"/>
      <c r="J326" s="15"/>
      <c r="K326" s="15">
        <f t="shared" si="52"/>
        <v>0</v>
      </c>
      <c r="L326" s="12"/>
      <c r="M326" s="12"/>
      <c r="N326" s="12">
        <f t="shared" si="53"/>
        <v>0</v>
      </c>
      <c r="O326" s="15"/>
      <c r="P326" s="15"/>
      <c r="Q326" s="15">
        <f t="shared" si="54"/>
        <v>0</v>
      </c>
      <c r="R326" s="12"/>
      <c r="S326" s="12"/>
      <c r="T326" s="12">
        <f t="shared" si="55"/>
        <v>0</v>
      </c>
      <c r="U326" s="2"/>
      <c r="V326" s="4"/>
      <c r="W326" s="6">
        <f t="shared" si="56"/>
        <v>0</v>
      </c>
      <c r="X326" s="2"/>
      <c r="Y326" s="4"/>
      <c r="Z326" s="6">
        <f t="shared" si="57"/>
        <v>0</v>
      </c>
      <c r="AA326" s="2"/>
      <c r="AB326" s="4"/>
      <c r="AC326" s="6">
        <f t="shared" si="58"/>
        <v>0</v>
      </c>
      <c r="AD326" s="2"/>
      <c r="AE326" s="4"/>
      <c r="AF326" s="6">
        <f t="shared" si="59"/>
        <v>0</v>
      </c>
      <c r="AG326" s="10"/>
    </row>
    <row r="327" spans="1:33">
      <c r="A327" s="23" t="s">
        <v>379</v>
      </c>
      <c r="B327" s="20" t="s">
        <v>85</v>
      </c>
      <c r="C327" s="15"/>
      <c r="D327" s="15"/>
      <c r="E327" s="16">
        <f t="shared" si="50"/>
        <v>0</v>
      </c>
      <c r="F327" s="12"/>
      <c r="G327" s="12"/>
      <c r="H327" s="12">
        <f t="shared" si="51"/>
        <v>0</v>
      </c>
      <c r="I327" s="15"/>
      <c r="J327" s="15"/>
      <c r="K327" s="15">
        <f t="shared" si="52"/>
        <v>0</v>
      </c>
      <c r="L327" s="12"/>
      <c r="M327" s="12"/>
      <c r="N327" s="12">
        <f t="shared" si="53"/>
        <v>0</v>
      </c>
      <c r="O327" s="15"/>
      <c r="P327" s="15"/>
      <c r="Q327" s="15">
        <f t="shared" si="54"/>
        <v>0</v>
      </c>
      <c r="R327" s="12"/>
      <c r="S327" s="12"/>
      <c r="T327" s="12">
        <f t="shared" si="55"/>
        <v>0</v>
      </c>
      <c r="U327" s="2"/>
      <c r="V327" s="4"/>
      <c r="W327" s="6">
        <f t="shared" si="56"/>
        <v>0</v>
      </c>
      <c r="X327" s="2"/>
      <c r="Y327" s="4"/>
      <c r="Z327" s="6">
        <f t="shared" si="57"/>
        <v>0</v>
      </c>
      <c r="AA327" s="2"/>
      <c r="AB327" s="4"/>
      <c r="AC327" s="6">
        <f t="shared" si="58"/>
        <v>0</v>
      </c>
      <c r="AD327" s="2"/>
      <c r="AE327" s="4"/>
      <c r="AF327" s="6">
        <f t="shared" si="59"/>
        <v>0</v>
      </c>
      <c r="AG327" s="10"/>
    </row>
    <row r="328" spans="1:33">
      <c r="A328" s="23" t="s">
        <v>380</v>
      </c>
      <c r="B328" s="20" t="s">
        <v>85</v>
      </c>
      <c r="C328" s="15"/>
      <c r="D328" s="15"/>
      <c r="E328" s="16">
        <f t="shared" si="50"/>
        <v>0</v>
      </c>
      <c r="F328" s="12"/>
      <c r="G328" s="12"/>
      <c r="H328" s="12">
        <f t="shared" si="51"/>
        <v>0</v>
      </c>
      <c r="I328" s="15"/>
      <c r="J328" s="15"/>
      <c r="K328" s="15">
        <f t="shared" si="52"/>
        <v>0</v>
      </c>
      <c r="L328" s="12"/>
      <c r="M328" s="12"/>
      <c r="N328" s="12">
        <f t="shared" si="53"/>
        <v>0</v>
      </c>
      <c r="O328" s="15"/>
      <c r="P328" s="15"/>
      <c r="Q328" s="15">
        <f t="shared" si="54"/>
        <v>0</v>
      </c>
      <c r="R328" s="12"/>
      <c r="S328" s="12"/>
      <c r="T328" s="12">
        <f t="shared" si="55"/>
        <v>0</v>
      </c>
      <c r="U328" s="2"/>
      <c r="V328" s="4"/>
      <c r="W328" s="6">
        <f t="shared" si="56"/>
        <v>0</v>
      </c>
      <c r="X328" s="2"/>
      <c r="Y328" s="4"/>
      <c r="Z328" s="6">
        <f t="shared" si="57"/>
        <v>0</v>
      </c>
      <c r="AA328" s="2"/>
      <c r="AB328" s="4"/>
      <c r="AC328" s="6">
        <f t="shared" si="58"/>
        <v>0</v>
      </c>
      <c r="AD328" s="2"/>
      <c r="AE328" s="4"/>
      <c r="AF328" s="6">
        <f t="shared" si="59"/>
        <v>0</v>
      </c>
      <c r="AG328" s="10"/>
    </row>
    <row r="329" spans="1:33">
      <c r="A329" s="23" t="s">
        <v>381</v>
      </c>
      <c r="B329" s="20" t="s">
        <v>85</v>
      </c>
      <c r="C329" s="15"/>
      <c r="D329" s="15"/>
      <c r="E329" s="16">
        <f t="shared" si="50"/>
        <v>0</v>
      </c>
      <c r="F329" s="12"/>
      <c r="G329" s="12"/>
      <c r="H329" s="12">
        <f t="shared" si="51"/>
        <v>0</v>
      </c>
      <c r="I329" s="15"/>
      <c r="J329" s="15"/>
      <c r="K329" s="15">
        <f t="shared" si="52"/>
        <v>0</v>
      </c>
      <c r="L329" s="12"/>
      <c r="M329" s="12"/>
      <c r="N329" s="12">
        <f t="shared" si="53"/>
        <v>0</v>
      </c>
      <c r="O329" s="15"/>
      <c r="P329" s="15"/>
      <c r="Q329" s="15">
        <f t="shared" si="54"/>
        <v>0</v>
      </c>
      <c r="R329" s="12"/>
      <c r="S329" s="12"/>
      <c r="T329" s="12">
        <f t="shared" si="55"/>
        <v>0</v>
      </c>
      <c r="U329" s="2"/>
      <c r="V329" s="4"/>
      <c r="W329" s="6">
        <f t="shared" si="56"/>
        <v>0</v>
      </c>
      <c r="X329" s="2"/>
      <c r="Y329" s="4"/>
      <c r="Z329" s="6">
        <f t="shared" si="57"/>
        <v>0</v>
      </c>
      <c r="AA329" s="2"/>
      <c r="AB329" s="4"/>
      <c r="AC329" s="6">
        <f t="shared" si="58"/>
        <v>0</v>
      </c>
      <c r="AD329" s="2"/>
      <c r="AE329" s="4"/>
      <c r="AF329" s="6">
        <f t="shared" si="59"/>
        <v>0</v>
      </c>
      <c r="AG329" s="10"/>
    </row>
    <row r="330" spans="1:33">
      <c r="A330" s="23" t="s">
        <v>382</v>
      </c>
      <c r="B330" s="20" t="s">
        <v>71</v>
      </c>
      <c r="C330" s="15"/>
      <c r="D330" s="15"/>
      <c r="E330" s="16">
        <f t="shared" si="50"/>
        <v>0</v>
      </c>
      <c r="F330" s="12"/>
      <c r="G330" s="12"/>
      <c r="H330" s="12">
        <f t="shared" si="51"/>
        <v>0</v>
      </c>
      <c r="I330" s="15"/>
      <c r="J330" s="15"/>
      <c r="K330" s="15">
        <f t="shared" si="52"/>
        <v>0</v>
      </c>
      <c r="L330" s="12"/>
      <c r="M330" s="12"/>
      <c r="N330" s="12">
        <f t="shared" si="53"/>
        <v>0</v>
      </c>
      <c r="O330" s="15"/>
      <c r="P330" s="15"/>
      <c r="Q330" s="15">
        <f t="shared" si="54"/>
        <v>0</v>
      </c>
      <c r="R330" s="12"/>
      <c r="S330" s="12"/>
      <c r="T330" s="12">
        <f t="shared" si="55"/>
        <v>0</v>
      </c>
      <c r="U330" s="2"/>
      <c r="V330" s="4"/>
      <c r="W330" s="6">
        <f t="shared" si="56"/>
        <v>0</v>
      </c>
      <c r="X330" s="2"/>
      <c r="Y330" s="4"/>
      <c r="Z330" s="6">
        <f t="shared" si="57"/>
        <v>0</v>
      </c>
      <c r="AA330" s="2"/>
      <c r="AB330" s="4"/>
      <c r="AC330" s="6">
        <f t="shared" si="58"/>
        <v>0</v>
      </c>
      <c r="AD330" s="2"/>
      <c r="AE330" s="4"/>
      <c r="AF330" s="6">
        <f t="shared" si="59"/>
        <v>0</v>
      </c>
      <c r="AG330" s="10"/>
    </row>
    <row r="331" spans="1:33">
      <c r="A331" s="23" t="s">
        <v>383</v>
      </c>
      <c r="B331" s="20" t="s">
        <v>171</v>
      </c>
      <c r="C331" s="15"/>
      <c r="D331" s="15"/>
      <c r="E331" s="16">
        <f t="shared" si="50"/>
        <v>0</v>
      </c>
      <c r="F331" s="12"/>
      <c r="G331" s="12"/>
      <c r="H331" s="12">
        <f t="shared" si="51"/>
        <v>0</v>
      </c>
      <c r="I331" s="15"/>
      <c r="J331" s="15"/>
      <c r="K331" s="15">
        <f t="shared" si="52"/>
        <v>0</v>
      </c>
      <c r="L331" s="12"/>
      <c r="M331" s="12"/>
      <c r="N331" s="12">
        <f t="shared" si="53"/>
        <v>0</v>
      </c>
      <c r="O331" s="15"/>
      <c r="P331" s="15"/>
      <c r="Q331" s="15">
        <f t="shared" si="54"/>
        <v>0</v>
      </c>
      <c r="R331" s="12"/>
      <c r="S331" s="12"/>
      <c r="T331" s="12">
        <f t="shared" si="55"/>
        <v>0</v>
      </c>
      <c r="U331" s="2"/>
      <c r="V331" s="4"/>
      <c r="W331" s="6">
        <f t="shared" si="56"/>
        <v>0</v>
      </c>
      <c r="X331" s="2"/>
      <c r="Y331" s="4"/>
      <c r="Z331" s="6">
        <f t="shared" si="57"/>
        <v>0</v>
      </c>
      <c r="AA331" s="2"/>
      <c r="AB331" s="4"/>
      <c r="AC331" s="6">
        <f t="shared" si="58"/>
        <v>0</v>
      </c>
      <c r="AD331" s="2"/>
      <c r="AE331" s="4"/>
      <c r="AF331" s="6">
        <f t="shared" si="59"/>
        <v>0</v>
      </c>
      <c r="AG331" s="10"/>
    </row>
    <row r="332" spans="1:33">
      <c r="A332" s="23" t="s">
        <v>384</v>
      </c>
      <c r="B332" s="20" t="s">
        <v>385</v>
      </c>
      <c r="C332" s="15">
        <v>48000</v>
      </c>
      <c r="D332" s="15"/>
      <c r="E332" s="16">
        <f t="shared" si="50"/>
        <v>48000</v>
      </c>
      <c r="F332" s="12"/>
      <c r="G332" s="12"/>
      <c r="H332" s="12">
        <f t="shared" si="51"/>
        <v>48000</v>
      </c>
      <c r="I332" s="15"/>
      <c r="J332" s="15"/>
      <c r="K332" s="15">
        <f t="shared" si="52"/>
        <v>48000</v>
      </c>
      <c r="L332" s="12"/>
      <c r="M332" s="12"/>
      <c r="N332" s="12">
        <f t="shared" si="53"/>
        <v>48000</v>
      </c>
      <c r="O332" s="15"/>
      <c r="P332" s="15">
        <v>3000</v>
      </c>
      <c r="Q332" s="15">
        <f t="shared" si="54"/>
        <v>45000</v>
      </c>
      <c r="R332" s="12"/>
      <c r="S332" s="12"/>
      <c r="T332" s="12">
        <f t="shared" si="55"/>
        <v>45000</v>
      </c>
      <c r="U332" s="2"/>
      <c r="V332" s="4"/>
      <c r="W332" s="6">
        <f t="shared" si="56"/>
        <v>45000</v>
      </c>
      <c r="X332" s="2"/>
      <c r="Y332" s="4"/>
      <c r="Z332" s="6">
        <f t="shared" si="57"/>
        <v>45000</v>
      </c>
      <c r="AA332" s="2"/>
      <c r="AB332" s="4"/>
      <c r="AC332" s="6">
        <f t="shared" si="58"/>
        <v>45000</v>
      </c>
      <c r="AD332" s="2"/>
      <c r="AE332" s="4"/>
      <c r="AF332" s="6">
        <f t="shared" si="59"/>
        <v>45000</v>
      </c>
      <c r="AG332" s="10"/>
    </row>
    <row r="333" spans="1:33">
      <c r="A333" s="23" t="s">
        <v>386</v>
      </c>
      <c r="B333" s="20" t="s">
        <v>385</v>
      </c>
      <c r="C333" s="15"/>
      <c r="D333" s="15"/>
      <c r="E333" s="16">
        <f t="shared" si="50"/>
        <v>0</v>
      </c>
      <c r="F333" s="12"/>
      <c r="G333" s="12"/>
      <c r="H333" s="12">
        <f t="shared" si="51"/>
        <v>0</v>
      </c>
      <c r="I333" s="15"/>
      <c r="J333" s="15"/>
      <c r="K333" s="15">
        <f t="shared" si="52"/>
        <v>0</v>
      </c>
      <c r="L333" s="12"/>
      <c r="M333" s="12"/>
      <c r="N333" s="12">
        <f t="shared" si="53"/>
        <v>0</v>
      </c>
      <c r="O333" s="15"/>
      <c r="P333" s="15"/>
      <c r="Q333" s="15">
        <f t="shared" si="54"/>
        <v>0</v>
      </c>
      <c r="R333" s="12"/>
      <c r="S333" s="12"/>
      <c r="T333" s="12">
        <f t="shared" si="55"/>
        <v>0</v>
      </c>
      <c r="U333" s="2"/>
      <c r="V333" s="4"/>
      <c r="W333" s="6">
        <f t="shared" si="56"/>
        <v>0</v>
      </c>
      <c r="X333" s="2"/>
      <c r="Y333" s="4"/>
      <c r="Z333" s="6">
        <f t="shared" si="57"/>
        <v>0</v>
      </c>
      <c r="AA333" s="2"/>
      <c r="AB333" s="4"/>
      <c r="AC333" s="6">
        <f t="shared" si="58"/>
        <v>0</v>
      </c>
      <c r="AD333" s="2"/>
      <c r="AE333" s="4"/>
      <c r="AF333" s="6">
        <f t="shared" si="59"/>
        <v>0</v>
      </c>
      <c r="AG333" s="10"/>
    </row>
    <row r="334" spans="1:33">
      <c r="A334" s="23" t="s">
        <v>387</v>
      </c>
      <c r="B334" s="20" t="s">
        <v>171</v>
      </c>
      <c r="C334" s="15">
        <v>3000</v>
      </c>
      <c r="D334" s="15"/>
      <c r="E334" s="16">
        <f t="shared" si="50"/>
        <v>3000</v>
      </c>
      <c r="F334" s="12"/>
      <c r="G334" s="12"/>
      <c r="H334" s="12">
        <f t="shared" si="51"/>
        <v>3000</v>
      </c>
      <c r="I334" s="15"/>
      <c r="J334" s="15"/>
      <c r="K334" s="15">
        <f t="shared" si="52"/>
        <v>3000</v>
      </c>
      <c r="L334" s="12"/>
      <c r="M334" s="12"/>
      <c r="N334" s="12">
        <f t="shared" si="53"/>
        <v>3000</v>
      </c>
      <c r="O334" s="15"/>
      <c r="P334" s="15"/>
      <c r="Q334" s="15">
        <f t="shared" si="54"/>
        <v>3000</v>
      </c>
      <c r="R334" s="12"/>
      <c r="S334" s="12"/>
      <c r="T334" s="12">
        <f t="shared" si="55"/>
        <v>3000</v>
      </c>
      <c r="U334" s="2"/>
      <c r="V334" s="4"/>
      <c r="W334" s="6">
        <f t="shared" si="56"/>
        <v>3000</v>
      </c>
      <c r="X334" s="2"/>
      <c r="Y334" s="4"/>
      <c r="Z334" s="6">
        <f t="shared" si="57"/>
        <v>3000</v>
      </c>
      <c r="AA334" s="2"/>
      <c r="AB334" s="4"/>
      <c r="AC334" s="6">
        <f t="shared" si="58"/>
        <v>3000</v>
      </c>
      <c r="AD334" s="2"/>
      <c r="AE334" s="4"/>
      <c r="AF334" s="6">
        <f t="shared" si="59"/>
        <v>3000</v>
      </c>
      <c r="AG334" s="10"/>
    </row>
    <row r="335" spans="1:33">
      <c r="A335" s="23" t="s">
        <v>388</v>
      </c>
      <c r="B335" s="20" t="s">
        <v>171</v>
      </c>
      <c r="C335" s="15"/>
      <c r="D335" s="15"/>
      <c r="E335" s="16">
        <f t="shared" si="50"/>
        <v>0</v>
      </c>
      <c r="F335" s="12"/>
      <c r="G335" s="12"/>
      <c r="H335" s="12">
        <f t="shared" si="51"/>
        <v>0</v>
      </c>
      <c r="I335" s="15"/>
      <c r="J335" s="15"/>
      <c r="K335" s="15">
        <f t="shared" si="52"/>
        <v>0</v>
      </c>
      <c r="L335" s="12"/>
      <c r="M335" s="12"/>
      <c r="N335" s="12">
        <f t="shared" si="53"/>
        <v>0</v>
      </c>
      <c r="O335" s="15"/>
      <c r="P335" s="15"/>
      <c r="Q335" s="15">
        <f t="shared" si="54"/>
        <v>0</v>
      </c>
      <c r="R335" s="12"/>
      <c r="S335" s="12"/>
      <c r="T335" s="12">
        <f t="shared" si="55"/>
        <v>0</v>
      </c>
      <c r="U335" s="2"/>
      <c r="V335" s="4"/>
      <c r="W335" s="6">
        <f t="shared" si="56"/>
        <v>0</v>
      </c>
      <c r="X335" s="2"/>
      <c r="Y335" s="4"/>
      <c r="Z335" s="6">
        <f t="shared" si="57"/>
        <v>0</v>
      </c>
      <c r="AA335" s="2"/>
      <c r="AB335" s="4"/>
      <c r="AC335" s="6">
        <f t="shared" si="58"/>
        <v>0</v>
      </c>
      <c r="AD335" s="2"/>
      <c r="AE335" s="4"/>
      <c r="AF335" s="6">
        <f t="shared" si="59"/>
        <v>0</v>
      </c>
      <c r="AG335" s="10"/>
    </row>
    <row r="336" spans="1:33">
      <c r="A336" s="23" t="s">
        <v>389</v>
      </c>
      <c r="B336" s="20" t="s">
        <v>171</v>
      </c>
      <c r="C336" s="15">
        <v>3000</v>
      </c>
      <c r="D336" s="15"/>
      <c r="E336" s="16">
        <f t="shared" si="50"/>
        <v>3000</v>
      </c>
      <c r="F336" s="12"/>
      <c r="G336" s="12"/>
      <c r="H336" s="12">
        <f t="shared" si="51"/>
        <v>3000</v>
      </c>
      <c r="I336" s="15"/>
      <c r="J336" s="15"/>
      <c r="K336" s="15">
        <f t="shared" si="52"/>
        <v>3000</v>
      </c>
      <c r="L336" s="12"/>
      <c r="M336" s="12"/>
      <c r="N336" s="12">
        <f t="shared" si="53"/>
        <v>3000</v>
      </c>
      <c r="O336" s="15"/>
      <c r="P336" s="15"/>
      <c r="Q336" s="15">
        <f t="shared" si="54"/>
        <v>3000</v>
      </c>
      <c r="R336" s="12"/>
      <c r="S336" s="12"/>
      <c r="T336" s="12">
        <f t="shared" si="55"/>
        <v>3000</v>
      </c>
      <c r="U336" s="2"/>
      <c r="V336" s="4"/>
      <c r="W336" s="6">
        <f t="shared" si="56"/>
        <v>3000</v>
      </c>
      <c r="X336" s="2"/>
      <c r="Y336" s="4"/>
      <c r="Z336" s="6">
        <f t="shared" si="57"/>
        <v>3000</v>
      </c>
      <c r="AA336" s="2"/>
      <c r="AB336" s="4"/>
      <c r="AC336" s="6">
        <f t="shared" si="58"/>
        <v>3000</v>
      </c>
      <c r="AD336" s="2"/>
      <c r="AE336" s="4"/>
      <c r="AF336" s="6">
        <f t="shared" si="59"/>
        <v>3000</v>
      </c>
      <c r="AG336" s="10"/>
    </row>
    <row r="337" spans="1:33">
      <c r="A337" s="23" t="s">
        <v>390</v>
      </c>
      <c r="B337" s="20" t="s">
        <v>171</v>
      </c>
      <c r="C337" s="15">
        <v>18000</v>
      </c>
      <c r="D337" s="15"/>
      <c r="E337" s="16">
        <f t="shared" si="50"/>
        <v>18000</v>
      </c>
      <c r="F337" s="12"/>
      <c r="G337" s="12"/>
      <c r="H337" s="12">
        <f t="shared" si="51"/>
        <v>18000</v>
      </c>
      <c r="I337" s="15"/>
      <c r="J337" s="15"/>
      <c r="K337" s="15">
        <f t="shared" si="52"/>
        <v>18000</v>
      </c>
      <c r="L337" s="12"/>
      <c r="M337" s="12"/>
      <c r="N337" s="12">
        <f t="shared" si="53"/>
        <v>18000</v>
      </c>
      <c r="O337" s="15"/>
      <c r="P337" s="15"/>
      <c r="Q337" s="15">
        <f t="shared" si="54"/>
        <v>18000</v>
      </c>
      <c r="R337" s="12"/>
      <c r="S337" s="12"/>
      <c r="T337" s="12">
        <f t="shared" si="55"/>
        <v>18000</v>
      </c>
      <c r="U337" s="2"/>
      <c r="V337" s="4"/>
      <c r="W337" s="6">
        <f t="shared" si="56"/>
        <v>18000</v>
      </c>
      <c r="X337" s="2"/>
      <c r="Y337" s="4"/>
      <c r="Z337" s="6">
        <f t="shared" si="57"/>
        <v>18000</v>
      </c>
      <c r="AA337" s="2"/>
      <c r="AB337" s="4"/>
      <c r="AC337" s="6">
        <f t="shared" si="58"/>
        <v>18000</v>
      </c>
      <c r="AD337" s="2"/>
      <c r="AE337" s="4"/>
      <c r="AF337" s="6">
        <f t="shared" si="59"/>
        <v>18000</v>
      </c>
      <c r="AG337" s="10"/>
    </row>
    <row r="338" spans="1:33">
      <c r="A338" s="23" t="s">
        <v>391</v>
      </c>
      <c r="B338" s="20" t="s">
        <v>171</v>
      </c>
      <c r="C338" s="15">
        <v>30000</v>
      </c>
      <c r="D338" s="15"/>
      <c r="E338" s="16">
        <f t="shared" si="50"/>
        <v>30000</v>
      </c>
      <c r="F338" s="12"/>
      <c r="G338" s="12"/>
      <c r="H338" s="12">
        <f t="shared" si="51"/>
        <v>30000</v>
      </c>
      <c r="I338" s="15"/>
      <c r="J338" s="15"/>
      <c r="K338" s="15">
        <f t="shared" si="52"/>
        <v>30000</v>
      </c>
      <c r="L338" s="12"/>
      <c r="M338" s="12"/>
      <c r="N338" s="12">
        <f t="shared" si="53"/>
        <v>30000</v>
      </c>
      <c r="O338" s="15"/>
      <c r="P338" s="15"/>
      <c r="Q338" s="15">
        <f t="shared" si="54"/>
        <v>30000</v>
      </c>
      <c r="R338" s="12"/>
      <c r="S338" s="12"/>
      <c r="T338" s="12">
        <f t="shared" si="55"/>
        <v>30000</v>
      </c>
      <c r="U338" s="2"/>
      <c r="V338" s="4"/>
      <c r="W338" s="6">
        <f t="shared" si="56"/>
        <v>30000</v>
      </c>
      <c r="X338" s="2"/>
      <c r="Y338" s="4"/>
      <c r="Z338" s="6">
        <f t="shared" si="57"/>
        <v>30000</v>
      </c>
      <c r="AA338" s="2"/>
      <c r="AB338" s="4"/>
      <c r="AC338" s="6">
        <f t="shared" si="58"/>
        <v>30000</v>
      </c>
      <c r="AD338" s="2"/>
      <c r="AE338" s="4"/>
      <c r="AF338" s="6">
        <f t="shared" si="59"/>
        <v>30000</v>
      </c>
      <c r="AG338" s="10"/>
    </row>
    <row r="339" spans="1:33">
      <c r="A339" s="23" t="s">
        <v>392</v>
      </c>
      <c r="B339" s="20" t="s">
        <v>393</v>
      </c>
      <c r="C339" s="15">
        <f>(16*195)+780+91+100+110+105+50+50</f>
        <v>4406</v>
      </c>
      <c r="D339" s="15"/>
      <c r="E339" s="16">
        <f t="shared" si="50"/>
        <v>4406</v>
      </c>
      <c r="F339" s="12"/>
      <c r="G339" s="12"/>
      <c r="H339" s="12">
        <f t="shared" si="51"/>
        <v>4406</v>
      </c>
      <c r="I339" s="15"/>
      <c r="J339" s="15"/>
      <c r="K339" s="15">
        <f t="shared" si="52"/>
        <v>4406</v>
      </c>
      <c r="L339" s="12"/>
      <c r="M339" s="12"/>
      <c r="N339" s="12">
        <f t="shared" si="53"/>
        <v>4406</v>
      </c>
      <c r="O339" s="15"/>
      <c r="P339" s="15"/>
      <c r="Q339" s="15">
        <f t="shared" si="54"/>
        <v>4406</v>
      </c>
      <c r="R339" s="12"/>
      <c r="S339" s="12"/>
      <c r="T339" s="12">
        <f t="shared" si="55"/>
        <v>4406</v>
      </c>
      <c r="U339" s="2"/>
      <c r="V339" s="4"/>
      <c r="W339" s="6">
        <f t="shared" si="56"/>
        <v>4406</v>
      </c>
      <c r="X339" s="2"/>
      <c r="Y339" s="4"/>
      <c r="Z339" s="6">
        <f t="shared" si="57"/>
        <v>4406</v>
      </c>
      <c r="AA339" s="2"/>
      <c r="AB339" s="4"/>
      <c r="AC339" s="6">
        <f t="shared" si="58"/>
        <v>4406</v>
      </c>
      <c r="AD339" s="2"/>
      <c r="AE339" s="4"/>
      <c r="AF339" s="6">
        <f t="shared" si="59"/>
        <v>4406</v>
      </c>
      <c r="AG339" s="10"/>
    </row>
    <row r="340" spans="1:33">
      <c r="A340" s="23" t="s">
        <v>394</v>
      </c>
      <c r="B340" s="20" t="s">
        <v>395</v>
      </c>
      <c r="C340" s="15"/>
      <c r="D340" s="15"/>
      <c r="E340" s="16">
        <f t="shared" si="50"/>
        <v>0</v>
      </c>
      <c r="F340" s="12"/>
      <c r="G340" s="12"/>
      <c r="H340" s="12">
        <f t="shared" si="51"/>
        <v>0</v>
      </c>
      <c r="I340" s="15"/>
      <c r="J340" s="15"/>
      <c r="K340" s="15">
        <f t="shared" si="52"/>
        <v>0</v>
      </c>
      <c r="L340" s="12"/>
      <c r="M340" s="12"/>
      <c r="N340" s="12">
        <f t="shared" si="53"/>
        <v>0</v>
      </c>
      <c r="O340" s="15"/>
      <c r="P340" s="15"/>
      <c r="Q340" s="15">
        <f t="shared" si="54"/>
        <v>0</v>
      </c>
      <c r="R340" s="12"/>
      <c r="S340" s="12"/>
      <c r="T340" s="12">
        <f t="shared" si="55"/>
        <v>0</v>
      </c>
      <c r="U340" s="2"/>
      <c r="V340" s="4"/>
      <c r="W340" s="6">
        <f t="shared" si="56"/>
        <v>0</v>
      </c>
      <c r="X340" s="2"/>
      <c r="Y340" s="4"/>
      <c r="Z340" s="6">
        <f t="shared" si="57"/>
        <v>0</v>
      </c>
      <c r="AA340" s="2"/>
      <c r="AB340" s="4"/>
      <c r="AC340" s="6">
        <f t="shared" si="58"/>
        <v>0</v>
      </c>
      <c r="AD340" s="2"/>
      <c r="AE340" s="4"/>
      <c r="AF340" s="6">
        <f t="shared" si="59"/>
        <v>0</v>
      </c>
      <c r="AG340" s="10"/>
    </row>
    <row r="341" spans="1:33">
      <c r="A341" s="23" t="s">
        <v>396</v>
      </c>
      <c r="B341" s="20" t="s">
        <v>395</v>
      </c>
      <c r="C341" s="15"/>
      <c r="D341" s="15"/>
      <c r="E341" s="16">
        <f t="shared" si="50"/>
        <v>0</v>
      </c>
      <c r="F341" s="12"/>
      <c r="G341" s="12"/>
      <c r="H341" s="12">
        <f t="shared" si="51"/>
        <v>0</v>
      </c>
      <c r="I341" s="15"/>
      <c r="J341" s="15"/>
      <c r="K341" s="15">
        <f t="shared" si="52"/>
        <v>0</v>
      </c>
      <c r="L341" s="12"/>
      <c r="M341" s="12"/>
      <c r="N341" s="12">
        <f t="shared" si="53"/>
        <v>0</v>
      </c>
      <c r="O341" s="15"/>
      <c r="P341" s="15"/>
      <c r="Q341" s="15">
        <f t="shared" si="54"/>
        <v>0</v>
      </c>
      <c r="R341" s="12"/>
      <c r="S341" s="12"/>
      <c r="T341" s="12">
        <f t="shared" si="55"/>
        <v>0</v>
      </c>
      <c r="U341" s="2"/>
      <c r="V341" s="4"/>
      <c r="W341" s="6">
        <f t="shared" si="56"/>
        <v>0</v>
      </c>
      <c r="X341" s="2"/>
      <c r="Y341" s="4"/>
      <c r="Z341" s="6">
        <f t="shared" si="57"/>
        <v>0</v>
      </c>
      <c r="AA341" s="2"/>
      <c r="AB341" s="4"/>
      <c r="AC341" s="6">
        <f t="shared" si="58"/>
        <v>0</v>
      </c>
      <c r="AD341" s="2"/>
      <c r="AE341" s="4"/>
      <c r="AF341" s="6">
        <f t="shared" si="59"/>
        <v>0</v>
      </c>
      <c r="AG341" s="10"/>
    </row>
    <row r="342" spans="1:33">
      <c r="A342" s="23" t="s">
        <v>397</v>
      </c>
      <c r="B342" s="20" t="s">
        <v>3</v>
      </c>
      <c r="C342" s="15">
        <v>10000</v>
      </c>
      <c r="D342" s="15"/>
      <c r="E342" s="16">
        <f t="shared" si="50"/>
        <v>10000</v>
      </c>
      <c r="F342" s="12"/>
      <c r="G342" s="12"/>
      <c r="H342" s="12">
        <f t="shared" si="51"/>
        <v>10000</v>
      </c>
      <c r="I342" s="15"/>
      <c r="J342" s="15"/>
      <c r="K342" s="15">
        <f t="shared" si="52"/>
        <v>10000</v>
      </c>
      <c r="L342" s="12"/>
      <c r="M342" s="12"/>
      <c r="N342" s="12">
        <f t="shared" si="53"/>
        <v>10000</v>
      </c>
      <c r="O342" s="15"/>
      <c r="P342" s="15"/>
      <c r="Q342" s="15">
        <f t="shared" si="54"/>
        <v>10000</v>
      </c>
      <c r="R342" s="12"/>
      <c r="S342" s="12"/>
      <c r="T342" s="12">
        <f t="shared" si="55"/>
        <v>10000</v>
      </c>
      <c r="U342" s="2"/>
      <c r="V342" s="4"/>
      <c r="W342" s="6">
        <f t="shared" si="56"/>
        <v>10000</v>
      </c>
      <c r="X342" s="2"/>
      <c r="Y342" s="4"/>
      <c r="Z342" s="6">
        <f t="shared" si="57"/>
        <v>10000</v>
      </c>
      <c r="AA342" s="2"/>
      <c r="AB342" s="4"/>
      <c r="AC342" s="6">
        <f t="shared" si="58"/>
        <v>10000</v>
      </c>
      <c r="AD342" s="2"/>
      <c r="AE342" s="4"/>
      <c r="AF342" s="6">
        <f t="shared" si="59"/>
        <v>10000</v>
      </c>
      <c r="AG342" s="10"/>
    </row>
    <row r="343" spans="1:33">
      <c r="A343" s="23" t="s">
        <v>398</v>
      </c>
      <c r="B343" s="20" t="s">
        <v>71</v>
      </c>
      <c r="C343" s="15">
        <v>10000</v>
      </c>
      <c r="D343" s="15"/>
      <c r="E343" s="16">
        <f t="shared" si="50"/>
        <v>10000</v>
      </c>
      <c r="F343" s="12"/>
      <c r="G343" s="12"/>
      <c r="H343" s="12">
        <f t="shared" si="51"/>
        <v>10000</v>
      </c>
      <c r="I343" s="15"/>
      <c r="J343" s="15"/>
      <c r="K343" s="15">
        <f t="shared" si="52"/>
        <v>10000</v>
      </c>
      <c r="L343" s="12"/>
      <c r="M343" s="12"/>
      <c r="N343" s="12">
        <f t="shared" si="53"/>
        <v>10000</v>
      </c>
      <c r="O343" s="15"/>
      <c r="P343" s="15"/>
      <c r="Q343" s="15">
        <f t="shared" si="54"/>
        <v>10000</v>
      </c>
      <c r="R343" s="12"/>
      <c r="S343" s="12"/>
      <c r="T343" s="12">
        <f t="shared" si="55"/>
        <v>10000</v>
      </c>
      <c r="U343" s="2"/>
      <c r="V343" s="4"/>
      <c r="W343" s="6">
        <f t="shared" si="56"/>
        <v>10000</v>
      </c>
      <c r="X343" s="2"/>
      <c r="Y343" s="4"/>
      <c r="Z343" s="6">
        <f t="shared" si="57"/>
        <v>10000</v>
      </c>
      <c r="AA343" s="2"/>
      <c r="AB343" s="4"/>
      <c r="AC343" s="6">
        <f t="shared" si="58"/>
        <v>10000</v>
      </c>
      <c r="AD343" s="2"/>
      <c r="AE343" s="4"/>
      <c r="AF343" s="6">
        <f t="shared" si="59"/>
        <v>10000</v>
      </c>
      <c r="AG343" s="10"/>
    </row>
    <row r="344" spans="1:33">
      <c r="A344" s="23" t="s">
        <v>399</v>
      </c>
      <c r="B344" s="20" t="s">
        <v>400</v>
      </c>
      <c r="C344" s="15">
        <v>30</v>
      </c>
      <c r="D344" s="15"/>
      <c r="E344" s="16">
        <f t="shared" si="50"/>
        <v>30</v>
      </c>
      <c r="F344" s="12"/>
      <c r="G344" s="12"/>
      <c r="H344" s="12">
        <f t="shared" si="51"/>
        <v>30</v>
      </c>
      <c r="I344" s="15"/>
      <c r="J344" s="15"/>
      <c r="K344" s="15">
        <f t="shared" si="52"/>
        <v>30</v>
      </c>
      <c r="L344" s="12"/>
      <c r="M344" s="12"/>
      <c r="N344" s="12">
        <f t="shared" si="53"/>
        <v>30</v>
      </c>
      <c r="O344" s="15"/>
      <c r="P344" s="15"/>
      <c r="Q344" s="15">
        <f t="shared" si="54"/>
        <v>30</v>
      </c>
      <c r="R344" s="12"/>
      <c r="S344" s="12"/>
      <c r="T344" s="12">
        <f t="shared" si="55"/>
        <v>30</v>
      </c>
      <c r="U344" s="2"/>
      <c r="V344" s="4"/>
      <c r="W344" s="6">
        <f t="shared" si="56"/>
        <v>30</v>
      </c>
      <c r="X344" s="2"/>
      <c r="Y344" s="4"/>
      <c r="Z344" s="6">
        <f t="shared" si="57"/>
        <v>30</v>
      </c>
      <c r="AA344" s="2"/>
      <c r="AB344" s="4"/>
      <c r="AC344" s="6">
        <f t="shared" si="58"/>
        <v>30</v>
      </c>
      <c r="AD344" s="2"/>
      <c r="AE344" s="4"/>
      <c r="AF344" s="6">
        <f t="shared" si="59"/>
        <v>30</v>
      </c>
      <c r="AG344" s="10"/>
    </row>
    <row r="345" spans="1:33">
      <c r="A345" s="23" t="s">
        <v>401</v>
      </c>
      <c r="B345" s="20" t="s">
        <v>400</v>
      </c>
      <c r="C345" s="15"/>
      <c r="D345" s="15"/>
      <c r="E345" s="16">
        <f t="shared" si="50"/>
        <v>0</v>
      </c>
      <c r="F345" s="12"/>
      <c r="G345" s="12"/>
      <c r="H345" s="12">
        <f t="shared" si="51"/>
        <v>0</v>
      </c>
      <c r="I345" s="15"/>
      <c r="J345" s="15"/>
      <c r="K345" s="15">
        <f t="shared" si="52"/>
        <v>0</v>
      </c>
      <c r="L345" s="12"/>
      <c r="M345" s="12"/>
      <c r="N345" s="12">
        <f t="shared" si="53"/>
        <v>0</v>
      </c>
      <c r="O345" s="15"/>
      <c r="P345" s="15"/>
      <c r="Q345" s="15">
        <f t="shared" si="54"/>
        <v>0</v>
      </c>
      <c r="R345" s="12"/>
      <c r="S345" s="12"/>
      <c r="T345" s="12">
        <f t="shared" si="55"/>
        <v>0</v>
      </c>
      <c r="U345" s="2"/>
      <c r="V345" s="4"/>
      <c r="W345" s="6">
        <f t="shared" si="56"/>
        <v>0</v>
      </c>
      <c r="X345" s="2"/>
      <c r="Y345" s="4"/>
      <c r="Z345" s="6">
        <f t="shared" si="57"/>
        <v>0</v>
      </c>
      <c r="AA345" s="2"/>
      <c r="AB345" s="4"/>
      <c r="AC345" s="6">
        <f t="shared" si="58"/>
        <v>0</v>
      </c>
      <c r="AD345" s="2"/>
      <c r="AE345" s="4"/>
      <c r="AF345" s="6">
        <f t="shared" si="59"/>
        <v>0</v>
      </c>
      <c r="AG345" s="10"/>
    </row>
    <row r="346" spans="1:33">
      <c r="A346" s="23" t="s">
        <v>402</v>
      </c>
      <c r="B346" s="20" t="s">
        <v>400</v>
      </c>
      <c r="C346" s="15"/>
      <c r="D346" s="15"/>
      <c r="E346" s="16">
        <f t="shared" si="50"/>
        <v>0</v>
      </c>
      <c r="F346" s="12"/>
      <c r="G346" s="12"/>
      <c r="H346" s="12">
        <f t="shared" si="51"/>
        <v>0</v>
      </c>
      <c r="I346" s="15"/>
      <c r="J346" s="15"/>
      <c r="K346" s="15">
        <f t="shared" si="52"/>
        <v>0</v>
      </c>
      <c r="L346" s="12"/>
      <c r="M346" s="12"/>
      <c r="N346" s="12">
        <f t="shared" si="53"/>
        <v>0</v>
      </c>
      <c r="O346" s="15"/>
      <c r="P346" s="15"/>
      <c r="Q346" s="15">
        <f t="shared" si="54"/>
        <v>0</v>
      </c>
      <c r="R346" s="12"/>
      <c r="S346" s="12"/>
      <c r="T346" s="12">
        <f t="shared" si="55"/>
        <v>0</v>
      </c>
      <c r="U346" s="2"/>
      <c r="V346" s="4"/>
      <c r="W346" s="6">
        <f t="shared" si="56"/>
        <v>0</v>
      </c>
      <c r="X346" s="2"/>
      <c r="Y346" s="4"/>
      <c r="Z346" s="6">
        <f t="shared" si="57"/>
        <v>0</v>
      </c>
      <c r="AA346" s="2"/>
      <c r="AB346" s="4"/>
      <c r="AC346" s="6">
        <f t="shared" si="58"/>
        <v>0</v>
      </c>
      <c r="AD346" s="2"/>
      <c r="AE346" s="4"/>
      <c r="AF346" s="6">
        <f t="shared" si="59"/>
        <v>0</v>
      </c>
      <c r="AG346" s="10"/>
    </row>
    <row r="347" spans="1:33" ht="16.5" thickBot="1">
      <c r="A347" s="24" t="s">
        <v>403</v>
      </c>
      <c r="B347" s="21"/>
      <c r="C347" s="17">
        <f t="shared" ref="C347:D347" si="60">SUM(C3:C346)</f>
        <v>2393905.2000000002</v>
      </c>
      <c r="D347" s="17">
        <f t="shared" si="60"/>
        <v>0</v>
      </c>
      <c r="E347" s="17">
        <f>SUM(E3:E346)</f>
        <v>2393905.2000000002</v>
      </c>
      <c r="F347" s="13">
        <f t="shared" ref="F347:AG347" si="61">SUM(F3:F346)</f>
        <v>0</v>
      </c>
      <c r="G347" s="13">
        <f t="shared" si="61"/>
        <v>4000</v>
      </c>
      <c r="H347" s="13">
        <f t="shared" si="61"/>
        <v>2389905.2000000002</v>
      </c>
      <c r="I347" s="17">
        <f t="shared" si="61"/>
        <v>0</v>
      </c>
      <c r="J347" s="17">
        <f t="shared" si="61"/>
        <v>0</v>
      </c>
      <c r="K347" s="17">
        <f t="shared" si="61"/>
        <v>2389905.2000000002</v>
      </c>
      <c r="L347" s="13">
        <f t="shared" si="61"/>
        <v>0</v>
      </c>
      <c r="M347" s="13">
        <f t="shared" si="61"/>
        <v>0</v>
      </c>
      <c r="N347" s="13">
        <f t="shared" si="61"/>
        <v>2389905.2000000002</v>
      </c>
      <c r="O347" s="17">
        <f t="shared" si="61"/>
        <v>0</v>
      </c>
      <c r="P347" s="17">
        <f t="shared" si="61"/>
        <v>3000</v>
      </c>
      <c r="Q347" s="17">
        <f t="shared" si="61"/>
        <v>2386905.2000000002</v>
      </c>
      <c r="R347" s="13">
        <f t="shared" si="61"/>
        <v>0</v>
      </c>
      <c r="S347" s="13">
        <f t="shared" si="61"/>
        <v>8000</v>
      </c>
      <c r="T347" s="13">
        <f t="shared" si="61"/>
        <v>2378905.2000000002</v>
      </c>
      <c r="U347" s="8">
        <f t="shared" si="61"/>
        <v>0</v>
      </c>
      <c r="V347" s="8">
        <f t="shared" si="61"/>
        <v>0</v>
      </c>
      <c r="W347" s="8">
        <f t="shared" si="61"/>
        <v>2378905.2000000002</v>
      </c>
      <c r="X347" s="8">
        <f t="shared" si="61"/>
        <v>0</v>
      </c>
      <c r="Y347" s="8">
        <f t="shared" si="61"/>
        <v>0</v>
      </c>
      <c r="Z347" s="8">
        <f t="shared" si="61"/>
        <v>2378905.2000000002</v>
      </c>
      <c r="AA347" s="8">
        <f t="shared" si="61"/>
        <v>0</v>
      </c>
      <c r="AB347" s="8">
        <f t="shared" si="61"/>
        <v>0</v>
      </c>
      <c r="AC347" s="8">
        <f t="shared" si="61"/>
        <v>2378905.2000000002</v>
      </c>
      <c r="AD347" s="8">
        <f t="shared" si="61"/>
        <v>0</v>
      </c>
      <c r="AE347" s="8">
        <f t="shared" si="61"/>
        <v>0</v>
      </c>
      <c r="AF347" s="8">
        <f t="shared" si="61"/>
        <v>2378905.2000000002</v>
      </c>
      <c r="AG347" s="8">
        <f t="shared" si="61"/>
        <v>0</v>
      </c>
    </row>
  </sheetData>
  <autoFilter ref="A2:AG347">
    <filterColumn colId="4"/>
  </autoFilter>
  <mergeCells count="10">
    <mergeCell ref="U1:W1"/>
    <mergeCell ref="X1:Z1"/>
    <mergeCell ref="AA1:AC1"/>
    <mergeCell ref="AD1:AF1"/>
    <mergeCell ref="C1:E1"/>
    <mergeCell ref="F1:H1"/>
    <mergeCell ref="I1:K1"/>
    <mergeCell ref="L1:N1"/>
    <mergeCell ref="O1:Q1"/>
    <mergeCell ref="R1:T1"/>
  </mergeCells>
  <pageMargins left="0.32" right="0.27" top="0.44" bottom="0.31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J351"/>
  <sheetViews>
    <sheetView topLeftCell="BM1" zoomScale="80" zoomScaleNormal="80" workbookViewId="0">
      <pane ySplit="3" topLeftCell="A63" activePane="bottomLeft" state="frozen"/>
      <selection pane="bottomLeft" activeCell="BX70" sqref="BX70"/>
    </sheetView>
  </sheetViews>
  <sheetFormatPr defaultRowHeight="17.25"/>
  <cols>
    <col min="1" max="1" width="17.28515625" style="117" bestFit="1" customWidth="1"/>
    <col min="2" max="2" width="25.28515625" style="118" bestFit="1" customWidth="1"/>
    <col min="3" max="3" width="14.5703125" style="127" customWidth="1"/>
    <col min="4" max="4" width="8.140625" style="40" customWidth="1"/>
    <col min="5" max="5" width="10" style="40" customWidth="1"/>
    <col min="6" max="6" width="13.140625" style="111" customWidth="1"/>
    <col min="7" max="7" width="8.140625" style="40" customWidth="1"/>
    <col min="8" max="8" width="10" style="40" customWidth="1"/>
    <col min="9" max="9" width="13.140625" style="40" customWidth="1"/>
    <col min="10" max="10" width="8.140625" style="112" customWidth="1"/>
    <col min="11" max="11" width="10" style="112" customWidth="1"/>
    <col min="12" max="12" width="13.140625" style="112" customWidth="1"/>
    <col min="13" max="13" width="8.140625" style="113" customWidth="1"/>
    <col min="14" max="14" width="10" style="113" customWidth="1"/>
    <col min="15" max="15" width="13.140625" style="113" customWidth="1"/>
    <col min="16" max="16" width="8.140625" style="40" customWidth="1"/>
    <col min="17" max="17" width="10" style="40" customWidth="1"/>
    <col min="18" max="18" width="13.140625" style="40" customWidth="1"/>
    <col min="19" max="19" width="8.140625" style="40" customWidth="1"/>
    <col min="20" max="20" width="10" style="40" customWidth="1"/>
    <col min="21" max="21" width="13.140625" style="40" customWidth="1"/>
    <col min="22" max="22" width="8.140625" style="40" customWidth="1"/>
    <col min="23" max="23" width="10" style="40" customWidth="1"/>
    <col min="24" max="24" width="13.140625" style="40" customWidth="1"/>
    <col min="25" max="25" width="8.140625" style="40" customWidth="1"/>
    <col min="26" max="26" width="10" style="40" customWidth="1"/>
    <col min="27" max="27" width="13.140625" style="40" customWidth="1"/>
    <col min="28" max="28" width="8.140625" style="40" customWidth="1"/>
    <col min="29" max="29" width="10" style="40" customWidth="1"/>
    <col min="30" max="30" width="13.140625" style="40" customWidth="1"/>
    <col min="31" max="31" width="8.140625" style="40" customWidth="1"/>
    <col min="32" max="32" width="10" style="40" customWidth="1"/>
    <col min="33" max="33" width="13.140625" style="40" customWidth="1"/>
    <col min="34" max="34" width="8.140625" style="40" customWidth="1"/>
    <col min="35" max="35" width="10" style="40" customWidth="1"/>
    <col min="36" max="36" width="13.140625" style="40" customWidth="1"/>
    <col min="37" max="37" width="8.140625" style="40" customWidth="1"/>
    <col min="38" max="38" width="10" style="40" customWidth="1"/>
    <col min="39" max="39" width="13.140625" style="40" customWidth="1"/>
    <col min="40" max="40" width="8.140625" style="40" customWidth="1"/>
    <col min="41" max="41" width="10" style="40" customWidth="1"/>
    <col min="42" max="42" width="13.140625" style="40" customWidth="1"/>
    <col min="43" max="43" width="8.140625" style="40" customWidth="1"/>
    <col min="44" max="44" width="10" style="40" customWidth="1"/>
    <col min="45" max="45" width="13.140625" style="40" customWidth="1"/>
    <col min="46" max="46" width="8.140625" style="40" customWidth="1"/>
    <col min="47" max="47" width="10" style="40" customWidth="1"/>
    <col min="48" max="48" width="13.140625" style="40" customWidth="1"/>
    <col min="49" max="49" width="8.140625" style="40" customWidth="1"/>
    <col min="50" max="50" width="10" style="40" customWidth="1"/>
    <col min="51" max="51" width="13.140625" style="40" customWidth="1"/>
    <col min="52" max="52" width="12.28515625" style="40" customWidth="1"/>
    <col min="53" max="53" width="10" style="40" customWidth="1"/>
    <col min="54" max="54" width="13.140625" style="40" customWidth="1"/>
    <col min="55" max="55" width="12.28515625" style="40" customWidth="1"/>
    <col min="56" max="56" width="10" style="40" customWidth="1"/>
    <col min="57" max="57" width="13.140625" style="40" customWidth="1"/>
    <col min="58" max="58" width="8.140625" style="40" customWidth="1"/>
    <col min="59" max="59" width="10" style="40" customWidth="1"/>
    <col min="60" max="60" width="13.140625" style="40" customWidth="1"/>
    <col min="61" max="61" width="11.85546875" style="40" customWidth="1"/>
    <col min="62" max="62" width="10" style="40" customWidth="1"/>
    <col min="63" max="63" width="13.140625" style="40" customWidth="1"/>
    <col min="64" max="64" width="8.140625" style="40" customWidth="1"/>
    <col min="65" max="65" width="10" style="40" customWidth="1"/>
    <col min="66" max="66" width="13.140625" style="40" customWidth="1"/>
    <col min="67" max="67" width="9.7109375" style="40" customWidth="1"/>
    <col min="68" max="68" width="10" style="40" customWidth="1"/>
    <col min="69" max="69" width="13.140625" style="40" customWidth="1"/>
    <col min="70" max="70" width="8.140625" style="40" customWidth="1"/>
    <col min="71" max="71" width="10" style="40" customWidth="1"/>
    <col min="72" max="72" width="13.140625" style="40" customWidth="1"/>
    <col min="73" max="73" width="10.85546875" style="40" customWidth="1"/>
    <col min="74" max="74" width="10" style="40" customWidth="1"/>
    <col min="75" max="75" width="13.140625" style="40" customWidth="1"/>
    <col min="76" max="76" width="8.140625" style="40" customWidth="1"/>
    <col min="77" max="77" width="10" style="40" customWidth="1"/>
    <col min="78" max="78" width="13.140625" style="40" customWidth="1"/>
    <col min="79" max="79" width="8.140625" style="40" customWidth="1"/>
    <col min="80" max="80" width="10" style="40" customWidth="1"/>
    <col min="81" max="81" width="13.140625" style="40" customWidth="1"/>
    <col min="82" max="82" width="8.140625" style="40" customWidth="1"/>
    <col min="83" max="83" width="10" style="40" customWidth="1"/>
    <col min="84" max="84" width="13.140625" style="40" customWidth="1"/>
    <col min="85" max="85" width="8.140625" style="112" customWidth="1"/>
    <col min="86" max="86" width="10" style="112" customWidth="1"/>
    <col min="87" max="87" width="13.140625" style="112" customWidth="1"/>
    <col min="88" max="88" width="8.140625" style="112" customWidth="1"/>
    <col min="89" max="89" width="10" style="112" customWidth="1"/>
    <col min="90" max="90" width="13.140625" style="112" customWidth="1"/>
    <col min="91" max="91" width="8.140625" style="112" customWidth="1"/>
    <col min="92" max="92" width="10" style="112" bestFit="1" customWidth="1"/>
    <col min="93" max="93" width="13.140625" style="112" bestFit="1" customWidth="1"/>
    <col min="94" max="96" width="8.140625" style="110" customWidth="1"/>
    <col min="97" max="16384" width="9.140625" style="40"/>
  </cols>
  <sheetData>
    <row r="1" spans="1:114" ht="18" thickBot="1">
      <c r="AQ1" s="143" t="s">
        <v>409</v>
      </c>
      <c r="AZ1" s="40" t="s">
        <v>410</v>
      </c>
      <c r="BO1" s="40" t="s">
        <v>412</v>
      </c>
    </row>
    <row r="2" spans="1:114">
      <c r="A2" s="114"/>
      <c r="B2" s="119"/>
      <c r="C2" s="124"/>
      <c r="D2" s="214">
        <v>41944</v>
      </c>
      <c r="E2" s="214"/>
      <c r="F2" s="214"/>
      <c r="G2" s="214">
        <v>41945</v>
      </c>
      <c r="H2" s="214"/>
      <c r="I2" s="214"/>
      <c r="J2" s="214">
        <v>41946</v>
      </c>
      <c r="K2" s="214"/>
      <c r="L2" s="214"/>
      <c r="M2" s="214">
        <v>41947</v>
      </c>
      <c r="N2" s="214"/>
      <c r="O2" s="214"/>
      <c r="P2" s="214">
        <v>41948</v>
      </c>
      <c r="Q2" s="214"/>
      <c r="R2" s="214"/>
      <c r="S2" s="214">
        <v>41949</v>
      </c>
      <c r="T2" s="214"/>
      <c r="U2" s="214"/>
      <c r="V2" s="214">
        <v>41950</v>
      </c>
      <c r="W2" s="214"/>
      <c r="X2" s="214"/>
      <c r="Y2" s="214">
        <v>41951</v>
      </c>
      <c r="Z2" s="214"/>
      <c r="AA2" s="214"/>
      <c r="AB2" s="214">
        <v>41952</v>
      </c>
      <c r="AC2" s="214"/>
      <c r="AD2" s="214"/>
      <c r="AE2" s="214">
        <v>41953</v>
      </c>
      <c r="AF2" s="214"/>
      <c r="AG2" s="214"/>
      <c r="AH2" s="214">
        <v>41954</v>
      </c>
      <c r="AI2" s="214"/>
      <c r="AJ2" s="214"/>
      <c r="AK2" s="214">
        <v>41955</v>
      </c>
      <c r="AL2" s="214"/>
      <c r="AM2" s="214"/>
      <c r="AN2" s="214">
        <v>41956</v>
      </c>
      <c r="AO2" s="214"/>
      <c r="AP2" s="214"/>
      <c r="AQ2" s="214">
        <v>41957</v>
      </c>
      <c r="AR2" s="214"/>
      <c r="AS2" s="214"/>
      <c r="AT2" s="214">
        <v>41958</v>
      </c>
      <c r="AU2" s="214"/>
      <c r="AV2" s="214"/>
      <c r="AW2" s="214">
        <v>41959</v>
      </c>
      <c r="AX2" s="214"/>
      <c r="AY2" s="214"/>
      <c r="AZ2" s="215">
        <v>41960</v>
      </c>
      <c r="BA2" s="216"/>
      <c r="BB2" s="217"/>
      <c r="BC2" s="215">
        <v>41961</v>
      </c>
      <c r="BD2" s="216"/>
      <c r="BE2" s="217"/>
      <c r="BF2" s="214">
        <v>41962</v>
      </c>
      <c r="BG2" s="214"/>
      <c r="BH2" s="214"/>
      <c r="BI2" s="215">
        <v>41963</v>
      </c>
      <c r="BJ2" s="216"/>
      <c r="BK2" s="217"/>
      <c r="BL2" s="214">
        <v>41964</v>
      </c>
      <c r="BM2" s="214"/>
      <c r="BN2" s="214"/>
      <c r="BO2" s="214">
        <v>41965</v>
      </c>
      <c r="BP2" s="214"/>
      <c r="BQ2" s="214"/>
      <c r="BR2" s="214">
        <v>41966</v>
      </c>
      <c r="BS2" s="214"/>
      <c r="BT2" s="214"/>
      <c r="BU2" s="197" t="s">
        <v>414</v>
      </c>
      <c r="BV2" s="215">
        <v>41967</v>
      </c>
      <c r="BW2" s="217"/>
      <c r="BX2" s="214">
        <v>41968</v>
      </c>
      <c r="BY2" s="214"/>
      <c r="BZ2" s="214"/>
      <c r="CA2" s="214">
        <v>41969</v>
      </c>
      <c r="CB2" s="214"/>
      <c r="CC2" s="214"/>
      <c r="CD2" s="214">
        <v>41970</v>
      </c>
      <c r="CE2" s="214"/>
      <c r="CF2" s="214"/>
      <c r="CG2" s="214">
        <v>41971</v>
      </c>
      <c r="CH2" s="214"/>
      <c r="CI2" s="214"/>
      <c r="CJ2" s="214">
        <v>41972</v>
      </c>
      <c r="CK2" s="214"/>
      <c r="CL2" s="214"/>
      <c r="CM2" s="214">
        <v>41973</v>
      </c>
      <c r="CN2" s="214"/>
      <c r="CO2" s="214"/>
      <c r="CP2" s="218"/>
      <c r="CQ2" s="218"/>
      <c r="CR2" s="218"/>
      <c r="CS2" s="37"/>
      <c r="CT2" s="38"/>
      <c r="CU2" s="39"/>
      <c r="CV2" s="37"/>
      <c r="CW2" s="38"/>
      <c r="CX2" s="39"/>
      <c r="CY2" s="37"/>
      <c r="CZ2" s="38"/>
      <c r="DA2" s="39"/>
      <c r="DB2" s="37"/>
      <c r="DC2" s="38"/>
      <c r="DD2" s="39"/>
      <c r="DE2" s="37"/>
      <c r="DF2" s="38"/>
      <c r="DG2" s="39"/>
      <c r="DH2" s="37"/>
      <c r="DI2" s="38"/>
      <c r="DJ2" s="38"/>
    </row>
    <row r="3" spans="1:114" ht="26.25" customHeight="1">
      <c r="A3" s="115" t="s">
        <v>1</v>
      </c>
      <c r="B3" s="128" t="s">
        <v>0</v>
      </c>
      <c r="C3" s="125" t="s">
        <v>407</v>
      </c>
      <c r="D3" s="41" t="s">
        <v>405</v>
      </c>
      <c r="E3" s="41" t="s">
        <v>406</v>
      </c>
      <c r="F3" s="43" t="s">
        <v>407</v>
      </c>
      <c r="G3" s="41" t="s">
        <v>405</v>
      </c>
      <c r="H3" s="41" t="s">
        <v>406</v>
      </c>
      <c r="I3" s="41" t="s">
        <v>407</v>
      </c>
      <c r="J3" s="44" t="s">
        <v>405</v>
      </c>
      <c r="K3" s="44" t="s">
        <v>406</v>
      </c>
      <c r="L3" s="44" t="s">
        <v>407</v>
      </c>
      <c r="M3" s="45" t="s">
        <v>405</v>
      </c>
      <c r="N3" s="45" t="s">
        <v>406</v>
      </c>
      <c r="O3" s="45" t="s">
        <v>407</v>
      </c>
      <c r="P3" s="41" t="s">
        <v>405</v>
      </c>
      <c r="Q3" s="41" t="s">
        <v>406</v>
      </c>
      <c r="R3" s="41" t="s">
        <v>407</v>
      </c>
      <c r="S3" s="41" t="s">
        <v>405</v>
      </c>
      <c r="T3" s="41" t="s">
        <v>406</v>
      </c>
      <c r="U3" s="41" t="s">
        <v>407</v>
      </c>
      <c r="V3" s="44" t="s">
        <v>405</v>
      </c>
      <c r="W3" s="44" t="s">
        <v>406</v>
      </c>
      <c r="X3" s="44" t="s">
        <v>407</v>
      </c>
      <c r="Y3" s="42" t="s">
        <v>405</v>
      </c>
      <c r="Z3" s="42" t="s">
        <v>406</v>
      </c>
      <c r="AA3" s="42" t="s">
        <v>407</v>
      </c>
      <c r="AB3" s="41" t="s">
        <v>405</v>
      </c>
      <c r="AC3" s="41" t="s">
        <v>406</v>
      </c>
      <c r="AD3" s="41" t="s">
        <v>407</v>
      </c>
      <c r="AE3" s="41" t="s">
        <v>405</v>
      </c>
      <c r="AF3" s="41" t="s">
        <v>406</v>
      </c>
      <c r="AG3" s="41" t="s">
        <v>407</v>
      </c>
      <c r="AH3" s="41" t="s">
        <v>405</v>
      </c>
      <c r="AI3" s="41" t="s">
        <v>406</v>
      </c>
      <c r="AJ3" s="41" t="s">
        <v>407</v>
      </c>
      <c r="AK3" s="44" t="s">
        <v>405</v>
      </c>
      <c r="AL3" s="44" t="s">
        <v>406</v>
      </c>
      <c r="AM3" s="44" t="s">
        <v>407</v>
      </c>
      <c r="AN3" s="41" t="s">
        <v>405</v>
      </c>
      <c r="AO3" s="41" t="s">
        <v>406</v>
      </c>
      <c r="AP3" s="41" t="s">
        <v>407</v>
      </c>
      <c r="AQ3" s="41" t="s">
        <v>405</v>
      </c>
      <c r="AR3" s="41" t="s">
        <v>406</v>
      </c>
      <c r="AS3" s="41" t="s">
        <v>407</v>
      </c>
      <c r="AT3" s="41" t="s">
        <v>405</v>
      </c>
      <c r="AU3" s="41" t="s">
        <v>406</v>
      </c>
      <c r="AV3" s="41" t="s">
        <v>407</v>
      </c>
      <c r="AW3" s="44" t="s">
        <v>405</v>
      </c>
      <c r="AX3" s="44" t="s">
        <v>406</v>
      </c>
      <c r="AY3" s="44" t="s">
        <v>407</v>
      </c>
      <c r="AZ3" s="41" t="s">
        <v>405</v>
      </c>
      <c r="BA3" s="41" t="s">
        <v>406</v>
      </c>
      <c r="BB3" s="41" t="s">
        <v>407</v>
      </c>
      <c r="BC3" s="41" t="s">
        <v>405</v>
      </c>
      <c r="BD3" s="41" t="s">
        <v>406</v>
      </c>
      <c r="BE3" s="41" t="s">
        <v>407</v>
      </c>
      <c r="BF3" s="41" t="s">
        <v>405</v>
      </c>
      <c r="BG3" s="41" t="s">
        <v>406</v>
      </c>
      <c r="BH3" s="41" t="s">
        <v>407</v>
      </c>
      <c r="BI3" s="44"/>
      <c r="BJ3" s="44" t="s">
        <v>406</v>
      </c>
      <c r="BK3" s="44" t="s">
        <v>407</v>
      </c>
      <c r="BL3" s="41" t="s">
        <v>405</v>
      </c>
      <c r="BM3" s="41" t="s">
        <v>406</v>
      </c>
      <c r="BN3" s="41" t="s">
        <v>407</v>
      </c>
      <c r="BO3" s="41" t="s">
        <v>405</v>
      </c>
      <c r="BP3" s="41" t="s">
        <v>406</v>
      </c>
      <c r="BQ3" s="41" t="s">
        <v>407</v>
      </c>
      <c r="BR3" s="41" t="s">
        <v>405</v>
      </c>
      <c r="BS3" s="41" t="s">
        <v>406</v>
      </c>
      <c r="BT3" s="41" t="s">
        <v>407</v>
      </c>
      <c r="BU3" s="44" t="s">
        <v>405</v>
      </c>
      <c r="BV3" s="44" t="s">
        <v>406</v>
      </c>
      <c r="BW3" s="44" t="s">
        <v>407</v>
      </c>
      <c r="BX3" s="41" t="s">
        <v>405</v>
      </c>
      <c r="BY3" s="41" t="s">
        <v>406</v>
      </c>
      <c r="BZ3" s="41" t="s">
        <v>407</v>
      </c>
      <c r="CA3" s="41" t="s">
        <v>405</v>
      </c>
      <c r="CB3" s="41" t="s">
        <v>406</v>
      </c>
      <c r="CC3" s="41" t="s">
        <v>407</v>
      </c>
      <c r="CD3" s="41" t="s">
        <v>405</v>
      </c>
      <c r="CE3" s="41" t="s">
        <v>406</v>
      </c>
      <c r="CF3" s="41" t="s">
        <v>407</v>
      </c>
      <c r="CG3" s="44" t="s">
        <v>405</v>
      </c>
      <c r="CH3" s="44" t="s">
        <v>406</v>
      </c>
      <c r="CI3" s="44" t="s">
        <v>407</v>
      </c>
      <c r="CJ3" s="44" t="s">
        <v>405</v>
      </c>
      <c r="CK3" s="44" t="s">
        <v>406</v>
      </c>
      <c r="CL3" s="44" t="s">
        <v>407</v>
      </c>
      <c r="CM3" s="44" t="s">
        <v>405</v>
      </c>
      <c r="CN3" s="44" t="s">
        <v>406</v>
      </c>
      <c r="CO3" s="44" t="s">
        <v>407</v>
      </c>
      <c r="CP3" s="42"/>
      <c r="CQ3" s="42"/>
      <c r="CR3" s="42"/>
    </row>
    <row r="4" spans="1:114" ht="15.75" customHeight="1">
      <c r="A4" s="116" t="s">
        <v>2</v>
      </c>
      <c r="B4" s="120" t="s">
        <v>3</v>
      </c>
      <c r="C4" s="126">
        <v>10000</v>
      </c>
      <c r="D4" s="46"/>
      <c r="E4" s="46"/>
      <c r="F4" s="47">
        <f>C4+D4-E4</f>
        <v>10000</v>
      </c>
      <c r="G4" s="48"/>
      <c r="H4" s="48"/>
      <c r="I4" s="48">
        <f t="shared" ref="I4:I67" si="0">F4+G4-H4</f>
        <v>10000</v>
      </c>
      <c r="J4" s="49"/>
      <c r="K4" s="49"/>
      <c r="L4" s="49">
        <f t="shared" ref="L4:L67" si="1">I4+J4-K4</f>
        <v>10000</v>
      </c>
      <c r="M4" s="50"/>
      <c r="N4" s="50"/>
      <c r="O4" s="50">
        <f t="shared" ref="O4:O67" si="2">L4+M4-N4</f>
        <v>10000</v>
      </c>
      <c r="P4" s="51"/>
      <c r="Q4" s="51"/>
      <c r="R4" s="51">
        <f t="shared" ref="R4:R67" si="3">O4+P4-Q4</f>
        <v>10000</v>
      </c>
      <c r="S4" s="52"/>
      <c r="T4" s="52"/>
      <c r="U4" s="52">
        <f t="shared" ref="U4:U67" si="4">R4+S4-T4</f>
        <v>10000</v>
      </c>
      <c r="V4" s="53"/>
      <c r="W4" s="53"/>
      <c r="X4" s="53">
        <f t="shared" ref="X4:X67" si="5">U4+V4-W4</f>
        <v>10000</v>
      </c>
      <c r="Y4" s="54"/>
      <c r="Z4" s="54"/>
      <c r="AA4" s="54">
        <f t="shared" ref="AA4:AA67" si="6">X4+Y4-Z4</f>
        <v>10000</v>
      </c>
      <c r="AB4" s="55"/>
      <c r="AC4" s="55"/>
      <c r="AD4" s="55">
        <f t="shared" ref="AD4:AD67" si="7">AA4+AB4-AC4</f>
        <v>10000</v>
      </c>
      <c r="AE4" s="56"/>
      <c r="AF4" s="56"/>
      <c r="AG4" s="56">
        <f t="shared" ref="AG4:AG67" si="8">AD4+AE4-AF4</f>
        <v>10000</v>
      </c>
      <c r="AH4" s="57"/>
      <c r="AI4" s="57"/>
      <c r="AJ4" s="57">
        <f t="shared" ref="AJ4:AJ67" si="9">AG4+AH4-AI4</f>
        <v>10000</v>
      </c>
      <c r="AK4" s="58"/>
      <c r="AL4" s="58"/>
      <c r="AM4" s="58">
        <f t="shared" ref="AM4:AM67" si="10">AJ4+AK4-AL4</f>
        <v>10000</v>
      </c>
      <c r="AN4" s="59"/>
      <c r="AO4" s="59"/>
      <c r="AP4" s="59">
        <f t="shared" ref="AP4:AP67" si="11">AM4+AN4-AO4</f>
        <v>10000</v>
      </c>
      <c r="AQ4" s="60"/>
      <c r="AR4" s="60"/>
      <c r="AS4" s="60">
        <f t="shared" ref="AS4:AS67" si="12">AP4+AQ4-AR4</f>
        <v>10000</v>
      </c>
      <c r="AT4" s="61"/>
      <c r="AU4" s="61">
        <v>10000</v>
      </c>
      <c r="AV4" s="61">
        <f t="shared" ref="AV4:AV67" si="13">AS4+AT4-AU4</f>
        <v>0</v>
      </c>
      <c r="AW4" s="62"/>
      <c r="AX4" s="62"/>
      <c r="AY4" s="62">
        <f t="shared" ref="AY4:AY67" si="14">AV4+AW4-AX4</f>
        <v>0</v>
      </c>
      <c r="AZ4" s="41">
        <v>30000</v>
      </c>
      <c r="BA4" s="63"/>
      <c r="BB4" s="63">
        <f t="shared" ref="BB4:BB67" si="15">AY4+AZ4-BA4</f>
        <v>30000</v>
      </c>
      <c r="BC4" s="41"/>
      <c r="BD4" s="41"/>
      <c r="BE4" s="41">
        <f t="shared" ref="BE4:BE67" si="16">BB4+BC4-BD4</f>
        <v>30000</v>
      </c>
      <c r="BF4" s="64"/>
      <c r="BG4" s="64"/>
      <c r="BH4" s="64">
        <f t="shared" ref="BH4:BH67" si="17">BE4+BF4-BG4</f>
        <v>30000</v>
      </c>
      <c r="BI4" s="65"/>
      <c r="BJ4" s="65"/>
      <c r="BK4" s="65">
        <f t="shared" ref="BK4:BK67" si="18">BH4+BI4-BJ4</f>
        <v>30000</v>
      </c>
      <c r="BL4" s="66"/>
      <c r="BM4" s="66">
        <v>10000</v>
      </c>
      <c r="BN4" s="66">
        <f t="shared" ref="BN4:BN67" si="19">BK4+BL4-BM4</f>
        <v>20000</v>
      </c>
      <c r="BO4" s="67"/>
      <c r="BP4" s="67"/>
      <c r="BQ4" s="67">
        <f t="shared" ref="BQ4:BQ67" si="20">BN4+BO4-BP4</f>
        <v>20000</v>
      </c>
      <c r="BR4" s="68"/>
      <c r="BS4" s="68"/>
      <c r="BT4" s="68">
        <f t="shared" ref="BT4:BT67" si="21">BQ4+BR4-BS4</f>
        <v>20000</v>
      </c>
      <c r="BU4" s="69">
        <v>40000</v>
      </c>
      <c r="BV4" s="69"/>
      <c r="BW4" s="69">
        <f t="shared" ref="BW4:BW67" si="22">BT4+BU4-BV4</f>
        <v>60000</v>
      </c>
      <c r="BX4" s="70"/>
      <c r="BY4" s="70"/>
      <c r="BZ4" s="70">
        <f t="shared" ref="BZ4:BZ67" si="23">BW4+BX4-BY4</f>
        <v>60000</v>
      </c>
      <c r="CA4" s="71"/>
      <c r="CB4" s="71"/>
      <c r="CC4" s="71">
        <f t="shared" ref="CC4:CC67" si="24">BZ4+CA4-CB4</f>
        <v>60000</v>
      </c>
      <c r="CD4" s="72"/>
      <c r="CE4" s="72"/>
      <c r="CF4" s="72">
        <f t="shared" ref="CF4:CF67" si="25">CC4+CD4-CE4</f>
        <v>60000</v>
      </c>
      <c r="CG4" s="73"/>
      <c r="CH4" s="73"/>
      <c r="CI4" s="73">
        <f t="shared" ref="CI4:CI67" si="26">CF4+CG4-CH4</f>
        <v>60000</v>
      </c>
      <c r="CJ4" s="74"/>
      <c r="CK4" s="74"/>
      <c r="CL4" s="74">
        <f t="shared" ref="CL4:CL67" si="27">CI4+CJ4-CK4</f>
        <v>60000</v>
      </c>
      <c r="CM4" s="75"/>
      <c r="CN4" s="75"/>
      <c r="CO4" s="75">
        <f t="shared" ref="CO4:CO67" si="28">CL4+CM4-CN4</f>
        <v>60000</v>
      </c>
      <c r="CP4" s="76"/>
      <c r="CQ4" s="76"/>
      <c r="CR4" s="76"/>
    </row>
    <row r="5" spans="1:114">
      <c r="A5" s="116" t="s">
        <v>4</v>
      </c>
      <c r="B5" s="120" t="s">
        <v>3</v>
      </c>
      <c r="C5" s="126">
        <v>10000</v>
      </c>
      <c r="D5" s="46"/>
      <c r="E5" s="46"/>
      <c r="F5" s="47">
        <f t="shared" ref="F5:F68" si="29">C5+D5-E5</f>
        <v>10000</v>
      </c>
      <c r="G5" s="48"/>
      <c r="H5" s="48"/>
      <c r="I5" s="48">
        <f t="shared" si="0"/>
        <v>10000</v>
      </c>
      <c r="J5" s="49"/>
      <c r="K5" s="49"/>
      <c r="L5" s="49">
        <f t="shared" si="1"/>
        <v>10000</v>
      </c>
      <c r="M5" s="50"/>
      <c r="N5" s="50"/>
      <c r="O5" s="50">
        <f t="shared" si="2"/>
        <v>10000</v>
      </c>
      <c r="P5" s="51"/>
      <c r="Q5" s="51"/>
      <c r="R5" s="51">
        <f t="shared" si="3"/>
        <v>10000</v>
      </c>
      <c r="S5" s="52"/>
      <c r="T5" s="52"/>
      <c r="U5" s="52">
        <f t="shared" si="4"/>
        <v>10000</v>
      </c>
      <c r="V5" s="53"/>
      <c r="W5" s="53"/>
      <c r="X5" s="53">
        <f t="shared" si="5"/>
        <v>10000</v>
      </c>
      <c r="Y5" s="54"/>
      <c r="Z5" s="54"/>
      <c r="AA5" s="54">
        <f t="shared" si="6"/>
        <v>10000</v>
      </c>
      <c r="AB5" s="55"/>
      <c r="AC5" s="55"/>
      <c r="AD5" s="55">
        <f t="shared" si="7"/>
        <v>10000</v>
      </c>
      <c r="AE5" s="56"/>
      <c r="AF5" s="56"/>
      <c r="AG5" s="56">
        <f t="shared" si="8"/>
        <v>10000</v>
      </c>
      <c r="AH5" s="57"/>
      <c r="AI5" s="57">
        <v>10000</v>
      </c>
      <c r="AJ5" s="57">
        <f t="shared" si="9"/>
        <v>0</v>
      </c>
      <c r="AK5" s="58"/>
      <c r="AL5" s="58"/>
      <c r="AM5" s="58">
        <f t="shared" si="10"/>
        <v>0</v>
      </c>
      <c r="AN5" s="59"/>
      <c r="AO5" s="59"/>
      <c r="AP5" s="59">
        <f t="shared" si="11"/>
        <v>0</v>
      </c>
      <c r="AQ5" s="60"/>
      <c r="AR5" s="60"/>
      <c r="AS5" s="60">
        <f t="shared" si="12"/>
        <v>0</v>
      </c>
      <c r="AT5" s="61"/>
      <c r="AU5" s="61"/>
      <c r="AV5" s="61">
        <f t="shared" si="13"/>
        <v>0</v>
      </c>
      <c r="AW5" s="62"/>
      <c r="AX5" s="62"/>
      <c r="AY5" s="62">
        <f t="shared" si="14"/>
        <v>0</v>
      </c>
      <c r="AZ5" s="41">
        <v>110000</v>
      </c>
      <c r="BA5" s="63">
        <v>10000</v>
      </c>
      <c r="BB5" s="63">
        <f t="shared" si="15"/>
        <v>100000</v>
      </c>
      <c r="BC5" s="41"/>
      <c r="BD5" s="41"/>
      <c r="BE5" s="41">
        <f t="shared" si="16"/>
        <v>100000</v>
      </c>
      <c r="BF5" s="64"/>
      <c r="BG5" s="64"/>
      <c r="BH5" s="64">
        <f t="shared" si="17"/>
        <v>100000</v>
      </c>
      <c r="BI5" s="65"/>
      <c r="BJ5" s="65">
        <v>10000</v>
      </c>
      <c r="BK5" s="65">
        <f t="shared" si="18"/>
        <v>90000</v>
      </c>
      <c r="BL5" s="66"/>
      <c r="BM5" s="66"/>
      <c r="BN5" s="66">
        <f t="shared" si="19"/>
        <v>90000</v>
      </c>
      <c r="BO5" s="67">
        <v>10000</v>
      </c>
      <c r="BP5" s="67"/>
      <c r="BQ5" s="67">
        <f t="shared" si="20"/>
        <v>100000</v>
      </c>
      <c r="BR5" s="68"/>
      <c r="BS5" s="68"/>
      <c r="BT5" s="68">
        <f t="shared" si="21"/>
        <v>100000</v>
      </c>
      <c r="BU5" s="69">
        <v>100000</v>
      </c>
      <c r="BV5" s="69"/>
      <c r="BW5" s="69">
        <f t="shared" si="22"/>
        <v>200000</v>
      </c>
      <c r="BX5" s="70"/>
      <c r="BY5" s="70"/>
      <c r="BZ5" s="70">
        <f t="shared" si="23"/>
        <v>200000</v>
      </c>
      <c r="CA5" s="71"/>
      <c r="CB5" s="71">
        <v>10000</v>
      </c>
      <c r="CC5" s="71">
        <f t="shared" si="24"/>
        <v>190000</v>
      </c>
      <c r="CD5" s="72"/>
      <c r="CE5" s="72"/>
      <c r="CF5" s="72">
        <f t="shared" si="25"/>
        <v>190000</v>
      </c>
      <c r="CG5" s="73"/>
      <c r="CH5" s="73"/>
      <c r="CI5" s="73">
        <f t="shared" si="26"/>
        <v>190000</v>
      </c>
      <c r="CJ5" s="74"/>
      <c r="CK5" s="74">
        <v>10000</v>
      </c>
      <c r="CL5" s="74">
        <f t="shared" si="27"/>
        <v>180000</v>
      </c>
      <c r="CM5" s="75"/>
      <c r="CN5" s="75"/>
      <c r="CO5" s="75">
        <f t="shared" si="28"/>
        <v>180000</v>
      </c>
      <c r="CP5" s="76"/>
      <c r="CQ5" s="76"/>
      <c r="CR5" s="76"/>
    </row>
    <row r="6" spans="1:114">
      <c r="A6" s="116" t="s">
        <v>5</v>
      </c>
      <c r="B6" s="120" t="s">
        <v>3</v>
      </c>
      <c r="C6" s="126"/>
      <c r="D6" s="46"/>
      <c r="E6" s="46"/>
      <c r="F6" s="47">
        <f t="shared" si="29"/>
        <v>0</v>
      </c>
      <c r="G6" s="48"/>
      <c r="H6" s="48"/>
      <c r="I6" s="48">
        <f t="shared" si="0"/>
        <v>0</v>
      </c>
      <c r="J6" s="49"/>
      <c r="K6" s="49"/>
      <c r="L6" s="49">
        <f t="shared" si="1"/>
        <v>0</v>
      </c>
      <c r="M6" s="50"/>
      <c r="N6" s="50"/>
      <c r="O6" s="50">
        <f t="shared" si="2"/>
        <v>0</v>
      </c>
      <c r="P6" s="51"/>
      <c r="Q6" s="51"/>
      <c r="R6" s="51">
        <f t="shared" si="3"/>
        <v>0</v>
      </c>
      <c r="S6" s="52"/>
      <c r="T6" s="52"/>
      <c r="U6" s="52">
        <f t="shared" si="4"/>
        <v>0</v>
      </c>
      <c r="V6" s="53"/>
      <c r="W6" s="53"/>
      <c r="X6" s="53">
        <f t="shared" si="5"/>
        <v>0</v>
      </c>
      <c r="Y6" s="54"/>
      <c r="Z6" s="54"/>
      <c r="AA6" s="54">
        <f t="shared" si="6"/>
        <v>0</v>
      </c>
      <c r="AB6" s="55"/>
      <c r="AC6" s="55"/>
      <c r="AD6" s="55">
        <f t="shared" si="7"/>
        <v>0</v>
      </c>
      <c r="AE6" s="56"/>
      <c r="AF6" s="56"/>
      <c r="AG6" s="56">
        <f t="shared" si="8"/>
        <v>0</v>
      </c>
      <c r="AH6" s="57"/>
      <c r="AI6" s="57"/>
      <c r="AJ6" s="57">
        <f t="shared" si="9"/>
        <v>0</v>
      </c>
      <c r="AK6" s="58"/>
      <c r="AL6" s="58"/>
      <c r="AM6" s="58">
        <f t="shared" si="10"/>
        <v>0</v>
      </c>
      <c r="AN6" s="59"/>
      <c r="AO6" s="59"/>
      <c r="AP6" s="59">
        <f t="shared" si="11"/>
        <v>0</v>
      </c>
      <c r="AQ6" s="60"/>
      <c r="AR6" s="60"/>
      <c r="AS6" s="60">
        <f t="shared" si="12"/>
        <v>0</v>
      </c>
      <c r="AT6" s="61"/>
      <c r="AU6" s="61"/>
      <c r="AV6" s="61">
        <f t="shared" si="13"/>
        <v>0</v>
      </c>
      <c r="AW6" s="62"/>
      <c r="AX6" s="62"/>
      <c r="AY6" s="62">
        <f t="shared" si="14"/>
        <v>0</v>
      </c>
      <c r="AZ6" s="41"/>
      <c r="BA6" s="63"/>
      <c r="BB6" s="63">
        <f t="shared" si="15"/>
        <v>0</v>
      </c>
      <c r="BC6" s="41"/>
      <c r="BD6" s="41"/>
      <c r="BE6" s="41">
        <f t="shared" si="16"/>
        <v>0</v>
      </c>
      <c r="BF6" s="64"/>
      <c r="BG6" s="64"/>
      <c r="BH6" s="64">
        <f t="shared" si="17"/>
        <v>0</v>
      </c>
      <c r="BI6" s="65"/>
      <c r="BJ6" s="65"/>
      <c r="BK6" s="65">
        <f t="shared" si="18"/>
        <v>0</v>
      </c>
      <c r="BL6" s="66"/>
      <c r="BM6" s="66"/>
      <c r="BN6" s="66">
        <f t="shared" si="19"/>
        <v>0</v>
      </c>
      <c r="BO6" s="67"/>
      <c r="BP6" s="67"/>
      <c r="BQ6" s="67">
        <f t="shared" si="20"/>
        <v>0</v>
      </c>
      <c r="BR6" s="68"/>
      <c r="BS6" s="68"/>
      <c r="BT6" s="68">
        <f t="shared" si="21"/>
        <v>0</v>
      </c>
      <c r="BU6" s="69">
        <v>10000</v>
      </c>
      <c r="BV6" s="69"/>
      <c r="BW6" s="69">
        <f t="shared" si="22"/>
        <v>10000</v>
      </c>
      <c r="BX6" s="70"/>
      <c r="BY6" s="70"/>
      <c r="BZ6" s="70">
        <f t="shared" si="23"/>
        <v>10000</v>
      </c>
      <c r="CA6" s="71"/>
      <c r="CB6" s="71"/>
      <c r="CC6" s="71">
        <f t="shared" si="24"/>
        <v>10000</v>
      </c>
      <c r="CD6" s="72"/>
      <c r="CE6" s="72"/>
      <c r="CF6" s="72">
        <f t="shared" si="25"/>
        <v>10000</v>
      </c>
      <c r="CG6" s="73"/>
      <c r="CH6" s="73"/>
      <c r="CI6" s="73">
        <f t="shared" si="26"/>
        <v>10000</v>
      </c>
      <c r="CJ6" s="74"/>
      <c r="CK6" s="74"/>
      <c r="CL6" s="74">
        <f t="shared" si="27"/>
        <v>10000</v>
      </c>
      <c r="CM6" s="75"/>
      <c r="CN6" s="75"/>
      <c r="CO6" s="75">
        <f t="shared" si="28"/>
        <v>10000</v>
      </c>
      <c r="CP6" s="76"/>
      <c r="CQ6" s="76"/>
      <c r="CR6" s="76"/>
    </row>
    <row r="7" spans="1:114">
      <c r="A7" s="116" t="s">
        <v>6</v>
      </c>
      <c r="B7" s="120" t="s">
        <v>3</v>
      </c>
      <c r="C7" s="126"/>
      <c r="D7" s="46"/>
      <c r="E7" s="46"/>
      <c r="F7" s="47">
        <f t="shared" si="29"/>
        <v>0</v>
      </c>
      <c r="G7" s="48"/>
      <c r="H7" s="48"/>
      <c r="I7" s="48">
        <f t="shared" si="0"/>
        <v>0</v>
      </c>
      <c r="J7" s="49"/>
      <c r="K7" s="49"/>
      <c r="L7" s="49">
        <f t="shared" si="1"/>
        <v>0</v>
      </c>
      <c r="M7" s="50"/>
      <c r="N7" s="50"/>
      <c r="O7" s="50">
        <f t="shared" si="2"/>
        <v>0</v>
      </c>
      <c r="P7" s="51"/>
      <c r="Q7" s="51"/>
      <c r="R7" s="51">
        <f t="shared" si="3"/>
        <v>0</v>
      </c>
      <c r="S7" s="52"/>
      <c r="T7" s="52"/>
      <c r="U7" s="52">
        <f t="shared" si="4"/>
        <v>0</v>
      </c>
      <c r="V7" s="53"/>
      <c r="W7" s="53"/>
      <c r="X7" s="53">
        <f t="shared" si="5"/>
        <v>0</v>
      </c>
      <c r="Y7" s="54"/>
      <c r="Z7" s="54"/>
      <c r="AA7" s="54">
        <f t="shared" si="6"/>
        <v>0</v>
      </c>
      <c r="AB7" s="55"/>
      <c r="AC7" s="55"/>
      <c r="AD7" s="55">
        <f t="shared" si="7"/>
        <v>0</v>
      </c>
      <c r="AE7" s="56"/>
      <c r="AF7" s="56"/>
      <c r="AG7" s="56">
        <f t="shared" si="8"/>
        <v>0</v>
      </c>
      <c r="AH7" s="57"/>
      <c r="AI7" s="57"/>
      <c r="AJ7" s="57">
        <f t="shared" si="9"/>
        <v>0</v>
      </c>
      <c r="AK7" s="58"/>
      <c r="AL7" s="58"/>
      <c r="AM7" s="58">
        <f t="shared" si="10"/>
        <v>0</v>
      </c>
      <c r="AN7" s="59">
        <v>10000</v>
      </c>
      <c r="AO7" s="59"/>
      <c r="AP7" s="59">
        <f t="shared" si="11"/>
        <v>10000</v>
      </c>
      <c r="AQ7" s="60"/>
      <c r="AR7" s="60"/>
      <c r="AS7" s="60">
        <f t="shared" si="12"/>
        <v>10000</v>
      </c>
      <c r="AT7" s="61"/>
      <c r="AU7" s="61"/>
      <c r="AV7" s="61">
        <f t="shared" si="13"/>
        <v>10000</v>
      </c>
      <c r="AW7" s="62"/>
      <c r="AX7" s="62"/>
      <c r="AY7" s="62">
        <f t="shared" si="14"/>
        <v>10000</v>
      </c>
      <c r="AZ7" s="41">
        <v>70000</v>
      </c>
      <c r="BA7" s="63"/>
      <c r="BB7" s="63">
        <f t="shared" si="15"/>
        <v>80000</v>
      </c>
      <c r="BC7" s="41"/>
      <c r="BD7" s="41"/>
      <c r="BE7" s="41">
        <f t="shared" si="16"/>
        <v>80000</v>
      </c>
      <c r="BF7" s="64"/>
      <c r="BG7" s="64">
        <v>10000</v>
      </c>
      <c r="BH7" s="64">
        <f t="shared" si="17"/>
        <v>70000</v>
      </c>
      <c r="BI7" s="65"/>
      <c r="BJ7" s="65"/>
      <c r="BK7" s="65">
        <f t="shared" si="18"/>
        <v>70000</v>
      </c>
      <c r="BL7" s="66"/>
      <c r="BM7" s="66"/>
      <c r="BN7" s="66">
        <f t="shared" si="19"/>
        <v>70000</v>
      </c>
      <c r="BO7" s="67">
        <v>30000</v>
      </c>
      <c r="BP7" s="67"/>
      <c r="BQ7" s="67">
        <f t="shared" si="20"/>
        <v>100000</v>
      </c>
      <c r="BR7" s="68"/>
      <c r="BS7" s="68"/>
      <c r="BT7" s="68">
        <f t="shared" si="21"/>
        <v>100000</v>
      </c>
      <c r="BU7" s="69">
        <v>70000</v>
      </c>
      <c r="BV7" s="69"/>
      <c r="BW7" s="69">
        <f t="shared" si="22"/>
        <v>170000</v>
      </c>
      <c r="BX7" s="70"/>
      <c r="BY7" s="70"/>
      <c r="BZ7" s="70">
        <f t="shared" si="23"/>
        <v>170000</v>
      </c>
      <c r="CA7" s="71"/>
      <c r="CB7" s="71"/>
      <c r="CC7" s="71">
        <f t="shared" si="24"/>
        <v>170000</v>
      </c>
      <c r="CD7" s="72"/>
      <c r="CE7" s="72"/>
      <c r="CF7" s="72">
        <f t="shared" si="25"/>
        <v>170000</v>
      </c>
      <c r="CG7" s="73"/>
      <c r="CH7" s="73"/>
      <c r="CI7" s="73">
        <f t="shared" si="26"/>
        <v>170000</v>
      </c>
      <c r="CJ7" s="74"/>
      <c r="CK7" s="74">
        <v>10000</v>
      </c>
      <c r="CL7" s="74">
        <f t="shared" si="27"/>
        <v>160000</v>
      </c>
      <c r="CM7" s="75"/>
      <c r="CN7" s="75"/>
      <c r="CO7" s="75">
        <f t="shared" si="28"/>
        <v>160000</v>
      </c>
      <c r="CP7" s="76"/>
      <c r="CQ7" s="76"/>
      <c r="CR7" s="76"/>
    </row>
    <row r="8" spans="1:114" ht="15.75" customHeight="1">
      <c r="A8" s="116" t="s">
        <v>7</v>
      </c>
      <c r="B8" s="120" t="s">
        <v>3</v>
      </c>
      <c r="C8" s="126">
        <v>10000</v>
      </c>
      <c r="D8" s="46"/>
      <c r="E8" s="46"/>
      <c r="F8" s="47">
        <f t="shared" si="29"/>
        <v>10000</v>
      </c>
      <c r="G8" s="48"/>
      <c r="H8" s="48"/>
      <c r="I8" s="48">
        <f t="shared" si="0"/>
        <v>10000</v>
      </c>
      <c r="J8" s="49"/>
      <c r="K8" s="49"/>
      <c r="L8" s="49">
        <f t="shared" si="1"/>
        <v>10000</v>
      </c>
      <c r="M8" s="50"/>
      <c r="N8" s="50"/>
      <c r="O8" s="50">
        <f t="shared" si="2"/>
        <v>10000</v>
      </c>
      <c r="P8" s="51"/>
      <c r="Q8" s="51"/>
      <c r="R8" s="51">
        <f t="shared" si="3"/>
        <v>10000</v>
      </c>
      <c r="S8" s="52"/>
      <c r="T8" s="52"/>
      <c r="U8" s="52">
        <f t="shared" si="4"/>
        <v>10000</v>
      </c>
      <c r="V8" s="53"/>
      <c r="W8" s="53"/>
      <c r="X8" s="53">
        <f t="shared" si="5"/>
        <v>10000</v>
      </c>
      <c r="Y8" s="54"/>
      <c r="Z8" s="54"/>
      <c r="AA8" s="54">
        <f t="shared" si="6"/>
        <v>10000</v>
      </c>
      <c r="AB8" s="55"/>
      <c r="AC8" s="55"/>
      <c r="AD8" s="55">
        <f t="shared" si="7"/>
        <v>10000</v>
      </c>
      <c r="AE8" s="56"/>
      <c r="AF8" s="56"/>
      <c r="AG8" s="56">
        <f t="shared" si="8"/>
        <v>10000</v>
      </c>
      <c r="AH8" s="57"/>
      <c r="AI8" s="57"/>
      <c r="AJ8" s="77">
        <f t="shared" si="9"/>
        <v>10000</v>
      </c>
      <c r="AK8" s="58"/>
      <c r="AL8" s="58"/>
      <c r="AM8" s="58">
        <f t="shared" si="10"/>
        <v>10000</v>
      </c>
      <c r="AN8" s="59"/>
      <c r="AO8" s="59"/>
      <c r="AP8" s="59">
        <f t="shared" si="11"/>
        <v>10000</v>
      </c>
      <c r="AQ8" s="60"/>
      <c r="AR8" s="60"/>
      <c r="AS8" s="60">
        <f t="shared" si="12"/>
        <v>10000</v>
      </c>
      <c r="AT8" s="61"/>
      <c r="AU8" s="61"/>
      <c r="AV8" s="61">
        <f t="shared" si="13"/>
        <v>10000</v>
      </c>
      <c r="AW8" s="62"/>
      <c r="AX8" s="62"/>
      <c r="AY8" s="62">
        <f t="shared" si="14"/>
        <v>10000</v>
      </c>
      <c r="AZ8" s="41">
        <v>10000</v>
      </c>
      <c r="BA8" s="63"/>
      <c r="BB8" s="63">
        <f t="shared" si="15"/>
        <v>20000</v>
      </c>
      <c r="BC8" s="41"/>
      <c r="BD8" s="41"/>
      <c r="BE8" s="41">
        <f t="shared" si="16"/>
        <v>20000</v>
      </c>
      <c r="BF8" s="64"/>
      <c r="BG8" s="64"/>
      <c r="BH8" s="64">
        <f t="shared" si="17"/>
        <v>20000</v>
      </c>
      <c r="BI8" s="65"/>
      <c r="BJ8" s="65"/>
      <c r="BK8" s="65">
        <f t="shared" si="18"/>
        <v>20000</v>
      </c>
      <c r="BL8" s="66"/>
      <c r="BM8" s="66"/>
      <c r="BN8" s="66">
        <f t="shared" si="19"/>
        <v>20000</v>
      </c>
      <c r="BO8" s="67"/>
      <c r="BP8" s="67"/>
      <c r="BQ8" s="67">
        <f t="shared" si="20"/>
        <v>20000</v>
      </c>
      <c r="BR8" s="68"/>
      <c r="BS8" s="68"/>
      <c r="BT8" s="68">
        <f t="shared" si="21"/>
        <v>20000</v>
      </c>
      <c r="BU8" s="69"/>
      <c r="BV8" s="69"/>
      <c r="BW8" s="69">
        <f t="shared" si="22"/>
        <v>20000</v>
      </c>
      <c r="BX8" s="70"/>
      <c r="BY8" s="70"/>
      <c r="BZ8" s="70">
        <f t="shared" si="23"/>
        <v>20000</v>
      </c>
      <c r="CA8" s="71"/>
      <c r="CB8" s="71"/>
      <c r="CC8" s="71">
        <f t="shared" si="24"/>
        <v>20000</v>
      </c>
      <c r="CD8" s="72"/>
      <c r="CE8" s="72"/>
      <c r="CF8" s="72">
        <f t="shared" si="25"/>
        <v>20000</v>
      </c>
      <c r="CG8" s="73"/>
      <c r="CH8" s="73"/>
      <c r="CI8" s="73">
        <f t="shared" si="26"/>
        <v>20000</v>
      </c>
      <c r="CJ8" s="74"/>
      <c r="CK8" s="74"/>
      <c r="CL8" s="74">
        <f t="shared" si="27"/>
        <v>20000</v>
      </c>
      <c r="CM8" s="75"/>
      <c r="CN8" s="75"/>
      <c r="CO8" s="75">
        <f t="shared" si="28"/>
        <v>20000</v>
      </c>
      <c r="CP8" s="76"/>
      <c r="CQ8" s="76"/>
      <c r="CR8" s="76"/>
    </row>
    <row r="9" spans="1:114">
      <c r="A9" s="116" t="s">
        <v>8</v>
      </c>
      <c r="B9" s="120" t="s">
        <v>3</v>
      </c>
      <c r="C9" s="126">
        <f>6*10000</f>
        <v>60000</v>
      </c>
      <c r="D9" s="46"/>
      <c r="E9" s="46"/>
      <c r="F9" s="47">
        <f t="shared" si="29"/>
        <v>60000</v>
      </c>
      <c r="G9" s="48"/>
      <c r="H9" s="48"/>
      <c r="I9" s="48">
        <f t="shared" si="0"/>
        <v>60000</v>
      </c>
      <c r="J9" s="49"/>
      <c r="K9" s="49"/>
      <c r="L9" s="49">
        <f t="shared" si="1"/>
        <v>60000</v>
      </c>
      <c r="M9" s="50"/>
      <c r="N9" s="50"/>
      <c r="O9" s="50">
        <f t="shared" si="2"/>
        <v>60000</v>
      </c>
      <c r="P9" s="51"/>
      <c r="Q9" s="51"/>
      <c r="R9" s="51">
        <f t="shared" si="3"/>
        <v>60000</v>
      </c>
      <c r="S9" s="52"/>
      <c r="T9" s="52"/>
      <c r="U9" s="52">
        <f t="shared" si="4"/>
        <v>60000</v>
      </c>
      <c r="V9" s="53"/>
      <c r="W9" s="53"/>
      <c r="X9" s="53">
        <f t="shared" si="5"/>
        <v>60000</v>
      </c>
      <c r="Y9" s="54"/>
      <c r="Z9" s="54"/>
      <c r="AA9" s="54">
        <f t="shared" si="6"/>
        <v>60000</v>
      </c>
      <c r="AB9" s="55"/>
      <c r="AC9" s="55"/>
      <c r="AD9" s="55">
        <f t="shared" si="7"/>
        <v>60000</v>
      </c>
      <c r="AE9" s="56"/>
      <c r="AF9" s="56"/>
      <c r="AG9" s="56">
        <f t="shared" si="8"/>
        <v>60000</v>
      </c>
      <c r="AH9" s="57"/>
      <c r="AI9" s="57">
        <v>10000</v>
      </c>
      <c r="AJ9" s="57">
        <f t="shared" si="9"/>
        <v>50000</v>
      </c>
      <c r="AK9" s="58"/>
      <c r="AL9" s="58"/>
      <c r="AM9" s="58">
        <f t="shared" si="10"/>
        <v>50000</v>
      </c>
      <c r="AN9" s="59"/>
      <c r="AO9" s="59"/>
      <c r="AP9" s="59">
        <f t="shared" si="11"/>
        <v>50000</v>
      </c>
      <c r="AQ9" s="60"/>
      <c r="AR9" s="60"/>
      <c r="AS9" s="60">
        <f t="shared" si="12"/>
        <v>50000</v>
      </c>
      <c r="AT9" s="61"/>
      <c r="AU9" s="61"/>
      <c r="AV9" s="61">
        <f t="shared" si="13"/>
        <v>50000</v>
      </c>
      <c r="AW9" s="62"/>
      <c r="AX9" s="62">
        <f>10000+10000</f>
        <v>20000</v>
      </c>
      <c r="AY9" s="62">
        <f t="shared" si="14"/>
        <v>30000</v>
      </c>
      <c r="AZ9" s="41">
        <v>40000</v>
      </c>
      <c r="BA9" s="63"/>
      <c r="BB9" s="63">
        <f t="shared" si="15"/>
        <v>70000</v>
      </c>
      <c r="BC9" s="41"/>
      <c r="BD9" s="41"/>
      <c r="BE9" s="41">
        <f t="shared" si="16"/>
        <v>70000</v>
      </c>
      <c r="BF9" s="64"/>
      <c r="BG9" s="64"/>
      <c r="BH9" s="64">
        <f t="shared" si="17"/>
        <v>70000</v>
      </c>
      <c r="BI9" s="65"/>
      <c r="BJ9" s="65">
        <v>10000</v>
      </c>
      <c r="BK9" s="65">
        <f t="shared" si="18"/>
        <v>60000</v>
      </c>
      <c r="BL9" s="66"/>
      <c r="BM9" s="66"/>
      <c r="BN9" s="66">
        <f t="shared" si="19"/>
        <v>60000</v>
      </c>
      <c r="BO9" s="67"/>
      <c r="BP9" s="67"/>
      <c r="BQ9" s="67">
        <f t="shared" si="20"/>
        <v>60000</v>
      </c>
      <c r="BR9" s="68"/>
      <c r="BS9" s="68"/>
      <c r="BT9" s="68">
        <f t="shared" si="21"/>
        <v>60000</v>
      </c>
      <c r="BU9" s="69">
        <v>30000</v>
      </c>
      <c r="BV9" s="69">
        <v>10000</v>
      </c>
      <c r="BW9" s="69">
        <f t="shared" si="22"/>
        <v>80000</v>
      </c>
      <c r="BX9" s="70"/>
      <c r="BY9" s="70"/>
      <c r="BZ9" s="70">
        <f t="shared" si="23"/>
        <v>80000</v>
      </c>
      <c r="CA9" s="71"/>
      <c r="CB9" s="71"/>
      <c r="CC9" s="71">
        <f t="shared" si="24"/>
        <v>80000</v>
      </c>
      <c r="CD9" s="72"/>
      <c r="CE9" s="72"/>
      <c r="CF9" s="72">
        <f t="shared" si="25"/>
        <v>80000</v>
      </c>
      <c r="CG9" s="73"/>
      <c r="CH9" s="73"/>
      <c r="CI9" s="73">
        <f t="shared" si="26"/>
        <v>80000</v>
      </c>
      <c r="CJ9" s="74"/>
      <c r="CK9" s="74"/>
      <c r="CL9" s="74">
        <f t="shared" si="27"/>
        <v>80000</v>
      </c>
      <c r="CM9" s="75"/>
      <c r="CN9" s="75"/>
      <c r="CO9" s="75">
        <f t="shared" si="28"/>
        <v>80000</v>
      </c>
      <c r="CP9" s="76"/>
      <c r="CQ9" s="76"/>
      <c r="CR9" s="76"/>
    </row>
    <row r="10" spans="1:114">
      <c r="A10" s="116" t="s">
        <v>9</v>
      </c>
      <c r="B10" s="120" t="s">
        <v>3</v>
      </c>
      <c r="C10" s="126"/>
      <c r="D10" s="46"/>
      <c r="E10" s="46"/>
      <c r="F10" s="47">
        <f t="shared" si="29"/>
        <v>0</v>
      </c>
      <c r="G10" s="48"/>
      <c r="H10" s="48"/>
      <c r="I10" s="48">
        <f t="shared" si="0"/>
        <v>0</v>
      </c>
      <c r="J10" s="49"/>
      <c r="K10" s="49"/>
      <c r="L10" s="49">
        <f t="shared" si="1"/>
        <v>0</v>
      </c>
      <c r="M10" s="50"/>
      <c r="N10" s="50"/>
      <c r="O10" s="50">
        <f t="shared" si="2"/>
        <v>0</v>
      </c>
      <c r="P10" s="51"/>
      <c r="Q10" s="51"/>
      <c r="R10" s="51">
        <f t="shared" si="3"/>
        <v>0</v>
      </c>
      <c r="S10" s="52"/>
      <c r="T10" s="52"/>
      <c r="U10" s="52">
        <f t="shared" si="4"/>
        <v>0</v>
      </c>
      <c r="V10" s="53"/>
      <c r="W10" s="53"/>
      <c r="X10" s="53">
        <f t="shared" si="5"/>
        <v>0</v>
      </c>
      <c r="Y10" s="54"/>
      <c r="Z10" s="54"/>
      <c r="AA10" s="54">
        <f t="shared" si="6"/>
        <v>0</v>
      </c>
      <c r="AB10" s="55"/>
      <c r="AC10" s="55"/>
      <c r="AD10" s="55">
        <f t="shared" si="7"/>
        <v>0</v>
      </c>
      <c r="AE10" s="56"/>
      <c r="AF10" s="56"/>
      <c r="AG10" s="56">
        <f t="shared" si="8"/>
        <v>0</v>
      </c>
      <c r="AH10" s="57"/>
      <c r="AI10" s="57"/>
      <c r="AJ10" s="57">
        <f t="shared" si="9"/>
        <v>0</v>
      </c>
      <c r="AK10" s="58"/>
      <c r="AL10" s="58"/>
      <c r="AM10" s="58">
        <f t="shared" si="10"/>
        <v>0</v>
      </c>
      <c r="AN10" s="59"/>
      <c r="AO10" s="59"/>
      <c r="AP10" s="59">
        <f t="shared" si="11"/>
        <v>0</v>
      </c>
      <c r="AQ10" s="60"/>
      <c r="AR10" s="60"/>
      <c r="AS10" s="60">
        <f t="shared" si="12"/>
        <v>0</v>
      </c>
      <c r="AT10" s="61"/>
      <c r="AU10" s="61"/>
      <c r="AV10" s="61">
        <f t="shared" si="13"/>
        <v>0</v>
      </c>
      <c r="AW10" s="62"/>
      <c r="AX10" s="62"/>
      <c r="AY10" s="62">
        <f t="shared" si="14"/>
        <v>0</v>
      </c>
      <c r="AZ10" s="41">
        <v>60000</v>
      </c>
      <c r="BA10" s="63"/>
      <c r="BB10" s="63">
        <f t="shared" si="15"/>
        <v>60000</v>
      </c>
      <c r="BC10" s="41"/>
      <c r="BD10" s="41"/>
      <c r="BE10" s="41">
        <f t="shared" si="16"/>
        <v>60000</v>
      </c>
      <c r="BF10" s="64"/>
      <c r="BG10" s="64">
        <v>10000</v>
      </c>
      <c r="BH10" s="64">
        <f t="shared" si="17"/>
        <v>50000</v>
      </c>
      <c r="BI10" s="65"/>
      <c r="BJ10" s="65"/>
      <c r="BK10" s="65">
        <f t="shared" si="18"/>
        <v>50000</v>
      </c>
      <c r="BL10" s="66"/>
      <c r="BM10" s="66"/>
      <c r="BN10" s="66">
        <f t="shared" si="19"/>
        <v>50000</v>
      </c>
      <c r="BO10" s="67">
        <v>30000</v>
      </c>
      <c r="BP10" s="67"/>
      <c r="BQ10" s="67">
        <f t="shared" si="20"/>
        <v>80000</v>
      </c>
      <c r="BR10" s="68"/>
      <c r="BS10" s="68"/>
      <c r="BT10" s="68">
        <f t="shared" si="21"/>
        <v>80000</v>
      </c>
      <c r="BU10" s="69">
        <v>60000</v>
      </c>
      <c r="BV10" s="69"/>
      <c r="BW10" s="69">
        <f t="shared" si="22"/>
        <v>140000</v>
      </c>
      <c r="BX10" s="70"/>
      <c r="BY10" s="70"/>
      <c r="BZ10" s="70">
        <f t="shared" si="23"/>
        <v>140000</v>
      </c>
      <c r="CA10" s="71"/>
      <c r="CB10" s="71"/>
      <c r="CC10" s="71">
        <f t="shared" si="24"/>
        <v>140000</v>
      </c>
      <c r="CD10" s="72"/>
      <c r="CE10" s="72"/>
      <c r="CF10" s="72">
        <f t="shared" si="25"/>
        <v>140000</v>
      </c>
      <c r="CG10" s="73"/>
      <c r="CH10" s="73"/>
      <c r="CI10" s="73">
        <f t="shared" si="26"/>
        <v>140000</v>
      </c>
      <c r="CJ10" s="74"/>
      <c r="CK10" s="74">
        <v>10000</v>
      </c>
      <c r="CL10" s="74">
        <f t="shared" si="27"/>
        <v>130000</v>
      </c>
      <c r="CM10" s="75"/>
      <c r="CN10" s="75"/>
      <c r="CO10" s="75">
        <f t="shared" si="28"/>
        <v>130000</v>
      </c>
      <c r="CP10" s="76"/>
      <c r="CQ10" s="76"/>
      <c r="CR10" s="76"/>
    </row>
    <row r="11" spans="1:114">
      <c r="A11" s="116" t="s">
        <v>10</v>
      </c>
      <c r="B11" s="120" t="s">
        <v>3</v>
      </c>
      <c r="C11" s="126">
        <f>2*10000</f>
        <v>20000</v>
      </c>
      <c r="D11" s="46"/>
      <c r="E11" s="46"/>
      <c r="F11" s="47">
        <f t="shared" si="29"/>
        <v>20000</v>
      </c>
      <c r="G11" s="48"/>
      <c r="H11" s="48"/>
      <c r="I11" s="48">
        <f t="shared" si="0"/>
        <v>20000</v>
      </c>
      <c r="J11" s="49"/>
      <c r="K11" s="49"/>
      <c r="L11" s="49">
        <f t="shared" si="1"/>
        <v>20000</v>
      </c>
      <c r="M11" s="50"/>
      <c r="N11" s="50"/>
      <c r="O11" s="50">
        <f t="shared" si="2"/>
        <v>20000</v>
      </c>
      <c r="P11" s="51"/>
      <c r="Q11" s="51"/>
      <c r="R11" s="51">
        <f t="shared" si="3"/>
        <v>20000</v>
      </c>
      <c r="S11" s="52"/>
      <c r="T11" s="52"/>
      <c r="U11" s="52">
        <f t="shared" si="4"/>
        <v>20000</v>
      </c>
      <c r="V11" s="53"/>
      <c r="W11" s="53"/>
      <c r="X11" s="53">
        <f t="shared" si="5"/>
        <v>20000</v>
      </c>
      <c r="Y11" s="54"/>
      <c r="Z11" s="54"/>
      <c r="AA11" s="54">
        <f t="shared" si="6"/>
        <v>20000</v>
      </c>
      <c r="AB11" s="55"/>
      <c r="AC11" s="55"/>
      <c r="AD11" s="55">
        <f t="shared" si="7"/>
        <v>20000</v>
      </c>
      <c r="AE11" s="56"/>
      <c r="AF11" s="56"/>
      <c r="AG11" s="56">
        <f t="shared" si="8"/>
        <v>20000</v>
      </c>
      <c r="AH11" s="57"/>
      <c r="AI11" s="57">
        <v>10000</v>
      </c>
      <c r="AJ11" s="57">
        <f t="shared" si="9"/>
        <v>10000</v>
      </c>
      <c r="AK11" s="58"/>
      <c r="AL11" s="58"/>
      <c r="AM11" s="58">
        <f t="shared" si="10"/>
        <v>10000</v>
      </c>
      <c r="AN11" s="59"/>
      <c r="AO11" s="59"/>
      <c r="AP11" s="59">
        <f t="shared" si="11"/>
        <v>10000</v>
      </c>
      <c r="AQ11" s="60"/>
      <c r="AR11" s="60"/>
      <c r="AS11" s="60">
        <f t="shared" si="12"/>
        <v>10000</v>
      </c>
      <c r="AT11" s="61"/>
      <c r="AU11" s="61"/>
      <c r="AV11" s="61">
        <f t="shared" si="13"/>
        <v>10000</v>
      </c>
      <c r="AW11" s="62"/>
      <c r="AX11" s="62"/>
      <c r="AY11" s="62">
        <f t="shared" si="14"/>
        <v>10000</v>
      </c>
      <c r="AZ11" s="41">
        <v>60000</v>
      </c>
      <c r="BA11" s="63"/>
      <c r="BB11" s="63">
        <f t="shared" si="15"/>
        <v>70000</v>
      </c>
      <c r="BC11" s="41"/>
      <c r="BD11" s="41">
        <v>10000</v>
      </c>
      <c r="BE11" s="41">
        <f t="shared" si="16"/>
        <v>60000</v>
      </c>
      <c r="BF11" s="64"/>
      <c r="BG11" s="64"/>
      <c r="BH11" s="64">
        <f t="shared" si="17"/>
        <v>60000</v>
      </c>
      <c r="BI11" s="65"/>
      <c r="BJ11" s="65">
        <v>10000</v>
      </c>
      <c r="BK11" s="65">
        <f t="shared" si="18"/>
        <v>50000</v>
      </c>
      <c r="BL11" s="66"/>
      <c r="BM11" s="66"/>
      <c r="BN11" s="66">
        <f t="shared" si="19"/>
        <v>50000</v>
      </c>
      <c r="BO11" s="67">
        <v>10000</v>
      </c>
      <c r="BP11" s="67"/>
      <c r="BQ11" s="67">
        <f t="shared" si="20"/>
        <v>60000</v>
      </c>
      <c r="BR11" s="68"/>
      <c r="BS11" s="68"/>
      <c r="BT11" s="68">
        <f t="shared" si="21"/>
        <v>60000</v>
      </c>
      <c r="BU11" s="69">
        <v>40000</v>
      </c>
      <c r="BV11" s="69"/>
      <c r="BW11" s="69">
        <f t="shared" si="22"/>
        <v>100000</v>
      </c>
      <c r="BX11" s="70"/>
      <c r="BY11" s="70">
        <v>10000</v>
      </c>
      <c r="BZ11" s="70">
        <f t="shared" si="23"/>
        <v>90000</v>
      </c>
      <c r="CA11" s="71"/>
      <c r="CB11" s="71"/>
      <c r="CC11" s="71">
        <f t="shared" si="24"/>
        <v>90000</v>
      </c>
      <c r="CD11" s="72"/>
      <c r="CE11" s="72"/>
      <c r="CF11" s="72">
        <f t="shared" si="25"/>
        <v>90000</v>
      </c>
      <c r="CG11" s="73"/>
      <c r="CH11" s="73"/>
      <c r="CI11" s="73">
        <f t="shared" si="26"/>
        <v>90000</v>
      </c>
      <c r="CJ11" s="74"/>
      <c r="CK11" s="74"/>
      <c r="CL11" s="74">
        <f t="shared" si="27"/>
        <v>90000</v>
      </c>
      <c r="CM11" s="75"/>
      <c r="CN11" s="75"/>
      <c r="CO11" s="75">
        <f t="shared" si="28"/>
        <v>90000</v>
      </c>
      <c r="CP11" s="76"/>
      <c r="CQ11" s="76"/>
      <c r="CR11" s="76"/>
    </row>
    <row r="12" spans="1:114">
      <c r="A12" s="116" t="s">
        <v>11</v>
      </c>
      <c r="B12" s="120" t="s">
        <v>3</v>
      </c>
      <c r="C12" s="126"/>
      <c r="D12" s="46"/>
      <c r="E12" s="46"/>
      <c r="F12" s="47">
        <f t="shared" si="29"/>
        <v>0</v>
      </c>
      <c r="G12" s="48"/>
      <c r="H12" s="48"/>
      <c r="I12" s="48">
        <f t="shared" si="0"/>
        <v>0</v>
      </c>
      <c r="J12" s="49"/>
      <c r="K12" s="49"/>
      <c r="L12" s="49">
        <f t="shared" si="1"/>
        <v>0</v>
      </c>
      <c r="M12" s="50"/>
      <c r="N12" s="50"/>
      <c r="O12" s="50">
        <f t="shared" si="2"/>
        <v>0</v>
      </c>
      <c r="P12" s="51"/>
      <c r="Q12" s="51"/>
      <c r="R12" s="51">
        <f t="shared" si="3"/>
        <v>0</v>
      </c>
      <c r="S12" s="52"/>
      <c r="T12" s="52"/>
      <c r="U12" s="52">
        <f t="shared" si="4"/>
        <v>0</v>
      </c>
      <c r="V12" s="53"/>
      <c r="W12" s="53"/>
      <c r="X12" s="53">
        <f t="shared" si="5"/>
        <v>0</v>
      </c>
      <c r="Y12" s="54"/>
      <c r="Z12" s="54"/>
      <c r="AA12" s="54">
        <f t="shared" si="6"/>
        <v>0</v>
      </c>
      <c r="AB12" s="55"/>
      <c r="AC12" s="55"/>
      <c r="AD12" s="55">
        <f t="shared" si="7"/>
        <v>0</v>
      </c>
      <c r="AE12" s="56"/>
      <c r="AF12" s="56"/>
      <c r="AG12" s="56">
        <f t="shared" si="8"/>
        <v>0</v>
      </c>
      <c r="AH12" s="57"/>
      <c r="AI12" s="57"/>
      <c r="AJ12" s="57">
        <f t="shared" si="9"/>
        <v>0</v>
      </c>
      <c r="AK12" s="58"/>
      <c r="AL12" s="58"/>
      <c r="AM12" s="58">
        <f t="shared" si="10"/>
        <v>0</v>
      </c>
      <c r="AN12" s="59"/>
      <c r="AO12" s="59"/>
      <c r="AP12" s="59">
        <f t="shared" si="11"/>
        <v>0</v>
      </c>
      <c r="AQ12" s="60"/>
      <c r="AR12" s="60"/>
      <c r="AS12" s="60">
        <f t="shared" si="12"/>
        <v>0</v>
      </c>
      <c r="AT12" s="61"/>
      <c r="AU12" s="61"/>
      <c r="AV12" s="61">
        <f t="shared" si="13"/>
        <v>0</v>
      </c>
      <c r="AW12" s="62"/>
      <c r="AX12" s="62"/>
      <c r="AY12" s="62">
        <f t="shared" si="14"/>
        <v>0</v>
      </c>
      <c r="AZ12" s="41">
        <v>64000</v>
      </c>
      <c r="BA12" s="63"/>
      <c r="BB12" s="63">
        <f t="shared" si="15"/>
        <v>64000</v>
      </c>
      <c r="BC12" s="41"/>
      <c r="BD12" s="41"/>
      <c r="BE12" s="41">
        <f t="shared" si="16"/>
        <v>64000</v>
      </c>
      <c r="BF12" s="64"/>
      <c r="BG12" s="64"/>
      <c r="BH12" s="64">
        <f t="shared" si="17"/>
        <v>64000</v>
      </c>
      <c r="BI12" s="65"/>
      <c r="BJ12" s="65"/>
      <c r="BK12" s="65">
        <f t="shared" si="18"/>
        <v>64000</v>
      </c>
      <c r="BL12" s="66"/>
      <c r="BM12" s="66"/>
      <c r="BN12" s="66">
        <f t="shared" si="19"/>
        <v>64000</v>
      </c>
      <c r="BO12" s="67">
        <v>24000</v>
      </c>
      <c r="BP12" s="67"/>
      <c r="BQ12" s="67">
        <f t="shared" si="20"/>
        <v>88000</v>
      </c>
      <c r="BR12" s="68"/>
      <c r="BS12" s="68"/>
      <c r="BT12" s="68">
        <f t="shared" si="21"/>
        <v>88000</v>
      </c>
      <c r="BU12" s="69">
        <v>64000</v>
      </c>
      <c r="BV12" s="69"/>
      <c r="BW12" s="69">
        <f t="shared" si="22"/>
        <v>152000</v>
      </c>
      <c r="BX12" s="70"/>
      <c r="BY12" s="70"/>
      <c r="BZ12" s="70">
        <f t="shared" si="23"/>
        <v>152000</v>
      </c>
      <c r="CA12" s="71"/>
      <c r="CB12" s="71"/>
      <c r="CC12" s="71">
        <f t="shared" si="24"/>
        <v>152000</v>
      </c>
      <c r="CD12" s="72"/>
      <c r="CE12" s="72"/>
      <c r="CF12" s="72">
        <f t="shared" si="25"/>
        <v>152000</v>
      </c>
      <c r="CG12" s="73"/>
      <c r="CH12" s="73"/>
      <c r="CI12" s="73">
        <f t="shared" si="26"/>
        <v>152000</v>
      </c>
      <c r="CJ12" s="74"/>
      <c r="CK12" s="74">
        <v>40000</v>
      </c>
      <c r="CL12" s="74">
        <f t="shared" si="27"/>
        <v>112000</v>
      </c>
      <c r="CM12" s="75"/>
      <c r="CN12" s="75"/>
      <c r="CO12" s="75">
        <f t="shared" si="28"/>
        <v>112000</v>
      </c>
      <c r="CP12" s="76"/>
      <c r="CQ12" s="76"/>
      <c r="CR12" s="76"/>
    </row>
    <row r="13" spans="1:114">
      <c r="A13" s="116" t="s">
        <v>12</v>
      </c>
      <c r="B13" s="120" t="s">
        <v>3</v>
      </c>
      <c r="C13" s="126">
        <f>2*4000</f>
        <v>8000</v>
      </c>
      <c r="D13" s="46"/>
      <c r="E13" s="46"/>
      <c r="F13" s="47">
        <f t="shared" si="29"/>
        <v>8000</v>
      </c>
      <c r="G13" s="48"/>
      <c r="H13" s="48"/>
      <c r="I13" s="48">
        <f t="shared" si="0"/>
        <v>8000</v>
      </c>
      <c r="J13" s="49"/>
      <c r="K13" s="49"/>
      <c r="L13" s="49">
        <f t="shared" si="1"/>
        <v>8000</v>
      </c>
      <c r="M13" s="50"/>
      <c r="N13" s="50"/>
      <c r="O13" s="50">
        <f t="shared" si="2"/>
        <v>8000</v>
      </c>
      <c r="P13" s="51"/>
      <c r="Q13" s="51"/>
      <c r="R13" s="51">
        <f t="shared" si="3"/>
        <v>8000</v>
      </c>
      <c r="S13" s="52"/>
      <c r="T13" s="52"/>
      <c r="U13" s="52">
        <f t="shared" si="4"/>
        <v>8000</v>
      </c>
      <c r="V13" s="53"/>
      <c r="W13" s="53"/>
      <c r="X13" s="53">
        <f t="shared" si="5"/>
        <v>8000</v>
      </c>
      <c r="Y13" s="54"/>
      <c r="Z13" s="54"/>
      <c r="AA13" s="54">
        <f t="shared" si="6"/>
        <v>8000</v>
      </c>
      <c r="AB13" s="55"/>
      <c r="AC13" s="55"/>
      <c r="AD13" s="55">
        <f t="shared" si="7"/>
        <v>8000</v>
      </c>
      <c r="AE13" s="56"/>
      <c r="AF13" s="56"/>
      <c r="AG13" s="56">
        <f t="shared" si="8"/>
        <v>8000</v>
      </c>
      <c r="AH13" s="57"/>
      <c r="AI13" s="57"/>
      <c r="AJ13" s="57">
        <f t="shared" si="9"/>
        <v>8000</v>
      </c>
      <c r="AK13" s="58"/>
      <c r="AL13" s="58"/>
      <c r="AM13" s="58">
        <f t="shared" si="10"/>
        <v>8000</v>
      </c>
      <c r="AN13" s="59"/>
      <c r="AO13" s="59"/>
      <c r="AP13" s="59">
        <f t="shared" si="11"/>
        <v>8000</v>
      </c>
      <c r="AQ13" s="60"/>
      <c r="AR13" s="60"/>
      <c r="AS13" s="60">
        <f t="shared" si="12"/>
        <v>8000</v>
      </c>
      <c r="AT13" s="61"/>
      <c r="AU13" s="61"/>
      <c r="AV13" s="61">
        <f t="shared" si="13"/>
        <v>8000</v>
      </c>
      <c r="AW13" s="62"/>
      <c r="AX13" s="62"/>
      <c r="AY13" s="62">
        <f t="shared" si="14"/>
        <v>8000</v>
      </c>
      <c r="AZ13" s="41">
        <v>128000</v>
      </c>
      <c r="BA13" s="63"/>
      <c r="BB13" s="63">
        <f t="shared" si="15"/>
        <v>136000</v>
      </c>
      <c r="BC13" s="41"/>
      <c r="BD13" s="41"/>
      <c r="BE13" s="41">
        <f t="shared" si="16"/>
        <v>136000</v>
      </c>
      <c r="BF13" s="64"/>
      <c r="BG13" s="64">
        <v>4000</v>
      </c>
      <c r="BH13" s="64">
        <f t="shared" si="17"/>
        <v>132000</v>
      </c>
      <c r="BI13" s="65"/>
      <c r="BJ13" s="65"/>
      <c r="BK13" s="65">
        <f t="shared" si="18"/>
        <v>132000</v>
      </c>
      <c r="BL13" s="66"/>
      <c r="BM13" s="66"/>
      <c r="BN13" s="66">
        <f t="shared" si="19"/>
        <v>132000</v>
      </c>
      <c r="BO13" s="67">
        <v>44000</v>
      </c>
      <c r="BP13" s="67"/>
      <c r="BQ13" s="67">
        <f t="shared" si="20"/>
        <v>176000</v>
      </c>
      <c r="BR13" s="68"/>
      <c r="BS13" s="68"/>
      <c r="BT13" s="68">
        <f t="shared" si="21"/>
        <v>176000</v>
      </c>
      <c r="BU13" s="69">
        <v>132000</v>
      </c>
      <c r="BV13" s="69"/>
      <c r="BW13" s="69">
        <f t="shared" si="22"/>
        <v>308000</v>
      </c>
      <c r="BX13" s="70"/>
      <c r="BY13" s="70"/>
      <c r="BZ13" s="70">
        <f t="shared" si="23"/>
        <v>308000</v>
      </c>
      <c r="CA13" s="71"/>
      <c r="CB13" s="71"/>
      <c r="CC13" s="71">
        <f t="shared" si="24"/>
        <v>308000</v>
      </c>
      <c r="CD13" s="72"/>
      <c r="CE13" s="72"/>
      <c r="CF13" s="72">
        <f t="shared" si="25"/>
        <v>308000</v>
      </c>
      <c r="CG13" s="73"/>
      <c r="CH13" s="73"/>
      <c r="CI13" s="73">
        <f t="shared" si="26"/>
        <v>308000</v>
      </c>
      <c r="CJ13" s="74"/>
      <c r="CK13" s="74">
        <v>8000</v>
      </c>
      <c r="CL13" s="74">
        <f t="shared" si="27"/>
        <v>300000</v>
      </c>
      <c r="CM13" s="75"/>
      <c r="CN13" s="75"/>
      <c r="CO13" s="75">
        <f t="shared" si="28"/>
        <v>300000</v>
      </c>
      <c r="CP13" s="76"/>
      <c r="CQ13" s="76"/>
      <c r="CR13" s="76"/>
    </row>
    <row r="14" spans="1:114">
      <c r="A14" s="116" t="s">
        <v>13</v>
      </c>
      <c r="B14" s="120" t="s">
        <v>3</v>
      </c>
      <c r="C14" s="126">
        <f>12*4000</f>
        <v>48000</v>
      </c>
      <c r="D14" s="46"/>
      <c r="E14" s="46"/>
      <c r="F14" s="47">
        <f t="shared" si="29"/>
        <v>48000</v>
      </c>
      <c r="G14" s="48"/>
      <c r="H14" s="48"/>
      <c r="I14" s="48">
        <f t="shared" si="0"/>
        <v>48000</v>
      </c>
      <c r="J14" s="49"/>
      <c r="K14" s="49"/>
      <c r="L14" s="49">
        <f t="shared" si="1"/>
        <v>48000</v>
      </c>
      <c r="M14" s="50"/>
      <c r="N14" s="50"/>
      <c r="O14" s="50">
        <f t="shared" si="2"/>
        <v>48000</v>
      </c>
      <c r="P14" s="51"/>
      <c r="Q14" s="51"/>
      <c r="R14" s="51">
        <f t="shared" si="3"/>
        <v>48000</v>
      </c>
      <c r="S14" s="52"/>
      <c r="T14" s="52"/>
      <c r="U14" s="52">
        <f t="shared" si="4"/>
        <v>48000</v>
      </c>
      <c r="V14" s="53"/>
      <c r="W14" s="53"/>
      <c r="X14" s="53">
        <f t="shared" si="5"/>
        <v>48000</v>
      </c>
      <c r="Y14" s="54"/>
      <c r="Z14" s="54"/>
      <c r="AA14" s="54">
        <f t="shared" si="6"/>
        <v>48000</v>
      </c>
      <c r="AB14" s="55"/>
      <c r="AC14" s="55"/>
      <c r="AD14" s="55">
        <f t="shared" si="7"/>
        <v>48000</v>
      </c>
      <c r="AE14" s="56"/>
      <c r="AF14" s="56"/>
      <c r="AG14" s="56">
        <f t="shared" si="8"/>
        <v>48000</v>
      </c>
      <c r="AH14" s="57"/>
      <c r="AI14" s="57">
        <v>4000</v>
      </c>
      <c r="AJ14" s="57">
        <f t="shared" si="9"/>
        <v>44000</v>
      </c>
      <c r="AK14" s="58"/>
      <c r="AL14" s="58"/>
      <c r="AM14" s="58">
        <f t="shared" si="10"/>
        <v>44000</v>
      </c>
      <c r="AN14" s="59"/>
      <c r="AO14" s="59"/>
      <c r="AP14" s="59">
        <f t="shared" si="11"/>
        <v>44000</v>
      </c>
      <c r="AQ14" s="60"/>
      <c r="AR14" s="60"/>
      <c r="AS14" s="60">
        <f t="shared" si="12"/>
        <v>44000</v>
      </c>
      <c r="AT14" s="61"/>
      <c r="AU14" s="61"/>
      <c r="AV14" s="61">
        <f t="shared" si="13"/>
        <v>44000</v>
      </c>
      <c r="AW14" s="62"/>
      <c r="AX14" s="62"/>
      <c r="AY14" s="62">
        <f t="shared" si="14"/>
        <v>44000</v>
      </c>
      <c r="AZ14" s="41">
        <v>216000</v>
      </c>
      <c r="BA14" s="63">
        <v>4000</v>
      </c>
      <c r="BB14" s="63">
        <f t="shared" si="15"/>
        <v>256000</v>
      </c>
      <c r="BC14" s="41"/>
      <c r="BD14" s="41">
        <v>8000</v>
      </c>
      <c r="BE14" s="41">
        <f t="shared" si="16"/>
        <v>248000</v>
      </c>
      <c r="BF14" s="64"/>
      <c r="BG14" s="64">
        <v>4000</v>
      </c>
      <c r="BH14" s="64">
        <f t="shared" si="17"/>
        <v>244000</v>
      </c>
      <c r="BI14" s="65"/>
      <c r="BJ14" s="65">
        <v>12000</v>
      </c>
      <c r="BK14" s="65">
        <f t="shared" si="18"/>
        <v>232000</v>
      </c>
      <c r="BL14" s="66"/>
      <c r="BM14" s="66">
        <v>4000</v>
      </c>
      <c r="BN14" s="66">
        <f t="shared" si="19"/>
        <v>228000</v>
      </c>
      <c r="BO14" s="67">
        <v>44000</v>
      </c>
      <c r="BP14" s="67"/>
      <c r="BQ14" s="67">
        <f t="shared" si="20"/>
        <v>272000</v>
      </c>
      <c r="BR14" s="68"/>
      <c r="BS14" s="68">
        <f>12000+4000</f>
        <v>16000</v>
      </c>
      <c r="BT14" s="68">
        <f t="shared" si="21"/>
        <v>256000</v>
      </c>
      <c r="BU14" s="69">
        <v>156000</v>
      </c>
      <c r="BV14" s="69">
        <v>12000</v>
      </c>
      <c r="BW14" s="69">
        <f t="shared" si="22"/>
        <v>400000</v>
      </c>
      <c r="BX14" s="70"/>
      <c r="BY14" s="70">
        <f>8000+4000</f>
        <v>12000</v>
      </c>
      <c r="BZ14" s="70">
        <f t="shared" si="23"/>
        <v>388000</v>
      </c>
      <c r="CA14" s="71"/>
      <c r="CB14" s="71">
        <v>4000</v>
      </c>
      <c r="CC14" s="71">
        <f t="shared" si="24"/>
        <v>384000</v>
      </c>
      <c r="CD14" s="72"/>
      <c r="CE14" s="72"/>
      <c r="CF14" s="72">
        <f t="shared" si="25"/>
        <v>384000</v>
      </c>
      <c r="CG14" s="73"/>
      <c r="CH14" s="73"/>
      <c r="CI14" s="73">
        <f t="shared" si="26"/>
        <v>384000</v>
      </c>
      <c r="CJ14" s="74"/>
      <c r="CK14" s="74">
        <v>8000</v>
      </c>
      <c r="CL14" s="74">
        <f t="shared" si="27"/>
        <v>376000</v>
      </c>
      <c r="CM14" s="75"/>
      <c r="CN14" s="75"/>
      <c r="CO14" s="75">
        <f t="shared" si="28"/>
        <v>376000</v>
      </c>
      <c r="CP14" s="76"/>
      <c r="CQ14" s="76"/>
      <c r="CR14" s="76"/>
    </row>
    <row r="15" spans="1:114">
      <c r="A15" s="116" t="s">
        <v>14</v>
      </c>
      <c r="B15" s="120" t="s">
        <v>3</v>
      </c>
      <c r="C15" s="126">
        <v>10000</v>
      </c>
      <c r="D15" s="46"/>
      <c r="E15" s="46"/>
      <c r="F15" s="47">
        <f t="shared" si="29"/>
        <v>10000</v>
      </c>
      <c r="G15" s="48"/>
      <c r="H15" s="48"/>
      <c r="I15" s="48">
        <f t="shared" si="0"/>
        <v>10000</v>
      </c>
      <c r="J15" s="49"/>
      <c r="K15" s="49"/>
      <c r="L15" s="49">
        <f t="shared" si="1"/>
        <v>10000</v>
      </c>
      <c r="M15" s="50"/>
      <c r="N15" s="50"/>
      <c r="O15" s="50">
        <f t="shared" si="2"/>
        <v>10000</v>
      </c>
      <c r="P15" s="51"/>
      <c r="Q15" s="51"/>
      <c r="R15" s="51">
        <f t="shared" si="3"/>
        <v>10000</v>
      </c>
      <c r="S15" s="52"/>
      <c r="T15" s="52"/>
      <c r="U15" s="52">
        <f t="shared" si="4"/>
        <v>10000</v>
      </c>
      <c r="V15" s="53"/>
      <c r="W15" s="53"/>
      <c r="X15" s="53">
        <f t="shared" si="5"/>
        <v>10000</v>
      </c>
      <c r="Y15" s="54"/>
      <c r="Z15" s="54"/>
      <c r="AA15" s="54">
        <f t="shared" si="6"/>
        <v>10000</v>
      </c>
      <c r="AB15" s="55"/>
      <c r="AC15" s="55"/>
      <c r="AD15" s="55">
        <f t="shared" si="7"/>
        <v>10000</v>
      </c>
      <c r="AE15" s="56"/>
      <c r="AF15" s="56"/>
      <c r="AG15" s="56">
        <f t="shared" si="8"/>
        <v>10000</v>
      </c>
      <c r="AH15" s="57"/>
      <c r="AI15" s="57">
        <v>10000</v>
      </c>
      <c r="AJ15" s="57">
        <f t="shared" si="9"/>
        <v>0</v>
      </c>
      <c r="AK15" s="58"/>
      <c r="AL15" s="58"/>
      <c r="AM15" s="58">
        <f t="shared" si="10"/>
        <v>0</v>
      </c>
      <c r="AN15" s="59"/>
      <c r="AO15" s="59"/>
      <c r="AP15" s="59">
        <f t="shared" si="11"/>
        <v>0</v>
      </c>
      <c r="AQ15" s="60"/>
      <c r="AR15" s="60"/>
      <c r="AS15" s="60">
        <f t="shared" si="12"/>
        <v>0</v>
      </c>
      <c r="AT15" s="61"/>
      <c r="AU15" s="61"/>
      <c r="AV15" s="61">
        <f t="shared" si="13"/>
        <v>0</v>
      </c>
      <c r="AW15" s="62"/>
      <c r="AX15" s="62"/>
      <c r="AY15" s="62">
        <f t="shared" si="14"/>
        <v>0</v>
      </c>
      <c r="AZ15" s="41">
        <v>20000</v>
      </c>
      <c r="BA15" s="63"/>
      <c r="BB15" s="63">
        <f t="shared" si="15"/>
        <v>20000</v>
      </c>
      <c r="BC15" s="41"/>
      <c r="BD15" s="41"/>
      <c r="BE15" s="41">
        <f t="shared" si="16"/>
        <v>20000</v>
      </c>
      <c r="BF15" s="64"/>
      <c r="BG15" s="64"/>
      <c r="BH15" s="64">
        <f t="shared" si="17"/>
        <v>20000</v>
      </c>
      <c r="BI15" s="65"/>
      <c r="BJ15" s="65">
        <v>10000</v>
      </c>
      <c r="BK15" s="65">
        <f t="shared" si="18"/>
        <v>10000</v>
      </c>
      <c r="BL15" s="66"/>
      <c r="BM15" s="66"/>
      <c r="BN15" s="66">
        <f t="shared" si="19"/>
        <v>10000</v>
      </c>
      <c r="BO15" s="67"/>
      <c r="BP15" s="67"/>
      <c r="BQ15" s="67">
        <f t="shared" si="20"/>
        <v>10000</v>
      </c>
      <c r="BR15" s="68"/>
      <c r="BS15" s="68"/>
      <c r="BT15" s="68">
        <f t="shared" si="21"/>
        <v>10000</v>
      </c>
      <c r="BU15" s="69">
        <v>20000</v>
      </c>
      <c r="BV15" s="69"/>
      <c r="BW15" s="69">
        <f t="shared" si="22"/>
        <v>30000</v>
      </c>
      <c r="BX15" s="70"/>
      <c r="BY15" s="70">
        <v>10000</v>
      </c>
      <c r="BZ15" s="70">
        <f t="shared" si="23"/>
        <v>20000</v>
      </c>
      <c r="CA15" s="71"/>
      <c r="CB15" s="71"/>
      <c r="CC15" s="71">
        <f t="shared" si="24"/>
        <v>20000</v>
      </c>
      <c r="CD15" s="72"/>
      <c r="CE15" s="72"/>
      <c r="CF15" s="72">
        <f t="shared" si="25"/>
        <v>20000</v>
      </c>
      <c r="CG15" s="73"/>
      <c r="CH15" s="73"/>
      <c r="CI15" s="73">
        <f t="shared" si="26"/>
        <v>20000</v>
      </c>
      <c r="CJ15" s="74"/>
      <c r="CK15" s="74"/>
      <c r="CL15" s="74">
        <f t="shared" si="27"/>
        <v>20000</v>
      </c>
      <c r="CM15" s="75"/>
      <c r="CN15" s="75"/>
      <c r="CO15" s="75">
        <f t="shared" si="28"/>
        <v>20000</v>
      </c>
      <c r="CP15" s="76"/>
      <c r="CQ15" s="76"/>
      <c r="CR15" s="76"/>
    </row>
    <row r="16" spans="1:114">
      <c r="A16" s="116" t="s">
        <v>15</v>
      </c>
      <c r="B16" s="120" t="s">
        <v>3</v>
      </c>
      <c r="C16" s="126">
        <v>4000</v>
      </c>
      <c r="D16" s="46"/>
      <c r="E16" s="46"/>
      <c r="F16" s="47">
        <f t="shared" si="29"/>
        <v>4000</v>
      </c>
      <c r="G16" s="48"/>
      <c r="H16" s="48"/>
      <c r="I16" s="48">
        <f t="shared" si="0"/>
        <v>4000</v>
      </c>
      <c r="J16" s="49"/>
      <c r="K16" s="49"/>
      <c r="L16" s="49">
        <f t="shared" si="1"/>
        <v>4000</v>
      </c>
      <c r="M16" s="50"/>
      <c r="N16" s="50"/>
      <c r="O16" s="50">
        <f t="shared" si="2"/>
        <v>4000</v>
      </c>
      <c r="P16" s="51"/>
      <c r="Q16" s="51"/>
      <c r="R16" s="51">
        <f t="shared" si="3"/>
        <v>4000</v>
      </c>
      <c r="S16" s="52"/>
      <c r="T16" s="52"/>
      <c r="U16" s="52">
        <f t="shared" si="4"/>
        <v>4000</v>
      </c>
      <c r="V16" s="53"/>
      <c r="W16" s="53"/>
      <c r="X16" s="53">
        <f t="shared" si="5"/>
        <v>4000</v>
      </c>
      <c r="Y16" s="54"/>
      <c r="Z16" s="54"/>
      <c r="AA16" s="54">
        <f t="shared" si="6"/>
        <v>4000</v>
      </c>
      <c r="AB16" s="55"/>
      <c r="AC16" s="55"/>
      <c r="AD16" s="55">
        <f t="shared" si="7"/>
        <v>4000</v>
      </c>
      <c r="AE16" s="56"/>
      <c r="AF16" s="56"/>
      <c r="AG16" s="56">
        <f t="shared" si="8"/>
        <v>4000</v>
      </c>
      <c r="AH16" s="57"/>
      <c r="AI16" s="57"/>
      <c r="AJ16" s="57">
        <f t="shared" si="9"/>
        <v>4000</v>
      </c>
      <c r="AK16" s="58"/>
      <c r="AL16" s="58"/>
      <c r="AM16" s="58">
        <f t="shared" si="10"/>
        <v>4000</v>
      </c>
      <c r="AN16" s="59"/>
      <c r="AO16" s="59"/>
      <c r="AP16" s="59">
        <f t="shared" si="11"/>
        <v>4000</v>
      </c>
      <c r="AQ16" s="60"/>
      <c r="AR16" s="60"/>
      <c r="AS16" s="60">
        <f t="shared" si="12"/>
        <v>4000</v>
      </c>
      <c r="AT16" s="61"/>
      <c r="AU16" s="61"/>
      <c r="AV16" s="61">
        <f t="shared" si="13"/>
        <v>4000</v>
      </c>
      <c r="AW16" s="62"/>
      <c r="AX16" s="62"/>
      <c r="AY16" s="62">
        <f t="shared" si="14"/>
        <v>4000</v>
      </c>
      <c r="AZ16" s="41"/>
      <c r="BA16" s="63">
        <v>4000</v>
      </c>
      <c r="BB16" s="63">
        <f t="shared" si="15"/>
        <v>0</v>
      </c>
      <c r="BC16" s="41"/>
      <c r="BD16" s="41"/>
      <c r="BE16" s="41">
        <f t="shared" si="16"/>
        <v>0</v>
      </c>
      <c r="BF16" s="64"/>
      <c r="BG16" s="64"/>
      <c r="BH16" s="64">
        <f t="shared" si="17"/>
        <v>0</v>
      </c>
      <c r="BI16" s="65"/>
      <c r="BJ16" s="65"/>
      <c r="BK16" s="65">
        <f t="shared" si="18"/>
        <v>0</v>
      </c>
      <c r="BL16" s="66"/>
      <c r="BM16" s="66"/>
      <c r="BN16" s="66">
        <f t="shared" si="19"/>
        <v>0</v>
      </c>
      <c r="BO16" s="67"/>
      <c r="BP16" s="67"/>
      <c r="BQ16" s="67">
        <f t="shared" si="20"/>
        <v>0</v>
      </c>
      <c r="BR16" s="68"/>
      <c r="BS16" s="68"/>
      <c r="BT16" s="68">
        <f t="shared" si="21"/>
        <v>0</v>
      </c>
      <c r="BU16" s="69"/>
      <c r="BV16" s="69"/>
      <c r="BW16" s="69">
        <f t="shared" si="22"/>
        <v>0</v>
      </c>
      <c r="BX16" s="70"/>
      <c r="BY16" s="70"/>
      <c r="BZ16" s="70">
        <f t="shared" si="23"/>
        <v>0</v>
      </c>
      <c r="CA16" s="71"/>
      <c r="CB16" s="71"/>
      <c r="CC16" s="71">
        <f t="shared" si="24"/>
        <v>0</v>
      </c>
      <c r="CD16" s="72"/>
      <c r="CE16" s="72"/>
      <c r="CF16" s="72">
        <f t="shared" si="25"/>
        <v>0</v>
      </c>
      <c r="CG16" s="73"/>
      <c r="CH16" s="73"/>
      <c r="CI16" s="73">
        <f t="shared" si="26"/>
        <v>0</v>
      </c>
      <c r="CJ16" s="74"/>
      <c r="CK16" s="74"/>
      <c r="CL16" s="74">
        <f t="shared" si="27"/>
        <v>0</v>
      </c>
      <c r="CM16" s="75"/>
      <c r="CN16" s="75"/>
      <c r="CO16" s="75">
        <f t="shared" si="28"/>
        <v>0</v>
      </c>
      <c r="CP16" s="76"/>
      <c r="CQ16" s="76"/>
      <c r="CR16" s="76"/>
    </row>
    <row r="17" spans="1:96">
      <c r="A17" s="116" t="s">
        <v>16</v>
      </c>
      <c r="B17" s="120" t="s">
        <v>3</v>
      </c>
      <c r="C17" s="126"/>
      <c r="D17" s="46"/>
      <c r="E17" s="46"/>
      <c r="F17" s="47">
        <f t="shared" si="29"/>
        <v>0</v>
      </c>
      <c r="G17" s="48"/>
      <c r="H17" s="48"/>
      <c r="I17" s="48">
        <f t="shared" si="0"/>
        <v>0</v>
      </c>
      <c r="J17" s="49"/>
      <c r="K17" s="49"/>
      <c r="L17" s="49">
        <f t="shared" si="1"/>
        <v>0</v>
      </c>
      <c r="M17" s="50"/>
      <c r="N17" s="50"/>
      <c r="O17" s="50">
        <f t="shared" si="2"/>
        <v>0</v>
      </c>
      <c r="P17" s="51"/>
      <c r="Q17" s="51"/>
      <c r="R17" s="51">
        <f t="shared" si="3"/>
        <v>0</v>
      </c>
      <c r="S17" s="52"/>
      <c r="T17" s="52"/>
      <c r="U17" s="52">
        <f t="shared" si="4"/>
        <v>0</v>
      </c>
      <c r="V17" s="53"/>
      <c r="W17" s="53"/>
      <c r="X17" s="53">
        <f t="shared" si="5"/>
        <v>0</v>
      </c>
      <c r="Y17" s="54"/>
      <c r="Z17" s="54"/>
      <c r="AA17" s="54">
        <f t="shared" si="6"/>
        <v>0</v>
      </c>
      <c r="AB17" s="55"/>
      <c r="AC17" s="55"/>
      <c r="AD17" s="55">
        <f t="shared" si="7"/>
        <v>0</v>
      </c>
      <c r="AE17" s="56"/>
      <c r="AF17" s="56"/>
      <c r="AG17" s="56">
        <f t="shared" si="8"/>
        <v>0</v>
      </c>
      <c r="AH17" s="57"/>
      <c r="AI17" s="57"/>
      <c r="AJ17" s="57">
        <f t="shared" si="9"/>
        <v>0</v>
      </c>
      <c r="AK17" s="58"/>
      <c r="AL17" s="58"/>
      <c r="AM17" s="58">
        <f t="shared" si="10"/>
        <v>0</v>
      </c>
      <c r="AN17" s="59"/>
      <c r="AO17" s="59"/>
      <c r="AP17" s="59">
        <f t="shared" si="11"/>
        <v>0</v>
      </c>
      <c r="AQ17" s="60"/>
      <c r="AR17" s="60"/>
      <c r="AS17" s="60">
        <f t="shared" si="12"/>
        <v>0</v>
      </c>
      <c r="AT17" s="61"/>
      <c r="AU17" s="61"/>
      <c r="AV17" s="61">
        <f t="shared" si="13"/>
        <v>0</v>
      </c>
      <c r="AW17" s="62"/>
      <c r="AX17" s="62"/>
      <c r="AY17" s="62">
        <f t="shared" si="14"/>
        <v>0</v>
      </c>
      <c r="AZ17" s="41">
        <v>4000</v>
      </c>
      <c r="BA17" s="63"/>
      <c r="BB17" s="63">
        <f t="shared" si="15"/>
        <v>4000</v>
      </c>
      <c r="BC17" s="41"/>
      <c r="BD17" s="41"/>
      <c r="BE17" s="41">
        <f t="shared" si="16"/>
        <v>4000</v>
      </c>
      <c r="BF17" s="64"/>
      <c r="BG17" s="64"/>
      <c r="BH17" s="64">
        <f t="shared" si="17"/>
        <v>4000</v>
      </c>
      <c r="BI17" s="65"/>
      <c r="BJ17" s="65"/>
      <c r="BK17" s="65">
        <f t="shared" si="18"/>
        <v>4000</v>
      </c>
      <c r="BL17" s="66"/>
      <c r="BM17" s="66"/>
      <c r="BN17" s="66">
        <f t="shared" si="19"/>
        <v>4000</v>
      </c>
      <c r="BO17" s="67"/>
      <c r="BP17" s="67"/>
      <c r="BQ17" s="67">
        <f t="shared" si="20"/>
        <v>4000</v>
      </c>
      <c r="BR17" s="68"/>
      <c r="BS17" s="68"/>
      <c r="BT17" s="68">
        <f t="shared" si="21"/>
        <v>4000</v>
      </c>
      <c r="BU17" s="69">
        <v>8000</v>
      </c>
      <c r="BV17" s="69"/>
      <c r="BW17" s="69">
        <f t="shared" si="22"/>
        <v>12000</v>
      </c>
      <c r="BX17" s="70"/>
      <c r="BY17" s="70"/>
      <c r="BZ17" s="70">
        <f t="shared" si="23"/>
        <v>12000</v>
      </c>
      <c r="CA17" s="71"/>
      <c r="CB17" s="71"/>
      <c r="CC17" s="71">
        <f t="shared" si="24"/>
        <v>12000</v>
      </c>
      <c r="CD17" s="72"/>
      <c r="CE17" s="72"/>
      <c r="CF17" s="72">
        <f t="shared" si="25"/>
        <v>12000</v>
      </c>
      <c r="CG17" s="73"/>
      <c r="CH17" s="73"/>
      <c r="CI17" s="73">
        <f t="shared" si="26"/>
        <v>12000</v>
      </c>
      <c r="CJ17" s="74"/>
      <c r="CK17" s="74"/>
      <c r="CL17" s="74">
        <f t="shared" si="27"/>
        <v>12000</v>
      </c>
      <c r="CM17" s="75"/>
      <c r="CN17" s="75"/>
      <c r="CO17" s="75">
        <f t="shared" si="28"/>
        <v>12000</v>
      </c>
      <c r="CP17" s="76"/>
      <c r="CQ17" s="76"/>
      <c r="CR17" s="76"/>
    </row>
    <row r="18" spans="1:96">
      <c r="A18" s="116" t="s">
        <v>17</v>
      </c>
      <c r="B18" s="120" t="s">
        <v>3</v>
      </c>
      <c r="C18" s="126">
        <f>3*10000</f>
        <v>30000</v>
      </c>
      <c r="D18" s="46"/>
      <c r="E18" s="46"/>
      <c r="F18" s="47">
        <f t="shared" si="29"/>
        <v>30000</v>
      </c>
      <c r="G18" s="48"/>
      <c r="H18" s="48"/>
      <c r="I18" s="48">
        <f t="shared" si="0"/>
        <v>30000</v>
      </c>
      <c r="J18" s="49"/>
      <c r="K18" s="49"/>
      <c r="L18" s="49">
        <f t="shared" si="1"/>
        <v>30000</v>
      </c>
      <c r="M18" s="50"/>
      <c r="N18" s="50"/>
      <c r="O18" s="50">
        <f t="shared" si="2"/>
        <v>30000</v>
      </c>
      <c r="P18" s="51"/>
      <c r="Q18" s="51"/>
      <c r="R18" s="51">
        <f t="shared" si="3"/>
        <v>30000</v>
      </c>
      <c r="S18" s="52"/>
      <c r="T18" s="52"/>
      <c r="U18" s="52">
        <f t="shared" si="4"/>
        <v>30000</v>
      </c>
      <c r="V18" s="53"/>
      <c r="W18" s="53"/>
      <c r="X18" s="53">
        <f t="shared" si="5"/>
        <v>30000</v>
      </c>
      <c r="Y18" s="54"/>
      <c r="Z18" s="54"/>
      <c r="AA18" s="54">
        <f t="shared" si="6"/>
        <v>30000</v>
      </c>
      <c r="AB18" s="55"/>
      <c r="AC18" s="55"/>
      <c r="AD18" s="55">
        <f t="shared" si="7"/>
        <v>30000</v>
      </c>
      <c r="AE18" s="56"/>
      <c r="AF18" s="56">
        <v>10000</v>
      </c>
      <c r="AG18" s="56">
        <f t="shared" si="8"/>
        <v>20000</v>
      </c>
      <c r="AH18" s="57"/>
      <c r="AI18" s="57"/>
      <c r="AJ18" s="57">
        <f t="shared" si="9"/>
        <v>20000</v>
      </c>
      <c r="AK18" s="58"/>
      <c r="AL18" s="58"/>
      <c r="AM18" s="58">
        <f t="shared" si="10"/>
        <v>20000</v>
      </c>
      <c r="AN18" s="59"/>
      <c r="AO18" s="59"/>
      <c r="AP18" s="59">
        <f t="shared" si="11"/>
        <v>20000</v>
      </c>
      <c r="AQ18" s="60">
        <v>10000</v>
      </c>
      <c r="AR18" s="60"/>
      <c r="AS18" s="60">
        <f t="shared" si="12"/>
        <v>30000</v>
      </c>
      <c r="AT18" s="61"/>
      <c r="AU18" s="61"/>
      <c r="AV18" s="61">
        <f t="shared" si="13"/>
        <v>30000</v>
      </c>
      <c r="AW18" s="62"/>
      <c r="AX18" s="62"/>
      <c r="AY18" s="62">
        <f t="shared" si="14"/>
        <v>30000</v>
      </c>
      <c r="AZ18" s="41">
        <v>30000</v>
      </c>
      <c r="BA18" s="63"/>
      <c r="BB18" s="63">
        <f t="shared" si="15"/>
        <v>60000</v>
      </c>
      <c r="BC18" s="41"/>
      <c r="BD18" s="41"/>
      <c r="BE18" s="41">
        <f t="shared" si="16"/>
        <v>60000</v>
      </c>
      <c r="BF18" s="64"/>
      <c r="BG18" s="64"/>
      <c r="BH18" s="64">
        <f t="shared" si="17"/>
        <v>60000</v>
      </c>
      <c r="BI18" s="65"/>
      <c r="BJ18" s="65"/>
      <c r="BK18" s="65">
        <f t="shared" si="18"/>
        <v>60000</v>
      </c>
      <c r="BL18" s="66"/>
      <c r="BM18" s="66"/>
      <c r="BN18" s="66">
        <f t="shared" si="19"/>
        <v>60000</v>
      </c>
      <c r="BO18" s="67"/>
      <c r="BP18" s="67"/>
      <c r="BQ18" s="67">
        <f t="shared" si="20"/>
        <v>60000</v>
      </c>
      <c r="BR18" s="68"/>
      <c r="BS18" s="68"/>
      <c r="BT18" s="68">
        <f t="shared" si="21"/>
        <v>60000</v>
      </c>
      <c r="BU18" s="69">
        <v>10000</v>
      </c>
      <c r="BV18" s="69"/>
      <c r="BW18" s="69">
        <f t="shared" si="22"/>
        <v>70000</v>
      </c>
      <c r="BX18" s="70"/>
      <c r="BY18" s="70"/>
      <c r="BZ18" s="70">
        <f t="shared" si="23"/>
        <v>70000</v>
      </c>
      <c r="CA18" s="71"/>
      <c r="CB18" s="71"/>
      <c r="CC18" s="71">
        <f t="shared" si="24"/>
        <v>70000</v>
      </c>
      <c r="CD18" s="72"/>
      <c r="CE18" s="72"/>
      <c r="CF18" s="72">
        <f t="shared" si="25"/>
        <v>70000</v>
      </c>
      <c r="CG18" s="73"/>
      <c r="CH18" s="73"/>
      <c r="CI18" s="73">
        <f t="shared" si="26"/>
        <v>70000</v>
      </c>
      <c r="CJ18" s="74"/>
      <c r="CK18" s="74"/>
      <c r="CL18" s="74">
        <f t="shared" si="27"/>
        <v>70000</v>
      </c>
      <c r="CM18" s="75"/>
      <c r="CN18" s="75"/>
      <c r="CO18" s="75">
        <f t="shared" si="28"/>
        <v>70000</v>
      </c>
      <c r="CP18" s="76"/>
      <c r="CQ18" s="76"/>
      <c r="CR18" s="76"/>
    </row>
    <row r="19" spans="1:96">
      <c r="A19" s="116" t="s">
        <v>18</v>
      </c>
      <c r="B19" s="120" t="s">
        <v>3</v>
      </c>
      <c r="C19" s="126">
        <f>2*10000</f>
        <v>20000</v>
      </c>
      <c r="D19" s="46"/>
      <c r="E19" s="46"/>
      <c r="F19" s="47">
        <f t="shared" si="29"/>
        <v>20000</v>
      </c>
      <c r="G19" s="48"/>
      <c r="H19" s="48"/>
      <c r="I19" s="48">
        <f t="shared" si="0"/>
        <v>20000</v>
      </c>
      <c r="J19" s="49"/>
      <c r="K19" s="49"/>
      <c r="L19" s="49">
        <f t="shared" si="1"/>
        <v>20000</v>
      </c>
      <c r="M19" s="50"/>
      <c r="N19" s="50"/>
      <c r="O19" s="50">
        <f t="shared" si="2"/>
        <v>20000</v>
      </c>
      <c r="P19" s="51"/>
      <c r="Q19" s="51"/>
      <c r="R19" s="51">
        <f t="shared" si="3"/>
        <v>20000</v>
      </c>
      <c r="S19" s="52"/>
      <c r="T19" s="52"/>
      <c r="U19" s="52">
        <f t="shared" si="4"/>
        <v>20000</v>
      </c>
      <c r="V19" s="53"/>
      <c r="W19" s="53"/>
      <c r="X19" s="53">
        <f t="shared" si="5"/>
        <v>20000</v>
      </c>
      <c r="Y19" s="54"/>
      <c r="Z19" s="54"/>
      <c r="AA19" s="54">
        <f t="shared" si="6"/>
        <v>20000</v>
      </c>
      <c r="AB19" s="55"/>
      <c r="AC19" s="55"/>
      <c r="AD19" s="55">
        <f t="shared" si="7"/>
        <v>20000</v>
      </c>
      <c r="AE19" s="56"/>
      <c r="AF19" s="56"/>
      <c r="AG19" s="56">
        <f t="shared" si="8"/>
        <v>20000</v>
      </c>
      <c r="AH19" s="57"/>
      <c r="AI19" s="57"/>
      <c r="AJ19" s="57">
        <f t="shared" si="9"/>
        <v>20000</v>
      </c>
      <c r="AK19" s="58"/>
      <c r="AL19" s="58"/>
      <c r="AM19" s="58">
        <f t="shared" si="10"/>
        <v>20000</v>
      </c>
      <c r="AN19" s="59"/>
      <c r="AO19" s="59"/>
      <c r="AP19" s="59">
        <f t="shared" si="11"/>
        <v>20000</v>
      </c>
      <c r="AQ19" s="60"/>
      <c r="AR19" s="60">
        <v>10000</v>
      </c>
      <c r="AS19" s="60">
        <f t="shared" si="12"/>
        <v>10000</v>
      </c>
      <c r="AT19" s="61"/>
      <c r="AU19" s="61"/>
      <c r="AV19" s="61">
        <f t="shared" si="13"/>
        <v>10000</v>
      </c>
      <c r="AW19" s="62"/>
      <c r="AX19" s="62"/>
      <c r="AY19" s="62">
        <f t="shared" si="14"/>
        <v>10000</v>
      </c>
      <c r="AZ19" s="41">
        <v>100000</v>
      </c>
      <c r="BA19" s="63"/>
      <c r="BB19" s="63">
        <f t="shared" si="15"/>
        <v>110000</v>
      </c>
      <c r="BC19" s="41"/>
      <c r="BD19" s="41"/>
      <c r="BE19" s="41">
        <f t="shared" si="16"/>
        <v>110000</v>
      </c>
      <c r="BF19" s="64"/>
      <c r="BG19" s="64"/>
      <c r="BH19" s="64">
        <f t="shared" si="17"/>
        <v>110000</v>
      </c>
      <c r="BI19" s="65"/>
      <c r="BJ19" s="65">
        <v>10000</v>
      </c>
      <c r="BK19" s="65">
        <f t="shared" si="18"/>
        <v>100000</v>
      </c>
      <c r="BL19" s="66"/>
      <c r="BM19" s="66"/>
      <c r="BN19" s="66">
        <f t="shared" si="19"/>
        <v>100000</v>
      </c>
      <c r="BO19" s="67">
        <v>10000</v>
      </c>
      <c r="BP19" s="67"/>
      <c r="BQ19" s="67">
        <f t="shared" si="20"/>
        <v>110000</v>
      </c>
      <c r="BR19" s="68"/>
      <c r="BS19" s="68"/>
      <c r="BT19" s="68">
        <f t="shared" si="21"/>
        <v>110000</v>
      </c>
      <c r="BU19" s="69">
        <v>80000</v>
      </c>
      <c r="BV19" s="69"/>
      <c r="BW19" s="69">
        <f t="shared" si="22"/>
        <v>190000</v>
      </c>
      <c r="BX19" s="70"/>
      <c r="BY19" s="70">
        <v>10000</v>
      </c>
      <c r="BZ19" s="70">
        <f t="shared" si="23"/>
        <v>180000</v>
      </c>
      <c r="CA19" s="71"/>
      <c r="CB19" s="71"/>
      <c r="CC19" s="71">
        <f t="shared" si="24"/>
        <v>180000</v>
      </c>
      <c r="CD19" s="72"/>
      <c r="CE19" s="72"/>
      <c r="CF19" s="72">
        <f t="shared" si="25"/>
        <v>180000</v>
      </c>
      <c r="CG19" s="73"/>
      <c r="CH19" s="73"/>
      <c r="CI19" s="73">
        <f t="shared" si="26"/>
        <v>180000</v>
      </c>
      <c r="CJ19" s="74"/>
      <c r="CK19" s="74">
        <v>10000</v>
      </c>
      <c r="CL19" s="74">
        <f t="shared" si="27"/>
        <v>170000</v>
      </c>
      <c r="CM19" s="75"/>
      <c r="CN19" s="75"/>
      <c r="CO19" s="75">
        <f t="shared" si="28"/>
        <v>170000</v>
      </c>
      <c r="CP19" s="76"/>
      <c r="CQ19" s="76"/>
      <c r="CR19" s="76"/>
    </row>
    <row r="20" spans="1:96">
      <c r="A20" s="116" t="s">
        <v>19</v>
      </c>
      <c r="B20" s="120" t="s">
        <v>3</v>
      </c>
      <c r="C20" s="126">
        <f>6*10000</f>
        <v>60000</v>
      </c>
      <c r="D20" s="46"/>
      <c r="E20" s="46"/>
      <c r="F20" s="47">
        <f t="shared" si="29"/>
        <v>60000</v>
      </c>
      <c r="G20" s="48"/>
      <c r="H20" s="48"/>
      <c r="I20" s="48">
        <f t="shared" si="0"/>
        <v>60000</v>
      </c>
      <c r="J20" s="49"/>
      <c r="K20" s="49"/>
      <c r="L20" s="49">
        <f t="shared" si="1"/>
        <v>60000</v>
      </c>
      <c r="M20" s="50"/>
      <c r="N20" s="50"/>
      <c r="O20" s="50">
        <f t="shared" si="2"/>
        <v>60000</v>
      </c>
      <c r="P20" s="51"/>
      <c r="Q20" s="51"/>
      <c r="R20" s="51">
        <f t="shared" si="3"/>
        <v>60000</v>
      </c>
      <c r="S20" s="52"/>
      <c r="T20" s="52"/>
      <c r="U20" s="52">
        <f t="shared" si="4"/>
        <v>60000</v>
      </c>
      <c r="V20" s="53"/>
      <c r="W20" s="53"/>
      <c r="X20" s="53">
        <f t="shared" si="5"/>
        <v>60000</v>
      </c>
      <c r="Y20" s="54"/>
      <c r="Z20" s="54"/>
      <c r="AA20" s="54">
        <f t="shared" si="6"/>
        <v>60000</v>
      </c>
      <c r="AB20" s="55"/>
      <c r="AC20" s="55"/>
      <c r="AD20" s="55">
        <f t="shared" si="7"/>
        <v>60000</v>
      </c>
      <c r="AE20" s="56"/>
      <c r="AF20" s="56"/>
      <c r="AG20" s="56">
        <f t="shared" si="8"/>
        <v>60000</v>
      </c>
      <c r="AH20" s="57"/>
      <c r="AI20" s="57">
        <v>10000</v>
      </c>
      <c r="AJ20" s="57">
        <f t="shared" si="9"/>
        <v>50000</v>
      </c>
      <c r="AK20" s="58"/>
      <c r="AL20" s="58">
        <v>10000</v>
      </c>
      <c r="AM20" s="58">
        <f t="shared" si="10"/>
        <v>40000</v>
      </c>
      <c r="AN20" s="59"/>
      <c r="AO20" s="59"/>
      <c r="AP20" s="59">
        <f t="shared" si="11"/>
        <v>40000</v>
      </c>
      <c r="AQ20" s="60"/>
      <c r="AR20" s="60"/>
      <c r="AS20" s="60">
        <f t="shared" si="12"/>
        <v>40000</v>
      </c>
      <c r="AT20" s="61"/>
      <c r="AU20" s="61"/>
      <c r="AV20" s="61">
        <f t="shared" si="13"/>
        <v>40000</v>
      </c>
      <c r="AW20" s="62"/>
      <c r="AX20" s="62"/>
      <c r="AY20" s="62">
        <f t="shared" si="14"/>
        <v>40000</v>
      </c>
      <c r="AZ20" s="41">
        <v>220000</v>
      </c>
      <c r="BA20" s="63"/>
      <c r="BB20" s="63">
        <f t="shared" si="15"/>
        <v>260000</v>
      </c>
      <c r="BC20" s="41"/>
      <c r="BD20" s="41">
        <f>10000+10000</f>
        <v>20000</v>
      </c>
      <c r="BE20" s="41">
        <f t="shared" si="16"/>
        <v>240000</v>
      </c>
      <c r="BF20" s="64"/>
      <c r="BG20" s="64"/>
      <c r="BH20" s="64">
        <f t="shared" si="17"/>
        <v>240000</v>
      </c>
      <c r="BI20" s="65"/>
      <c r="BJ20" s="65">
        <v>20000</v>
      </c>
      <c r="BK20" s="65">
        <f t="shared" si="18"/>
        <v>220000</v>
      </c>
      <c r="BL20" s="66"/>
      <c r="BM20" s="66"/>
      <c r="BN20" s="66">
        <f t="shared" si="19"/>
        <v>220000</v>
      </c>
      <c r="BO20" s="67">
        <v>20000</v>
      </c>
      <c r="BP20" s="67"/>
      <c r="BQ20" s="67">
        <f t="shared" si="20"/>
        <v>240000</v>
      </c>
      <c r="BR20" s="68"/>
      <c r="BS20" s="68">
        <f>20000+10000+20000</f>
        <v>50000</v>
      </c>
      <c r="BT20" s="68">
        <f t="shared" si="21"/>
        <v>190000</v>
      </c>
      <c r="BU20" s="69">
        <v>110000</v>
      </c>
      <c r="BV20" s="69">
        <v>10000</v>
      </c>
      <c r="BW20" s="69">
        <f t="shared" si="22"/>
        <v>290000</v>
      </c>
      <c r="BX20" s="70"/>
      <c r="BY20" s="70">
        <v>20000</v>
      </c>
      <c r="BZ20" s="70">
        <f t="shared" si="23"/>
        <v>270000</v>
      </c>
      <c r="CA20" s="71"/>
      <c r="CB20" s="71"/>
      <c r="CC20" s="71">
        <f t="shared" si="24"/>
        <v>270000</v>
      </c>
      <c r="CD20" s="72"/>
      <c r="CE20" s="72">
        <v>10000</v>
      </c>
      <c r="CF20" s="72">
        <f t="shared" si="25"/>
        <v>260000</v>
      </c>
      <c r="CG20" s="73"/>
      <c r="CH20" s="73"/>
      <c r="CI20" s="73">
        <f t="shared" si="26"/>
        <v>260000</v>
      </c>
      <c r="CJ20" s="74"/>
      <c r="CK20" s="74">
        <v>10000</v>
      </c>
      <c r="CL20" s="74">
        <f t="shared" si="27"/>
        <v>250000</v>
      </c>
      <c r="CM20" s="75"/>
      <c r="CN20" s="75"/>
      <c r="CO20" s="75">
        <f t="shared" si="28"/>
        <v>250000</v>
      </c>
      <c r="CP20" s="76"/>
      <c r="CQ20" s="76"/>
      <c r="CR20" s="76"/>
    </row>
    <row r="21" spans="1:96">
      <c r="A21" s="116" t="s">
        <v>20</v>
      </c>
      <c r="B21" s="120" t="s">
        <v>3</v>
      </c>
      <c r="C21" s="126">
        <f>5*10000</f>
        <v>50000</v>
      </c>
      <c r="D21" s="46"/>
      <c r="E21" s="46"/>
      <c r="F21" s="47">
        <f t="shared" si="29"/>
        <v>50000</v>
      </c>
      <c r="G21" s="48"/>
      <c r="H21" s="48"/>
      <c r="I21" s="48">
        <f t="shared" si="0"/>
        <v>50000</v>
      </c>
      <c r="J21" s="49"/>
      <c r="K21" s="49"/>
      <c r="L21" s="49">
        <f t="shared" si="1"/>
        <v>50000</v>
      </c>
      <c r="M21" s="50"/>
      <c r="N21" s="50"/>
      <c r="O21" s="50">
        <f t="shared" si="2"/>
        <v>50000</v>
      </c>
      <c r="P21" s="51"/>
      <c r="Q21" s="51"/>
      <c r="R21" s="51">
        <f t="shared" si="3"/>
        <v>50000</v>
      </c>
      <c r="S21" s="52"/>
      <c r="T21" s="52"/>
      <c r="U21" s="52">
        <f t="shared" si="4"/>
        <v>50000</v>
      </c>
      <c r="V21" s="53"/>
      <c r="W21" s="53"/>
      <c r="X21" s="53">
        <f t="shared" si="5"/>
        <v>50000</v>
      </c>
      <c r="Y21" s="54"/>
      <c r="Z21" s="54"/>
      <c r="AA21" s="54">
        <f t="shared" si="6"/>
        <v>50000</v>
      </c>
      <c r="AB21" s="55"/>
      <c r="AC21" s="55"/>
      <c r="AD21" s="55">
        <f t="shared" si="7"/>
        <v>50000</v>
      </c>
      <c r="AE21" s="56"/>
      <c r="AF21" s="56"/>
      <c r="AG21" s="56">
        <f t="shared" si="8"/>
        <v>50000</v>
      </c>
      <c r="AH21" s="57"/>
      <c r="AI21" s="57">
        <f>10000+10000+10000</f>
        <v>30000</v>
      </c>
      <c r="AJ21" s="57">
        <f t="shared" si="9"/>
        <v>20000</v>
      </c>
      <c r="AK21" s="58"/>
      <c r="AL21" s="58"/>
      <c r="AM21" s="58">
        <f t="shared" si="10"/>
        <v>20000</v>
      </c>
      <c r="AN21" s="59"/>
      <c r="AO21" s="59"/>
      <c r="AP21" s="59">
        <f t="shared" si="11"/>
        <v>20000</v>
      </c>
      <c r="AQ21" s="60"/>
      <c r="AR21" s="60"/>
      <c r="AS21" s="60">
        <f t="shared" si="12"/>
        <v>20000</v>
      </c>
      <c r="AT21" s="61"/>
      <c r="AU21" s="61"/>
      <c r="AV21" s="61">
        <f t="shared" si="13"/>
        <v>20000</v>
      </c>
      <c r="AW21" s="62"/>
      <c r="AX21" s="62"/>
      <c r="AY21" s="62">
        <f t="shared" si="14"/>
        <v>20000</v>
      </c>
      <c r="AZ21" s="41">
        <v>170000</v>
      </c>
      <c r="BA21" s="63">
        <v>10000</v>
      </c>
      <c r="BB21" s="63">
        <f t="shared" si="15"/>
        <v>180000</v>
      </c>
      <c r="BC21" s="41"/>
      <c r="BD21" s="41"/>
      <c r="BE21" s="41">
        <f t="shared" si="16"/>
        <v>180000</v>
      </c>
      <c r="BF21" s="64"/>
      <c r="BG21" s="64"/>
      <c r="BH21" s="64">
        <f t="shared" si="17"/>
        <v>180000</v>
      </c>
      <c r="BI21" s="65"/>
      <c r="BJ21" s="65">
        <v>10000</v>
      </c>
      <c r="BK21" s="65">
        <f t="shared" si="18"/>
        <v>170000</v>
      </c>
      <c r="BL21" s="66"/>
      <c r="BM21" s="66"/>
      <c r="BN21" s="66">
        <f t="shared" si="19"/>
        <v>170000</v>
      </c>
      <c r="BO21" s="67">
        <v>40000</v>
      </c>
      <c r="BP21" s="67"/>
      <c r="BQ21" s="67">
        <f t="shared" si="20"/>
        <v>210000</v>
      </c>
      <c r="BR21" s="68"/>
      <c r="BS21" s="68">
        <v>10000</v>
      </c>
      <c r="BT21" s="68">
        <f t="shared" si="21"/>
        <v>200000</v>
      </c>
      <c r="BU21" s="69">
        <v>160000</v>
      </c>
      <c r="BV21" s="69"/>
      <c r="BW21" s="69">
        <f t="shared" si="22"/>
        <v>360000</v>
      </c>
      <c r="BX21" s="70"/>
      <c r="BY21" s="70"/>
      <c r="BZ21" s="70">
        <f t="shared" si="23"/>
        <v>360000</v>
      </c>
      <c r="CA21" s="71"/>
      <c r="CB21" s="71"/>
      <c r="CC21" s="71">
        <f t="shared" si="24"/>
        <v>360000</v>
      </c>
      <c r="CD21" s="72"/>
      <c r="CE21" s="72"/>
      <c r="CF21" s="72">
        <f t="shared" si="25"/>
        <v>360000</v>
      </c>
      <c r="CG21" s="73"/>
      <c r="CH21" s="73"/>
      <c r="CI21" s="73">
        <f t="shared" si="26"/>
        <v>360000</v>
      </c>
      <c r="CJ21" s="74"/>
      <c r="CK21" s="74">
        <v>10000</v>
      </c>
      <c r="CL21" s="74">
        <f t="shared" si="27"/>
        <v>350000</v>
      </c>
      <c r="CM21" s="75"/>
      <c r="CN21" s="75">
        <v>20000</v>
      </c>
      <c r="CO21" s="75">
        <f t="shared" si="28"/>
        <v>330000</v>
      </c>
      <c r="CP21" s="76"/>
      <c r="CQ21" s="76"/>
      <c r="CR21" s="76"/>
    </row>
    <row r="22" spans="1:96">
      <c r="A22" s="116" t="s">
        <v>21</v>
      </c>
      <c r="B22" s="120" t="s">
        <v>3</v>
      </c>
      <c r="C22" s="126"/>
      <c r="D22" s="46"/>
      <c r="E22" s="46"/>
      <c r="F22" s="47">
        <f t="shared" si="29"/>
        <v>0</v>
      </c>
      <c r="G22" s="48"/>
      <c r="H22" s="48"/>
      <c r="I22" s="48">
        <f t="shared" si="0"/>
        <v>0</v>
      </c>
      <c r="J22" s="49"/>
      <c r="K22" s="49"/>
      <c r="L22" s="49">
        <f t="shared" si="1"/>
        <v>0</v>
      </c>
      <c r="M22" s="50"/>
      <c r="N22" s="50"/>
      <c r="O22" s="50">
        <f t="shared" si="2"/>
        <v>0</v>
      </c>
      <c r="P22" s="51"/>
      <c r="Q22" s="51"/>
      <c r="R22" s="51">
        <f t="shared" si="3"/>
        <v>0</v>
      </c>
      <c r="S22" s="52"/>
      <c r="T22" s="52"/>
      <c r="U22" s="52">
        <f t="shared" si="4"/>
        <v>0</v>
      </c>
      <c r="V22" s="53"/>
      <c r="W22" s="53"/>
      <c r="X22" s="53">
        <f t="shared" si="5"/>
        <v>0</v>
      </c>
      <c r="Y22" s="54"/>
      <c r="Z22" s="54"/>
      <c r="AA22" s="54">
        <f t="shared" si="6"/>
        <v>0</v>
      </c>
      <c r="AB22" s="55"/>
      <c r="AC22" s="55"/>
      <c r="AD22" s="55">
        <f t="shared" si="7"/>
        <v>0</v>
      </c>
      <c r="AE22" s="56"/>
      <c r="AF22" s="56"/>
      <c r="AG22" s="56">
        <f t="shared" si="8"/>
        <v>0</v>
      </c>
      <c r="AH22" s="57"/>
      <c r="AI22" s="57"/>
      <c r="AJ22" s="57">
        <f t="shared" si="9"/>
        <v>0</v>
      </c>
      <c r="AK22" s="58"/>
      <c r="AL22" s="58"/>
      <c r="AM22" s="58">
        <f t="shared" si="10"/>
        <v>0</v>
      </c>
      <c r="AN22" s="59"/>
      <c r="AO22" s="59"/>
      <c r="AP22" s="59">
        <f t="shared" si="11"/>
        <v>0</v>
      </c>
      <c r="AQ22" s="60"/>
      <c r="AR22" s="60"/>
      <c r="AS22" s="60">
        <f t="shared" si="12"/>
        <v>0</v>
      </c>
      <c r="AT22" s="61"/>
      <c r="AU22" s="61"/>
      <c r="AV22" s="61">
        <f t="shared" si="13"/>
        <v>0</v>
      </c>
      <c r="AW22" s="62"/>
      <c r="AX22" s="62"/>
      <c r="AY22" s="62">
        <f t="shared" si="14"/>
        <v>0</v>
      </c>
      <c r="AZ22" s="41">
        <v>3000</v>
      </c>
      <c r="BA22" s="63"/>
      <c r="BB22" s="63">
        <f t="shared" si="15"/>
        <v>3000</v>
      </c>
      <c r="BC22" s="41"/>
      <c r="BD22" s="41"/>
      <c r="BE22" s="41">
        <f t="shared" si="16"/>
        <v>3000</v>
      </c>
      <c r="BF22" s="64"/>
      <c r="BG22" s="64"/>
      <c r="BH22" s="64">
        <f t="shared" si="17"/>
        <v>3000</v>
      </c>
      <c r="BI22" s="65"/>
      <c r="BJ22" s="65"/>
      <c r="BK22" s="65">
        <f t="shared" si="18"/>
        <v>3000</v>
      </c>
      <c r="BL22" s="66"/>
      <c r="BM22" s="66"/>
      <c r="BN22" s="66">
        <f t="shared" si="19"/>
        <v>3000</v>
      </c>
      <c r="BO22" s="67"/>
      <c r="BP22" s="67"/>
      <c r="BQ22" s="67">
        <f t="shared" si="20"/>
        <v>3000</v>
      </c>
      <c r="BR22" s="68"/>
      <c r="BS22" s="68"/>
      <c r="BT22" s="68">
        <f t="shared" si="21"/>
        <v>3000</v>
      </c>
      <c r="BU22" s="69">
        <v>3000</v>
      </c>
      <c r="BV22" s="69"/>
      <c r="BW22" s="69">
        <f t="shared" si="22"/>
        <v>6000</v>
      </c>
      <c r="BX22" s="70"/>
      <c r="BY22" s="70"/>
      <c r="BZ22" s="70">
        <f t="shared" si="23"/>
        <v>6000</v>
      </c>
      <c r="CA22" s="71"/>
      <c r="CB22" s="71"/>
      <c r="CC22" s="71">
        <f t="shared" si="24"/>
        <v>6000</v>
      </c>
      <c r="CD22" s="72"/>
      <c r="CE22" s="72"/>
      <c r="CF22" s="72">
        <f t="shared" si="25"/>
        <v>6000</v>
      </c>
      <c r="CG22" s="73"/>
      <c r="CH22" s="73"/>
      <c r="CI22" s="73">
        <f t="shared" si="26"/>
        <v>6000</v>
      </c>
      <c r="CJ22" s="74"/>
      <c r="CK22" s="74"/>
      <c r="CL22" s="74">
        <f t="shared" si="27"/>
        <v>6000</v>
      </c>
      <c r="CM22" s="75"/>
      <c r="CN22" s="75"/>
      <c r="CO22" s="75">
        <f t="shared" si="28"/>
        <v>6000</v>
      </c>
      <c r="CP22" s="76"/>
      <c r="CQ22" s="76"/>
      <c r="CR22" s="76"/>
    </row>
    <row r="23" spans="1:96">
      <c r="A23" s="116" t="s">
        <v>22</v>
      </c>
      <c r="B23" s="120" t="s">
        <v>3</v>
      </c>
      <c r="C23" s="126">
        <f>2*4000</f>
        <v>8000</v>
      </c>
      <c r="D23" s="46"/>
      <c r="E23" s="46"/>
      <c r="F23" s="47">
        <f t="shared" si="29"/>
        <v>8000</v>
      </c>
      <c r="G23" s="48"/>
      <c r="H23" s="48"/>
      <c r="I23" s="48">
        <f t="shared" si="0"/>
        <v>8000</v>
      </c>
      <c r="J23" s="49"/>
      <c r="K23" s="49"/>
      <c r="L23" s="49">
        <f t="shared" si="1"/>
        <v>8000</v>
      </c>
      <c r="M23" s="50"/>
      <c r="N23" s="50"/>
      <c r="O23" s="50">
        <f t="shared" si="2"/>
        <v>8000</v>
      </c>
      <c r="P23" s="51"/>
      <c r="Q23" s="51"/>
      <c r="R23" s="51">
        <f t="shared" si="3"/>
        <v>8000</v>
      </c>
      <c r="S23" s="52"/>
      <c r="T23" s="52"/>
      <c r="U23" s="52">
        <f t="shared" si="4"/>
        <v>8000</v>
      </c>
      <c r="V23" s="53"/>
      <c r="W23" s="53"/>
      <c r="X23" s="53">
        <f t="shared" si="5"/>
        <v>8000</v>
      </c>
      <c r="Y23" s="54"/>
      <c r="Z23" s="54"/>
      <c r="AA23" s="54">
        <f t="shared" si="6"/>
        <v>8000</v>
      </c>
      <c r="AB23" s="55"/>
      <c r="AC23" s="55"/>
      <c r="AD23" s="55">
        <f t="shared" si="7"/>
        <v>8000</v>
      </c>
      <c r="AE23" s="56"/>
      <c r="AF23" s="56"/>
      <c r="AG23" s="56">
        <f t="shared" si="8"/>
        <v>8000</v>
      </c>
      <c r="AH23" s="57"/>
      <c r="AI23" s="57"/>
      <c r="AJ23" s="57">
        <f t="shared" si="9"/>
        <v>8000</v>
      </c>
      <c r="AK23" s="58"/>
      <c r="AL23" s="58"/>
      <c r="AM23" s="58">
        <f t="shared" si="10"/>
        <v>8000</v>
      </c>
      <c r="AN23" s="59"/>
      <c r="AO23" s="59"/>
      <c r="AP23" s="59">
        <f t="shared" si="11"/>
        <v>8000</v>
      </c>
      <c r="AQ23" s="60"/>
      <c r="AR23" s="60"/>
      <c r="AS23" s="60">
        <f t="shared" si="12"/>
        <v>8000</v>
      </c>
      <c r="AT23" s="61"/>
      <c r="AU23" s="61"/>
      <c r="AV23" s="61">
        <f t="shared" si="13"/>
        <v>8000</v>
      </c>
      <c r="AW23" s="62"/>
      <c r="AX23" s="62"/>
      <c r="AY23" s="62">
        <f t="shared" si="14"/>
        <v>8000</v>
      </c>
      <c r="AZ23" s="41">
        <v>28000</v>
      </c>
      <c r="BA23" s="63"/>
      <c r="BB23" s="63">
        <f t="shared" si="15"/>
        <v>36000</v>
      </c>
      <c r="BC23" s="41"/>
      <c r="BD23" s="41"/>
      <c r="BE23" s="41">
        <f t="shared" si="16"/>
        <v>36000</v>
      </c>
      <c r="BF23" s="64"/>
      <c r="BG23" s="64"/>
      <c r="BH23" s="64">
        <f t="shared" si="17"/>
        <v>36000</v>
      </c>
      <c r="BI23" s="65"/>
      <c r="BJ23" s="65">
        <v>4000</v>
      </c>
      <c r="BK23" s="65">
        <f t="shared" si="18"/>
        <v>32000</v>
      </c>
      <c r="BL23" s="66"/>
      <c r="BM23" s="66">
        <v>4000</v>
      </c>
      <c r="BN23" s="66">
        <f t="shared" si="19"/>
        <v>28000</v>
      </c>
      <c r="BO23" s="67"/>
      <c r="BP23" s="67"/>
      <c r="BQ23" s="67">
        <f t="shared" si="20"/>
        <v>28000</v>
      </c>
      <c r="BR23" s="68"/>
      <c r="BS23" s="68">
        <f>4000+4000</f>
        <v>8000</v>
      </c>
      <c r="BT23" s="68">
        <f t="shared" si="21"/>
        <v>20000</v>
      </c>
      <c r="BU23" s="69">
        <v>8000</v>
      </c>
      <c r="BV23" s="69">
        <v>4000</v>
      </c>
      <c r="BW23" s="69">
        <f t="shared" si="22"/>
        <v>24000</v>
      </c>
      <c r="BX23" s="70"/>
      <c r="BY23" s="70"/>
      <c r="BZ23" s="70">
        <f t="shared" si="23"/>
        <v>24000</v>
      </c>
      <c r="CA23" s="71"/>
      <c r="CB23" s="71">
        <v>4000</v>
      </c>
      <c r="CC23" s="71">
        <f t="shared" si="24"/>
        <v>20000</v>
      </c>
      <c r="CD23" s="72"/>
      <c r="CE23" s="72"/>
      <c r="CF23" s="72">
        <f t="shared" si="25"/>
        <v>20000</v>
      </c>
      <c r="CG23" s="73"/>
      <c r="CH23" s="73"/>
      <c r="CI23" s="73">
        <f t="shared" si="26"/>
        <v>20000</v>
      </c>
      <c r="CJ23" s="74"/>
      <c r="CK23" s="74"/>
      <c r="CL23" s="74">
        <f t="shared" si="27"/>
        <v>20000</v>
      </c>
      <c r="CM23" s="75"/>
      <c r="CN23" s="75"/>
      <c r="CO23" s="75">
        <f t="shared" si="28"/>
        <v>20000</v>
      </c>
      <c r="CP23" s="76"/>
      <c r="CQ23" s="76"/>
      <c r="CR23" s="76"/>
    </row>
    <row r="24" spans="1:96">
      <c r="A24" s="116" t="s">
        <v>23</v>
      </c>
      <c r="B24" s="120" t="s">
        <v>3</v>
      </c>
      <c r="C24" s="126">
        <f>(12*10000)+(97*10000)</f>
        <v>1090000</v>
      </c>
      <c r="D24" s="46"/>
      <c r="E24" s="46"/>
      <c r="F24" s="47">
        <f t="shared" si="29"/>
        <v>1090000</v>
      </c>
      <c r="G24" s="48"/>
      <c r="H24" s="48"/>
      <c r="I24" s="48">
        <f t="shared" si="0"/>
        <v>1090000</v>
      </c>
      <c r="J24" s="49"/>
      <c r="K24" s="49"/>
      <c r="L24" s="49">
        <f t="shared" si="1"/>
        <v>1090000</v>
      </c>
      <c r="M24" s="50"/>
      <c r="N24" s="50"/>
      <c r="O24" s="50">
        <f t="shared" si="2"/>
        <v>1090000</v>
      </c>
      <c r="P24" s="51"/>
      <c r="Q24" s="51"/>
      <c r="R24" s="51">
        <f t="shared" si="3"/>
        <v>1090000</v>
      </c>
      <c r="S24" s="52"/>
      <c r="T24" s="52"/>
      <c r="U24" s="52">
        <f t="shared" si="4"/>
        <v>1090000</v>
      </c>
      <c r="V24" s="53"/>
      <c r="W24" s="53"/>
      <c r="X24" s="53">
        <f t="shared" si="5"/>
        <v>1090000</v>
      </c>
      <c r="Y24" s="54"/>
      <c r="Z24" s="54"/>
      <c r="AA24" s="54">
        <f t="shared" si="6"/>
        <v>1090000</v>
      </c>
      <c r="AB24" s="55"/>
      <c r="AC24" s="55"/>
      <c r="AD24" s="55">
        <f t="shared" si="7"/>
        <v>1090000</v>
      </c>
      <c r="AE24" s="56"/>
      <c r="AF24" s="56">
        <v>40000</v>
      </c>
      <c r="AG24" s="56">
        <f t="shared" si="8"/>
        <v>1050000</v>
      </c>
      <c r="AH24" s="57"/>
      <c r="AI24" s="57">
        <f>10000+50000+10000+60000</f>
        <v>130000</v>
      </c>
      <c r="AJ24" s="57">
        <f t="shared" si="9"/>
        <v>920000</v>
      </c>
      <c r="AK24" s="58"/>
      <c r="AL24" s="58">
        <v>30000</v>
      </c>
      <c r="AM24" s="58">
        <f t="shared" si="10"/>
        <v>890000</v>
      </c>
      <c r="AN24" s="59"/>
      <c r="AO24" s="59"/>
      <c r="AP24" s="59">
        <f t="shared" si="11"/>
        <v>890000</v>
      </c>
      <c r="AQ24" s="60">
        <v>20000</v>
      </c>
      <c r="AR24" s="60"/>
      <c r="AS24" s="60">
        <f t="shared" si="12"/>
        <v>910000</v>
      </c>
      <c r="AT24" s="61"/>
      <c r="AU24" s="61">
        <v>30000</v>
      </c>
      <c r="AV24" s="61">
        <f t="shared" si="13"/>
        <v>880000</v>
      </c>
      <c r="AW24" s="62"/>
      <c r="AX24" s="62">
        <f>30000+10000+150000+20000</f>
        <v>210000</v>
      </c>
      <c r="AY24" s="62">
        <f t="shared" si="14"/>
        <v>670000</v>
      </c>
      <c r="AZ24" s="41">
        <v>3350000</v>
      </c>
      <c r="BA24" s="63"/>
      <c r="BB24" s="63">
        <f t="shared" si="15"/>
        <v>4020000</v>
      </c>
      <c r="BC24" s="41"/>
      <c r="BD24" s="41">
        <f>50000+10000+100000</f>
        <v>160000</v>
      </c>
      <c r="BE24" s="41">
        <f t="shared" si="16"/>
        <v>3860000</v>
      </c>
      <c r="BF24" s="64"/>
      <c r="BG24" s="64">
        <f>20000+20000+10000</f>
        <v>50000</v>
      </c>
      <c r="BH24" s="64">
        <f t="shared" si="17"/>
        <v>3810000</v>
      </c>
      <c r="BI24" s="65"/>
      <c r="BJ24" s="65">
        <f>30000+150000</f>
        <v>180000</v>
      </c>
      <c r="BK24" s="65">
        <f t="shared" si="18"/>
        <v>3630000</v>
      </c>
      <c r="BL24" s="66"/>
      <c r="BM24" s="66">
        <f>20000+50000</f>
        <v>70000</v>
      </c>
      <c r="BN24" s="66">
        <f t="shared" si="19"/>
        <v>3560000</v>
      </c>
      <c r="BO24" s="67">
        <v>490000</v>
      </c>
      <c r="BP24" s="67"/>
      <c r="BQ24" s="67">
        <f t="shared" si="20"/>
        <v>4050000</v>
      </c>
      <c r="BR24" s="68"/>
      <c r="BS24" s="68">
        <f>150000+10000+100000+20000+10000</f>
        <v>290000</v>
      </c>
      <c r="BT24" s="68">
        <f t="shared" si="21"/>
        <v>3760000</v>
      </c>
      <c r="BU24" s="69">
        <v>2540000</v>
      </c>
      <c r="BV24" s="69">
        <v>150000</v>
      </c>
      <c r="BW24" s="69">
        <f t="shared" si="22"/>
        <v>6150000</v>
      </c>
      <c r="BX24" s="70"/>
      <c r="BY24" s="70">
        <f>100000+110000</f>
        <v>210000</v>
      </c>
      <c r="BZ24" s="70">
        <f t="shared" si="23"/>
        <v>5940000</v>
      </c>
      <c r="CA24" s="71"/>
      <c r="CB24" s="71">
        <v>70000</v>
      </c>
      <c r="CC24" s="71">
        <f t="shared" si="24"/>
        <v>5870000</v>
      </c>
      <c r="CD24" s="72"/>
      <c r="CE24" s="72">
        <v>20000</v>
      </c>
      <c r="CF24" s="72">
        <f t="shared" si="25"/>
        <v>5850000</v>
      </c>
      <c r="CG24" s="73"/>
      <c r="CH24" s="73"/>
      <c r="CI24" s="73">
        <f t="shared" si="26"/>
        <v>5850000</v>
      </c>
      <c r="CJ24" s="74"/>
      <c r="CK24" s="74">
        <v>90000</v>
      </c>
      <c r="CL24" s="74">
        <f t="shared" si="27"/>
        <v>5760000</v>
      </c>
      <c r="CM24" s="75"/>
      <c r="CN24" s="75"/>
      <c r="CO24" s="75">
        <f t="shared" si="28"/>
        <v>5760000</v>
      </c>
      <c r="CP24" s="76"/>
      <c r="CQ24" s="76"/>
      <c r="CR24" s="76"/>
    </row>
    <row r="25" spans="1:96">
      <c r="A25" s="116" t="s">
        <v>24</v>
      </c>
      <c r="B25" s="120" t="s">
        <v>3</v>
      </c>
      <c r="C25" s="126">
        <f>46*4000</f>
        <v>184000</v>
      </c>
      <c r="D25" s="46"/>
      <c r="E25" s="46"/>
      <c r="F25" s="47">
        <f t="shared" si="29"/>
        <v>184000</v>
      </c>
      <c r="G25" s="48"/>
      <c r="H25" s="48"/>
      <c r="I25" s="48">
        <f t="shared" si="0"/>
        <v>184000</v>
      </c>
      <c r="J25" s="49"/>
      <c r="K25" s="49"/>
      <c r="L25" s="49">
        <f t="shared" si="1"/>
        <v>184000</v>
      </c>
      <c r="M25" s="50"/>
      <c r="N25" s="50"/>
      <c r="O25" s="50">
        <f t="shared" si="2"/>
        <v>184000</v>
      </c>
      <c r="P25" s="51"/>
      <c r="Q25" s="51"/>
      <c r="R25" s="51">
        <f t="shared" si="3"/>
        <v>184000</v>
      </c>
      <c r="S25" s="52"/>
      <c r="T25" s="52"/>
      <c r="U25" s="52">
        <f t="shared" si="4"/>
        <v>184000</v>
      </c>
      <c r="V25" s="53"/>
      <c r="W25" s="53"/>
      <c r="X25" s="53">
        <f t="shared" si="5"/>
        <v>184000</v>
      </c>
      <c r="Y25" s="54"/>
      <c r="Z25" s="54"/>
      <c r="AA25" s="54">
        <f t="shared" si="6"/>
        <v>184000</v>
      </c>
      <c r="AB25" s="55"/>
      <c r="AC25" s="55"/>
      <c r="AD25" s="55">
        <f t="shared" si="7"/>
        <v>184000</v>
      </c>
      <c r="AE25" s="56"/>
      <c r="AF25" s="56"/>
      <c r="AG25" s="56">
        <f t="shared" si="8"/>
        <v>184000</v>
      </c>
      <c r="AH25" s="57"/>
      <c r="AI25" s="57">
        <f>8000+4000+4000</f>
        <v>16000</v>
      </c>
      <c r="AJ25" s="57">
        <f t="shared" si="9"/>
        <v>168000</v>
      </c>
      <c r="AK25" s="58"/>
      <c r="AL25" s="58">
        <v>8000</v>
      </c>
      <c r="AM25" s="58">
        <f t="shared" si="10"/>
        <v>160000</v>
      </c>
      <c r="AN25" s="59"/>
      <c r="AO25" s="59"/>
      <c r="AP25" s="59">
        <f t="shared" si="11"/>
        <v>160000</v>
      </c>
      <c r="AQ25" s="60"/>
      <c r="AR25" s="60">
        <v>4000</v>
      </c>
      <c r="AS25" s="60">
        <f t="shared" si="12"/>
        <v>156000</v>
      </c>
      <c r="AT25" s="61"/>
      <c r="AU25" s="61"/>
      <c r="AV25" s="61">
        <f t="shared" si="13"/>
        <v>156000</v>
      </c>
      <c r="AW25" s="62"/>
      <c r="AX25" s="62">
        <f>4000+4000+40000</f>
        <v>48000</v>
      </c>
      <c r="AY25" s="62">
        <f t="shared" si="14"/>
        <v>108000</v>
      </c>
      <c r="AZ25" s="41">
        <v>540000</v>
      </c>
      <c r="BA25" s="63"/>
      <c r="BB25" s="63">
        <f t="shared" si="15"/>
        <v>648000</v>
      </c>
      <c r="BC25" s="41"/>
      <c r="BD25" s="41">
        <f>4000+4000</f>
        <v>8000</v>
      </c>
      <c r="BE25" s="41">
        <f t="shared" si="16"/>
        <v>640000</v>
      </c>
      <c r="BF25" s="64"/>
      <c r="BG25" s="64"/>
      <c r="BH25" s="64">
        <f t="shared" si="17"/>
        <v>640000</v>
      </c>
      <c r="BI25" s="65"/>
      <c r="BJ25" s="65">
        <f>8000+32000</f>
        <v>40000</v>
      </c>
      <c r="BK25" s="65">
        <f t="shared" si="18"/>
        <v>600000</v>
      </c>
      <c r="BL25" s="66"/>
      <c r="BM25" s="66">
        <v>8000</v>
      </c>
      <c r="BN25" s="66">
        <f t="shared" si="19"/>
        <v>592000</v>
      </c>
      <c r="BO25" s="67">
        <v>76000</v>
      </c>
      <c r="BP25" s="67"/>
      <c r="BQ25" s="67">
        <f t="shared" si="20"/>
        <v>668000</v>
      </c>
      <c r="BR25" s="68"/>
      <c r="BS25" s="68">
        <f>32000+16000+4000</f>
        <v>52000</v>
      </c>
      <c r="BT25" s="68">
        <f t="shared" si="21"/>
        <v>616000</v>
      </c>
      <c r="BU25" s="69">
        <v>408000</v>
      </c>
      <c r="BV25" s="69">
        <v>24000</v>
      </c>
      <c r="BW25" s="69">
        <f t="shared" si="22"/>
        <v>1000000</v>
      </c>
      <c r="BX25" s="70"/>
      <c r="BY25" s="70">
        <f>24000+8000+4000</f>
        <v>36000</v>
      </c>
      <c r="BZ25" s="70">
        <f t="shared" si="23"/>
        <v>964000</v>
      </c>
      <c r="CA25" s="71"/>
      <c r="CB25" s="71">
        <v>8000</v>
      </c>
      <c r="CC25" s="71">
        <f t="shared" si="24"/>
        <v>956000</v>
      </c>
      <c r="CD25" s="72"/>
      <c r="CE25" s="72">
        <v>16000</v>
      </c>
      <c r="CF25" s="72">
        <f t="shared" si="25"/>
        <v>940000</v>
      </c>
      <c r="CG25" s="73"/>
      <c r="CH25" s="73"/>
      <c r="CI25" s="73">
        <f t="shared" si="26"/>
        <v>940000</v>
      </c>
      <c r="CJ25" s="74"/>
      <c r="CK25" s="74">
        <v>12000</v>
      </c>
      <c r="CL25" s="74">
        <f t="shared" si="27"/>
        <v>928000</v>
      </c>
      <c r="CM25" s="75"/>
      <c r="CN25" s="75"/>
      <c r="CO25" s="75">
        <f t="shared" si="28"/>
        <v>928000</v>
      </c>
      <c r="CP25" s="76"/>
      <c r="CQ25" s="76"/>
      <c r="CR25" s="76"/>
    </row>
    <row r="26" spans="1:96">
      <c r="A26" s="116" t="s">
        <v>25</v>
      </c>
      <c r="B26" s="120" t="s">
        <v>3</v>
      </c>
      <c r="C26" s="126">
        <f>32*4000</f>
        <v>128000</v>
      </c>
      <c r="D26" s="46"/>
      <c r="E26" s="46"/>
      <c r="F26" s="47">
        <f t="shared" si="29"/>
        <v>128000</v>
      </c>
      <c r="G26" s="48"/>
      <c r="H26" s="48"/>
      <c r="I26" s="48">
        <f t="shared" si="0"/>
        <v>128000</v>
      </c>
      <c r="J26" s="49"/>
      <c r="K26" s="49"/>
      <c r="L26" s="49">
        <f t="shared" si="1"/>
        <v>128000</v>
      </c>
      <c r="M26" s="50"/>
      <c r="N26" s="50"/>
      <c r="O26" s="50">
        <f t="shared" si="2"/>
        <v>128000</v>
      </c>
      <c r="P26" s="51"/>
      <c r="Q26" s="51"/>
      <c r="R26" s="51">
        <f t="shared" si="3"/>
        <v>128000</v>
      </c>
      <c r="S26" s="52"/>
      <c r="T26" s="52"/>
      <c r="U26" s="52">
        <f t="shared" si="4"/>
        <v>128000</v>
      </c>
      <c r="V26" s="53"/>
      <c r="W26" s="53"/>
      <c r="X26" s="53">
        <f t="shared" si="5"/>
        <v>128000</v>
      </c>
      <c r="Y26" s="54"/>
      <c r="Z26" s="54"/>
      <c r="AA26" s="54">
        <f t="shared" si="6"/>
        <v>128000</v>
      </c>
      <c r="AB26" s="55"/>
      <c r="AC26" s="55"/>
      <c r="AD26" s="55">
        <f t="shared" si="7"/>
        <v>128000</v>
      </c>
      <c r="AE26" s="56"/>
      <c r="AF26" s="56"/>
      <c r="AG26" s="56">
        <f t="shared" si="8"/>
        <v>128000</v>
      </c>
      <c r="AH26" s="57"/>
      <c r="AI26" s="57">
        <f>4000+4000+4000+4000+4000+4000</f>
        <v>24000</v>
      </c>
      <c r="AJ26" s="57">
        <f t="shared" si="9"/>
        <v>104000</v>
      </c>
      <c r="AK26" s="58"/>
      <c r="AL26" s="58">
        <v>8000</v>
      </c>
      <c r="AM26" s="58">
        <f t="shared" si="10"/>
        <v>96000</v>
      </c>
      <c r="AN26" s="59"/>
      <c r="AO26" s="59"/>
      <c r="AP26" s="59">
        <f t="shared" si="11"/>
        <v>96000</v>
      </c>
      <c r="AQ26" s="60"/>
      <c r="AR26" s="60"/>
      <c r="AS26" s="60">
        <f t="shared" si="12"/>
        <v>96000</v>
      </c>
      <c r="AT26" s="61"/>
      <c r="AU26" s="61"/>
      <c r="AV26" s="61">
        <f t="shared" si="13"/>
        <v>96000</v>
      </c>
      <c r="AW26" s="62"/>
      <c r="AX26" s="62">
        <f>4000+4000+4000+12000</f>
        <v>24000</v>
      </c>
      <c r="AY26" s="62">
        <f t="shared" si="14"/>
        <v>72000</v>
      </c>
      <c r="AZ26" s="41">
        <v>344000</v>
      </c>
      <c r="BA26" s="63"/>
      <c r="BB26" s="63">
        <f t="shared" si="15"/>
        <v>416000</v>
      </c>
      <c r="BC26" s="41"/>
      <c r="BD26" s="41">
        <f>4000+4000+4000</f>
        <v>12000</v>
      </c>
      <c r="BE26" s="41">
        <f t="shared" si="16"/>
        <v>404000</v>
      </c>
      <c r="BF26" s="64"/>
      <c r="BG26" s="64">
        <v>4000</v>
      </c>
      <c r="BH26" s="64">
        <f t="shared" si="17"/>
        <v>400000</v>
      </c>
      <c r="BI26" s="65"/>
      <c r="BJ26" s="65">
        <f>4000+20000</f>
        <v>24000</v>
      </c>
      <c r="BK26" s="65">
        <f t="shared" si="18"/>
        <v>376000</v>
      </c>
      <c r="BL26" s="66"/>
      <c r="BM26" s="66">
        <v>4000</v>
      </c>
      <c r="BN26" s="66">
        <f t="shared" si="19"/>
        <v>372000</v>
      </c>
      <c r="BO26" s="67">
        <v>24000</v>
      </c>
      <c r="BP26" s="67"/>
      <c r="BQ26" s="67">
        <f t="shared" si="20"/>
        <v>396000</v>
      </c>
      <c r="BR26" s="68"/>
      <c r="BS26" s="68">
        <f>16000+4000+8000</f>
        <v>28000</v>
      </c>
      <c r="BT26" s="68">
        <f t="shared" si="21"/>
        <v>368000</v>
      </c>
      <c r="BU26" s="69">
        <v>316000</v>
      </c>
      <c r="BV26" s="69">
        <v>24000</v>
      </c>
      <c r="BW26" s="69">
        <f t="shared" si="22"/>
        <v>660000</v>
      </c>
      <c r="BX26" s="70"/>
      <c r="BY26" s="70">
        <v>12000</v>
      </c>
      <c r="BZ26" s="70">
        <f t="shared" si="23"/>
        <v>648000</v>
      </c>
      <c r="CA26" s="71"/>
      <c r="CB26" s="71">
        <v>8000</v>
      </c>
      <c r="CC26" s="71">
        <f t="shared" si="24"/>
        <v>640000</v>
      </c>
      <c r="CD26" s="72"/>
      <c r="CE26" s="72">
        <v>4000</v>
      </c>
      <c r="CF26" s="72">
        <f t="shared" si="25"/>
        <v>636000</v>
      </c>
      <c r="CG26" s="73"/>
      <c r="CH26" s="73"/>
      <c r="CI26" s="73">
        <f t="shared" si="26"/>
        <v>636000</v>
      </c>
      <c r="CJ26" s="74"/>
      <c r="CK26" s="74">
        <f>16000+8000</f>
        <v>24000</v>
      </c>
      <c r="CL26" s="74">
        <f t="shared" si="27"/>
        <v>612000</v>
      </c>
      <c r="CM26" s="75"/>
      <c r="CN26" s="75">
        <v>4000</v>
      </c>
      <c r="CO26" s="75">
        <f t="shared" si="28"/>
        <v>608000</v>
      </c>
      <c r="CP26" s="76"/>
      <c r="CQ26" s="76"/>
      <c r="CR26" s="76"/>
    </row>
    <row r="27" spans="1:96">
      <c r="A27" s="116" t="s">
        <v>26</v>
      </c>
      <c r="B27" s="120" t="s">
        <v>3</v>
      </c>
      <c r="C27" s="126">
        <f>4*4000</f>
        <v>16000</v>
      </c>
      <c r="D27" s="46"/>
      <c r="E27" s="46"/>
      <c r="F27" s="47">
        <f t="shared" si="29"/>
        <v>16000</v>
      </c>
      <c r="G27" s="48"/>
      <c r="H27" s="48"/>
      <c r="I27" s="48">
        <f t="shared" si="0"/>
        <v>16000</v>
      </c>
      <c r="J27" s="49"/>
      <c r="K27" s="49"/>
      <c r="L27" s="49">
        <f t="shared" si="1"/>
        <v>16000</v>
      </c>
      <c r="M27" s="50"/>
      <c r="N27" s="50"/>
      <c r="O27" s="50">
        <f t="shared" si="2"/>
        <v>16000</v>
      </c>
      <c r="P27" s="51"/>
      <c r="Q27" s="51"/>
      <c r="R27" s="51">
        <f t="shared" si="3"/>
        <v>16000</v>
      </c>
      <c r="S27" s="52"/>
      <c r="T27" s="52"/>
      <c r="U27" s="52">
        <f t="shared" si="4"/>
        <v>16000</v>
      </c>
      <c r="V27" s="53"/>
      <c r="W27" s="53"/>
      <c r="X27" s="53">
        <f t="shared" si="5"/>
        <v>16000</v>
      </c>
      <c r="Y27" s="54"/>
      <c r="Z27" s="54"/>
      <c r="AA27" s="54">
        <f t="shared" si="6"/>
        <v>16000</v>
      </c>
      <c r="AB27" s="55"/>
      <c r="AC27" s="55"/>
      <c r="AD27" s="55">
        <f t="shared" si="7"/>
        <v>16000</v>
      </c>
      <c r="AE27" s="56"/>
      <c r="AF27" s="56"/>
      <c r="AG27" s="56">
        <f t="shared" si="8"/>
        <v>16000</v>
      </c>
      <c r="AH27" s="57"/>
      <c r="AI27" s="57">
        <v>4000</v>
      </c>
      <c r="AJ27" s="57">
        <f t="shared" si="9"/>
        <v>12000</v>
      </c>
      <c r="AK27" s="58"/>
      <c r="AL27" s="58"/>
      <c r="AM27" s="58">
        <f t="shared" si="10"/>
        <v>12000</v>
      </c>
      <c r="AN27" s="59"/>
      <c r="AO27" s="59"/>
      <c r="AP27" s="59">
        <f t="shared" si="11"/>
        <v>12000</v>
      </c>
      <c r="AQ27" s="60"/>
      <c r="AR27" s="60"/>
      <c r="AS27" s="60">
        <f t="shared" si="12"/>
        <v>12000</v>
      </c>
      <c r="AT27" s="61"/>
      <c r="AU27" s="61"/>
      <c r="AV27" s="61">
        <f t="shared" si="13"/>
        <v>12000</v>
      </c>
      <c r="AW27" s="62"/>
      <c r="AX27" s="62"/>
      <c r="AY27" s="62">
        <f t="shared" si="14"/>
        <v>12000</v>
      </c>
      <c r="AZ27" s="41">
        <v>32000</v>
      </c>
      <c r="BA27" s="63">
        <v>4000</v>
      </c>
      <c r="BB27" s="63">
        <f t="shared" si="15"/>
        <v>40000</v>
      </c>
      <c r="BC27" s="41"/>
      <c r="BD27" s="41"/>
      <c r="BE27" s="41">
        <f t="shared" si="16"/>
        <v>40000</v>
      </c>
      <c r="BF27" s="64"/>
      <c r="BG27" s="64"/>
      <c r="BH27" s="64">
        <f t="shared" si="17"/>
        <v>40000</v>
      </c>
      <c r="BI27" s="65"/>
      <c r="BJ27" s="65">
        <v>4000</v>
      </c>
      <c r="BK27" s="65">
        <f t="shared" si="18"/>
        <v>36000</v>
      </c>
      <c r="BL27" s="66"/>
      <c r="BM27" s="66">
        <v>4000</v>
      </c>
      <c r="BN27" s="66">
        <f t="shared" si="19"/>
        <v>32000</v>
      </c>
      <c r="BO27" s="67"/>
      <c r="BP27" s="67"/>
      <c r="BQ27" s="67">
        <f t="shared" si="20"/>
        <v>32000</v>
      </c>
      <c r="BR27" s="68"/>
      <c r="BS27" s="68">
        <v>4000</v>
      </c>
      <c r="BT27" s="68">
        <f t="shared" si="21"/>
        <v>28000</v>
      </c>
      <c r="BU27" s="69">
        <v>20000</v>
      </c>
      <c r="BV27" s="69"/>
      <c r="BW27" s="69">
        <f t="shared" si="22"/>
        <v>48000</v>
      </c>
      <c r="BX27" s="70"/>
      <c r="BY27" s="70"/>
      <c r="BZ27" s="70">
        <f t="shared" si="23"/>
        <v>48000</v>
      </c>
      <c r="CA27" s="71"/>
      <c r="CB27" s="71">
        <v>4000</v>
      </c>
      <c r="CC27" s="71">
        <f t="shared" si="24"/>
        <v>44000</v>
      </c>
      <c r="CD27" s="72"/>
      <c r="CE27" s="72"/>
      <c r="CF27" s="72">
        <f t="shared" si="25"/>
        <v>44000</v>
      </c>
      <c r="CG27" s="73"/>
      <c r="CH27" s="73"/>
      <c r="CI27" s="73">
        <f t="shared" si="26"/>
        <v>44000</v>
      </c>
      <c r="CJ27" s="74"/>
      <c r="CK27" s="74">
        <v>4000</v>
      </c>
      <c r="CL27" s="74">
        <f t="shared" si="27"/>
        <v>40000</v>
      </c>
      <c r="CM27" s="75"/>
      <c r="CN27" s="75"/>
      <c r="CO27" s="75">
        <f t="shared" si="28"/>
        <v>40000</v>
      </c>
      <c r="CP27" s="76"/>
      <c r="CQ27" s="76"/>
      <c r="CR27" s="76"/>
    </row>
    <row r="28" spans="1:96">
      <c r="A28" s="116" t="s">
        <v>27</v>
      </c>
      <c r="B28" s="120" t="s">
        <v>3</v>
      </c>
      <c r="C28" s="126"/>
      <c r="D28" s="46"/>
      <c r="E28" s="46"/>
      <c r="F28" s="47">
        <f t="shared" si="29"/>
        <v>0</v>
      </c>
      <c r="G28" s="48"/>
      <c r="H28" s="48"/>
      <c r="I28" s="48">
        <f t="shared" si="0"/>
        <v>0</v>
      </c>
      <c r="J28" s="49"/>
      <c r="K28" s="49"/>
      <c r="L28" s="49">
        <f t="shared" si="1"/>
        <v>0</v>
      </c>
      <c r="M28" s="50"/>
      <c r="N28" s="50"/>
      <c r="O28" s="50">
        <f t="shared" si="2"/>
        <v>0</v>
      </c>
      <c r="P28" s="51"/>
      <c r="Q28" s="51"/>
      <c r="R28" s="51">
        <f t="shared" si="3"/>
        <v>0</v>
      </c>
      <c r="S28" s="52"/>
      <c r="T28" s="52"/>
      <c r="U28" s="52">
        <f t="shared" si="4"/>
        <v>0</v>
      </c>
      <c r="V28" s="53"/>
      <c r="W28" s="53"/>
      <c r="X28" s="53">
        <f t="shared" si="5"/>
        <v>0</v>
      </c>
      <c r="Y28" s="54"/>
      <c r="Z28" s="54"/>
      <c r="AA28" s="54">
        <f t="shared" si="6"/>
        <v>0</v>
      </c>
      <c r="AB28" s="55"/>
      <c r="AC28" s="55"/>
      <c r="AD28" s="55">
        <f t="shared" si="7"/>
        <v>0</v>
      </c>
      <c r="AE28" s="56"/>
      <c r="AF28" s="56"/>
      <c r="AG28" s="56">
        <f t="shared" si="8"/>
        <v>0</v>
      </c>
      <c r="AH28" s="57"/>
      <c r="AI28" s="57"/>
      <c r="AJ28" s="57">
        <f t="shared" si="9"/>
        <v>0</v>
      </c>
      <c r="AK28" s="58"/>
      <c r="AL28" s="58"/>
      <c r="AM28" s="58">
        <f t="shared" si="10"/>
        <v>0</v>
      </c>
      <c r="AN28" s="59"/>
      <c r="AO28" s="59"/>
      <c r="AP28" s="59">
        <f t="shared" si="11"/>
        <v>0</v>
      </c>
      <c r="AQ28" s="60"/>
      <c r="AR28" s="60"/>
      <c r="AS28" s="60">
        <f t="shared" si="12"/>
        <v>0</v>
      </c>
      <c r="AT28" s="61"/>
      <c r="AU28" s="61"/>
      <c r="AV28" s="61">
        <f t="shared" si="13"/>
        <v>0</v>
      </c>
      <c r="AW28" s="62"/>
      <c r="AX28" s="62"/>
      <c r="AY28" s="62">
        <f t="shared" si="14"/>
        <v>0</v>
      </c>
      <c r="AZ28" s="41">
        <v>32000</v>
      </c>
      <c r="BA28" s="63"/>
      <c r="BB28" s="63">
        <f t="shared" si="15"/>
        <v>32000</v>
      </c>
      <c r="BC28" s="41"/>
      <c r="BD28" s="41"/>
      <c r="BE28" s="41">
        <f t="shared" si="16"/>
        <v>32000</v>
      </c>
      <c r="BF28" s="64"/>
      <c r="BG28" s="64"/>
      <c r="BH28" s="64">
        <f t="shared" si="17"/>
        <v>32000</v>
      </c>
      <c r="BI28" s="65"/>
      <c r="BJ28" s="65"/>
      <c r="BK28" s="65">
        <f t="shared" si="18"/>
        <v>32000</v>
      </c>
      <c r="BL28" s="66"/>
      <c r="BM28" s="66"/>
      <c r="BN28" s="66">
        <f t="shared" si="19"/>
        <v>32000</v>
      </c>
      <c r="BO28" s="67">
        <v>12000</v>
      </c>
      <c r="BP28" s="67"/>
      <c r="BQ28" s="67">
        <f t="shared" si="20"/>
        <v>44000</v>
      </c>
      <c r="BR28" s="68"/>
      <c r="BS28" s="68"/>
      <c r="BT28" s="68">
        <f t="shared" si="21"/>
        <v>44000</v>
      </c>
      <c r="BU28" s="69">
        <v>33000</v>
      </c>
      <c r="BV28" s="69"/>
      <c r="BW28" s="69">
        <f t="shared" si="22"/>
        <v>77000</v>
      </c>
      <c r="BX28" s="70"/>
      <c r="BY28" s="70"/>
      <c r="BZ28" s="70">
        <f t="shared" si="23"/>
        <v>77000</v>
      </c>
      <c r="CA28" s="71"/>
      <c r="CB28" s="71"/>
      <c r="CC28" s="71">
        <f t="shared" si="24"/>
        <v>77000</v>
      </c>
      <c r="CD28" s="72"/>
      <c r="CE28" s="72"/>
      <c r="CF28" s="72">
        <f t="shared" si="25"/>
        <v>77000</v>
      </c>
      <c r="CG28" s="73"/>
      <c r="CH28" s="73"/>
      <c r="CI28" s="73">
        <f t="shared" si="26"/>
        <v>77000</v>
      </c>
      <c r="CJ28" s="74"/>
      <c r="CK28" s="74">
        <v>2000</v>
      </c>
      <c r="CL28" s="74">
        <f t="shared" si="27"/>
        <v>75000</v>
      </c>
      <c r="CM28" s="75"/>
      <c r="CN28" s="75">
        <v>4000</v>
      </c>
      <c r="CO28" s="75">
        <f t="shared" si="28"/>
        <v>71000</v>
      </c>
      <c r="CP28" s="76"/>
      <c r="CQ28" s="76"/>
      <c r="CR28" s="76"/>
    </row>
    <row r="29" spans="1:96">
      <c r="A29" s="116" t="s">
        <v>28</v>
      </c>
      <c r="B29" s="120" t="s">
        <v>3</v>
      </c>
      <c r="C29" s="126">
        <f>7*4000</f>
        <v>28000</v>
      </c>
      <c r="D29" s="46"/>
      <c r="E29" s="46"/>
      <c r="F29" s="47">
        <f t="shared" si="29"/>
        <v>28000</v>
      </c>
      <c r="G29" s="48"/>
      <c r="H29" s="48"/>
      <c r="I29" s="48">
        <f t="shared" si="0"/>
        <v>28000</v>
      </c>
      <c r="J29" s="49"/>
      <c r="K29" s="49"/>
      <c r="L29" s="49">
        <f t="shared" si="1"/>
        <v>28000</v>
      </c>
      <c r="M29" s="50"/>
      <c r="N29" s="50"/>
      <c r="O29" s="50">
        <f t="shared" si="2"/>
        <v>28000</v>
      </c>
      <c r="P29" s="51"/>
      <c r="Q29" s="51"/>
      <c r="R29" s="51">
        <f t="shared" si="3"/>
        <v>28000</v>
      </c>
      <c r="S29" s="52"/>
      <c r="T29" s="52"/>
      <c r="U29" s="52">
        <f t="shared" si="4"/>
        <v>28000</v>
      </c>
      <c r="V29" s="53"/>
      <c r="W29" s="53"/>
      <c r="X29" s="53">
        <f t="shared" si="5"/>
        <v>28000</v>
      </c>
      <c r="Y29" s="54"/>
      <c r="Z29" s="54"/>
      <c r="AA29" s="54">
        <f t="shared" si="6"/>
        <v>28000</v>
      </c>
      <c r="AB29" s="55"/>
      <c r="AC29" s="55"/>
      <c r="AD29" s="55">
        <f t="shared" si="7"/>
        <v>28000</v>
      </c>
      <c r="AE29" s="56"/>
      <c r="AF29" s="56"/>
      <c r="AG29" s="56">
        <f t="shared" si="8"/>
        <v>28000</v>
      </c>
      <c r="AH29" s="57"/>
      <c r="AI29" s="57"/>
      <c r="AJ29" s="57">
        <f t="shared" si="9"/>
        <v>28000</v>
      </c>
      <c r="AK29" s="58"/>
      <c r="AL29" s="58">
        <v>4000</v>
      </c>
      <c r="AM29" s="58">
        <f t="shared" si="10"/>
        <v>24000</v>
      </c>
      <c r="AN29" s="59"/>
      <c r="AO29" s="59"/>
      <c r="AP29" s="59">
        <f t="shared" si="11"/>
        <v>24000</v>
      </c>
      <c r="AQ29" s="60"/>
      <c r="AR29" s="60">
        <v>4000</v>
      </c>
      <c r="AS29" s="60">
        <f t="shared" si="12"/>
        <v>20000</v>
      </c>
      <c r="AT29" s="61"/>
      <c r="AU29" s="61"/>
      <c r="AV29" s="61">
        <f t="shared" si="13"/>
        <v>20000</v>
      </c>
      <c r="AW29" s="62"/>
      <c r="AX29" s="62"/>
      <c r="AY29" s="62">
        <f t="shared" si="14"/>
        <v>20000</v>
      </c>
      <c r="AZ29" s="41">
        <v>384000</v>
      </c>
      <c r="BA29" s="63"/>
      <c r="BB29" s="63">
        <f t="shared" si="15"/>
        <v>404000</v>
      </c>
      <c r="BC29" s="41"/>
      <c r="BD29" s="41"/>
      <c r="BE29" s="41">
        <f t="shared" si="16"/>
        <v>404000</v>
      </c>
      <c r="BF29" s="64"/>
      <c r="BG29" s="64">
        <v>4000</v>
      </c>
      <c r="BH29" s="64">
        <f t="shared" si="17"/>
        <v>400000</v>
      </c>
      <c r="BI29" s="65"/>
      <c r="BJ29" s="65"/>
      <c r="BK29" s="65">
        <f t="shared" si="18"/>
        <v>400000</v>
      </c>
      <c r="BL29" s="66"/>
      <c r="BM29" s="66"/>
      <c r="BN29" s="66">
        <f t="shared" si="19"/>
        <v>400000</v>
      </c>
      <c r="BO29" s="67">
        <v>132000</v>
      </c>
      <c r="BP29" s="67"/>
      <c r="BQ29" s="67">
        <f t="shared" si="20"/>
        <v>532000</v>
      </c>
      <c r="BR29" s="68"/>
      <c r="BS29" s="68"/>
      <c r="BT29" s="68">
        <f t="shared" si="21"/>
        <v>532000</v>
      </c>
      <c r="BU29" s="69">
        <v>396000</v>
      </c>
      <c r="BV29" s="69"/>
      <c r="BW29" s="69">
        <f t="shared" si="22"/>
        <v>928000</v>
      </c>
      <c r="BX29" s="70"/>
      <c r="BY29" s="70"/>
      <c r="BZ29" s="70">
        <f t="shared" si="23"/>
        <v>928000</v>
      </c>
      <c r="CA29" s="71"/>
      <c r="CB29" s="71"/>
      <c r="CC29" s="71">
        <f t="shared" si="24"/>
        <v>928000</v>
      </c>
      <c r="CD29" s="72"/>
      <c r="CE29" s="72"/>
      <c r="CF29" s="72">
        <f t="shared" si="25"/>
        <v>928000</v>
      </c>
      <c r="CG29" s="73"/>
      <c r="CH29" s="73"/>
      <c r="CI29" s="73">
        <f t="shared" si="26"/>
        <v>928000</v>
      </c>
      <c r="CJ29" s="74"/>
      <c r="CK29" s="74">
        <v>28000</v>
      </c>
      <c r="CL29" s="74">
        <f t="shared" si="27"/>
        <v>900000</v>
      </c>
      <c r="CM29" s="75"/>
      <c r="CN29" s="75"/>
      <c r="CO29" s="75">
        <f t="shared" si="28"/>
        <v>900000</v>
      </c>
      <c r="CP29" s="76"/>
      <c r="CQ29" s="76"/>
      <c r="CR29" s="76"/>
    </row>
    <row r="30" spans="1:96">
      <c r="A30" s="116" t="s">
        <v>29</v>
      </c>
      <c r="B30" s="120" t="s">
        <v>3</v>
      </c>
      <c r="C30" s="126">
        <f>(18*2000)+(13*2000)</f>
        <v>62000</v>
      </c>
      <c r="D30" s="46"/>
      <c r="E30" s="46"/>
      <c r="F30" s="47">
        <f t="shared" si="29"/>
        <v>62000</v>
      </c>
      <c r="G30" s="48"/>
      <c r="H30" s="48"/>
      <c r="I30" s="48">
        <f t="shared" si="0"/>
        <v>62000</v>
      </c>
      <c r="J30" s="49"/>
      <c r="K30" s="49"/>
      <c r="L30" s="49">
        <f t="shared" si="1"/>
        <v>62000</v>
      </c>
      <c r="M30" s="50"/>
      <c r="N30" s="50"/>
      <c r="O30" s="50">
        <f t="shared" si="2"/>
        <v>62000</v>
      </c>
      <c r="P30" s="51"/>
      <c r="Q30" s="51"/>
      <c r="R30" s="51">
        <f t="shared" si="3"/>
        <v>62000</v>
      </c>
      <c r="S30" s="52"/>
      <c r="T30" s="52"/>
      <c r="U30" s="52">
        <f t="shared" si="4"/>
        <v>62000</v>
      </c>
      <c r="V30" s="53"/>
      <c r="W30" s="53"/>
      <c r="X30" s="53">
        <f t="shared" si="5"/>
        <v>62000</v>
      </c>
      <c r="Y30" s="54"/>
      <c r="Z30" s="54"/>
      <c r="AA30" s="54">
        <f t="shared" si="6"/>
        <v>62000</v>
      </c>
      <c r="AB30" s="55"/>
      <c r="AC30" s="55"/>
      <c r="AD30" s="55">
        <f t="shared" si="7"/>
        <v>62000</v>
      </c>
      <c r="AE30" s="56"/>
      <c r="AF30" s="56"/>
      <c r="AG30" s="56">
        <f t="shared" si="8"/>
        <v>62000</v>
      </c>
      <c r="AH30" s="57"/>
      <c r="AI30" s="57">
        <f>4000+2000</f>
        <v>6000</v>
      </c>
      <c r="AJ30" s="57">
        <f t="shared" si="9"/>
        <v>56000</v>
      </c>
      <c r="AK30" s="58"/>
      <c r="AL30" s="58">
        <v>2000</v>
      </c>
      <c r="AM30" s="58">
        <f t="shared" si="10"/>
        <v>54000</v>
      </c>
      <c r="AN30" s="59"/>
      <c r="AO30" s="59"/>
      <c r="AP30" s="59">
        <f t="shared" si="11"/>
        <v>54000</v>
      </c>
      <c r="AQ30" s="60"/>
      <c r="AR30" s="60">
        <v>2000</v>
      </c>
      <c r="AS30" s="60">
        <f t="shared" si="12"/>
        <v>52000</v>
      </c>
      <c r="AT30" s="61"/>
      <c r="AU30" s="61"/>
      <c r="AV30" s="61">
        <f t="shared" si="13"/>
        <v>52000</v>
      </c>
      <c r="AW30" s="62"/>
      <c r="AX30" s="62">
        <v>6000</v>
      </c>
      <c r="AY30" s="62">
        <f t="shared" si="14"/>
        <v>46000</v>
      </c>
      <c r="AZ30" s="41">
        <v>140000</v>
      </c>
      <c r="BA30" s="63"/>
      <c r="BB30" s="63">
        <f t="shared" si="15"/>
        <v>186000</v>
      </c>
      <c r="BC30" s="41"/>
      <c r="BD30" s="41">
        <f>2000+2000+2000+2000+2000</f>
        <v>10000</v>
      </c>
      <c r="BE30" s="41">
        <f t="shared" si="16"/>
        <v>176000</v>
      </c>
      <c r="BF30" s="64"/>
      <c r="BG30" s="64">
        <v>2000</v>
      </c>
      <c r="BH30" s="64">
        <f t="shared" si="17"/>
        <v>174000</v>
      </c>
      <c r="BI30" s="65"/>
      <c r="BJ30" s="65">
        <f>6000+10000</f>
        <v>16000</v>
      </c>
      <c r="BK30" s="65">
        <f t="shared" si="18"/>
        <v>158000</v>
      </c>
      <c r="BL30" s="66"/>
      <c r="BM30" s="66">
        <v>6000</v>
      </c>
      <c r="BN30" s="66">
        <f t="shared" si="19"/>
        <v>152000</v>
      </c>
      <c r="BO30" s="67">
        <v>8000</v>
      </c>
      <c r="BP30" s="67"/>
      <c r="BQ30" s="67">
        <f t="shared" si="20"/>
        <v>160000</v>
      </c>
      <c r="BR30" s="68"/>
      <c r="BS30" s="68">
        <f>10000+8000</f>
        <v>18000</v>
      </c>
      <c r="BT30" s="68">
        <f t="shared" si="21"/>
        <v>142000</v>
      </c>
      <c r="BU30" s="69">
        <v>92000</v>
      </c>
      <c r="BV30" s="69"/>
      <c r="BW30" s="69">
        <f t="shared" si="22"/>
        <v>234000</v>
      </c>
      <c r="BX30" s="70"/>
      <c r="BY30" s="70">
        <v>8000</v>
      </c>
      <c r="BZ30" s="70">
        <f t="shared" si="23"/>
        <v>226000</v>
      </c>
      <c r="CA30" s="71"/>
      <c r="CB30" s="71">
        <v>6000</v>
      </c>
      <c r="CC30" s="71">
        <f t="shared" si="24"/>
        <v>220000</v>
      </c>
      <c r="CD30" s="72"/>
      <c r="CE30" s="72"/>
      <c r="CF30" s="72">
        <f t="shared" si="25"/>
        <v>220000</v>
      </c>
      <c r="CG30" s="73"/>
      <c r="CH30" s="73"/>
      <c r="CI30" s="73">
        <f t="shared" si="26"/>
        <v>220000</v>
      </c>
      <c r="CJ30" s="74"/>
      <c r="CK30" s="74">
        <v>2000</v>
      </c>
      <c r="CL30" s="74">
        <f t="shared" si="27"/>
        <v>218000</v>
      </c>
      <c r="CM30" s="75"/>
      <c r="CN30" s="75">
        <v>4000</v>
      </c>
      <c r="CO30" s="75">
        <f t="shared" si="28"/>
        <v>214000</v>
      </c>
      <c r="CP30" s="76"/>
      <c r="CQ30" s="76"/>
      <c r="CR30" s="76"/>
    </row>
    <row r="31" spans="1:96">
      <c r="A31" s="116" t="s">
        <v>30</v>
      </c>
      <c r="B31" s="120" t="s">
        <v>3</v>
      </c>
      <c r="C31" s="126"/>
      <c r="D31" s="46"/>
      <c r="E31" s="46"/>
      <c r="F31" s="47">
        <f t="shared" si="29"/>
        <v>0</v>
      </c>
      <c r="G31" s="48"/>
      <c r="H31" s="48"/>
      <c r="I31" s="48">
        <f t="shared" si="0"/>
        <v>0</v>
      </c>
      <c r="J31" s="49"/>
      <c r="K31" s="49"/>
      <c r="L31" s="49">
        <f t="shared" si="1"/>
        <v>0</v>
      </c>
      <c r="M31" s="50"/>
      <c r="N31" s="50"/>
      <c r="O31" s="50">
        <f t="shared" si="2"/>
        <v>0</v>
      </c>
      <c r="P31" s="51"/>
      <c r="Q31" s="51"/>
      <c r="R31" s="51">
        <f t="shared" si="3"/>
        <v>0</v>
      </c>
      <c r="S31" s="52"/>
      <c r="T31" s="52"/>
      <c r="U31" s="52">
        <f t="shared" si="4"/>
        <v>0</v>
      </c>
      <c r="V31" s="53"/>
      <c r="W31" s="53"/>
      <c r="X31" s="53">
        <f t="shared" si="5"/>
        <v>0</v>
      </c>
      <c r="Y31" s="54"/>
      <c r="Z31" s="54"/>
      <c r="AA31" s="54">
        <f t="shared" si="6"/>
        <v>0</v>
      </c>
      <c r="AB31" s="55"/>
      <c r="AC31" s="55"/>
      <c r="AD31" s="55">
        <f t="shared" si="7"/>
        <v>0</v>
      </c>
      <c r="AE31" s="56"/>
      <c r="AF31" s="56"/>
      <c r="AG31" s="56">
        <f t="shared" si="8"/>
        <v>0</v>
      </c>
      <c r="AH31" s="57"/>
      <c r="AI31" s="57"/>
      <c r="AJ31" s="57">
        <f t="shared" si="9"/>
        <v>0</v>
      </c>
      <c r="AK31" s="58"/>
      <c r="AL31" s="58"/>
      <c r="AM31" s="58">
        <f t="shared" si="10"/>
        <v>0</v>
      </c>
      <c r="AN31" s="59"/>
      <c r="AO31" s="59"/>
      <c r="AP31" s="59">
        <f t="shared" si="11"/>
        <v>0</v>
      </c>
      <c r="AQ31" s="60"/>
      <c r="AR31" s="60"/>
      <c r="AS31" s="60">
        <f t="shared" si="12"/>
        <v>0</v>
      </c>
      <c r="AT31" s="61"/>
      <c r="AU31" s="61"/>
      <c r="AV31" s="61">
        <f t="shared" si="13"/>
        <v>0</v>
      </c>
      <c r="AW31" s="62"/>
      <c r="AX31" s="62"/>
      <c r="AY31" s="62">
        <f t="shared" si="14"/>
        <v>0</v>
      </c>
      <c r="AZ31" s="41">
        <v>20000</v>
      </c>
      <c r="BA31" s="63"/>
      <c r="BB31" s="63">
        <f t="shared" si="15"/>
        <v>20000</v>
      </c>
      <c r="BC31" s="41"/>
      <c r="BD31" s="41"/>
      <c r="BE31" s="41">
        <f t="shared" si="16"/>
        <v>20000</v>
      </c>
      <c r="BF31" s="64"/>
      <c r="BG31" s="64"/>
      <c r="BH31" s="64">
        <f t="shared" si="17"/>
        <v>20000</v>
      </c>
      <c r="BI31" s="65"/>
      <c r="BJ31" s="65"/>
      <c r="BK31" s="65">
        <f t="shared" si="18"/>
        <v>20000</v>
      </c>
      <c r="BL31" s="66"/>
      <c r="BM31" s="66"/>
      <c r="BN31" s="66">
        <f t="shared" si="19"/>
        <v>20000</v>
      </c>
      <c r="BO31" s="67"/>
      <c r="BP31" s="67"/>
      <c r="BQ31" s="67">
        <f t="shared" si="20"/>
        <v>20000</v>
      </c>
      <c r="BR31" s="68"/>
      <c r="BS31" s="68"/>
      <c r="BT31" s="68">
        <f t="shared" si="21"/>
        <v>20000</v>
      </c>
      <c r="BU31" s="69">
        <v>10000</v>
      </c>
      <c r="BV31" s="69"/>
      <c r="BW31" s="69">
        <f t="shared" si="22"/>
        <v>30000</v>
      </c>
      <c r="BX31" s="70"/>
      <c r="BY31" s="70"/>
      <c r="BZ31" s="70">
        <f t="shared" si="23"/>
        <v>30000</v>
      </c>
      <c r="CA31" s="71"/>
      <c r="CB31" s="71"/>
      <c r="CC31" s="71">
        <f t="shared" si="24"/>
        <v>30000</v>
      </c>
      <c r="CD31" s="72"/>
      <c r="CE31" s="72"/>
      <c r="CF31" s="72">
        <f t="shared" si="25"/>
        <v>30000</v>
      </c>
      <c r="CG31" s="73"/>
      <c r="CH31" s="73"/>
      <c r="CI31" s="73">
        <f t="shared" si="26"/>
        <v>30000</v>
      </c>
      <c r="CJ31" s="74"/>
      <c r="CK31" s="74"/>
      <c r="CL31" s="74">
        <f t="shared" si="27"/>
        <v>30000</v>
      </c>
      <c r="CM31" s="75"/>
      <c r="CN31" s="75"/>
      <c r="CO31" s="75">
        <f t="shared" si="28"/>
        <v>30000</v>
      </c>
      <c r="CP31" s="76"/>
      <c r="CQ31" s="76"/>
      <c r="CR31" s="76"/>
    </row>
    <row r="32" spans="1:96">
      <c r="A32" s="116" t="s">
        <v>31</v>
      </c>
      <c r="B32" s="120" t="s">
        <v>3</v>
      </c>
      <c r="C32" s="126">
        <v>10000</v>
      </c>
      <c r="D32" s="46"/>
      <c r="E32" s="46"/>
      <c r="F32" s="47">
        <f t="shared" si="29"/>
        <v>10000</v>
      </c>
      <c r="G32" s="48"/>
      <c r="H32" s="48"/>
      <c r="I32" s="48">
        <f t="shared" si="0"/>
        <v>10000</v>
      </c>
      <c r="J32" s="49"/>
      <c r="K32" s="49"/>
      <c r="L32" s="49">
        <f t="shared" si="1"/>
        <v>10000</v>
      </c>
      <c r="M32" s="50"/>
      <c r="N32" s="50"/>
      <c r="O32" s="50">
        <f t="shared" si="2"/>
        <v>10000</v>
      </c>
      <c r="P32" s="51"/>
      <c r="Q32" s="51"/>
      <c r="R32" s="51">
        <f t="shared" si="3"/>
        <v>10000</v>
      </c>
      <c r="S32" s="52"/>
      <c r="T32" s="52"/>
      <c r="U32" s="52">
        <f t="shared" si="4"/>
        <v>10000</v>
      </c>
      <c r="V32" s="53"/>
      <c r="W32" s="53"/>
      <c r="X32" s="53">
        <f t="shared" si="5"/>
        <v>10000</v>
      </c>
      <c r="Y32" s="54"/>
      <c r="Z32" s="54"/>
      <c r="AA32" s="54">
        <f t="shared" si="6"/>
        <v>10000</v>
      </c>
      <c r="AB32" s="55"/>
      <c r="AC32" s="55"/>
      <c r="AD32" s="55">
        <f t="shared" si="7"/>
        <v>10000</v>
      </c>
      <c r="AE32" s="56"/>
      <c r="AF32" s="56"/>
      <c r="AG32" s="56">
        <f t="shared" si="8"/>
        <v>10000</v>
      </c>
      <c r="AH32" s="57"/>
      <c r="AI32" s="57"/>
      <c r="AJ32" s="57">
        <f t="shared" si="9"/>
        <v>10000</v>
      </c>
      <c r="AK32" s="58"/>
      <c r="AL32" s="58"/>
      <c r="AM32" s="58">
        <f t="shared" si="10"/>
        <v>10000</v>
      </c>
      <c r="AN32" s="59"/>
      <c r="AO32" s="59"/>
      <c r="AP32" s="59">
        <f t="shared" si="11"/>
        <v>10000</v>
      </c>
      <c r="AQ32" s="60"/>
      <c r="AR32" s="60"/>
      <c r="AS32" s="60">
        <f t="shared" si="12"/>
        <v>10000</v>
      </c>
      <c r="AT32" s="61"/>
      <c r="AU32" s="61"/>
      <c r="AV32" s="61">
        <f t="shared" si="13"/>
        <v>10000</v>
      </c>
      <c r="AW32" s="62"/>
      <c r="AX32" s="62"/>
      <c r="AY32" s="62">
        <f t="shared" si="14"/>
        <v>10000</v>
      </c>
      <c r="AZ32" s="41">
        <v>10000</v>
      </c>
      <c r="BA32" s="63"/>
      <c r="BB32" s="63">
        <f t="shared" si="15"/>
        <v>20000</v>
      </c>
      <c r="BC32" s="41"/>
      <c r="BD32" s="41"/>
      <c r="BE32" s="41">
        <f t="shared" si="16"/>
        <v>20000</v>
      </c>
      <c r="BF32" s="64"/>
      <c r="BG32" s="64"/>
      <c r="BH32" s="64">
        <f t="shared" si="17"/>
        <v>20000</v>
      </c>
      <c r="BI32" s="65"/>
      <c r="BJ32" s="65"/>
      <c r="BK32" s="65">
        <f t="shared" si="18"/>
        <v>20000</v>
      </c>
      <c r="BL32" s="66"/>
      <c r="BM32" s="66"/>
      <c r="BN32" s="66">
        <f t="shared" si="19"/>
        <v>20000</v>
      </c>
      <c r="BO32" s="67"/>
      <c r="BP32" s="67"/>
      <c r="BQ32" s="67">
        <f t="shared" si="20"/>
        <v>20000</v>
      </c>
      <c r="BR32" s="68"/>
      <c r="BS32" s="68"/>
      <c r="BT32" s="68">
        <f t="shared" si="21"/>
        <v>20000</v>
      </c>
      <c r="BU32" s="69"/>
      <c r="BV32" s="69"/>
      <c r="BW32" s="69">
        <f t="shared" si="22"/>
        <v>20000</v>
      </c>
      <c r="BX32" s="70"/>
      <c r="BY32" s="70"/>
      <c r="BZ32" s="70">
        <f t="shared" si="23"/>
        <v>20000</v>
      </c>
      <c r="CA32" s="71"/>
      <c r="CB32" s="71"/>
      <c r="CC32" s="71">
        <f t="shared" si="24"/>
        <v>20000</v>
      </c>
      <c r="CD32" s="72"/>
      <c r="CE32" s="72"/>
      <c r="CF32" s="72">
        <f t="shared" si="25"/>
        <v>20000</v>
      </c>
      <c r="CG32" s="73"/>
      <c r="CH32" s="73"/>
      <c r="CI32" s="73">
        <f t="shared" si="26"/>
        <v>20000</v>
      </c>
      <c r="CJ32" s="74"/>
      <c r="CK32" s="74"/>
      <c r="CL32" s="74">
        <f t="shared" si="27"/>
        <v>20000</v>
      </c>
      <c r="CM32" s="75"/>
      <c r="CN32" s="75">
        <v>10000</v>
      </c>
      <c r="CO32" s="75">
        <f t="shared" si="28"/>
        <v>10000</v>
      </c>
      <c r="CP32" s="76"/>
      <c r="CQ32" s="76"/>
      <c r="CR32" s="76"/>
    </row>
    <row r="33" spans="1:96">
      <c r="A33" s="116" t="s">
        <v>32</v>
      </c>
      <c r="B33" s="120" t="s">
        <v>3</v>
      </c>
      <c r="C33" s="126"/>
      <c r="D33" s="46"/>
      <c r="E33" s="46"/>
      <c r="F33" s="47">
        <f t="shared" si="29"/>
        <v>0</v>
      </c>
      <c r="G33" s="48"/>
      <c r="H33" s="48"/>
      <c r="I33" s="48">
        <f t="shared" si="0"/>
        <v>0</v>
      </c>
      <c r="J33" s="49"/>
      <c r="K33" s="49"/>
      <c r="L33" s="49">
        <f t="shared" si="1"/>
        <v>0</v>
      </c>
      <c r="M33" s="50"/>
      <c r="N33" s="50"/>
      <c r="O33" s="50">
        <f t="shared" si="2"/>
        <v>0</v>
      </c>
      <c r="P33" s="51"/>
      <c r="Q33" s="51"/>
      <c r="R33" s="51">
        <f t="shared" si="3"/>
        <v>0</v>
      </c>
      <c r="S33" s="52"/>
      <c r="T33" s="52"/>
      <c r="U33" s="52">
        <f t="shared" si="4"/>
        <v>0</v>
      </c>
      <c r="V33" s="53"/>
      <c r="W33" s="53"/>
      <c r="X33" s="53">
        <f t="shared" si="5"/>
        <v>0</v>
      </c>
      <c r="Y33" s="54"/>
      <c r="Z33" s="54"/>
      <c r="AA33" s="54">
        <f t="shared" si="6"/>
        <v>0</v>
      </c>
      <c r="AB33" s="55"/>
      <c r="AC33" s="55"/>
      <c r="AD33" s="55">
        <f t="shared" si="7"/>
        <v>0</v>
      </c>
      <c r="AE33" s="56"/>
      <c r="AF33" s="56"/>
      <c r="AG33" s="56">
        <f t="shared" si="8"/>
        <v>0</v>
      </c>
      <c r="AH33" s="57"/>
      <c r="AI33" s="57"/>
      <c r="AJ33" s="57">
        <f t="shared" si="9"/>
        <v>0</v>
      </c>
      <c r="AK33" s="58"/>
      <c r="AL33" s="58"/>
      <c r="AM33" s="58">
        <f t="shared" si="10"/>
        <v>0</v>
      </c>
      <c r="AN33" s="59"/>
      <c r="AO33" s="59"/>
      <c r="AP33" s="59">
        <f t="shared" si="11"/>
        <v>0</v>
      </c>
      <c r="AQ33" s="60"/>
      <c r="AR33" s="60"/>
      <c r="AS33" s="60">
        <f t="shared" si="12"/>
        <v>0</v>
      </c>
      <c r="AT33" s="61"/>
      <c r="AU33" s="61"/>
      <c r="AV33" s="61">
        <f t="shared" si="13"/>
        <v>0</v>
      </c>
      <c r="AW33" s="62"/>
      <c r="AX33" s="62"/>
      <c r="AY33" s="62">
        <f t="shared" si="14"/>
        <v>0</v>
      </c>
      <c r="AZ33" s="41">
        <v>30000</v>
      </c>
      <c r="BA33" s="63"/>
      <c r="BB33" s="63">
        <f t="shared" si="15"/>
        <v>30000</v>
      </c>
      <c r="BC33" s="41"/>
      <c r="BD33" s="41"/>
      <c r="BE33" s="41">
        <f t="shared" si="16"/>
        <v>30000</v>
      </c>
      <c r="BF33" s="64"/>
      <c r="BG33" s="64"/>
      <c r="BH33" s="64">
        <f t="shared" si="17"/>
        <v>30000</v>
      </c>
      <c r="BI33" s="65"/>
      <c r="BJ33" s="65">
        <v>10000</v>
      </c>
      <c r="BK33" s="65">
        <f t="shared" si="18"/>
        <v>20000</v>
      </c>
      <c r="BL33" s="66"/>
      <c r="BM33" s="66"/>
      <c r="BN33" s="66">
        <f t="shared" si="19"/>
        <v>20000</v>
      </c>
      <c r="BO33" s="67"/>
      <c r="BP33" s="67"/>
      <c r="BQ33" s="67">
        <f t="shared" si="20"/>
        <v>20000</v>
      </c>
      <c r="BR33" s="68"/>
      <c r="BS33" s="68"/>
      <c r="BT33" s="68">
        <f t="shared" si="21"/>
        <v>20000</v>
      </c>
      <c r="BU33" s="69">
        <v>20000</v>
      </c>
      <c r="BV33" s="69">
        <v>10000</v>
      </c>
      <c r="BW33" s="69">
        <f t="shared" si="22"/>
        <v>30000</v>
      </c>
      <c r="BX33" s="70"/>
      <c r="BY33" s="70">
        <v>10000</v>
      </c>
      <c r="BZ33" s="70">
        <f t="shared" si="23"/>
        <v>20000</v>
      </c>
      <c r="CA33" s="71"/>
      <c r="CB33" s="71"/>
      <c r="CC33" s="71">
        <f t="shared" si="24"/>
        <v>20000</v>
      </c>
      <c r="CD33" s="72"/>
      <c r="CE33" s="72"/>
      <c r="CF33" s="72">
        <f t="shared" si="25"/>
        <v>20000</v>
      </c>
      <c r="CG33" s="73"/>
      <c r="CH33" s="73"/>
      <c r="CI33" s="73">
        <f t="shared" si="26"/>
        <v>20000</v>
      </c>
      <c r="CJ33" s="74"/>
      <c r="CK33" s="74"/>
      <c r="CL33" s="74">
        <f t="shared" si="27"/>
        <v>20000</v>
      </c>
      <c r="CM33" s="75"/>
      <c r="CN33" s="75"/>
      <c r="CO33" s="75">
        <f t="shared" si="28"/>
        <v>20000</v>
      </c>
      <c r="CP33" s="76"/>
      <c r="CQ33" s="76"/>
      <c r="CR33" s="76"/>
    </row>
    <row r="34" spans="1:96">
      <c r="A34" s="116" t="s">
        <v>33</v>
      </c>
      <c r="B34" s="120" t="s">
        <v>3</v>
      </c>
      <c r="C34" s="126">
        <f>4*4000</f>
        <v>16000</v>
      </c>
      <c r="D34" s="46"/>
      <c r="E34" s="46"/>
      <c r="F34" s="47">
        <f t="shared" si="29"/>
        <v>16000</v>
      </c>
      <c r="G34" s="48"/>
      <c r="H34" s="48"/>
      <c r="I34" s="48">
        <f t="shared" si="0"/>
        <v>16000</v>
      </c>
      <c r="J34" s="49"/>
      <c r="K34" s="49"/>
      <c r="L34" s="49">
        <f t="shared" si="1"/>
        <v>16000</v>
      </c>
      <c r="M34" s="50"/>
      <c r="N34" s="50"/>
      <c r="O34" s="50">
        <f t="shared" si="2"/>
        <v>16000</v>
      </c>
      <c r="P34" s="51"/>
      <c r="Q34" s="51"/>
      <c r="R34" s="51">
        <f t="shared" si="3"/>
        <v>16000</v>
      </c>
      <c r="S34" s="52"/>
      <c r="T34" s="52"/>
      <c r="U34" s="52">
        <f t="shared" si="4"/>
        <v>16000</v>
      </c>
      <c r="V34" s="53"/>
      <c r="W34" s="53"/>
      <c r="X34" s="53">
        <f t="shared" si="5"/>
        <v>16000</v>
      </c>
      <c r="Y34" s="54"/>
      <c r="Z34" s="54"/>
      <c r="AA34" s="54">
        <f t="shared" si="6"/>
        <v>16000</v>
      </c>
      <c r="AB34" s="55"/>
      <c r="AC34" s="55"/>
      <c r="AD34" s="55">
        <f t="shared" si="7"/>
        <v>16000</v>
      </c>
      <c r="AE34" s="56"/>
      <c r="AF34" s="56"/>
      <c r="AG34" s="56">
        <f t="shared" si="8"/>
        <v>16000</v>
      </c>
      <c r="AH34" s="57"/>
      <c r="AI34" s="57">
        <v>4000</v>
      </c>
      <c r="AJ34" s="57">
        <f t="shared" si="9"/>
        <v>12000</v>
      </c>
      <c r="AK34" s="58"/>
      <c r="AL34" s="58">
        <v>4000</v>
      </c>
      <c r="AM34" s="58">
        <f t="shared" si="10"/>
        <v>8000</v>
      </c>
      <c r="AN34" s="59"/>
      <c r="AO34" s="59"/>
      <c r="AP34" s="59">
        <f t="shared" si="11"/>
        <v>8000</v>
      </c>
      <c r="AQ34" s="60"/>
      <c r="AR34" s="60"/>
      <c r="AS34" s="60">
        <f t="shared" si="12"/>
        <v>8000</v>
      </c>
      <c r="AT34" s="61"/>
      <c r="AU34" s="61"/>
      <c r="AV34" s="61">
        <f t="shared" si="13"/>
        <v>8000</v>
      </c>
      <c r="AW34" s="62"/>
      <c r="AX34" s="62"/>
      <c r="AY34" s="62">
        <f t="shared" si="14"/>
        <v>8000</v>
      </c>
      <c r="AZ34" s="41">
        <v>180000</v>
      </c>
      <c r="BA34" s="63"/>
      <c r="BB34" s="63">
        <f t="shared" si="15"/>
        <v>188000</v>
      </c>
      <c r="BC34" s="41"/>
      <c r="BD34" s="41"/>
      <c r="BE34" s="41">
        <f t="shared" si="16"/>
        <v>188000</v>
      </c>
      <c r="BF34" s="64"/>
      <c r="BG34" s="64"/>
      <c r="BH34" s="64">
        <f t="shared" si="17"/>
        <v>188000</v>
      </c>
      <c r="BI34" s="65"/>
      <c r="BJ34" s="65"/>
      <c r="BK34" s="65">
        <f t="shared" si="18"/>
        <v>188000</v>
      </c>
      <c r="BL34" s="66"/>
      <c r="BM34" s="66">
        <v>4000</v>
      </c>
      <c r="BN34" s="66">
        <f t="shared" si="19"/>
        <v>184000</v>
      </c>
      <c r="BO34" s="67">
        <v>56000</v>
      </c>
      <c r="BP34" s="67"/>
      <c r="BQ34" s="67">
        <f t="shared" si="20"/>
        <v>240000</v>
      </c>
      <c r="BR34" s="68"/>
      <c r="BS34" s="68"/>
      <c r="BT34" s="68">
        <f t="shared" si="21"/>
        <v>240000</v>
      </c>
      <c r="BU34" s="69">
        <v>196000</v>
      </c>
      <c r="BV34" s="69"/>
      <c r="BW34" s="69">
        <f t="shared" si="22"/>
        <v>436000</v>
      </c>
      <c r="BX34" s="70"/>
      <c r="BY34" s="70"/>
      <c r="BZ34" s="70">
        <f t="shared" si="23"/>
        <v>436000</v>
      </c>
      <c r="CA34" s="71"/>
      <c r="CB34" s="71"/>
      <c r="CC34" s="71">
        <f t="shared" si="24"/>
        <v>436000</v>
      </c>
      <c r="CD34" s="72"/>
      <c r="CE34" s="72"/>
      <c r="CF34" s="72">
        <f t="shared" si="25"/>
        <v>436000</v>
      </c>
      <c r="CG34" s="73"/>
      <c r="CH34" s="73"/>
      <c r="CI34" s="73">
        <f t="shared" si="26"/>
        <v>436000</v>
      </c>
      <c r="CJ34" s="74"/>
      <c r="CK34" s="74">
        <v>20000</v>
      </c>
      <c r="CL34" s="74">
        <f t="shared" si="27"/>
        <v>416000</v>
      </c>
      <c r="CM34" s="75"/>
      <c r="CN34" s="75"/>
      <c r="CO34" s="75">
        <f t="shared" si="28"/>
        <v>416000</v>
      </c>
      <c r="CP34" s="76"/>
      <c r="CQ34" s="76"/>
      <c r="CR34" s="76"/>
    </row>
    <row r="35" spans="1:96">
      <c r="A35" s="116" t="s">
        <v>34</v>
      </c>
      <c r="B35" s="120" t="s">
        <v>3</v>
      </c>
      <c r="C35" s="126">
        <f>(3*2000)+(1*3000)</f>
        <v>9000</v>
      </c>
      <c r="D35" s="46"/>
      <c r="E35" s="46"/>
      <c r="F35" s="47">
        <f t="shared" si="29"/>
        <v>9000</v>
      </c>
      <c r="G35" s="48"/>
      <c r="H35" s="48"/>
      <c r="I35" s="48">
        <f t="shared" si="0"/>
        <v>9000</v>
      </c>
      <c r="J35" s="49"/>
      <c r="K35" s="49"/>
      <c r="L35" s="49">
        <f t="shared" si="1"/>
        <v>9000</v>
      </c>
      <c r="M35" s="50"/>
      <c r="N35" s="50"/>
      <c r="O35" s="50">
        <f t="shared" si="2"/>
        <v>9000</v>
      </c>
      <c r="P35" s="51"/>
      <c r="Q35" s="51"/>
      <c r="R35" s="51">
        <f t="shared" si="3"/>
        <v>9000</v>
      </c>
      <c r="S35" s="52"/>
      <c r="T35" s="52"/>
      <c r="U35" s="52">
        <f t="shared" si="4"/>
        <v>9000</v>
      </c>
      <c r="V35" s="53"/>
      <c r="W35" s="53"/>
      <c r="X35" s="53">
        <f t="shared" si="5"/>
        <v>9000</v>
      </c>
      <c r="Y35" s="54"/>
      <c r="Z35" s="54"/>
      <c r="AA35" s="54">
        <f t="shared" si="6"/>
        <v>9000</v>
      </c>
      <c r="AB35" s="55"/>
      <c r="AC35" s="55"/>
      <c r="AD35" s="55">
        <f t="shared" si="7"/>
        <v>9000</v>
      </c>
      <c r="AE35" s="56"/>
      <c r="AF35" s="56"/>
      <c r="AG35" s="56">
        <f t="shared" si="8"/>
        <v>9000</v>
      </c>
      <c r="AH35" s="57"/>
      <c r="AI35" s="57"/>
      <c r="AJ35" s="57">
        <f t="shared" si="9"/>
        <v>9000</v>
      </c>
      <c r="AK35" s="58"/>
      <c r="AL35" s="58">
        <v>2000</v>
      </c>
      <c r="AM35" s="58">
        <f t="shared" si="10"/>
        <v>7000</v>
      </c>
      <c r="AN35" s="59"/>
      <c r="AO35" s="59"/>
      <c r="AP35" s="59">
        <f t="shared" si="11"/>
        <v>7000</v>
      </c>
      <c r="AQ35" s="60"/>
      <c r="AR35" s="60"/>
      <c r="AS35" s="60">
        <f t="shared" si="12"/>
        <v>7000</v>
      </c>
      <c r="AT35" s="61"/>
      <c r="AU35" s="61"/>
      <c r="AV35" s="61">
        <f t="shared" si="13"/>
        <v>7000</v>
      </c>
      <c r="AW35" s="62"/>
      <c r="AX35" s="62"/>
      <c r="AY35" s="62">
        <f t="shared" si="14"/>
        <v>7000</v>
      </c>
      <c r="AZ35" s="41">
        <v>128000</v>
      </c>
      <c r="BA35" s="63"/>
      <c r="BB35" s="63">
        <f t="shared" si="15"/>
        <v>135000</v>
      </c>
      <c r="BC35" s="41"/>
      <c r="BD35" s="41"/>
      <c r="BE35" s="41">
        <f t="shared" si="16"/>
        <v>135000</v>
      </c>
      <c r="BF35" s="64"/>
      <c r="BG35" s="64">
        <v>3000</v>
      </c>
      <c r="BH35" s="64">
        <f t="shared" si="17"/>
        <v>132000</v>
      </c>
      <c r="BI35" s="65"/>
      <c r="BJ35" s="65"/>
      <c r="BK35" s="65">
        <f t="shared" si="18"/>
        <v>132000</v>
      </c>
      <c r="BL35" s="66"/>
      <c r="BM35" s="66"/>
      <c r="BN35" s="66">
        <f t="shared" si="19"/>
        <v>132000</v>
      </c>
      <c r="BO35" s="67">
        <v>44000</v>
      </c>
      <c r="BP35" s="67"/>
      <c r="BQ35" s="67">
        <f t="shared" si="20"/>
        <v>176000</v>
      </c>
      <c r="BR35" s="68"/>
      <c r="BS35" s="68"/>
      <c r="BT35" s="68">
        <f t="shared" si="21"/>
        <v>176000</v>
      </c>
      <c r="BU35" s="69">
        <v>131000</v>
      </c>
      <c r="BV35" s="69"/>
      <c r="BW35" s="69">
        <f t="shared" si="22"/>
        <v>307000</v>
      </c>
      <c r="BX35" s="70"/>
      <c r="BY35" s="70"/>
      <c r="BZ35" s="70">
        <f t="shared" si="23"/>
        <v>307000</v>
      </c>
      <c r="CA35" s="71"/>
      <c r="CB35" s="71"/>
      <c r="CC35" s="71">
        <f t="shared" si="24"/>
        <v>307000</v>
      </c>
      <c r="CD35" s="72"/>
      <c r="CE35" s="72"/>
      <c r="CF35" s="72">
        <f t="shared" si="25"/>
        <v>307000</v>
      </c>
      <c r="CG35" s="73"/>
      <c r="CH35" s="73"/>
      <c r="CI35" s="73">
        <f t="shared" si="26"/>
        <v>307000</v>
      </c>
      <c r="CJ35" s="74"/>
      <c r="CK35" s="74">
        <v>11000</v>
      </c>
      <c r="CL35" s="74">
        <f t="shared" si="27"/>
        <v>296000</v>
      </c>
      <c r="CM35" s="75"/>
      <c r="CN35" s="75"/>
      <c r="CO35" s="75">
        <f t="shared" si="28"/>
        <v>296000</v>
      </c>
      <c r="CP35" s="76"/>
      <c r="CQ35" s="76"/>
      <c r="CR35" s="76"/>
    </row>
    <row r="36" spans="1:96">
      <c r="A36" s="116" t="s">
        <v>35</v>
      </c>
      <c r="B36" s="120" t="s">
        <v>3</v>
      </c>
      <c r="C36" s="126">
        <f>(6*3000)+(9*2000)</f>
        <v>36000</v>
      </c>
      <c r="D36" s="46"/>
      <c r="E36" s="46"/>
      <c r="F36" s="47">
        <f t="shared" si="29"/>
        <v>36000</v>
      </c>
      <c r="G36" s="48"/>
      <c r="H36" s="48"/>
      <c r="I36" s="48">
        <f t="shared" si="0"/>
        <v>36000</v>
      </c>
      <c r="J36" s="49"/>
      <c r="K36" s="49"/>
      <c r="L36" s="49">
        <f t="shared" si="1"/>
        <v>36000</v>
      </c>
      <c r="M36" s="50"/>
      <c r="N36" s="50"/>
      <c r="O36" s="50">
        <f t="shared" si="2"/>
        <v>36000</v>
      </c>
      <c r="P36" s="51"/>
      <c r="Q36" s="51"/>
      <c r="R36" s="51">
        <f t="shared" si="3"/>
        <v>36000</v>
      </c>
      <c r="S36" s="52"/>
      <c r="T36" s="52"/>
      <c r="U36" s="52">
        <f t="shared" si="4"/>
        <v>36000</v>
      </c>
      <c r="V36" s="53"/>
      <c r="W36" s="53"/>
      <c r="X36" s="53">
        <f t="shared" si="5"/>
        <v>36000</v>
      </c>
      <c r="Y36" s="54"/>
      <c r="Z36" s="54"/>
      <c r="AA36" s="54">
        <f t="shared" si="6"/>
        <v>36000</v>
      </c>
      <c r="AB36" s="55"/>
      <c r="AC36" s="55"/>
      <c r="AD36" s="55">
        <f t="shared" si="7"/>
        <v>36000</v>
      </c>
      <c r="AE36" s="56"/>
      <c r="AF36" s="56"/>
      <c r="AG36" s="56">
        <f t="shared" si="8"/>
        <v>36000</v>
      </c>
      <c r="AH36" s="57"/>
      <c r="AI36" s="57">
        <v>2000</v>
      </c>
      <c r="AJ36" s="57">
        <f t="shared" si="9"/>
        <v>34000</v>
      </c>
      <c r="AK36" s="58"/>
      <c r="AL36" s="58"/>
      <c r="AM36" s="58">
        <f t="shared" si="10"/>
        <v>34000</v>
      </c>
      <c r="AN36" s="59"/>
      <c r="AO36" s="59"/>
      <c r="AP36" s="59">
        <f t="shared" si="11"/>
        <v>34000</v>
      </c>
      <c r="AQ36" s="60"/>
      <c r="AR36" s="60"/>
      <c r="AS36" s="60">
        <f t="shared" si="12"/>
        <v>34000</v>
      </c>
      <c r="AT36" s="61"/>
      <c r="AU36" s="61"/>
      <c r="AV36" s="61">
        <f t="shared" si="13"/>
        <v>34000</v>
      </c>
      <c r="AW36" s="62"/>
      <c r="AX36" s="62"/>
      <c r="AY36" s="62">
        <f t="shared" si="14"/>
        <v>34000</v>
      </c>
      <c r="AZ36" s="41">
        <v>48000</v>
      </c>
      <c r="BA36" s="63"/>
      <c r="BB36" s="63">
        <f t="shared" si="15"/>
        <v>82000</v>
      </c>
      <c r="BC36" s="41"/>
      <c r="BD36" s="41"/>
      <c r="BE36" s="41">
        <f t="shared" si="16"/>
        <v>82000</v>
      </c>
      <c r="BF36" s="64"/>
      <c r="BG36" s="64"/>
      <c r="BH36" s="64">
        <f t="shared" si="17"/>
        <v>82000</v>
      </c>
      <c r="BI36" s="65"/>
      <c r="BJ36" s="65"/>
      <c r="BK36" s="65">
        <f t="shared" si="18"/>
        <v>82000</v>
      </c>
      <c r="BL36" s="66"/>
      <c r="BM36" s="66"/>
      <c r="BN36" s="66">
        <f t="shared" si="19"/>
        <v>82000</v>
      </c>
      <c r="BO36" s="67">
        <v>6000</v>
      </c>
      <c r="BP36" s="67"/>
      <c r="BQ36" s="67">
        <f t="shared" si="20"/>
        <v>88000</v>
      </c>
      <c r="BR36" s="68"/>
      <c r="BS36" s="68"/>
      <c r="BT36" s="68">
        <f t="shared" si="21"/>
        <v>88000</v>
      </c>
      <c r="BU36" s="69">
        <v>48000</v>
      </c>
      <c r="BV36" s="69"/>
      <c r="BW36" s="69">
        <f t="shared" si="22"/>
        <v>136000</v>
      </c>
      <c r="BX36" s="70"/>
      <c r="BY36" s="70"/>
      <c r="BZ36" s="70">
        <f t="shared" si="23"/>
        <v>136000</v>
      </c>
      <c r="CA36" s="71"/>
      <c r="CB36" s="71"/>
      <c r="CC36" s="71">
        <f t="shared" si="24"/>
        <v>136000</v>
      </c>
      <c r="CD36" s="72"/>
      <c r="CE36" s="72"/>
      <c r="CF36" s="72">
        <f t="shared" si="25"/>
        <v>136000</v>
      </c>
      <c r="CG36" s="73"/>
      <c r="CH36" s="73"/>
      <c r="CI36" s="73">
        <f t="shared" si="26"/>
        <v>136000</v>
      </c>
      <c r="CJ36" s="74"/>
      <c r="CK36" s="74"/>
      <c r="CL36" s="74">
        <f t="shared" si="27"/>
        <v>136000</v>
      </c>
      <c r="CM36" s="75"/>
      <c r="CN36" s="75">
        <v>3000</v>
      </c>
      <c r="CO36" s="75">
        <f t="shared" si="28"/>
        <v>133000</v>
      </c>
      <c r="CP36" s="76"/>
      <c r="CQ36" s="76"/>
      <c r="CR36" s="76"/>
    </row>
    <row r="37" spans="1:96">
      <c r="A37" s="116" t="s">
        <v>36</v>
      </c>
      <c r="B37" s="120" t="s">
        <v>3</v>
      </c>
      <c r="C37" s="126"/>
      <c r="D37" s="46"/>
      <c r="E37" s="46"/>
      <c r="F37" s="47">
        <f t="shared" si="29"/>
        <v>0</v>
      </c>
      <c r="G37" s="48"/>
      <c r="H37" s="48"/>
      <c r="I37" s="48">
        <f t="shared" si="0"/>
        <v>0</v>
      </c>
      <c r="J37" s="49"/>
      <c r="K37" s="49"/>
      <c r="L37" s="49">
        <f t="shared" si="1"/>
        <v>0</v>
      </c>
      <c r="M37" s="50"/>
      <c r="N37" s="50"/>
      <c r="O37" s="50">
        <f t="shared" si="2"/>
        <v>0</v>
      </c>
      <c r="P37" s="51"/>
      <c r="Q37" s="51"/>
      <c r="R37" s="51">
        <f t="shared" si="3"/>
        <v>0</v>
      </c>
      <c r="S37" s="52"/>
      <c r="T37" s="52"/>
      <c r="U37" s="52">
        <f t="shared" si="4"/>
        <v>0</v>
      </c>
      <c r="V37" s="53"/>
      <c r="W37" s="53"/>
      <c r="X37" s="53">
        <f t="shared" si="5"/>
        <v>0</v>
      </c>
      <c r="Y37" s="54"/>
      <c r="Z37" s="54"/>
      <c r="AA37" s="54">
        <f t="shared" si="6"/>
        <v>0</v>
      </c>
      <c r="AB37" s="55"/>
      <c r="AC37" s="55"/>
      <c r="AD37" s="55">
        <f t="shared" si="7"/>
        <v>0</v>
      </c>
      <c r="AE37" s="56"/>
      <c r="AF37" s="56"/>
      <c r="AG37" s="56">
        <f t="shared" si="8"/>
        <v>0</v>
      </c>
      <c r="AH37" s="57"/>
      <c r="AI37" s="57"/>
      <c r="AJ37" s="57">
        <f t="shared" si="9"/>
        <v>0</v>
      </c>
      <c r="AK37" s="58"/>
      <c r="AL37" s="58"/>
      <c r="AM37" s="58">
        <f t="shared" si="10"/>
        <v>0</v>
      </c>
      <c r="AN37" s="59"/>
      <c r="AO37" s="59"/>
      <c r="AP37" s="59">
        <f t="shared" si="11"/>
        <v>0</v>
      </c>
      <c r="AQ37" s="60"/>
      <c r="AR37" s="60"/>
      <c r="AS37" s="60">
        <f t="shared" si="12"/>
        <v>0</v>
      </c>
      <c r="AT37" s="61"/>
      <c r="AU37" s="61"/>
      <c r="AV37" s="61">
        <f t="shared" si="13"/>
        <v>0</v>
      </c>
      <c r="AW37" s="62"/>
      <c r="AX37" s="62"/>
      <c r="AY37" s="62">
        <f t="shared" si="14"/>
        <v>0</v>
      </c>
      <c r="AZ37" s="41"/>
      <c r="BA37" s="63"/>
      <c r="BB37" s="63">
        <f t="shared" si="15"/>
        <v>0</v>
      </c>
      <c r="BC37" s="41"/>
      <c r="BD37" s="41"/>
      <c r="BE37" s="41">
        <f t="shared" si="16"/>
        <v>0</v>
      </c>
      <c r="BF37" s="64"/>
      <c r="BG37" s="64"/>
      <c r="BH37" s="64">
        <f t="shared" si="17"/>
        <v>0</v>
      </c>
      <c r="BI37" s="65"/>
      <c r="BJ37" s="65"/>
      <c r="BK37" s="65">
        <f t="shared" si="18"/>
        <v>0</v>
      </c>
      <c r="BL37" s="66"/>
      <c r="BM37" s="66"/>
      <c r="BN37" s="66">
        <f t="shared" si="19"/>
        <v>0</v>
      </c>
      <c r="BO37" s="67"/>
      <c r="BP37" s="67"/>
      <c r="BQ37" s="67">
        <f t="shared" si="20"/>
        <v>0</v>
      </c>
      <c r="BR37" s="68"/>
      <c r="BS37" s="68"/>
      <c r="BT37" s="68">
        <f t="shared" si="21"/>
        <v>0</v>
      </c>
      <c r="BU37" s="69">
        <v>10000</v>
      </c>
      <c r="BV37" s="69"/>
      <c r="BW37" s="69">
        <f t="shared" si="22"/>
        <v>10000</v>
      </c>
      <c r="BX37" s="70"/>
      <c r="BY37" s="70"/>
      <c r="BZ37" s="70">
        <f t="shared" si="23"/>
        <v>10000</v>
      </c>
      <c r="CA37" s="71"/>
      <c r="CB37" s="71"/>
      <c r="CC37" s="71">
        <f t="shared" si="24"/>
        <v>10000</v>
      </c>
      <c r="CD37" s="72"/>
      <c r="CE37" s="72"/>
      <c r="CF37" s="72">
        <f t="shared" si="25"/>
        <v>10000</v>
      </c>
      <c r="CG37" s="73"/>
      <c r="CH37" s="73"/>
      <c r="CI37" s="73">
        <f t="shared" si="26"/>
        <v>10000</v>
      </c>
      <c r="CJ37" s="74"/>
      <c r="CK37" s="74"/>
      <c r="CL37" s="74">
        <f t="shared" si="27"/>
        <v>10000</v>
      </c>
      <c r="CM37" s="75"/>
      <c r="CN37" s="75"/>
      <c r="CO37" s="75">
        <f t="shared" si="28"/>
        <v>10000</v>
      </c>
      <c r="CP37" s="76"/>
      <c r="CQ37" s="76"/>
      <c r="CR37" s="76"/>
    </row>
    <row r="38" spans="1:96">
      <c r="A38" s="116" t="s">
        <v>37</v>
      </c>
      <c r="B38" s="120" t="s">
        <v>3</v>
      </c>
      <c r="C38" s="126">
        <f>2*10000</f>
        <v>20000</v>
      </c>
      <c r="D38" s="46"/>
      <c r="E38" s="46"/>
      <c r="F38" s="47">
        <f t="shared" si="29"/>
        <v>20000</v>
      </c>
      <c r="G38" s="48"/>
      <c r="H38" s="48"/>
      <c r="I38" s="48">
        <f t="shared" si="0"/>
        <v>20000</v>
      </c>
      <c r="J38" s="49"/>
      <c r="K38" s="49"/>
      <c r="L38" s="49">
        <f t="shared" si="1"/>
        <v>20000</v>
      </c>
      <c r="M38" s="50"/>
      <c r="N38" s="50"/>
      <c r="O38" s="50">
        <f t="shared" si="2"/>
        <v>20000</v>
      </c>
      <c r="P38" s="51"/>
      <c r="Q38" s="51"/>
      <c r="R38" s="51">
        <f t="shared" si="3"/>
        <v>20000</v>
      </c>
      <c r="S38" s="52"/>
      <c r="T38" s="52"/>
      <c r="U38" s="52">
        <f t="shared" si="4"/>
        <v>20000</v>
      </c>
      <c r="V38" s="53"/>
      <c r="W38" s="53"/>
      <c r="X38" s="53">
        <f t="shared" si="5"/>
        <v>20000</v>
      </c>
      <c r="Y38" s="54"/>
      <c r="Z38" s="54"/>
      <c r="AA38" s="54">
        <f t="shared" si="6"/>
        <v>20000</v>
      </c>
      <c r="AB38" s="55"/>
      <c r="AC38" s="55"/>
      <c r="AD38" s="55">
        <f t="shared" si="7"/>
        <v>20000</v>
      </c>
      <c r="AE38" s="56"/>
      <c r="AF38" s="56"/>
      <c r="AG38" s="56">
        <f t="shared" si="8"/>
        <v>20000</v>
      </c>
      <c r="AH38" s="57"/>
      <c r="AI38" s="57">
        <v>10000</v>
      </c>
      <c r="AJ38" s="57">
        <f t="shared" si="9"/>
        <v>10000</v>
      </c>
      <c r="AK38" s="58"/>
      <c r="AL38" s="58"/>
      <c r="AM38" s="58">
        <f t="shared" si="10"/>
        <v>10000</v>
      </c>
      <c r="AN38" s="59"/>
      <c r="AO38" s="59"/>
      <c r="AP38" s="59">
        <f t="shared" si="11"/>
        <v>10000</v>
      </c>
      <c r="AQ38" s="60"/>
      <c r="AR38" s="60"/>
      <c r="AS38" s="60">
        <f t="shared" si="12"/>
        <v>10000</v>
      </c>
      <c r="AT38" s="61"/>
      <c r="AU38" s="61"/>
      <c r="AV38" s="61">
        <f t="shared" si="13"/>
        <v>10000</v>
      </c>
      <c r="AW38" s="62"/>
      <c r="AX38" s="62"/>
      <c r="AY38" s="62">
        <f t="shared" si="14"/>
        <v>10000</v>
      </c>
      <c r="AZ38" s="41">
        <v>10000</v>
      </c>
      <c r="BA38" s="63"/>
      <c r="BB38" s="63">
        <f t="shared" si="15"/>
        <v>20000</v>
      </c>
      <c r="BC38" s="41"/>
      <c r="BD38" s="41"/>
      <c r="BE38" s="41">
        <f t="shared" si="16"/>
        <v>20000</v>
      </c>
      <c r="BF38" s="64"/>
      <c r="BG38" s="64"/>
      <c r="BH38" s="64">
        <f t="shared" si="17"/>
        <v>20000</v>
      </c>
      <c r="BI38" s="65"/>
      <c r="BJ38" s="65"/>
      <c r="BK38" s="65">
        <f t="shared" si="18"/>
        <v>20000</v>
      </c>
      <c r="BL38" s="66"/>
      <c r="BM38" s="66"/>
      <c r="BN38" s="66">
        <f t="shared" si="19"/>
        <v>20000</v>
      </c>
      <c r="BO38" s="67"/>
      <c r="BP38" s="67"/>
      <c r="BQ38" s="67">
        <f t="shared" si="20"/>
        <v>20000</v>
      </c>
      <c r="BR38" s="68"/>
      <c r="BS38" s="68"/>
      <c r="BT38" s="68">
        <f t="shared" si="21"/>
        <v>20000</v>
      </c>
      <c r="BU38" s="69"/>
      <c r="BV38" s="69"/>
      <c r="BW38" s="69">
        <f t="shared" si="22"/>
        <v>20000</v>
      </c>
      <c r="BX38" s="70"/>
      <c r="BY38" s="70"/>
      <c r="BZ38" s="70">
        <f t="shared" si="23"/>
        <v>20000</v>
      </c>
      <c r="CA38" s="71"/>
      <c r="CB38" s="71"/>
      <c r="CC38" s="71">
        <f t="shared" si="24"/>
        <v>20000</v>
      </c>
      <c r="CD38" s="72"/>
      <c r="CE38" s="72"/>
      <c r="CF38" s="72">
        <f t="shared" si="25"/>
        <v>20000</v>
      </c>
      <c r="CG38" s="73"/>
      <c r="CH38" s="73"/>
      <c r="CI38" s="73">
        <f t="shared" si="26"/>
        <v>20000</v>
      </c>
      <c r="CJ38" s="74"/>
      <c r="CK38" s="74"/>
      <c r="CL38" s="74">
        <f t="shared" si="27"/>
        <v>20000</v>
      </c>
      <c r="CM38" s="75"/>
      <c r="CN38" s="75"/>
      <c r="CO38" s="75">
        <f t="shared" si="28"/>
        <v>20000</v>
      </c>
      <c r="CP38" s="76"/>
      <c r="CQ38" s="76"/>
      <c r="CR38" s="76"/>
    </row>
    <row r="39" spans="1:96">
      <c r="A39" s="116" t="s">
        <v>38</v>
      </c>
      <c r="B39" s="120" t="s">
        <v>3</v>
      </c>
      <c r="C39" s="126">
        <v>70000</v>
      </c>
      <c r="D39" s="46"/>
      <c r="E39" s="46"/>
      <c r="F39" s="47">
        <f t="shared" si="29"/>
        <v>70000</v>
      </c>
      <c r="G39" s="48"/>
      <c r="H39" s="48"/>
      <c r="I39" s="48">
        <f t="shared" si="0"/>
        <v>70000</v>
      </c>
      <c r="J39" s="49"/>
      <c r="K39" s="49"/>
      <c r="L39" s="49">
        <f t="shared" si="1"/>
        <v>70000</v>
      </c>
      <c r="M39" s="50"/>
      <c r="N39" s="50"/>
      <c r="O39" s="50">
        <f t="shared" si="2"/>
        <v>70000</v>
      </c>
      <c r="P39" s="51"/>
      <c r="Q39" s="51"/>
      <c r="R39" s="51">
        <f t="shared" si="3"/>
        <v>70000</v>
      </c>
      <c r="S39" s="52"/>
      <c r="T39" s="52"/>
      <c r="U39" s="52">
        <f t="shared" si="4"/>
        <v>70000</v>
      </c>
      <c r="V39" s="53"/>
      <c r="W39" s="53"/>
      <c r="X39" s="53">
        <f t="shared" si="5"/>
        <v>70000</v>
      </c>
      <c r="Y39" s="54"/>
      <c r="Z39" s="54"/>
      <c r="AA39" s="54">
        <f t="shared" si="6"/>
        <v>70000</v>
      </c>
      <c r="AB39" s="55"/>
      <c r="AC39" s="55"/>
      <c r="AD39" s="55">
        <f t="shared" si="7"/>
        <v>70000</v>
      </c>
      <c r="AE39" s="56"/>
      <c r="AF39" s="56"/>
      <c r="AG39" s="56">
        <f t="shared" si="8"/>
        <v>70000</v>
      </c>
      <c r="AH39" s="57"/>
      <c r="AI39" s="57"/>
      <c r="AJ39" s="57">
        <f t="shared" si="9"/>
        <v>70000</v>
      </c>
      <c r="AK39" s="58"/>
      <c r="AL39" s="58"/>
      <c r="AM39" s="58">
        <f t="shared" si="10"/>
        <v>70000</v>
      </c>
      <c r="AN39" s="59"/>
      <c r="AO39" s="59"/>
      <c r="AP39" s="59">
        <f t="shared" si="11"/>
        <v>70000</v>
      </c>
      <c r="AQ39" s="60"/>
      <c r="AR39" s="60"/>
      <c r="AS39" s="60">
        <f t="shared" si="12"/>
        <v>70000</v>
      </c>
      <c r="AT39" s="61"/>
      <c r="AU39" s="61"/>
      <c r="AV39" s="61">
        <f t="shared" si="13"/>
        <v>70000</v>
      </c>
      <c r="AW39" s="62"/>
      <c r="AX39" s="62">
        <v>10000</v>
      </c>
      <c r="AY39" s="62">
        <f t="shared" si="14"/>
        <v>60000</v>
      </c>
      <c r="AZ39" s="41">
        <v>140000</v>
      </c>
      <c r="BA39" s="63"/>
      <c r="BB39" s="63">
        <f t="shared" si="15"/>
        <v>200000</v>
      </c>
      <c r="BC39" s="41"/>
      <c r="BD39" s="41">
        <f>10000+20000</f>
        <v>30000</v>
      </c>
      <c r="BE39" s="41">
        <f t="shared" si="16"/>
        <v>170000</v>
      </c>
      <c r="BF39" s="64"/>
      <c r="BG39" s="64"/>
      <c r="BH39" s="64">
        <f t="shared" si="17"/>
        <v>170000</v>
      </c>
      <c r="BI39" s="65"/>
      <c r="BJ39" s="65">
        <v>30000</v>
      </c>
      <c r="BK39" s="65">
        <f t="shared" si="18"/>
        <v>140000</v>
      </c>
      <c r="BL39" s="66"/>
      <c r="BM39" s="66">
        <v>10000</v>
      </c>
      <c r="BN39" s="66">
        <f t="shared" si="19"/>
        <v>130000</v>
      </c>
      <c r="BO39" s="67"/>
      <c r="BP39" s="67"/>
      <c r="BQ39" s="67">
        <f t="shared" si="20"/>
        <v>130000</v>
      </c>
      <c r="BR39" s="68"/>
      <c r="BS39" s="68">
        <f>20000+30000</f>
        <v>50000</v>
      </c>
      <c r="BT39" s="68">
        <f t="shared" si="21"/>
        <v>80000</v>
      </c>
      <c r="BU39" s="69">
        <v>40000</v>
      </c>
      <c r="BV39" s="69"/>
      <c r="BW39" s="69">
        <f t="shared" si="22"/>
        <v>120000</v>
      </c>
      <c r="BX39" s="70"/>
      <c r="BY39" s="70"/>
      <c r="BZ39" s="70">
        <f t="shared" si="23"/>
        <v>120000</v>
      </c>
      <c r="CA39" s="71"/>
      <c r="CB39" s="71"/>
      <c r="CC39" s="71">
        <f t="shared" si="24"/>
        <v>120000</v>
      </c>
      <c r="CD39" s="72"/>
      <c r="CE39" s="72"/>
      <c r="CF39" s="72">
        <f t="shared" si="25"/>
        <v>120000</v>
      </c>
      <c r="CG39" s="73"/>
      <c r="CH39" s="73"/>
      <c r="CI39" s="73">
        <f t="shared" si="26"/>
        <v>120000</v>
      </c>
      <c r="CJ39" s="74"/>
      <c r="CK39" s="74"/>
      <c r="CL39" s="74">
        <f t="shared" si="27"/>
        <v>120000</v>
      </c>
      <c r="CM39" s="75"/>
      <c r="CN39" s="75"/>
      <c r="CO39" s="75">
        <f t="shared" si="28"/>
        <v>120000</v>
      </c>
      <c r="CP39" s="76"/>
      <c r="CQ39" s="76"/>
      <c r="CR39" s="76"/>
    </row>
    <row r="40" spans="1:96">
      <c r="A40" s="116" t="s">
        <v>39</v>
      </c>
      <c r="B40" s="120" t="s">
        <v>3</v>
      </c>
      <c r="C40" s="126">
        <v>10000</v>
      </c>
      <c r="D40" s="46"/>
      <c r="E40" s="46"/>
      <c r="F40" s="47">
        <f t="shared" si="29"/>
        <v>10000</v>
      </c>
      <c r="G40" s="48"/>
      <c r="H40" s="48"/>
      <c r="I40" s="48">
        <f t="shared" si="0"/>
        <v>10000</v>
      </c>
      <c r="J40" s="49"/>
      <c r="K40" s="49"/>
      <c r="L40" s="49">
        <f t="shared" si="1"/>
        <v>10000</v>
      </c>
      <c r="M40" s="50"/>
      <c r="N40" s="50"/>
      <c r="O40" s="50">
        <f t="shared" si="2"/>
        <v>10000</v>
      </c>
      <c r="P40" s="51"/>
      <c r="Q40" s="51"/>
      <c r="R40" s="51">
        <f t="shared" si="3"/>
        <v>10000</v>
      </c>
      <c r="S40" s="52"/>
      <c r="T40" s="52"/>
      <c r="U40" s="52">
        <f t="shared" si="4"/>
        <v>10000</v>
      </c>
      <c r="V40" s="53"/>
      <c r="W40" s="53"/>
      <c r="X40" s="53">
        <f t="shared" si="5"/>
        <v>10000</v>
      </c>
      <c r="Y40" s="54"/>
      <c r="Z40" s="54"/>
      <c r="AA40" s="54">
        <f t="shared" si="6"/>
        <v>10000</v>
      </c>
      <c r="AB40" s="55"/>
      <c r="AC40" s="55"/>
      <c r="AD40" s="55">
        <f t="shared" si="7"/>
        <v>10000</v>
      </c>
      <c r="AE40" s="56"/>
      <c r="AF40" s="56"/>
      <c r="AG40" s="56">
        <f t="shared" si="8"/>
        <v>10000</v>
      </c>
      <c r="AH40" s="57"/>
      <c r="AI40" s="57"/>
      <c r="AJ40" s="57">
        <f t="shared" si="9"/>
        <v>10000</v>
      </c>
      <c r="AK40" s="58"/>
      <c r="AL40" s="58"/>
      <c r="AM40" s="58">
        <f t="shared" si="10"/>
        <v>10000</v>
      </c>
      <c r="AN40" s="59"/>
      <c r="AO40" s="59"/>
      <c r="AP40" s="59">
        <f t="shared" si="11"/>
        <v>10000</v>
      </c>
      <c r="AQ40" s="60"/>
      <c r="AR40" s="60"/>
      <c r="AS40" s="60">
        <f t="shared" si="12"/>
        <v>10000</v>
      </c>
      <c r="AT40" s="61"/>
      <c r="AU40" s="61"/>
      <c r="AV40" s="61">
        <f t="shared" si="13"/>
        <v>10000</v>
      </c>
      <c r="AW40" s="62"/>
      <c r="AX40" s="62"/>
      <c r="AY40" s="62">
        <f t="shared" si="14"/>
        <v>10000</v>
      </c>
      <c r="AZ40" s="41">
        <v>10000</v>
      </c>
      <c r="BA40" s="63"/>
      <c r="BB40" s="63">
        <f t="shared" si="15"/>
        <v>20000</v>
      </c>
      <c r="BC40" s="41"/>
      <c r="BD40" s="41"/>
      <c r="BE40" s="41">
        <f t="shared" si="16"/>
        <v>20000</v>
      </c>
      <c r="BF40" s="64"/>
      <c r="BG40" s="64"/>
      <c r="BH40" s="64">
        <f t="shared" si="17"/>
        <v>20000</v>
      </c>
      <c r="BI40" s="65"/>
      <c r="BJ40" s="65"/>
      <c r="BK40" s="65">
        <f t="shared" si="18"/>
        <v>20000</v>
      </c>
      <c r="BL40" s="66"/>
      <c r="BM40" s="66"/>
      <c r="BN40" s="66">
        <f t="shared" si="19"/>
        <v>20000</v>
      </c>
      <c r="BO40" s="67"/>
      <c r="BP40" s="67"/>
      <c r="BQ40" s="67">
        <f t="shared" si="20"/>
        <v>20000</v>
      </c>
      <c r="BR40" s="68"/>
      <c r="BS40" s="68"/>
      <c r="BT40" s="68">
        <f t="shared" si="21"/>
        <v>20000</v>
      </c>
      <c r="BU40" s="69"/>
      <c r="BV40" s="69"/>
      <c r="BW40" s="69">
        <f t="shared" si="22"/>
        <v>20000</v>
      </c>
      <c r="BX40" s="70"/>
      <c r="BY40" s="70"/>
      <c r="BZ40" s="70">
        <f t="shared" si="23"/>
        <v>20000</v>
      </c>
      <c r="CA40" s="71"/>
      <c r="CB40" s="71"/>
      <c r="CC40" s="71">
        <f t="shared" si="24"/>
        <v>20000</v>
      </c>
      <c r="CD40" s="72"/>
      <c r="CE40" s="72"/>
      <c r="CF40" s="72">
        <f t="shared" si="25"/>
        <v>20000</v>
      </c>
      <c r="CG40" s="73"/>
      <c r="CH40" s="73"/>
      <c r="CI40" s="73">
        <f t="shared" si="26"/>
        <v>20000</v>
      </c>
      <c r="CJ40" s="74"/>
      <c r="CK40" s="74"/>
      <c r="CL40" s="74">
        <f t="shared" si="27"/>
        <v>20000</v>
      </c>
      <c r="CM40" s="75"/>
      <c r="CN40" s="75"/>
      <c r="CO40" s="75">
        <f t="shared" si="28"/>
        <v>20000</v>
      </c>
      <c r="CP40" s="76"/>
      <c r="CQ40" s="76"/>
      <c r="CR40" s="76"/>
    </row>
    <row r="41" spans="1:96">
      <c r="A41" s="116" t="s">
        <v>40</v>
      </c>
      <c r="B41" s="120" t="s">
        <v>3</v>
      </c>
      <c r="C41" s="126">
        <f>17*4000</f>
        <v>68000</v>
      </c>
      <c r="D41" s="46"/>
      <c r="E41" s="46"/>
      <c r="F41" s="47">
        <f t="shared" si="29"/>
        <v>68000</v>
      </c>
      <c r="G41" s="48"/>
      <c r="H41" s="48"/>
      <c r="I41" s="48">
        <f t="shared" si="0"/>
        <v>68000</v>
      </c>
      <c r="J41" s="49"/>
      <c r="K41" s="49"/>
      <c r="L41" s="49">
        <f t="shared" si="1"/>
        <v>68000</v>
      </c>
      <c r="M41" s="50"/>
      <c r="N41" s="50"/>
      <c r="O41" s="50">
        <f t="shared" si="2"/>
        <v>68000</v>
      </c>
      <c r="P41" s="51"/>
      <c r="Q41" s="51"/>
      <c r="R41" s="51">
        <f t="shared" si="3"/>
        <v>68000</v>
      </c>
      <c r="S41" s="52"/>
      <c r="T41" s="52"/>
      <c r="U41" s="52">
        <f t="shared" si="4"/>
        <v>68000</v>
      </c>
      <c r="V41" s="53"/>
      <c r="W41" s="53"/>
      <c r="X41" s="53">
        <f t="shared" si="5"/>
        <v>68000</v>
      </c>
      <c r="Y41" s="54"/>
      <c r="Z41" s="54"/>
      <c r="AA41" s="54">
        <f t="shared" si="6"/>
        <v>68000</v>
      </c>
      <c r="AB41" s="55"/>
      <c r="AC41" s="55"/>
      <c r="AD41" s="55">
        <f t="shared" si="7"/>
        <v>68000</v>
      </c>
      <c r="AE41" s="56"/>
      <c r="AF41" s="56"/>
      <c r="AG41" s="56">
        <f t="shared" si="8"/>
        <v>68000</v>
      </c>
      <c r="AH41" s="57"/>
      <c r="AI41" s="57">
        <v>4000</v>
      </c>
      <c r="AJ41" s="57">
        <f t="shared" si="9"/>
        <v>64000</v>
      </c>
      <c r="AK41" s="58"/>
      <c r="AL41" s="58"/>
      <c r="AM41" s="58">
        <f t="shared" si="10"/>
        <v>64000</v>
      </c>
      <c r="AN41" s="59"/>
      <c r="AO41" s="59"/>
      <c r="AP41" s="59">
        <f t="shared" si="11"/>
        <v>64000</v>
      </c>
      <c r="AQ41" s="60"/>
      <c r="AR41" s="60"/>
      <c r="AS41" s="60">
        <f t="shared" si="12"/>
        <v>64000</v>
      </c>
      <c r="AT41" s="61"/>
      <c r="AU41" s="61"/>
      <c r="AV41" s="61">
        <f t="shared" si="13"/>
        <v>64000</v>
      </c>
      <c r="AW41" s="62"/>
      <c r="AX41" s="62">
        <v>8000</v>
      </c>
      <c r="AY41" s="62">
        <f t="shared" si="14"/>
        <v>56000</v>
      </c>
      <c r="AZ41" s="41">
        <v>108000</v>
      </c>
      <c r="BA41" s="63"/>
      <c r="BB41" s="63">
        <f t="shared" si="15"/>
        <v>164000</v>
      </c>
      <c r="BC41" s="41"/>
      <c r="BD41" s="41">
        <f>8000+8000</f>
        <v>16000</v>
      </c>
      <c r="BE41" s="41">
        <f t="shared" si="16"/>
        <v>148000</v>
      </c>
      <c r="BF41" s="64"/>
      <c r="BG41" s="64"/>
      <c r="BH41" s="64">
        <f t="shared" si="17"/>
        <v>148000</v>
      </c>
      <c r="BI41" s="65"/>
      <c r="BJ41" s="65">
        <v>20000</v>
      </c>
      <c r="BK41" s="65">
        <f t="shared" si="18"/>
        <v>128000</v>
      </c>
      <c r="BL41" s="66"/>
      <c r="BM41" s="66"/>
      <c r="BN41" s="66">
        <f t="shared" si="19"/>
        <v>128000</v>
      </c>
      <c r="BO41" s="67"/>
      <c r="BP41" s="67"/>
      <c r="BQ41" s="67">
        <f t="shared" si="20"/>
        <v>128000</v>
      </c>
      <c r="BR41" s="68"/>
      <c r="BS41" s="68">
        <f>12000+16000</f>
        <v>28000</v>
      </c>
      <c r="BT41" s="68">
        <f t="shared" si="21"/>
        <v>100000</v>
      </c>
      <c r="BU41" s="69">
        <v>36000</v>
      </c>
      <c r="BV41" s="69">
        <v>8000</v>
      </c>
      <c r="BW41" s="69">
        <f t="shared" si="22"/>
        <v>128000</v>
      </c>
      <c r="BX41" s="70"/>
      <c r="BY41" s="70">
        <f>8000+8000</f>
        <v>16000</v>
      </c>
      <c r="BZ41" s="70">
        <f t="shared" si="23"/>
        <v>112000</v>
      </c>
      <c r="CA41" s="71"/>
      <c r="CB41" s="71"/>
      <c r="CC41" s="71">
        <f t="shared" si="24"/>
        <v>112000</v>
      </c>
      <c r="CD41" s="72"/>
      <c r="CE41" s="72"/>
      <c r="CF41" s="72">
        <f t="shared" si="25"/>
        <v>112000</v>
      </c>
      <c r="CG41" s="73"/>
      <c r="CH41" s="73"/>
      <c r="CI41" s="73">
        <f t="shared" si="26"/>
        <v>112000</v>
      </c>
      <c r="CJ41" s="74"/>
      <c r="CK41" s="74"/>
      <c r="CL41" s="74">
        <f t="shared" si="27"/>
        <v>112000</v>
      </c>
      <c r="CM41" s="75"/>
      <c r="CN41" s="75"/>
      <c r="CO41" s="75">
        <f t="shared" si="28"/>
        <v>112000</v>
      </c>
      <c r="CP41" s="76"/>
      <c r="CQ41" s="76"/>
      <c r="CR41" s="76"/>
    </row>
    <row r="42" spans="1:96">
      <c r="A42" s="116" t="s">
        <v>41</v>
      </c>
      <c r="B42" s="120" t="s">
        <v>3</v>
      </c>
      <c r="C42" s="126">
        <f>12*3000</f>
        <v>36000</v>
      </c>
      <c r="D42" s="46"/>
      <c r="E42" s="46"/>
      <c r="F42" s="47">
        <f t="shared" si="29"/>
        <v>36000</v>
      </c>
      <c r="G42" s="48"/>
      <c r="H42" s="48"/>
      <c r="I42" s="48">
        <f t="shared" si="0"/>
        <v>36000</v>
      </c>
      <c r="J42" s="49"/>
      <c r="K42" s="49"/>
      <c r="L42" s="49">
        <f t="shared" si="1"/>
        <v>36000</v>
      </c>
      <c r="M42" s="50"/>
      <c r="N42" s="50"/>
      <c r="O42" s="50">
        <f t="shared" si="2"/>
        <v>36000</v>
      </c>
      <c r="P42" s="51"/>
      <c r="Q42" s="51"/>
      <c r="R42" s="51">
        <f t="shared" si="3"/>
        <v>36000</v>
      </c>
      <c r="S42" s="52"/>
      <c r="T42" s="52"/>
      <c r="U42" s="52">
        <f t="shared" si="4"/>
        <v>36000</v>
      </c>
      <c r="V42" s="53"/>
      <c r="W42" s="53"/>
      <c r="X42" s="53">
        <f t="shared" si="5"/>
        <v>36000</v>
      </c>
      <c r="Y42" s="54"/>
      <c r="Z42" s="54"/>
      <c r="AA42" s="54">
        <f t="shared" si="6"/>
        <v>36000</v>
      </c>
      <c r="AB42" s="55"/>
      <c r="AC42" s="55"/>
      <c r="AD42" s="55">
        <f t="shared" si="7"/>
        <v>36000</v>
      </c>
      <c r="AE42" s="56"/>
      <c r="AF42" s="56"/>
      <c r="AG42" s="56">
        <f t="shared" si="8"/>
        <v>36000</v>
      </c>
      <c r="AH42" s="57"/>
      <c r="AI42" s="57">
        <v>3000</v>
      </c>
      <c r="AJ42" s="57">
        <f t="shared" si="9"/>
        <v>33000</v>
      </c>
      <c r="AK42" s="58"/>
      <c r="AL42" s="58"/>
      <c r="AM42" s="58">
        <f t="shared" si="10"/>
        <v>33000</v>
      </c>
      <c r="AN42" s="59"/>
      <c r="AO42" s="59"/>
      <c r="AP42" s="59">
        <f t="shared" si="11"/>
        <v>33000</v>
      </c>
      <c r="AQ42" s="60"/>
      <c r="AR42" s="60"/>
      <c r="AS42" s="60">
        <f t="shared" si="12"/>
        <v>33000</v>
      </c>
      <c r="AT42" s="61"/>
      <c r="AU42" s="61"/>
      <c r="AV42" s="61">
        <f t="shared" si="13"/>
        <v>33000</v>
      </c>
      <c r="AW42" s="62"/>
      <c r="AX42" s="62">
        <v>3000</v>
      </c>
      <c r="AY42" s="62">
        <f t="shared" si="14"/>
        <v>30000</v>
      </c>
      <c r="AZ42" s="41">
        <v>51000</v>
      </c>
      <c r="BA42" s="63"/>
      <c r="BB42" s="63">
        <f t="shared" si="15"/>
        <v>81000</v>
      </c>
      <c r="BC42" s="41"/>
      <c r="BD42" s="41">
        <v>3000</v>
      </c>
      <c r="BE42" s="41">
        <f t="shared" si="16"/>
        <v>78000</v>
      </c>
      <c r="BF42" s="64"/>
      <c r="BG42" s="64"/>
      <c r="BH42" s="64">
        <f t="shared" si="17"/>
        <v>78000</v>
      </c>
      <c r="BI42" s="65"/>
      <c r="BJ42" s="65">
        <v>9000</v>
      </c>
      <c r="BK42" s="65">
        <f t="shared" si="18"/>
        <v>69000</v>
      </c>
      <c r="BL42" s="66"/>
      <c r="BM42" s="66">
        <v>3000</v>
      </c>
      <c r="BN42" s="66">
        <f t="shared" si="19"/>
        <v>66000</v>
      </c>
      <c r="BO42" s="67"/>
      <c r="BP42" s="67"/>
      <c r="BQ42" s="67">
        <f t="shared" si="20"/>
        <v>66000</v>
      </c>
      <c r="BR42" s="68"/>
      <c r="BS42" s="68">
        <f>3000+3000</f>
        <v>6000</v>
      </c>
      <c r="BT42" s="68">
        <f t="shared" si="21"/>
        <v>60000</v>
      </c>
      <c r="BU42" s="69">
        <v>18000</v>
      </c>
      <c r="BV42" s="69"/>
      <c r="BW42" s="69">
        <f t="shared" si="22"/>
        <v>78000</v>
      </c>
      <c r="BX42" s="70"/>
      <c r="BY42" s="70">
        <v>8000</v>
      </c>
      <c r="BZ42" s="70">
        <f t="shared" si="23"/>
        <v>70000</v>
      </c>
      <c r="CA42" s="71"/>
      <c r="CB42" s="71">
        <v>4000</v>
      </c>
      <c r="CC42" s="71">
        <f t="shared" si="24"/>
        <v>66000</v>
      </c>
      <c r="CD42" s="72"/>
      <c r="CE42" s="72"/>
      <c r="CF42" s="72">
        <f t="shared" si="25"/>
        <v>66000</v>
      </c>
      <c r="CG42" s="73"/>
      <c r="CH42" s="73"/>
      <c r="CI42" s="73">
        <f t="shared" si="26"/>
        <v>66000</v>
      </c>
      <c r="CJ42" s="74"/>
      <c r="CK42" s="74"/>
      <c r="CL42" s="74">
        <f t="shared" si="27"/>
        <v>66000</v>
      </c>
      <c r="CM42" s="75"/>
      <c r="CN42" s="75">
        <v>4000</v>
      </c>
      <c r="CO42" s="75">
        <f t="shared" si="28"/>
        <v>62000</v>
      </c>
      <c r="CP42" s="76"/>
      <c r="CQ42" s="76"/>
      <c r="CR42" s="76"/>
    </row>
    <row r="43" spans="1:96">
      <c r="A43" s="116" t="s">
        <v>42</v>
      </c>
      <c r="B43" s="120" t="s">
        <v>3</v>
      </c>
      <c r="C43" s="126"/>
      <c r="D43" s="46"/>
      <c r="E43" s="46"/>
      <c r="F43" s="47">
        <f t="shared" si="29"/>
        <v>0</v>
      </c>
      <c r="G43" s="48"/>
      <c r="H43" s="48"/>
      <c r="I43" s="48">
        <f t="shared" si="0"/>
        <v>0</v>
      </c>
      <c r="J43" s="49"/>
      <c r="K43" s="49"/>
      <c r="L43" s="49">
        <f t="shared" si="1"/>
        <v>0</v>
      </c>
      <c r="M43" s="50"/>
      <c r="N43" s="50"/>
      <c r="O43" s="50">
        <f t="shared" si="2"/>
        <v>0</v>
      </c>
      <c r="P43" s="51"/>
      <c r="Q43" s="51"/>
      <c r="R43" s="51">
        <f t="shared" si="3"/>
        <v>0</v>
      </c>
      <c r="S43" s="52"/>
      <c r="T43" s="52"/>
      <c r="U43" s="52">
        <f t="shared" si="4"/>
        <v>0</v>
      </c>
      <c r="V43" s="53"/>
      <c r="W43" s="53"/>
      <c r="X43" s="53">
        <f t="shared" si="5"/>
        <v>0</v>
      </c>
      <c r="Y43" s="54"/>
      <c r="Z43" s="54"/>
      <c r="AA43" s="54">
        <f t="shared" si="6"/>
        <v>0</v>
      </c>
      <c r="AB43" s="55"/>
      <c r="AC43" s="55"/>
      <c r="AD43" s="55">
        <f t="shared" si="7"/>
        <v>0</v>
      </c>
      <c r="AE43" s="56"/>
      <c r="AF43" s="56"/>
      <c r="AG43" s="56">
        <f t="shared" si="8"/>
        <v>0</v>
      </c>
      <c r="AH43" s="57"/>
      <c r="AI43" s="57"/>
      <c r="AJ43" s="57">
        <f t="shared" si="9"/>
        <v>0</v>
      </c>
      <c r="AK43" s="58"/>
      <c r="AL43" s="58"/>
      <c r="AM43" s="58">
        <f t="shared" si="10"/>
        <v>0</v>
      </c>
      <c r="AN43" s="59"/>
      <c r="AO43" s="59"/>
      <c r="AP43" s="59">
        <f t="shared" si="11"/>
        <v>0</v>
      </c>
      <c r="AQ43" s="60"/>
      <c r="AR43" s="60"/>
      <c r="AS43" s="60">
        <f t="shared" si="12"/>
        <v>0</v>
      </c>
      <c r="AT43" s="61"/>
      <c r="AU43" s="61"/>
      <c r="AV43" s="61">
        <f t="shared" si="13"/>
        <v>0</v>
      </c>
      <c r="AW43" s="62"/>
      <c r="AX43" s="62"/>
      <c r="AY43" s="62">
        <f t="shared" si="14"/>
        <v>0</v>
      </c>
      <c r="AZ43" s="41">
        <v>36000</v>
      </c>
      <c r="BA43" s="63"/>
      <c r="BB43" s="63">
        <f t="shared" si="15"/>
        <v>36000</v>
      </c>
      <c r="BC43" s="41"/>
      <c r="BD43" s="41"/>
      <c r="BE43" s="41">
        <f t="shared" si="16"/>
        <v>36000</v>
      </c>
      <c r="BF43" s="64"/>
      <c r="BG43" s="64"/>
      <c r="BH43" s="64">
        <f t="shared" si="17"/>
        <v>36000</v>
      </c>
      <c r="BI43" s="65"/>
      <c r="BJ43" s="65"/>
      <c r="BK43" s="65">
        <f t="shared" si="18"/>
        <v>36000</v>
      </c>
      <c r="BL43" s="66"/>
      <c r="BM43" s="66"/>
      <c r="BN43" s="66">
        <f t="shared" si="19"/>
        <v>36000</v>
      </c>
      <c r="BO43" s="67">
        <v>12000</v>
      </c>
      <c r="BP43" s="67"/>
      <c r="BQ43" s="67">
        <f t="shared" si="20"/>
        <v>48000</v>
      </c>
      <c r="BR43" s="68"/>
      <c r="BS43" s="68"/>
      <c r="BT43" s="68">
        <f t="shared" si="21"/>
        <v>48000</v>
      </c>
      <c r="BU43" s="69">
        <v>32000</v>
      </c>
      <c r="BV43" s="69"/>
      <c r="BW43" s="69">
        <f t="shared" si="22"/>
        <v>80000</v>
      </c>
      <c r="BX43" s="70"/>
      <c r="BY43" s="70"/>
      <c r="BZ43" s="70">
        <f t="shared" si="23"/>
        <v>80000</v>
      </c>
      <c r="CA43" s="71"/>
      <c r="CB43" s="71"/>
      <c r="CC43" s="71">
        <f t="shared" si="24"/>
        <v>80000</v>
      </c>
      <c r="CD43" s="72"/>
      <c r="CE43" s="72"/>
      <c r="CF43" s="72">
        <f t="shared" si="25"/>
        <v>80000</v>
      </c>
      <c r="CG43" s="73"/>
      <c r="CH43" s="73"/>
      <c r="CI43" s="73">
        <f t="shared" si="26"/>
        <v>80000</v>
      </c>
      <c r="CJ43" s="74"/>
      <c r="CK43" s="74"/>
      <c r="CL43" s="74">
        <f t="shared" si="27"/>
        <v>80000</v>
      </c>
      <c r="CM43" s="75"/>
      <c r="CN43" s="75"/>
      <c r="CO43" s="75">
        <f t="shared" si="28"/>
        <v>80000</v>
      </c>
      <c r="CP43" s="76"/>
      <c r="CQ43" s="76"/>
      <c r="CR43" s="76"/>
    </row>
    <row r="44" spans="1:96">
      <c r="A44" s="116" t="s">
        <v>43</v>
      </c>
      <c r="B44" s="120" t="s">
        <v>3</v>
      </c>
      <c r="C44" s="126"/>
      <c r="D44" s="46"/>
      <c r="E44" s="46"/>
      <c r="F44" s="47">
        <f t="shared" si="29"/>
        <v>0</v>
      </c>
      <c r="G44" s="48"/>
      <c r="H44" s="48"/>
      <c r="I44" s="48">
        <f t="shared" si="0"/>
        <v>0</v>
      </c>
      <c r="J44" s="49"/>
      <c r="K44" s="49"/>
      <c r="L44" s="49">
        <f t="shared" si="1"/>
        <v>0</v>
      </c>
      <c r="M44" s="50"/>
      <c r="N44" s="50"/>
      <c r="O44" s="50">
        <f t="shared" si="2"/>
        <v>0</v>
      </c>
      <c r="P44" s="51"/>
      <c r="Q44" s="51"/>
      <c r="R44" s="51">
        <f t="shared" si="3"/>
        <v>0</v>
      </c>
      <c r="S44" s="52"/>
      <c r="T44" s="52"/>
      <c r="U44" s="52">
        <f t="shared" si="4"/>
        <v>0</v>
      </c>
      <c r="V44" s="53"/>
      <c r="W44" s="53"/>
      <c r="X44" s="53">
        <f t="shared" si="5"/>
        <v>0</v>
      </c>
      <c r="Y44" s="54"/>
      <c r="Z44" s="54"/>
      <c r="AA44" s="54">
        <f t="shared" si="6"/>
        <v>0</v>
      </c>
      <c r="AB44" s="55"/>
      <c r="AC44" s="55"/>
      <c r="AD44" s="55">
        <f t="shared" si="7"/>
        <v>0</v>
      </c>
      <c r="AE44" s="56"/>
      <c r="AF44" s="56"/>
      <c r="AG44" s="56">
        <f t="shared" si="8"/>
        <v>0</v>
      </c>
      <c r="AH44" s="57"/>
      <c r="AI44" s="57"/>
      <c r="AJ44" s="57">
        <f t="shared" si="9"/>
        <v>0</v>
      </c>
      <c r="AK44" s="58"/>
      <c r="AL44" s="58"/>
      <c r="AM44" s="58">
        <f t="shared" si="10"/>
        <v>0</v>
      </c>
      <c r="AN44" s="59"/>
      <c r="AO44" s="59"/>
      <c r="AP44" s="59">
        <f t="shared" si="11"/>
        <v>0</v>
      </c>
      <c r="AQ44" s="60"/>
      <c r="AR44" s="60"/>
      <c r="AS44" s="60">
        <f t="shared" si="12"/>
        <v>0</v>
      </c>
      <c r="AT44" s="61"/>
      <c r="AU44" s="61"/>
      <c r="AV44" s="61">
        <f t="shared" si="13"/>
        <v>0</v>
      </c>
      <c r="AW44" s="62"/>
      <c r="AX44" s="62"/>
      <c r="AY44" s="62">
        <f t="shared" si="14"/>
        <v>0</v>
      </c>
      <c r="AZ44" s="41"/>
      <c r="BA44" s="63"/>
      <c r="BB44" s="63">
        <f t="shared" si="15"/>
        <v>0</v>
      </c>
      <c r="BC44" s="41"/>
      <c r="BD44" s="41"/>
      <c r="BE44" s="41">
        <f t="shared" si="16"/>
        <v>0</v>
      </c>
      <c r="BF44" s="64"/>
      <c r="BG44" s="64"/>
      <c r="BH44" s="64">
        <f t="shared" si="17"/>
        <v>0</v>
      </c>
      <c r="BI44" s="65"/>
      <c r="BJ44" s="65"/>
      <c r="BK44" s="65">
        <f t="shared" si="18"/>
        <v>0</v>
      </c>
      <c r="BL44" s="66"/>
      <c r="BM44" s="66"/>
      <c r="BN44" s="66">
        <f t="shared" si="19"/>
        <v>0</v>
      </c>
      <c r="BO44" s="67"/>
      <c r="BP44" s="67"/>
      <c r="BQ44" s="67">
        <f t="shared" si="20"/>
        <v>0</v>
      </c>
      <c r="BR44" s="68"/>
      <c r="BS44" s="68"/>
      <c r="BT44" s="68">
        <f t="shared" si="21"/>
        <v>0</v>
      </c>
      <c r="BU44" s="69">
        <v>10000</v>
      </c>
      <c r="BV44" s="69"/>
      <c r="BW44" s="69">
        <f t="shared" si="22"/>
        <v>10000</v>
      </c>
      <c r="BX44" s="70"/>
      <c r="BY44" s="70"/>
      <c r="BZ44" s="70">
        <f t="shared" si="23"/>
        <v>10000</v>
      </c>
      <c r="CA44" s="71"/>
      <c r="CB44" s="71"/>
      <c r="CC44" s="71">
        <f t="shared" si="24"/>
        <v>10000</v>
      </c>
      <c r="CD44" s="72"/>
      <c r="CE44" s="72"/>
      <c r="CF44" s="72">
        <f t="shared" si="25"/>
        <v>10000</v>
      </c>
      <c r="CG44" s="73"/>
      <c r="CH44" s="73"/>
      <c r="CI44" s="73">
        <f t="shared" si="26"/>
        <v>10000</v>
      </c>
      <c r="CJ44" s="74"/>
      <c r="CK44" s="74"/>
      <c r="CL44" s="74">
        <f t="shared" si="27"/>
        <v>10000</v>
      </c>
      <c r="CM44" s="75"/>
      <c r="CN44" s="75"/>
      <c r="CO44" s="75">
        <f t="shared" si="28"/>
        <v>10000</v>
      </c>
      <c r="CP44" s="76"/>
      <c r="CQ44" s="76"/>
      <c r="CR44" s="76"/>
    </row>
    <row r="45" spans="1:96">
      <c r="A45" s="116" t="s">
        <v>44</v>
      </c>
      <c r="B45" s="120" t="s">
        <v>3</v>
      </c>
      <c r="C45" s="126">
        <v>8000</v>
      </c>
      <c r="D45" s="46"/>
      <c r="E45" s="46"/>
      <c r="F45" s="47">
        <f t="shared" si="29"/>
        <v>8000</v>
      </c>
      <c r="G45" s="48"/>
      <c r="H45" s="48"/>
      <c r="I45" s="48">
        <f t="shared" si="0"/>
        <v>8000</v>
      </c>
      <c r="J45" s="49"/>
      <c r="K45" s="49"/>
      <c r="L45" s="49">
        <f t="shared" si="1"/>
        <v>8000</v>
      </c>
      <c r="M45" s="50"/>
      <c r="N45" s="50"/>
      <c r="O45" s="50">
        <f t="shared" si="2"/>
        <v>8000</v>
      </c>
      <c r="P45" s="51"/>
      <c r="Q45" s="51"/>
      <c r="R45" s="51">
        <f t="shared" si="3"/>
        <v>8000</v>
      </c>
      <c r="S45" s="52"/>
      <c r="T45" s="52"/>
      <c r="U45" s="52">
        <f t="shared" si="4"/>
        <v>8000</v>
      </c>
      <c r="V45" s="53"/>
      <c r="W45" s="53"/>
      <c r="X45" s="53">
        <f t="shared" si="5"/>
        <v>8000</v>
      </c>
      <c r="Y45" s="54"/>
      <c r="Z45" s="54"/>
      <c r="AA45" s="54">
        <f t="shared" si="6"/>
        <v>8000</v>
      </c>
      <c r="AB45" s="55"/>
      <c r="AC45" s="55"/>
      <c r="AD45" s="55">
        <f t="shared" si="7"/>
        <v>8000</v>
      </c>
      <c r="AE45" s="56"/>
      <c r="AF45" s="56"/>
      <c r="AG45" s="56">
        <f t="shared" si="8"/>
        <v>8000</v>
      </c>
      <c r="AH45" s="57"/>
      <c r="AI45" s="57"/>
      <c r="AJ45" s="57">
        <f t="shared" si="9"/>
        <v>8000</v>
      </c>
      <c r="AK45" s="58"/>
      <c r="AL45" s="58"/>
      <c r="AM45" s="58">
        <f t="shared" si="10"/>
        <v>8000</v>
      </c>
      <c r="AN45" s="59"/>
      <c r="AO45" s="59"/>
      <c r="AP45" s="59">
        <f t="shared" si="11"/>
        <v>8000</v>
      </c>
      <c r="AQ45" s="60"/>
      <c r="AR45" s="60">
        <v>4000</v>
      </c>
      <c r="AS45" s="60">
        <f t="shared" si="12"/>
        <v>4000</v>
      </c>
      <c r="AT45" s="61"/>
      <c r="AU45" s="61"/>
      <c r="AV45" s="61">
        <f t="shared" si="13"/>
        <v>4000</v>
      </c>
      <c r="AW45" s="62"/>
      <c r="AX45" s="62"/>
      <c r="AY45" s="62">
        <f t="shared" si="14"/>
        <v>4000</v>
      </c>
      <c r="AZ45" s="41">
        <v>72000</v>
      </c>
      <c r="BA45" s="63"/>
      <c r="BB45" s="63">
        <f t="shared" si="15"/>
        <v>76000</v>
      </c>
      <c r="BC45" s="41"/>
      <c r="BD45" s="41"/>
      <c r="BE45" s="41">
        <f t="shared" si="16"/>
        <v>76000</v>
      </c>
      <c r="BF45" s="64"/>
      <c r="BG45" s="64">
        <v>4000</v>
      </c>
      <c r="BH45" s="64">
        <f t="shared" si="17"/>
        <v>72000</v>
      </c>
      <c r="BI45" s="65"/>
      <c r="BJ45" s="65"/>
      <c r="BK45" s="65">
        <f t="shared" si="18"/>
        <v>72000</v>
      </c>
      <c r="BL45" s="66"/>
      <c r="BM45" s="66">
        <v>3000</v>
      </c>
      <c r="BN45" s="66">
        <f t="shared" si="19"/>
        <v>69000</v>
      </c>
      <c r="BO45" s="67">
        <v>22000</v>
      </c>
      <c r="BP45" s="67"/>
      <c r="BQ45" s="67">
        <f t="shared" si="20"/>
        <v>91000</v>
      </c>
      <c r="BR45" s="68"/>
      <c r="BS45" s="68"/>
      <c r="BT45" s="68">
        <f t="shared" si="21"/>
        <v>91000</v>
      </c>
      <c r="BU45" s="69">
        <v>82000</v>
      </c>
      <c r="BV45" s="69"/>
      <c r="BW45" s="69">
        <f t="shared" si="22"/>
        <v>173000</v>
      </c>
      <c r="BX45" s="70"/>
      <c r="BY45" s="70"/>
      <c r="BZ45" s="70">
        <f t="shared" si="23"/>
        <v>173000</v>
      </c>
      <c r="CA45" s="71"/>
      <c r="CB45" s="71"/>
      <c r="CC45" s="71">
        <f t="shared" si="24"/>
        <v>173000</v>
      </c>
      <c r="CD45" s="72"/>
      <c r="CE45" s="72"/>
      <c r="CF45" s="72">
        <f t="shared" si="25"/>
        <v>173000</v>
      </c>
      <c r="CG45" s="73"/>
      <c r="CH45" s="73"/>
      <c r="CI45" s="73">
        <f t="shared" si="26"/>
        <v>173000</v>
      </c>
      <c r="CJ45" s="74"/>
      <c r="CK45" s="74">
        <v>6000</v>
      </c>
      <c r="CL45" s="74">
        <f t="shared" si="27"/>
        <v>167000</v>
      </c>
      <c r="CM45" s="75"/>
      <c r="CN45" s="75"/>
      <c r="CO45" s="75">
        <f t="shared" si="28"/>
        <v>167000</v>
      </c>
      <c r="CP45" s="76"/>
      <c r="CQ45" s="76"/>
      <c r="CR45" s="76"/>
    </row>
    <row r="46" spans="1:96">
      <c r="A46" s="116" t="s">
        <v>45</v>
      </c>
      <c r="B46" s="120" t="s">
        <v>3</v>
      </c>
      <c r="C46" s="126">
        <f>11*2000</f>
        <v>22000</v>
      </c>
      <c r="D46" s="46"/>
      <c r="E46" s="46"/>
      <c r="F46" s="47">
        <f t="shared" si="29"/>
        <v>22000</v>
      </c>
      <c r="G46" s="48"/>
      <c r="H46" s="48"/>
      <c r="I46" s="48">
        <f t="shared" si="0"/>
        <v>22000</v>
      </c>
      <c r="J46" s="49"/>
      <c r="K46" s="49"/>
      <c r="L46" s="49">
        <f t="shared" si="1"/>
        <v>22000</v>
      </c>
      <c r="M46" s="50"/>
      <c r="N46" s="50"/>
      <c r="O46" s="50">
        <f t="shared" si="2"/>
        <v>22000</v>
      </c>
      <c r="P46" s="51"/>
      <c r="Q46" s="51"/>
      <c r="R46" s="51">
        <f t="shared" si="3"/>
        <v>22000</v>
      </c>
      <c r="S46" s="52"/>
      <c r="T46" s="52"/>
      <c r="U46" s="52">
        <f t="shared" si="4"/>
        <v>22000</v>
      </c>
      <c r="V46" s="53"/>
      <c r="W46" s="53"/>
      <c r="X46" s="53">
        <f t="shared" si="5"/>
        <v>22000</v>
      </c>
      <c r="Y46" s="54"/>
      <c r="Z46" s="54"/>
      <c r="AA46" s="54">
        <f t="shared" si="6"/>
        <v>22000</v>
      </c>
      <c r="AB46" s="55"/>
      <c r="AC46" s="55"/>
      <c r="AD46" s="55">
        <f t="shared" si="7"/>
        <v>22000</v>
      </c>
      <c r="AE46" s="56"/>
      <c r="AF46" s="56"/>
      <c r="AG46" s="56">
        <f t="shared" si="8"/>
        <v>22000</v>
      </c>
      <c r="AH46" s="57"/>
      <c r="AI46" s="57">
        <f>2000+2000</f>
        <v>4000</v>
      </c>
      <c r="AJ46" s="57">
        <f t="shared" si="9"/>
        <v>18000</v>
      </c>
      <c r="AK46" s="58"/>
      <c r="AL46" s="58">
        <v>2000</v>
      </c>
      <c r="AM46" s="58">
        <f t="shared" si="10"/>
        <v>16000</v>
      </c>
      <c r="AN46" s="59"/>
      <c r="AO46" s="59"/>
      <c r="AP46" s="59">
        <f t="shared" si="11"/>
        <v>16000</v>
      </c>
      <c r="AQ46" s="60"/>
      <c r="AR46" s="60"/>
      <c r="AS46" s="60">
        <f t="shared" si="12"/>
        <v>16000</v>
      </c>
      <c r="AT46" s="61"/>
      <c r="AU46" s="61"/>
      <c r="AV46" s="61">
        <f t="shared" si="13"/>
        <v>16000</v>
      </c>
      <c r="AW46" s="62"/>
      <c r="AX46" s="62">
        <f>4000+2000</f>
        <v>6000</v>
      </c>
      <c r="AY46" s="62">
        <f t="shared" si="14"/>
        <v>10000</v>
      </c>
      <c r="AZ46" s="41">
        <v>58000</v>
      </c>
      <c r="BA46" s="63"/>
      <c r="BB46" s="63">
        <f t="shared" si="15"/>
        <v>68000</v>
      </c>
      <c r="BC46" s="41"/>
      <c r="BD46" s="41">
        <v>2000</v>
      </c>
      <c r="BE46" s="41">
        <f t="shared" si="16"/>
        <v>66000</v>
      </c>
      <c r="BF46" s="64"/>
      <c r="BG46" s="64"/>
      <c r="BH46" s="64">
        <f t="shared" si="17"/>
        <v>66000</v>
      </c>
      <c r="BI46" s="65"/>
      <c r="BJ46" s="65">
        <v>4000</v>
      </c>
      <c r="BK46" s="65">
        <f t="shared" si="18"/>
        <v>62000</v>
      </c>
      <c r="BL46" s="66"/>
      <c r="BM46" s="66"/>
      <c r="BN46" s="66">
        <f t="shared" si="19"/>
        <v>62000</v>
      </c>
      <c r="BO46" s="67"/>
      <c r="BP46" s="67"/>
      <c r="BQ46" s="67">
        <f t="shared" si="20"/>
        <v>62000</v>
      </c>
      <c r="BR46" s="68"/>
      <c r="BS46" s="68">
        <f>2000+6000+2000</f>
        <v>10000</v>
      </c>
      <c r="BT46" s="68">
        <f t="shared" si="21"/>
        <v>52000</v>
      </c>
      <c r="BU46" s="69">
        <v>80000</v>
      </c>
      <c r="BV46" s="69"/>
      <c r="BW46" s="69">
        <f t="shared" si="22"/>
        <v>132000</v>
      </c>
      <c r="BX46" s="70"/>
      <c r="BY46" s="70">
        <f>2000+2000</f>
        <v>4000</v>
      </c>
      <c r="BZ46" s="70">
        <f t="shared" si="23"/>
        <v>128000</v>
      </c>
      <c r="CA46" s="71"/>
      <c r="CB46" s="71">
        <v>2000</v>
      </c>
      <c r="CC46" s="71">
        <f t="shared" si="24"/>
        <v>126000</v>
      </c>
      <c r="CD46" s="72"/>
      <c r="CE46" s="72">
        <v>4000</v>
      </c>
      <c r="CF46" s="72">
        <f t="shared" si="25"/>
        <v>122000</v>
      </c>
      <c r="CG46" s="73"/>
      <c r="CH46" s="73"/>
      <c r="CI46" s="73">
        <f t="shared" si="26"/>
        <v>122000</v>
      </c>
      <c r="CJ46" s="74"/>
      <c r="CK46" s="74"/>
      <c r="CL46" s="74">
        <f t="shared" si="27"/>
        <v>122000</v>
      </c>
      <c r="CM46" s="75"/>
      <c r="CN46" s="75"/>
      <c r="CO46" s="75">
        <f t="shared" si="28"/>
        <v>122000</v>
      </c>
      <c r="CP46" s="76"/>
      <c r="CQ46" s="76"/>
      <c r="CR46" s="76"/>
    </row>
    <row r="47" spans="1:96">
      <c r="A47" s="116" t="s">
        <v>46</v>
      </c>
      <c r="B47" s="120" t="s">
        <v>3</v>
      </c>
      <c r="C47" s="126">
        <v>14000</v>
      </c>
      <c r="D47" s="46"/>
      <c r="E47" s="46"/>
      <c r="F47" s="47">
        <f t="shared" si="29"/>
        <v>14000</v>
      </c>
      <c r="G47" s="48"/>
      <c r="H47" s="48"/>
      <c r="I47" s="48">
        <f t="shared" si="0"/>
        <v>14000</v>
      </c>
      <c r="J47" s="49"/>
      <c r="K47" s="49"/>
      <c r="L47" s="49">
        <f t="shared" si="1"/>
        <v>14000</v>
      </c>
      <c r="M47" s="50"/>
      <c r="N47" s="50"/>
      <c r="O47" s="50">
        <f t="shared" si="2"/>
        <v>14000</v>
      </c>
      <c r="P47" s="51"/>
      <c r="Q47" s="51"/>
      <c r="R47" s="51">
        <f t="shared" si="3"/>
        <v>14000</v>
      </c>
      <c r="S47" s="52"/>
      <c r="T47" s="52"/>
      <c r="U47" s="52">
        <f t="shared" si="4"/>
        <v>14000</v>
      </c>
      <c r="V47" s="53"/>
      <c r="W47" s="53"/>
      <c r="X47" s="53">
        <f t="shared" si="5"/>
        <v>14000</v>
      </c>
      <c r="Y47" s="54"/>
      <c r="Z47" s="54"/>
      <c r="AA47" s="54">
        <f t="shared" si="6"/>
        <v>14000</v>
      </c>
      <c r="AB47" s="55"/>
      <c r="AC47" s="55"/>
      <c r="AD47" s="55">
        <f t="shared" si="7"/>
        <v>14000</v>
      </c>
      <c r="AE47" s="56"/>
      <c r="AF47" s="56"/>
      <c r="AG47" s="56">
        <f t="shared" si="8"/>
        <v>14000</v>
      </c>
      <c r="AH47" s="57"/>
      <c r="AI47" s="57"/>
      <c r="AJ47" s="57">
        <f t="shared" si="9"/>
        <v>14000</v>
      </c>
      <c r="AK47" s="58"/>
      <c r="AL47" s="58"/>
      <c r="AM47" s="58">
        <f t="shared" si="10"/>
        <v>14000</v>
      </c>
      <c r="AN47" s="59"/>
      <c r="AO47" s="59"/>
      <c r="AP47" s="59">
        <f t="shared" si="11"/>
        <v>14000</v>
      </c>
      <c r="AQ47" s="60"/>
      <c r="AR47" s="60"/>
      <c r="AS47" s="60">
        <f t="shared" si="12"/>
        <v>14000</v>
      </c>
      <c r="AT47" s="61"/>
      <c r="AU47" s="61"/>
      <c r="AV47" s="61">
        <f t="shared" si="13"/>
        <v>14000</v>
      </c>
      <c r="AW47" s="62"/>
      <c r="AX47" s="62"/>
      <c r="AY47" s="62">
        <f t="shared" si="14"/>
        <v>14000</v>
      </c>
      <c r="AZ47" s="41">
        <v>26000</v>
      </c>
      <c r="BA47" s="63"/>
      <c r="BB47" s="63">
        <f t="shared" si="15"/>
        <v>40000</v>
      </c>
      <c r="BC47" s="41"/>
      <c r="BD47" s="41">
        <v>2000</v>
      </c>
      <c r="BE47" s="41">
        <f t="shared" si="16"/>
        <v>38000</v>
      </c>
      <c r="BF47" s="64"/>
      <c r="BG47" s="64"/>
      <c r="BH47" s="64">
        <f t="shared" si="17"/>
        <v>38000</v>
      </c>
      <c r="BI47" s="65"/>
      <c r="BJ47" s="65">
        <v>4000</v>
      </c>
      <c r="BK47" s="65">
        <f t="shared" si="18"/>
        <v>34000</v>
      </c>
      <c r="BL47" s="66"/>
      <c r="BM47" s="66"/>
      <c r="BN47" s="66">
        <f t="shared" si="19"/>
        <v>34000</v>
      </c>
      <c r="BO47" s="67"/>
      <c r="BP47" s="67"/>
      <c r="BQ47" s="67">
        <f t="shared" si="20"/>
        <v>34000</v>
      </c>
      <c r="BR47" s="68"/>
      <c r="BS47" s="68">
        <f>2000+4000</f>
        <v>6000</v>
      </c>
      <c r="BT47" s="68">
        <f t="shared" si="21"/>
        <v>28000</v>
      </c>
      <c r="BU47" s="69">
        <v>8000</v>
      </c>
      <c r="BV47" s="69"/>
      <c r="BW47" s="69">
        <f t="shared" si="22"/>
        <v>36000</v>
      </c>
      <c r="BX47" s="70"/>
      <c r="BY47" s="70">
        <v>2000</v>
      </c>
      <c r="BZ47" s="70">
        <f t="shared" si="23"/>
        <v>34000</v>
      </c>
      <c r="CA47" s="71"/>
      <c r="CB47" s="71">
        <v>2000</v>
      </c>
      <c r="CC47" s="71">
        <f t="shared" si="24"/>
        <v>32000</v>
      </c>
      <c r="CD47" s="72"/>
      <c r="CE47" s="72"/>
      <c r="CF47" s="72">
        <f t="shared" si="25"/>
        <v>32000</v>
      </c>
      <c r="CG47" s="73"/>
      <c r="CH47" s="73"/>
      <c r="CI47" s="73">
        <f t="shared" si="26"/>
        <v>32000</v>
      </c>
      <c r="CJ47" s="74"/>
      <c r="CK47" s="74"/>
      <c r="CL47" s="74">
        <f t="shared" si="27"/>
        <v>32000</v>
      </c>
      <c r="CM47" s="75"/>
      <c r="CN47" s="75"/>
      <c r="CO47" s="75">
        <f t="shared" si="28"/>
        <v>32000</v>
      </c>
      <c r="CP47" s="76"/>
      <c r="CQ47" s="76"/>
      <c r="CR47" s="76"/>
    </row>
    <row r="48" spans="1:96">
      <c r="A48" s="116" t="s">
        <v>47</v>
      </c>
      <c r="B48" s="120" t="s">
        <v>3</v>
      </c>
      <c r="C48" s="126"/>
      <c r="D48" s="46"/>
      <c r="E48" s="46"/>
      <c r="F48" s="47">
        <f t="shared" si="29"/>
        <v>0</v>
      </c>
      <c r="G48" s="48"/>
      <c r="H48" s="48"/>
      <c r="I48" s="48">
        <f t="shared" si="0"/>
        <v>0</v>
      </c>
      <c r="J48" s="49"/>
      <c r="K48" s="49"/>
      <c r="L48" s="49">
        <f t="shared" si="1"/>
        <v>0</v>
      </c>
      <c r="M48" s="50"/>
      <c r="N48" s="50"/>
      <c r="O48" s="50">
        <f t="shared" si="2"/>
        <v>0</v>
      </c>
      <c r="P48" s="51"/>
      <c r="Q48" s="51"/>
      <c r="R48" s="51">
        <f t="shared" si="3"/>
        <v>0</v>
      </c>
      <c r="S48" s="52"/>
      <c r="T48" s="52"/>
      <c r="U48" s="52">
        <f t="shared" si="4"/>
        <v>0</v>
      </c>
      <c r="V48" s="53"/>
      <c r="W48" s="53"/>
      <c r="X48" s="53">
        <f t="shared" si="5"/>
        <v>0</v>
      </c>
      <c r="Y48" s="54"/>
      <c r="Z48" s="54"/>
      <c r="AA48" s="54">
        <f t="shared" si="6"/>
        <v>0</v>
      </c>
      <c r="AB48" s="55"/>
      <c r="AC48" s="55"/>
      <c r="AD48" s="55">
        <f t="shared" si="7"/>
        <v>0</v>
      </c>
      <c r="AE48" s="56"/>
      <c r="AF48" s="56"/>
      <c r="AG48" s="56">
        <f t="shared" si="8"/>
        <v>0</v>
      </c>
      <c r="AH48" s="57"/>
      <c r="AI48" s="57"/>
      <c r="AJ48" s="57">
        <f t="shared" si="9"/>
        <v>0</v>
      </c>
      <c r="AK48" s="58"/>
      <c r="AL48" s="58"/>
      <c r="AM48" s="58">
        <f t="shared" si="10"/>
        <v>0</v>
      </c>
      <c r="AN48" s="59"/>
      <c r="AO48" s="59"/>
      <c r="AP48" s="59">
        <f t="shared" si="11"/>
        <v>0</v>
      </c>
      <c r="AQ48" s="60"/>
      <c r="AR48" s="60"/>
      <c r="AS48" s="60">
        <f t="shared" si="12"/>
        <v>0</v>
      </c>
      <c r="AT48" s="61"/>
      <c r="AU48" s="61"/>
      <c r="AV48" s="61">
        <f t="shared" si="13"/>
        <v>0</v>
      </c>
      <c r="AW48" s="62"/>
      <c r="AX48" s="62"/>
      <c r="AY48" s="62">
        <f t="shared" si="14"/>
        <v>0</v>
      </c>
      <c r="AZ48" s="41"/>
      <c r="BA48" s="63"/>
      <c r="BB48" s="63">
        <f t="shared" si="15"/>
        <v>0</v>
      </c>
      <c r="BC48" s="41"/>
      <c r="BD48" s="41"/>
      <c r="BE48" s="41">
        <f t="shared" si="16"/>
        <v>0</v>
      </c>
      <c r="BF48" s="64"/>
      <c r="BG48" s="64"/>
      <c r="BH48" s="64">
        <f t="shared" si="17"/>
        <v>0</v>
      </c>
      <c r="BI48" s="65"/>
      <c r="BJ48" s="65"/>
      <c r="BK48" s="65">
        <f t="shared" si="18"/>
        <v>0</v>
      </c>
      <c r="BL48" s="66"/>
      <c r="BM48" s="66"/>
      <c r="BN48" s="66">
        <f t="shared" si="19"/>
        <v>0</v>
      </c>
      <c r="BO48" s="67"/>
      <c r="BP48" s="67"/>
      <c r="BQ48" s="67">
        <f t="shared" si="20"/>
        <v>0</v>
      </c>
      <c r="BR48" s="68"/>
      <c r="BS48" s="68"/>
      <c r="BT48" s="68">
        <f t="shared" si="21"/>
        <v>0</v>
      </c>
      <c r="BU48" s="69">
        <v>10000</v>
      </c>
      <c r="BV48" s="69"/>
      <c r="BW48" s="69">
        <f t="shared" si="22"/>
        <v>10000</v>
      </c>
      <c r="BX48" s="70"/>
      <c r="BY48" s="70"/>
      <c r="BZ48" s="70">
        <f t="shared" si="23"/>
        <v>10000</v>
      </c>
      <c r="CA48" s="71"/>
      <c r="CB48" s="71"/>
      <c r="CC48" s="71">
        <f t="shared" si="24"/>
        <v>10000</v>
      </c>
      <c r="CD48" s="72"/>
      <c r="CE48" s="72"/>
      <c r="CF48" s="72">
        <f t="shared" si="25"/>
        <v>10000</v>
      </c>
      <c r="CG48" s="73"/>
      <c r="CH48" s="73"/>
      <c r="CI48" s="73">
        <f t="shared" si="26"/>
        <v>10000</v>
      </c>
      <c r="CJ48" s="74"/>
      <c r="CK48" s="74"/>
      <c r="CL48" s="74">
        <f t="shared" si="27"/>
        <v>10000</v>
      </c>
      <c r="CM48" s="75"/>
      <c r="CN48" s="75"/>
      <c r="CO48" s="75">
        <f t="shared" si="28"/>
        <v>10000</v>
      </c>
      <c r="CP48" s="76"/>
      <c r="CQ48" s="76"/>
      <c r="CR48" s="76"/>
    </row>
    <row r="49" spans="1:96">
      <c r="A49" s="116" t="s">
        <v>48</v>
      </c>
      <c r="B49" s="120" t="s">
        <v>3</v>
      </c>
      <c r="C49" s="126"/>
      <c r="D49" s="46"/>
      <c r="E49" s="46"/>
      <c r="F49" s="47">
        <f t="shared" si="29"/>
        <v>0</v>
      </c>
      <c r="G49" s="48"/>
      <c r="H49" s="48"/>
      <c r="I49" s="48">
        <f t="shared" si="0"/>
        <v>0</v>
      </c>
      <c r="J49" s="49"/>
      <c r="K49" s="49"/>
      <c r="L49" s="49">
        <f t="shared" si="1"/>
        <v>0</v>
      </c>
      <c r="M49" s="50"/>
      <c r="N49" s="50"/>
      <c r="O49" s="50">
        <f t="shared" si="2"/>
        <v>0</v>
      </c>
      <c r="P49" s="51"/>
      <c r="Q49" s="51"/>
      <c r="R49" s="51">
        <f t="shared" si="3"/>
        <v>0</v>
      </c>
      <c r="S49" s="52"/>
      <c r="T49" s="52"/>
      <c r="U49" s="52">
        <f t="shared" si="4"/>
        <v>0</v>
      </c>
      <c r="V49" s="53"/>
      <c r="W49" s="53"/>
      <c r="X49" s="53">
        <f t="shared" si="5"/>
        <v>0</v>
      </c>
      <c r="Y49" s="54"/>
      <c r="Z49" s="54"/>
      <c r="AA49" s="54">
        <f t="shared" si="6"/>
        <v>0</v>
      </c>
      <c r="AB49" s="55"/>
      <c r="AC49" s="55"/>
      <c r="AD49" s="55">
        <f t="shared" si="7"/>
        <v>0</v>
      </c>
      <c r="AE49" s="56"/>
      <c r="AF49" s="56"/>
      <c r="AG49" s="56">
        <f t="shared" si="8"/>
        <v>0</v>
      </c>
      <c r="AH49" s="57"/>
      <c r="AI49" s="57"/>
      <c r="AJ49" s="57">
        <f t="shared" si="9"/>
        <v>0</v>
      </c>
      <c r="AK49" s="58"/>
      <c r="AL49" s="58"/>
      <c r="AM49" s="58">
        <f t="shared" si="10"/>
        <v>0</v>
      </c>
      <c r="AN49" s="59"/>
      <c r="AO49" s="59"/>
      <c r="AP49" s="59">
        <f t="shared" si="11"/>
        <v>0</v>
      </c>
      <c r="AQ49" s="60"/>
      <c r="AR49" s="60"/>
      <c r="AS49" s="60">
        <f t="shared" si="12"/>
        <v>0</v>
      </c>
      <c r="AT49" s="61"/>
      <c r="AU49" s="61"/>
      <c r="AV49" s="61">
        <f t="shared" si="13"/>
        <v>0</v>
      </c>
      <c r="AW49" s="62"/>
      <c r="AX49" s="62"/>
      <c r="AY49" s="62">
        <f t="shared" si="14"/>
        <v>0</v>
      </c>
      <c r="AZ49" s="41">
        <v>10000</v>
      </c>
      <c r="BA49" s="63"/>
      <c r="BB49" s="63">
        <f t="shared" si="15"/>
        <v>10000</v>
      </c>
      <c r="BC49" s="41"/>
      <c r="BD49" s="41"/>
      <c r="BE49" s="41">
        <f t="shared" si="16"/>
        <v>10000</v>
      </c>
      <c r="BF49" s="64"/>
      <c r="BG49" s="64"/>
      <c r="BH49" s="64">
        <f t="shared" si="17"/>
        <v>10000</v>
      </c>
      <c r="BI49" s="65"/>
      <c r="BJ49" s="65"/>
      <c r="BK49" s="65">
        <f t="shared" si="18"/>
        <v>10000</v>
      </c>
      <c r="BL49" s="66"/>
      <c r="BM49" s="66"/>
      <c r="BN49" s="66">
        <f t="shared" si="19"/>
        <v>10000</v>
      </c>
      <c r="BO49" s="67"/>
      <c r="BP49" s="67"/>
      <c r="BQ49" s="67">
        <f t="shared" si="20"/>
        <v>10000</v>
      </c>
      <c r="BR49" s="68"/>
      <c r="BS49" s="68"/>
      <c r="BT49" s="68">
        <f t="shared" si="21"/>
        <v>10000</v>
      </c>
      <c r="BU49" s="69"/>
      <c r="BV49" s="69"/>
      <c r="BW49" s="69">
        <f t="shared" si="22"/>
        <v>10000</v>
      </c>
      <c r="BX49" s="70"/>
      <c r="BY49" s="70"/>
      <c r="BZ49" s="70">
        <f t="shared" si="23"/>
        <v>10000</v>
      </c>
      <c r="CA49" s="71"/>
      <c r="CB49" s="71"/>
      <c r="CC49" s="71">
        <f t="shared" si="24"/>
        <v>10000</v>
      </c>
      <c r="CD49" s="72"/>
      <c r="CE49" s="72"/>
      <c r="CF49" s="72">
        <f t="shared" si="25"/>
        <v>10000</v>
      </c>
      <c r="CG49" s="73"/>
      <c r="CH49" s="73"/>
      <c r="CI49" s="73">
        <f t="shared" si="26"/>
        <v>10000</v>
      </c>
      <c r="CJ49" s="74"/>
      <c r="CK49" s="74"/>
      <c r="CL49" s="74">
        <f t="shared" si="27"/>
        <v>10000</v>
      </c>
      <c r="CM49" s="75"/>
      <c r="CN49" s="75"/>
      <c r="CO49" s="75">
        <f t="shared" si="28"/>
        <v>10000</v>
      </c>
      <c r="CP49" s="76"/>
      <c r="CQ49" s="76"/>
      <c r="CR49" s="76"/>
    </row>
    <row r="50" spans="1:96">
      <c r="A50" s="116" t="s">
        <v>49</v>
      </c>
      <c r="B50" s="120" t="s">
        <v>3</v>
      </c>
      <c r="C50" s="126">
        <v>4000</v>
      </c>
      <c r="D50" s="46"/>
      <c r="E50" s="46"/>
      <c r="F50" s="47">
        <f t="shared" si="29"/>
        <v>4000</v>
      </c>
      <c r="G50" s="48"/>
      <c r="H50" s="48"/>
      <c r="I50" s="48">
        <f t="shared" si="0"/>
        <v>4000</v>
      </c>
      <c r="J50" s="49"/>
      <c r="K50" s="49"/>
      <c r="L50" s="49">
        <f t="shared" si="1"/>
        <v>4000</v>
      </c>
      <c r="M50" s="50"/>
      <c r="N50" s="50"/>
      <c r="O50" s="50">
        <f t="shared" si="2"/>
        <v>4000</v>
      </c>
      <c r="P50" s="51"/>
      <c r="Q50" s="51"/>
      <c r="R50" s="51">
        <f t="shared" si="3"/>
        <v>4000</v>
      </c>
      <c r="S50" s="52"/>
      <c r="T50" s="52"/>
      <c r="U50" s="52">
        <f t="shared" si="4"/>
        <v>4000</v>
      </c>
      <c r="V50" s="53"/>
      <c r="W50" s="53"/>
      <c r="X50" s="53">
        <f t="shared" si="5"/>
        <v>4000</v>
      </c>
      <c r="Y50" s="54"/>
      <c r="Z50" s="54"/>
      <c r="AA50" s="54">
        <f t="shared" si="6"/>
        <v>4000</v>
      </c>
      <c r="AB50" s="55"/>
      <c r="AC50" s="55"/>
      <c r="AD50" s="55">
        <f t="shared" si="7"/>
        <v>4000</v>
      </c>
      <c r="AE50" s="56"/>
      <c r="AF50" s="56"/>
      <c r="AG50" s="56">
        <f t="shared" si="8"/>
        <v>4000</v>
      </c>
      <c r="AH50" s="57"/>
      <c r="AI50" s="57"/>
      <c r="AJ50" s="57">
        <f t="shared" si="9"/>
        <v>4000</v>
      </c>
      <c r="AK50" s="58"/>
      <c r="AL50" s="58"/>
      <c r="AM50" s="58">
        <f t="shared" si="10"/>
        <v>4000</v>
      </c>
      <c r="AN50" s="59"/>
      <c r="AO50" s="59"/>
      <c r="AP50" s="59">
        <f t="shared" si="11"/>
        <v>4000</v>
      </c>
      <c r="AQ50" s="60"/>
      <c r="AR50" s="60"/>
      <c r="AS50" s="60">
        <f t="shared" si="12"/>
        <v>4000</v>
      </c>
      <c r="AT50" s="61"/>
      <c r="AU50" s="61"/>
      <c r="AV50" s="61">
        <f t="shared" si="13"/>
        <v>4000</v>
      </c>
      <c r="AW50" s="62"/>
      <c r="AX50" s="62"/>
      <c r="AY50" s="62">
        <f t="shared" si="14"/>
        <v>4000</v>
      </c>
      <c r="AZ50" s="41">
        <v>64000</v>
      </c>
      <c r="BA50" s="63"/>
      <c r="BB50" s="63">
        <f t="shared" si="15"/>
        <v>68000</v>
      </c>
      <c r="BC50" s="41"/>
      <c r="BD50" s="41"/>
      <c r="BE50" s="41">
        <f t="shared" si="16"/>
        <v>68000</v>
      </c>
      <c r="BF50" s="64"/>
      <c r="BG50" s="64"/>
      <c r="BH50" s="64">
        <f t="shared" si="17"/>
        <v>68000</v>
      </c>
      <c r="BI50" s="65"/>
      <c r="BJ50" s="65"/>
      <c r="BK50" s="65">
        <f t="shared" si="18"/>
        <v>68000</v>
      </c>
      <c r="BL50" s="66"/>
      <c r="BM50" s="66"/>
      <c r="BN50" s="66">
        <f t="shared" si="19"/>
        <v>68000</v>
      </c>
      <c r="BO50" s="67">
        <v>24000</v>
      </c>
      <c r="BP50" s="67"/>
      <c r="BQ50" s="67">
        <f t="shared" si="20"/>
        <v>92000</v>
      </c>
      <c r="BR50" s="68"/>
      <c r="BS50" s="68"/>
      <c r="BT50" s="68">
        <f t="shared" si="21"/>
        <v>92000</v>
      </c>
      <c r="BU50" s="69">
        <v>64000</v>
      </c>
      <c r="BV50" s="69"/>
      <c r="BW50" s="69">
        <f t="shared" si="22"/>
        <v>156000</v>
      </c>
      <c r="BX50" s="70"/>
      <c r="BY50" s="70"/>
      <c r="BZ50" s="70">
        <f t="shared" si="23"/>
        <v>156000</v>
      </c>
      <c r="CA50" s="71"/>
      <c r="CB50" s="71"/>
      <c r="CC50" s="71">
        <f t="shared" si="24"/>
        <v>156000</v>
      </c>
      <c r="CD50" s="72"/>
      <c r="CE50" s="72"/>
      <c r="CF50" s="72">
        <f t="shared" si="25"/>
        <v>156000</v>
      </c>
      <c r="CG50" s="73"/>
      <c r="CH50" s="73"/>
      <c r="CI50" s="73">
        <f t="shared" si="26"/>
        <v>156000</v>
      </c>
      <c r="CJ50" s="74"/>
      <c r="CK50" s="74">
        <v>4000</v>
      </c>
      <c r="CL50" s="74">
        <f t="shared" si="27"/>
        <v>152000</v>
      </c>
      <c r="CM50" s="75"/>
      <c r="CN50" s="75"/>
      <c r="CO50" s="75">
        <f t="shared" si="28"/>
        <v>152000</v>
      </c>
      <c r="CP50" s="76"/>
      <c r="CQ50" s="76"/>
      <c r="CR50" s="76"/>
    </row>
    <row r="51" spans="1:96">
      <c r="A51" s="116" t="s">
        <v>50</v>
      </c>
      <c r="B51" s="120" t="s">
        <v>3</v>
      </c>
      <c r="C51" s="126">
        <v>10000</v>
      </c>
      <c r="D51" s="46"/>
      <c r="E51" s="46"/>
      <c r="F51" s="47">
        <f t="shared" si="29"/>
        <v>10000</v>
      </c>
      <c r="G51" s="48"/>
      <c r="H51" s="48"/>
      <c r="I51" s="48">
        <f t="shared" si="0"/>
        <v>10000</v>
      </c>
      <c r="J51" s="49"/>
      <c r="K51" s="49"/>
      <c r="L51" s="49">
        <f t="shared" si="1"/>
        <v>10000</v>
      </c>
      <c r="M51" s="50"/>
      <c r="N51" s="50"/>
      <c r="O51" s="50">
        <f t="shared" si="2"/>
        <v>10000</v>
      </c>
      <c r="P51" s="51"/>
      <c r="Q51" s="51"/>
      <c r="R51" s="51">
        <f t="shared" si="3"/>
        <v>10000</v>
      </c>
      <c r="S51" s="52"/>
      <c r="T51" s="52"/>
      <c r="U51" s="52">
        <f t="shared" si="4"/>
        <v>10000</v>
      </c>
      <c r="V51" s="53"/>
      <c r="W51" s="53"/>
      <c r="X51" s="53">
        <f t="shared" si="5"/>
        <v>10000</v>
      </c>
      <c r="Y51" s="54"/>
      <c r="Z51" s="54"/>
      <c r="AA51" s="54">
        <f t="shared" si="6"/>
        <v>10000</v>
      </c>
      <c r="AB51" s="55"/>
      <c r="AC51" s="55"/>
      <c r="AD51" s="55">
        <f t="shared" si="7"/>
        <v>10000</v>
      </c>
      <c r="AE51" s="56"/>
      <c r="AF51" s="56"/>
      <c r="AG51" s="56">
        <f t="shared" si="8"/>
        <v>10000</v>
      </c>
      <c r="AH51" s="57"/>
      <c r="AI51" s="57"/>
      <c r="AJ51" s="57">
        <f t="shared" si="9"/>
        <v>10000</v>
      </c>
      <c r="AK51" s="58"/>
      <c r="AL51" s="58"/>
      <c r="AM51" s="58">
        <f t="shared" si="10"/>
        <v>10000</v>
      </c>
      <c r="AN51" s="59"/>
      <c r="AO51" s="59"/>
      <c r="AP51" s="59">
        <f t="shared" si="11"/>
        <v>10000</v>
      </c>
      <c r="AQ51" s="60"/>
      <c r="AR51" s="60"/>
      <c r="AS51" s="60">
        <f t="shared" si="12"/>
        <v>10000</v>
      </c>
      <c r="AT51" s="61"/>
      <c r="AU51" s="61"/>
      <c r="AV51" s="61">
        <f t="shared" si="13"/>
        <v>10000</v>
      </c>
      <c r="AW51" s="62"/>
      <c r="AX51" s="62"/>
      <c r="AY51" s="62">
        <f t="shared" si="14"/>
        <v>10000</v>
      </c>
      <c r="AZ51" s="41">
        <v>20000</v>
      </c>
      <c r="BA51" s="63"/>
      <c r="BB51" s="63">
        <f t="shared" si="15"/>
        <v>30000</v>
      </c>
      <c r="BC51" s="41"/>
      <c r="BD51" s="41"/>
      <c r="BE51" s="41">
        <f t="shared" si="16"/>
        <v>30000</v>
      </c>
      <c r="BF51" s="64"/>
      <c r="BG51" s="64"/>
      <c r="BH51" s="64">
        <f t="shared" si="17"/>
        <v>30000</v>
      </c>
      <c r="BI51" s="65"/>
      <c r="BJ51" s="65"/>
      <c r="BK51" s="65">
        <f t="shared" si="18"/>
        <v>30000</v>
      </c>
      <c r="BL51" s="66"/>
      <c r="BM51" s="66"/>
      <c r="BN51" s="66">
        <f t="shared" si="19"/>
        <v>30000</v>
      </c>
      <c r="BO51" s="67"/>
      <c r="BP51" s="67"/>
      <c r="BQ51" s="67">
        <f t="shared" si="20"/>
        <v>30000</v>
      </c>
      <c r="BR51" s="68"/>
      <c r="BS51" s="68"/>
      <c r="BT51" s="68">
        <f t="shared" si="21"/>
        <v>30000</v>
      </c>
      <c r="BU51" s="69"/>
      <c r="BV51" s="69"/>
      <c r="BW51" s="69">
        <f t="shared" si="22"/>
        <v>30000</v>
      </c>
      <c r="BX51" s="70"/>
      <c r="BY51" s="70"/>
      <c r="BZ51" s="70">
        <f t="shared" si="23"/>
        <v>30000</v>
      </c>
      <c r="CA51" s="71"/>
      <c r="CB51" s="71"/>
      <c r="CC51" s="71">
        <f t="shared" si="24"/>
        <v>30000</v>
      </c>
      <c r="CD51" s="72"/>
      <c r="CE51" s="72"/>
      <c r="CF51" s="72">
        <f t="shared" si="25"/>
        <v>30000</v>
      </c>
      <c r="CG51" s="73"/>
      <c r="CH51" s="73"/>
      <c r="CI51" s="73">
        <f t="shared" si="26"/>
        <v>30000</v>
      </c>
      <c r="CJ51" s="74"/>
      <c r="CK51" s="74"/>
      <c r="CL51" s="74">
        <f t="shared" si="27"/>
        <v>30000</v>
      </c>
      <c r="CM51" s="75"/>
      <c r="CN51" s="75"/>
      <c r="CO51" s="75">
        <f t="shared" si="28"/>
        <v>30000</v>
      </c>
      <c r="CP51" s="76"/>
      <c r="CQ51" s="76"/>
      <c r="CR51" s="76"/>
    </row>
    <row r="52" spans="1:96">
      <c r="A52" s="116" t="s">
        <v>51</v>
      </c>
      <c r="B52" s="120" t="s">
        <v>3</v>
      </c>
      <c r="C52" s="126">
        <v>50000</v>
      </c>
      <c r="D52" s="46"/>
      <c r="E52" s="46"/>
      <c r="F52" s="47">
        <f t="shared" si="29"/>
        <v>50000</v>
      </c>
      <c r="G52" s="48"/>
      <c r="H52" s="48"/>
      <c r="I52" s="48">
        <f t="shared" si="0"/>
        <v>50000</v>
      </c>
      <c r="J52" s="49"/>
      <c r="K52" s="49"/>
      <c r="L52" s="49">
        <f t="shared" si="1"/>
        <v>50000</v>
      </c>
      <c r="M52" s="50"/>
      <c r="N52" s="50"/>
      <c r="O52" s="50">
        <f t="shared" si="2"/>
        <v>50000</v>
      </c>
      <c r="P52" s="51"/>
      <c r="Q52" s="51"/>
      <c r="R52" s="51">
        <f t="shared" si="3"/>
        <v>50000</v>
      </c>
      <c r="S52" s="52"/>
      <c r="T52" s="52"/>
      <c r="U52" s="52">
        <f t="shared" si="4"/>
        <v>50000</v>
      </c>
      <c r="V52" s="53"/>
      <c r="W52" s="53"/>
      <c r="X52" s="53">
        <f t="shared" si="5"/>
        <v>50000</v>
      </c>
      <c r="Y52" s="54"/>
      <c r="Z52" s="54"/>
      <c r="AA52" s="54">
        <f t="shared" si="6"/>
        <v>50000</v>
      </c>
      <c r="AB52" s="55"/>
      <c r="AC52" s="55"/>
      <c r="AD52" s="55">
        <f t="shared" si="7"/>
        <v>50000</v>
      </c>
      <c r="AE52" s="56"/>
      <c r="AF52" s="56"/>
      <c r="AG52" s="56">
        <f t="shared" si="8"/>
        <v>50000</v>
      </c>
      <c r="AH52" s="57"/>
      <c r="AI52" s="57">
        <v>10000</v>
      </c>
      <c r="AJ52" s="57">
        <f t="shared" si="9"/>
        <v>40000</v>
      </c>
      <c r="AK52" s="58"/>
      <c r="AL52" s="58"/>
      <c r="AM52" s="58">
        <f t="shared" si="10"/>
        <v>40000</v>
      </c>
      <c r="AN52" s="59"/>
      <c r="AO52" s="59"/>
      <c r="AP52" s="59">
        <f t="shared" si="11"/>
        <v>40000</v>
      </c>
      <c r="AQ52" s="60"/>
      <c r="AR52" s="60"/>
      <c r="AS52" s="60">
        <f t="shared" si="12"/>
        <v>40000</v>
      </c>
      <c r="AT52" s="61"/>
      <c r="AU52" s="61"/>
      <c r="AV52" s="61">
        <f t="shared" si="13"/>
        <v>40000</v>
      </c>
      <c r="AW52" s="62"/>
      <c r="AX52" s="62"/>
      <c r="AY52" s="62">
        <f t="shared" si="14"/>
        <v>40000</v>
      </c>
      <c r="AZ52" s="41">
        <v>200000</v>
      </c>
      <c r="BA52" s="63">
        <v>10000</v>
      </c>
      <c r="BB52" s="63">
        <f t="shared" si="15"/>
        <v>230000</v>
      </c>
      <c r="BC52" s="41"/>
      <c r="BD52" s="41"/>
      <c r="BE52" s="41">
        <f t="shared" si="16"/>
        <v>230000</v>
      </c>
      <c r="BF52" s="64"/>
      <c r="BG52" s="64">
        <v>10000</v>
      </c>
      <c r="BH52" s="64">
        <f t="shared" si="17"/>
        <v>220000</v>
      </c>
      <c r="BI52" s="65"/>
      <c r="BJ52" s="65">
        <v>10000</v>
      </c>
      <c r="BK52" s="65">
        <f t="shared" si="18"/>
        <v>210000</v>
      </c>
      <c r="BL52" s="66"/>
      <c r="BM52" s="66"/>
      <c r="BN52" s="66">
        <f t="shared" si="19"/>
        <v>210000</v>
      </c>
      <c r="BO52" s="67">
        <v>40000</v>
      </c>
      <c r="BP52" s="67"/>
      <c r="BQ52" s="67">
        <f t="shared" si="20"/>
        <v>250000</v>
      </c>
      <c r="BR52" s="68"/>
      <c r="BS52" s="68">
        <f>20000+10000</f>
        <v>30000</v>
      </c>
      <c r="BT52" s="68">
        <f t="shared" si="21"/>
        <v>220000</v>
      </c>
      <c r="BU52" s="69">
        <v>190000</v>
      </c>
      <c r="BV52" s="69"/>
      <c r="BW52" s="69">
        <f t="shared" si="22"/>
        <v>410000</v>
      </c>
      <c r="BX52" s="70"/>
      <c r="BY52" s="70"/>
      <c r="BZ52" s="70">
        <f t="shared" si="23"/>
        <v>410000</v>
      </c>
      <c r="CA52" s="71"/>
      <c r="CB52" s="71"/>
      <c r="CC52" s="71">
        <f t="shared" si="24"/>
        <v>410000</v>
      </c>
      <c r="CD52" s="72"/>
      <c r="CE52" s="72"/>
      <c r="CF52" s="72">
        <f t="shared" si="25"/>
        <v>410000</v>
      </c>
      <c r="CG52" s="73"/>
      <c r="CH52" s="73"/>
      <c r="CI52" s="73">
        <f t="shared" si="26"/>
        <v>410000</v>
      </c>
      <c r="CJ52" s="74"/>
      <c r="CK52" s="74">
        <v>10000</v>
      </c>
      <c r="CL52" s="74">
        <f t="shared" si="27"/>
        <v>400000</v>
      </c>
      <c r="CM52" s="75"/>
      <c r="CN52" s="75"/>
      <c r="CO52" s="75">
        <f t="shared" si="28"/>
        <v>400000</v>
      </c>
      <c r="CP52" s="76"/>
      <c r="CQ52" s="76"/>
      <c r="CR52" s="76"/>
    </row>
    <row r="53" spans="1:96">
      <c r="A53" s="116" t="s">
        <v>52</v>
      </c>
      <c r="B53" s="120" t="s">
        <v>3</v>
      </c>
      <c r="C53" s="126"/>
      <c r="D53" s="46"/>
      <c r="E53" s="46"/>
      <c r="F53" s="47">
        <f t="shared" si="29"/>
        <v>0</v>
      </c>
      <c r="G53" s="48"/>
      <c r="H53" s="48"/>
      <c r="I53" s="48">
        <f t="shared" si="0"/>
        <v>0</v>
      </c>
      <c r="J53" s="49"/>
      <c r="K53" s="49"/>
      <c r="L53" s="49">
        <f t="shared" si="1"/>
        <v>0</v>
      </c>
      <c r="M53" s="50"/>
      <c r="N53" s="50"/>
      <c r="O53" s="50">
        <f t="shared" si="2"/>
        <v>0</v>
      </c>
      <c r="P53" s="51"/>
      <c r="Q53" s="51"/>
      <c r="R53" s="51">
        <f t="shared" si="3"/>
        <v>0</v>
      </c>
      <c r="S53" s="52"/>
      <c r="T53" s="52"/>
      <c r="U53" s="52">
        <f t="shared" si="4"/>
        <v>0</v>
      </c>
      <c r="V53" s="53"/>
      <c r="W53" s="53"/>
      <c r="X53" s="53">
        <f t="shared" si="5"/>
        <v>0</v>
      </c>
      <c r="Y53" s="54"/>
      <c r="Z53" s="54"/>
      <c r="AA53" s="54">
        <f t="shared" si="6"/>
        <v>0</v>
      </c>
      <c r="AB53" s="55"/>
      <c r="AC53" s="55"/>
      <c r="AD53" s="55">
        <f t="shared" si="7"/>
        <v>0</v>
      </c>
      <c r="AE53" s="56"/>
      <c r="AF53" s="56"/>
      <c r="AG53" s="56">
        <f t="shared" si="8"/>
        <v>0</v>
      </c>
      <c r="AH53" s="57"/>
      <c r="AI53" s="57"/>
      <c r="AJ53" s="57">
        <f t="shared" si="9"/>
        <v>0</v>
      </c>
      <c r="AK53" s="58"/>
      <c r="AL53" s="58"/>
      <c r="AM53" s="58">
        <f t="shared" si="10"/>
        <v>0</v>
      </c>
      <c r="AN53" s="59"/>
      <c r="AO53" s="59"/>
      <c r="AP53" s="59">
        <f t="shared" si="11"/>
        <v>0</v>
      </c>
      <c r="AQ53" s="60"/>
      <c r="AR53" s="60"/>
      <c r="AS53" s="60">
        <f t="shared" si="12"/>
        <v>0</v>
      </c>
      <c r="AT53" s="61"/>
      <c r="AU53" s="61"/>
      <c r="AV53" s="61">
        <f t="shared" si="13"/>
        <v>0</v>
      </c>
      <c r="AW53" s="62"/>
      <c r="AX53" s="62"/>
      <c r="AY53" s="62">
        <f t="shared" si="14"/>
        <v>0</v>
      </c>
      <c r="AZ53" s="41"/>
      <c r="BA53" s="63"/>
      <c r="BB53" s="63">
        <f t="shared" si="15"/>
        <v>0</v>
      </c>
      <c r="BC53" s="41"/>
      <c r="BD53" s="41"/>
      <c r="BE53" s="41">
        <f t="shared" si="16"/>
        <v>0</v>
      </c>
      <c r="BF53" s="64"/>
      <c r="BG53" s="64"/>
      <c r="BH53" s="64">
        <f t="shared" si="17"/>
        <v>0</v>
      </c>
      <c r="BI53" s="65"/>
      <c r="BJ53" s="65"/>
      <c r="BK53" s="65">
        <f t="shared" si="18"/>
        <v>0</v>
      </c>
      <c r="BL53" s="66"/>
      <c r="BM53" s="66"/>
      <c r="BN53" s="66">
        <f t="shared" si="19"/>
        <v>0</v>
      </c>
      <c r="BO53" s="67"/>
      <c r="BP53" s="67"/>
      <c r="BQ53" s="67">
        <f t="shared" si="20"/>
        <v>0</v>
      </c>
      <c r="BR53" s="68"/>
      <c r="BS53" s="68"/>
      <c r="BT53" s="68">
        <f t="shared" si="21"/>
        <v>0</v>
      </c>
      <c r="BU53" s="69"/>
      <c r="BV53" s="69"/>
      <c r="BW53" s="69">
        <f t="shared" si="22"/>
        <v>0</v>
      </c>
      <c r="BX53" s="70"/>
      <c r="BY53" s="70"/>
      <c r="BZ53" s="70">
        <f t="shared" si="23"/>
        <v>0</v>
      </c>
      <c r="CA53" s="71"/>
      <c r="CB53" s="71"/>
      <c r="CC53" s="71">
        <f t="shared" si="24"/>
        <v>0</v>
      </c>
      <c r="CD53" s="72"/>
      <c r="CE53" s="72"/>
      <c r="CF53" s="72">
        <f t="shared" si="25"/>
        <v>0</v>
      </c>
      <c r="CG53" s="73"/>
      <c r="CH53" s="73"/>
      <c r="CI53" s="73">
        <f t="shared" si="26"/>
        <v>0</v>
      </c>
      <c r="CJ53" s="74"/>
      <c r="CK53" s="74"/>
      <c r="CL53" s="74">
        <f t="shared" si="27"/>
        <v>0</v>
      </c>
      <c r="CM53" s="75"/>
      <c r="CN53" s="75"/>
      <c r="CO53" s="75">
        <f t="shared" si="28"/>
        <v>0</v>
      </c>
      <c r="CP53" s="76"/>
      <c r="CQ53" s="76"/>
      <c r="CR53" s="76"/>
    </row>
    <row r="54" spans="1:96">
      <c r="A54" s="116" t="s">
        <v>53</v>
      </c>
      <c r="B54" s="120" t="s">
        <v>3</v>
      </c>
      <c r="C54" s="126">
        <v>50000</v>
      </c>
      <c r="D54" s="46"/>
      <c r="E54" s="46"/>
      <c r="F54" s="47">
        <f t="shared" si="29"/>
        <v>50000</v>
      </c>
      <c r="G54" s="48"/>
      <c r="H54" s="48"/>
      <c r="I54" s="48">
        <f t="shared" si="0"/>
        <v>50000</v>
      </c>
      <c r="J54" s="49"/>
      <c r="K54" s="49"/>
      <c r="L54" s="49">
        <f t="shared" si="1"/>
        <v>50000</v>
      </c>
      <c r="M54" s="50"/>
      <c r="N54" s="50"/>
      <c r="O54" s="50">
        <f t="shared" si="2"/>
        <v>50000</v>
      </c>
      <c r="P54" s="51"/>
      <c r="Q54" s="51"/>
      <c r="R54" s="51">
        <f t="shared" si="3"/>
        <v>50000</v>
      </c>
      <c r="S54" s="52"/>
      <c r="T54" s="52"/>
      <c r="U54" s="52">
        <f t="shared" si="4"/>
        <v>50000</v>
      </c>
      <c r="V54" s="53"/>
      <c r="W54" s="53"/>
      <c r="X54" s="53">
        <f t="shared" si="5"/>
        <v>50000</v>
      </c>
      <c r="Y54" s="54"/>
      <c r="Z54" s="54"/>
      <c r="AA54" s="54">
        <f t="shared" si="6"/>
        <v>50000</v>
      </c>
      <c r="AB54" s="55"/>
      <c r="AC54" s="55"/>
      <c r="AD54" s="55">
        <f t="shared" si="7"/>
        <v>50000</v>
      </c>
      <c r="AE54" s="56"/>
      <c r="AF54" s="56"/>
      <c r="AG54" s="56">
        <f t="shared" si="8"/>
        <v>50000</v>
      </c>
      <c r="AH54" s="57"/>
      <c r="AI54" s="57">
        <v>10000</v>
      </c>
      <c r="AJ54" s="57">
        <f t="shared" si="9"/>
        <v>40000</v>
      </c>
      <c r="AK54" s="58"/>
      <c r="AL54" s="58"/>
      <c r="AM54" s="58">
        <f t="shared" si="10"/>
        <v>40000</v>
      </c>
      <c r="AN54" s="59"/>
      <c r="AO54" s="59"/>
      <c r="AP54" s="59">
        <f t="shared" si="11"/>
        <v>40000</v>
      </c>
      <c r="AQ54" s="60"/>
      <c r="AR54" s="60"/>
      <c r="AS54" s="60">
        <f t="shared" si="12"/>
        <v>40000</v>
      </c>
      <c r="AT54" s="61"/>
      <c r="AU54" s="61"/>
      <c r="AV54" s="61">
        <f t="shared" si="13"/>
        <v>40000</v>
      </c>
      <c r="AW54" s="62"/>
      <c r="AX54" s="62">
        <v>10000</v>
      </c>
      <c r="AY54" s="62">
        <f t="shared" si="14"/>
        <v>30000</v>
      </c>
      <c r="AZ54" s="41">
        <v>80000</v>
      </c>
      <c r="BA54" s="63"/>
      <c r="BB54" s="63">
        <f t="shared" si="15"/>
        <v>110000</v>
      </c>
      <c r="BC54" s="41"/>
      <c r="BD54" s="41">
        <v>10000</v>
      </c>
      <c r="BE54" s="41">
        <f t="shared" si="16"/>
        <v>100000</v>
      </c>
      <c r="BF54" s="64"/>
      <c r="BG54" s="64"/>
      <c r="BH54" s="64">
        <f t="shared" si="17"/>
        <v>100000</v>
      </c>
      <c r="BI54" s="65"/>
      <c r="BJ54" s="65">
        <v>10000</v>
      </c>
      <c r="BK54" s="65">
        <f t="shared" si="18"/>
        <v>90000</v>
      </c>
      <c r="BL54" s="66"/>
      <c r="BM54" s="66"/>
      <c r="BN54" s="66">
        <f t="shared" si="19"/>
        <v>90000</v>
      </c>
      <c r="BO54" s="67"/>
      <c r="BP54" s="67"/>
      <c r="BQ54" s="67">
        <f t="shared" si="20"/>
        <v>90000</v>
      </c>
      <c r="BR54" s="68"/>
      <c r="BS54" s="68">
        <f>10000+10000+10000</f>
        <v>30000</v>
      </c>
      <c r="BT54" s="68">
        <f t="shared" si="21"/>
        <v>60000</v>
      </c>
      <c r="BU54" s="69">
        <v>30000</v>
      </c>
      <c r="BV54" s="69"/>
      <c r="BW54" s="69">
        <f t="shared" si="22"/>
        <v>90000</v>
      </c>
      <c r="BX54" s="70"/>
      <c r="BY54" s="70"/>
      <c r="BZ54" s="70">
        <f t="shared" si="23"/>
        <v>90000</v>
      </c>
      <c r="CA54" s="71"/>
      <c r="CB54" s="71"/>
      <c r="CC54" s="71">
        <f t="shared" si="24"/>
        <v>90000</v>
      </c>
      <c r="CD54" s="72"/>
      <c r="CE54" s="72"/>
      <c r="CF54" s="72">
        <f t="shared" si="25"/>
        <v>90000</v>
      </c>
      <c r="CG54" s="73"/>
      <c r="CH54" s="73"/>
      <c r="CI54" s="73">
        <f t="shared" si="26"/>
        <v>90000</v>
      </c>
      <c r="CJ54" s="74"/>
      <c r="CK54" s="74"/>
      <c r="CL54" s="74">
        <f t="shared" si="27"/>
        <v>90000</v>
      </c>
      <c r="CM54" s="75"/>
      <c r="CN54" s="75"/>
      <c r="CO54" s="75">
        <f t="shared" si="28"/>
        <v>90000</v>
      </c>
      <c r="CP54" s="76"/>
      <c r="CQ54" s="76"/>
      <c r="CR54" s="76"/>
    </row>
    <row r="55" spans="1:96">
      <c r="A55" s="116" t="s">
        <v>54</v>
      </c>
      <c r="B55" s="120" t="s">
        <v>3</v>
      </c>
      <c r="C55" s="126">
        <v>20000</v>
      </c>
      <c r="D55" s="46"/>
      <c r="E55" s="46"/>
      <c r="F55" s="47">
        <f t="shared" si="29"/>
        <v>20000</v>
      </c>
      <c r="G55" s="48"/>
      <c r="H55" s="48"/>
      <c r="I55" s="48">
        <f t="shared" si="0"/>
        <v>20000</v>
      </c>
      <c r="J55" s="49"/>
      <c r="K55" s="49"/>
      <c r="L55" s="49">
        <f t="shared" si="1"/>
        <v>20000</v>
      </c>
      <c r="M55" s="50"/>
      <c r="N55" s="50"/>
      <c r="O55" s="50">
        <f t="shared" si="2"/>
        <v>20000</v>
      </c>
      <c r="P55" s="51"/>
      <c r="Q55" s="51"/>
      <c r="R55" s="51">
        <f t="shared" si="3"/>
        <v>20000</v>
      </c>
      <c r="S55" s="52"/>
      <c r="T55" s="52"/>
      <c r="U55" s="52">
        <f t="shared" si="4"/>
        <v>20000</v>
      </c>
      <c r="V55" s="53"/>
      <c r="W55" s="53"/>
      <c r="X55" s="53">
        <f t="shared" si="5"/>
        <v>20000</v>
      </c>
      <c r="Y55" s="54"/>
      <c r="Z55" s="54"/>
      <c r="AA55" s="54">
        <f t="shared" si="6"/>
        <v>20000</v>
      </c>
      <c r="AB55" s="55"/>
      <c r="AC55" s="55"/>
      <c r="AD55" s="55">
        <f t="shared" si="7"/>
        <v>20000</v>
      </c>
      <c r="AE55" s="56"/>
      <c r="AF55" s="56"/>
      <c r="AG55" s="56">
        <f t="shared" si="8"/>
        <v>20000</v>
      </c>
      <c r="AH55" s="57"/>
      <c r="AI55" s="57">
        <v>10000</v>
      </c>
      <c r="AJ55" s="57">
        <f t="shared" si="9"/>
        <v>10000</v>
      </c>
      <c r="AK55" s="58"/>
      <c r="AL55" s="58"/>
      <c r="AM55" s="58">
        <f t="shared" si="10"/>
        <v>10000</v>
      </c>
      <c r="AN55" s="59"/>
      <c r="AO55" s="59"/>
      <c r="AP55" s="59">
        <f t="shared" si="11"/>
        <v>10000</v>
      </c>
      <c r="AQ55" s="60"/>
      <c r="AR55" s="60"/>
      <c r="AS55" s="60">
        <f t="shared" si="12"/>
        <v>10000</v>
      </c>
      <c r="AT55" s="61"/>
      <c r="AU55" s="61"/>
      <c r="AV55" s="61">
        <f t="shared" si="13"/>
        <v>10000</v>
      </c>
      <c r="AW55" s="62"/>
      <c r="AX55" s="62"/>
      <c r="AY55" s="62">
        <f t="shared" si="14"/>
        <v>10000</v>
      </c>
      <c r="AZ55" s="41">
        <v>20000</v>
      </c>
      <c r="BA55" s="63"/>
      <c r="BB55" s="63">
        <f t="shared" si="15"/>
        <v>30000</v>
      </c>
      <c r="BC55" s="41"/>
      <c r="BD55" s="41"/>
      <c r="BE55" s="41">
        <f t="shared" si="16"/>
        <v>30000</v>
      </c>
      <c r="BF55" s="64"/>
      <c r="BG55" s="64"/>
      <c r="BH55" s="64">
        <f t="shared" si="17"/>
        <v>30000</v>
      </c>
      <c r="BI55" s="65"/>
      <c r="BJ55" s="65"/>
      <c r="BK55" s="65">
        <f t="shared" si="18"/>
        <v>30000</v>
      </c>
      <c r="BL55" s="66"/>
      <c r="BM55" s="66"/>
      <c r="BN55" s="66">
        <f t="shared" si="19"/>
        <v>30000</v>
      </c>
      <c r="BO55" s="67"/>
      <c r="BP55" s="67"/>
      <c r="BQ55" s="67">
        <f t="shared" si="20"/>
        <v>30000</v>
      </c>
      <c r="BR55" s="68"/>
      <c r="BS55" s="68"/>
      <c r="BT55" s="68">
        <f t="shared" si="21"/>
        <v>30000</v>
      </c>
      <c r="BU55" s="69"/>
      <c r="BV55" s="69"/>
      <c r="BW55" s="69">
        <f t="shared" si="22"/>
        <v>30000</v>
      </c>
      <c r="BX55" s="70"/>
      <c r="BY55" s="70"/>
      <c r="BZ55" s="70">
        <f t="shared" si="23"/>
        <v>30000</v>
      </c>
      <c r="CA55" s="71"/>
      <c r="CB55" s="71"/>
      <c r="CC55" s="71">
        <f t="shared" si="24"/>
        <v>30000</v>
      </c>
      <c r="CD55" s="72"/>
      <c r="CE55" s="72"/>
      <c r="CF55" s="72">
        <f t="shared" si="25"/>
        <v>30000</v>
      </c>
      <c r="CG55" s="73"/>
      <c r="CH55" s="73"/>
      <c r="CI55" s="73">
        <f t="shared" si="26"/>
        <v>30000</v>
      </c>
      <c r="CJ55" s="74"/>
      <c r="CK55" s="74"/>
      <c r="CL55" s="74">
        <f t="shared" si="27"/>
        <v>30000</v>
      </c>
      <c r="CM55" s="75"/>
      <c r="CN55" s="75"/>
      <c r="CO55" s="75">
        <f t="shared" si="28"/>
        <v>30000</v>
      </c>
      <c r="CP55" s="76"/>
      <c r="CQ55" s="76"/>
      <c r="CR55" s="76"/>
    </row>
    <row r="56" spans="1:96">
      <c r="A56" s="116" t="s">
        <v>55</v>
      </c>
      <c r="B56" s="120" t="s">
        <v>3</v>
      </c>
      <c r="C56" s="126">
        <f>(19*2000)+(14*2000)</f>
        <v>66000</v>
      </c>
      <c r="D56" s="46"/>
      <c r="E56" s="46"/>
      <c r="F56" s="47">
        <f t="shared" si="29"/>
        <v>66000</v>
      </c>
      <c r="G56" s="48"/>
      <c r="H56" s="48"/>
      <c r="I56" s="48">
        <f t="shared" si="0"/>
        <v>66000</v>
      </c>
      <c r="J56" s="49"/>
      <c r="K56" s="49"/>
      <c r="L56" s="49">
        <f t="shared" si="1"/>
        <v>66000</v>
      </c>
      <c r="M56" s="50"/>
      <c r="N56" s="50"/>
      <c r="O56" s="50">
        <f t="shared" si="2"/>
        <v>66000</v>
      </c>
      <c r="P56" s="51"/>
      <c r="Q56" s="51"/>
      <c r="R56" s="51">
        <f t="shared" si="3"/>
        <v>66000</v>
      </c>
      <c r="S56" s="52"/>
      <c r="T56" s="52"/>
      <c r="U56" s="52">
        <f t="shared" si="4"/>
        <v>66000</v>
      </c>
      <c r="V56" s="53"/>
      <c r="W56" s="53"/>
      <c r="X56" s="53">
        <f t="shared" si="5"/>
        <v>66000</v>
      </c>
      <c r="Y56" s="54"/>
      <c r="Z56" s="54"/>
      <c r="AA56" s="54">
        <f t="shared" si="6"/>
        <v>66000</v>
      </c>
      <c r="AB56" s="55"/>
      <c r="AC56" s="55"/>
      <c r="AD56" s="55">
        <f t="shared" si="7"/>
        <v>66000</v>
      </c>
      <c r="AE56" s="56"/>
      <c r="AF56" s="56"/>
      <c r="AG56" s="56">
        <f t="shared" si="8"/>
        <v>66000</v>
      </c>
      <c r="AH56" s="57"/>
      <c r="AI56" s="57">
        <f>4000+2000</f>
        <v>6000</v>
      </c>
      <c r="AJ56" s="57">
        <f t="shared" si="9"/>
        <v>60000</v>
      </c>
      <c r="AK56" s="58"/>
      <c r="AL56" s="58">
        <v>2000</v>
      </c>
      <c r="AM56" s="58">
        <f t="shared" si="10"/>
        <v>58000</v>
      </c>
      <c r="AN56" s="59"/>
      <c r="AO56" s="59"/>
      <c r="AP56" s="59">
        <f t="shared" si="11"/>
        <v>58000</v>
      </c>
      <c r="AQ56" s="60"/>
      <c r="AR56" s="60"/>
      <c r="AS56" s="60">
        <f t="shared" si="12"/>
        <v>58000</v>
      </c>
      <c r="AT56" s="61"/>
      <c r="AU56" s="61"/>
      <c r="AV56" s="61">
        <f t="shared" si="13"/>
        <v>58000</v>
      </c>
      <c r="AW56" s="62"/>
      <c r="AX56" s="62">
        <v>10000</v>
      </c>
      <c r="AY56" s="62">
        <f t="shared" si="14"/>
        <v>48000</v>
      </c>
      <c r="AZ56" s="41">
        <v>230000</v>
      </c>
      <c r="BA56" s="63"/>
      <c r="BB56" s="63">
        <f t="shared" si="15"/>
        <v>278000</v>
      </c>
      <c r="BC56" s="41"/>
      <c r="BD56" s="41">
        <f>2000+4000+4000+2000+4000+4000</f>
        <v>20000</v>
      </c>
      <c r="BE56" s="41">
        <f t="shared" si="16"/>
        <v>258000</v>
      </c>
      <c r="BF56" s="64"/>
      <c r="BG56" s="64">
        <f>2000+2000</f>
        <v>4000</v>
      </c>
      <c r="BH56" s="64">
        <f t="shared" si="17"/>
        <v>254000</v>
      </c>
      <c r="BI56" s="65"/>
      <c r="BJ56" s="65">
        <f>2000+2000+20000</f>
        <v>24000</v>
      </c>
      <c r="BK56" s="65">
        <f t="shared" si="18"/>
        <v>230000</v>
      </c>
      <c r="BL56" s="66"/>
      <c r="BM56" s="66">
        <f>2000+4000</f>
        <v>6000</v>
      </c>
      <c r="BN56" s="66">
        <f t="shared" si="19"/>
        <v>224000</v>
      </c>
      <c r="BO56" s="67">
        <v>22000</v>
      </c>
      <c r="BP56" s="67"/>
      <c r="BQ56" s="67">
        <f t="shared" si="20"/>
        <v>246000</v>
      </c>
      <c r="BR56" s="68"/>
      <c r="BS56" s="68">
        <f>14000+6000+20000</f>
        <v>40000</v>
      </c>
      <c r="BT56" s="68">
        <f t="shared" si="21"/>
        <v>206000</v>
      </c>
      <c r="BU56" s="69">
        <v>136000</v>
      </c>
      <c r="BV56" s="69"/>
      <c r="BW56" s="69">
        <f t="shared" si="22"/>
        <v>342000</v>
      </c>
      <c r="BX56" s="70"/>
      <c r="BY56" s="70">
        <f>8000+2000+8000</f>
        <v>18000</v>
      </c>
      <c r="BZ56" s="70">
        <f t="shared" si="23"/>
        <v>324000</v>
      </c>
      <c r="CA56" s="71"/>
      <c r="CB56" s="71">
        <v>8000</v>
      </c>
      <c r="CC56" s="71">
        <f t="shared" si="24"/>
        <v>316000</v>
      </c>
      <c r="CD56" s="72"/>
      <c r="CE56" s="72"/>
      <c r="CF56" s="72">
        <f t="shared" si="25"/>
        <v>316000</v>
      </c>
      <c r="CG56" s="73"/>
      <c r="CH56" s="73"/>
      <c r="CI56" s="73">
        <f t="shared" si="26"/>
        <v>316000</v>
      </c>
      <c r="CJ56" s="74"/>
      <c r="CK56" s="74">
        <v>4000</v>
      </c>
      <c r="CL56" s="74">
        <f t="shared" si="27"/>
        <v>312000</v>
      </c>
      <c r="CM56" s="75"/>
      <c r="CN56" s="75"/>
      <c r="CO56" s="75">
        <f t="shared" si="28"/>
        <v>312000</v>
      </c>
      <c r="CP56" s="76"/>
      <c r="CQ56" s="76"/>
      <c r="CR56" s="76"/>
    </row>
    <row r="57" spans="1:96">
      <c r="A57" s="116" t="s">
        <v>56</v>
      </c>
      <c r="B57" s="120" t="s">
        <v>57</v>
      </c>
      <c r="C57" s="126">
        <f>18*3000</f>
        <v>54000</v>
      </c>
      <c r="D57" s="46"/>
      <c r="E57" s="46"/>
      <c r="F57" s="47">
        <f t="shared" si="29"/>
        <v>54000</v>
      </c>
      <c r="G57" s="48"/>
      <c r="H57" s="48"/>
      <c r="I57" s="48">
        <f t="shared" si="0"/>
        <v>54000</v>
      </c>
      <c r="J57" s="49"/>
      <c r="K57" s="49"/>
      <c r="L57" s="49">
        <f t="shared" si="1"/>
        <v>54000</v>
      </c>
      <c r="M57" s="50"/>
      <c r="N57" s="50"/>
      <c r="O57" s="50">
        <f t="shared" si="2"/>
        <v>54000</v>
      </c>
      <c r="P57" s="51"/>
      <c r="Q57" s="51"/>
      <c r="R57" s="51">
        <f t="shared" si="3"/>
        <v>54000</v>
      </c>
      <c r="S57" s="52"/>
      <c r="T57" s="52"/>
      <c r="U57" s="52">
        <f t="shared" si="4"/>
        <v>54000</v>
      </c>
      <c r="V57" s="53"/>
      <c r="W57" s="53"/>
      <c r="X57" s="53">
        <f t="shared" si="5"/>
        <v>54000</v>
      </c>
      <c r="Y57" s="54"/>
      <c r="Z57" s="54"/>
      <c r="AA57" s="54">
        <f t="shared" si="6"/>
        <v>54000</v>
      </c>
      <c r="AB57" s="55"/>
      <c r="AC57" s="55"/>
      <c r="AD57" s="55">
        <f t="shared" si="7"/>
        <v>54000</v>
      </c>
      <c r="AE57" s="56"/>
      <c r="AF57" s="56"/>
      <c r="AG57" s="56">
        <f t="shared" si="8"/>
        <v>54000</v>
      </c>
      <c r="AH57" s="57"/>
      <c r="AI57" s="57">
        <v>3000</v>
      </c>
      <c r="AJ57" s="57">
        <f t="shared" si="9"/>
        <v>51000</v>
      </c>
      <c r="AK57" s="58"/>
      <c r="AL57" s="58"/>
      <c r="AM57" s="58">
        <f t="shared" si="10"/>
        <v>51000</v>
      </c>
      <c r="AN57" s="59"/>
      <c r="AO57" s="59"/>
      <c r="AP57" s="59">
        <f t="shared" si="11"/>
        <v>51000</v>
      </c>
      <c r="AQ57" s="60"/>
      <c r="AR57" s="60"/>
      <c r="AS57" s="60">
        <f t="shared" si="12"/>
        <v>51000</v>
      </c>
      <c r="AT57" s="61"/>
      <c r="AU57" s="61"/>
      <c r="AV57" s="61">
        <f t="shared" si="13"/>
        <v>51000</v>
      </c>
      <c r="AW57" s="62"/>
      <c r="AX57" s="62">
        <v>6000</v>
      </c>
      <c r="AY57" s="62">
        <f t="shared" si="14"/>
        <v>45000</v>
      </c>
      <c r="AZ57" s="41">
        <v>129000</v>
      </c>
      <c r="BA57" s="63"/>
      <c r="BB57" s="63">
        <f t="shared" si="15"/>
        <v>174000</v>
      </c>
      <c r="BC57" s="41"/>
      <c r="BD57" s="41">
        <f>3000+3000</f>
        <v>6000</v>
      </c>
      <c r="BE57" s="41">
        <f t="shared" si="16"/>
        <v>168000</v>
      </c>
      <c r="BF57" s="64"/>
      <c r="BG57" s="64">
        <v>3000</v>
      </c>
      <c r="BH57" s="64">
        <f t="shared" si="17"/>
        <v>165000</v>
      </c>
      <c r="BI57" s="65"/>
      <c r="BJ57" s="65">
        <f>3000+15000</f>
        <v>18000</v>
      </c>
      <c r="BK57" s="65">
        <f t="shared" si="18"/>
        <v>147000</v>
      </c>
      <c r="BL57" s="66"/>
      <c r="BM57" s="66">
        <v>3000</v>
      </c>
      <c r="BN57" s="66">
        <f t="shared" si="19"/>
        <v>144000</v>
      </c>
      <c r="BO57" s="67">
        <v>12000</v>
      </c>
      <c r="BP57" s="67"/>
      <c r="BQ57" s="67">
        <f t="shared" si="20"/>
        <v>156000</v>
      </c>
      <c r="BR57" s="68"/>
      <c r="BS57" s="68">
        <f>14000+9000+3000</f>
        <v>26000</v>
      </c>
      <c r="BT57" s="68">
        <f t="shared" si="21"/>
        <v>130000</v>
      </c>
      <c r="BU57" s="69">
        <v>81000</v>
      </c>
      <c r="BV57" s="69"/>
      <c r="BW57" s="69">
        <f t="shared" si="22"/>
        <v>211000</v>
      </c>
      <c r="BX57" s="70"/>
      <c r="BY57" s="70">
        <v>6000</v>
      </c>
      <c r="BZ57" s="70">
        <f t="shared" si="23"/>
        <v>205000</v>
      </c>
      <c r="CA57" s="71"/>
      <c r="CB57" s="71">
        <v>3000</v>
      </c>
      <c r="CC57" s="71">
        <f t="shared" si="24"/>
        <v>202000</v>
      </c>
      <c r="CD57" s="72"/>
      <c r="CE57" s="72">
        <v>3000</v>
      </c>
      <c r="CF57" s="72">
        <f t="shared" si="25"/>
        <v>199000</v>
      </c>
      <c r="CG57" s="73"/>
      <c r="CH57" s="73"/>
      <c r="CI57" s="73">
        <f t="shared" si="26"/>
        <v>199000</v>
      </c>
      <c r="CJ57" s="74"/>
      <c r="CK57" s="74">
        <v>3000</v>
      </c>
      <c r="CL57" s="74">
        <f t="shared" si="27"/>
        <v>196000</v>
      </c>
      <c r="CM57" s="75"/>
      <c r="CN57" s="75"/>
      <c r="CO57" s="75">
        <f t="shared" si="28"/>
        <v>196000</v>
      </c>
      <c r="CP57" s="76"/>
      <c r="CQ57" s="76"/>
      <c r="CR57" s="76"/>
    </row>
    <row r="58" spans="1:96">
      <c r="A58" s="116" t="s">
        <v>58</v>
      </c>
      <c r="B58" s="120" t="s">
        <v>59</v>
      </c>
      <c r="C58" s="126">
        <v>3000</v>
      </c>
      <c r="D58" s="46"/>
      <c r="E58" s="46"/>
      <c r="F58" s="47">
        <f t="shared" si="29"/>
        <v>3000</v>
      </c>
      <c r="G58" s="48"/>
      <c r="H58" s="48"/>
      <c r="I58" s="48">
        <f t="shared" si="0"/>
        <v>3000</v>
      </c>
      <c r="J58" s="49"/>
      <c r="K58" s="49"/>
      <c r="L58" s="49">
        <f t="shared" si="1"/>
        <v>3000</v>
      </c>
      <c r="M58" s="50"/>
      <c r="N58" s="50"/>
      <c r="O58" s="50">
        <f t="shared" si="2"/>
        <v>3000</v>
      </c>
      <c r="P58" s="51"/>
      <c r="Q58" s="51"/>
      <c r="R58" s="51">
        <f t="shared" si="3"/>
        <v>3000</v>
      </c>
      <c r="S58" s="52"/>
      <c r="T58" s="52"/>
      <c r="U58" s="52">
        <f t="shared" si="4"/>
        <v>3000</v>
      </c>
      <c r="V58" s="53"/>
      <c r="W58" s="53"/>
      <c r="X58" s="53">
        <f t="shared" si="5"/>
        <v>3000</v>
      </c>
      <c r="Y58" s="54"/>
      <c r="Z58" s="54"/>
      <c r="AA58" s="54">
        <f t="shared" si="6"/>
        <v>3000</v>
      </c>
      <c r="AB58" s="55"/>
      <c r="AC58" s="55"/>
      <c r="AD58" s="55">
        <f t="shared" si="7"/>
        <v>3000</v>
      </c>
      <c r="AE58" s="56"/>
      <c r="AF58" s="56"/>
      <c r="AG58" s="56">
        <f t="shared" si="8"/>
        <v>3000</v>
      </c>
      <c r="AH58" s="57"/>
      <c r="AI58" s="57"/>
      <c r="AJ58" s="57">
        <f t="shared" si="9"/>
        <v>3000</v>
      </c>
      <c r="AK58" s="58"/>
      <c r="AL58" s="58"/>
      <c r="AM58" s="58">
        <f t="shared" si="10"/>
        <v>3000</v>
      </c>
      <c r="AN58" s="59"/>
      <c r="AO58" s="59"/>
      <c r="AP58" s="59">
        <f t="shared" si="11"/>
        <v>3000</v>
      </c>
      <c r="AQ58" s="60"/>
      <c r="AR58" s="60"/>
      <c r="AS58" s="60">
        <f t="shared" si="12"/>
        <v>3000</v>
      </c>
      <c r="AT58" s="61"/>
      <c r="AU58" s="61"/>
      <c r="AV58" s="61">
        <f t="shared" si="13"/>
        <v>3000</v>
      </c>
      <c r="AW58" s="62"/>
      <c r="AX58" s="62"/>
      <c r="AY58" s="62">
        <f t="shared" si="14"/>
        <v>3000</v>
      </c>
      <c r="AZ58" s="41">
        <v>6000</v>
      </c>
      <c r="BA58" s="63"/>
      <c r="BB58" s="63">
        <f t="shared" si="15"/>
        <v>9000</v>
      </c>
      <c r="BC58" s="41"/>
      <c r="BD58" s="41"/>
      <c r="BE58" s="41">
        <f t="shared" si="16"/>
        <v>9000</v>
      </c>
      <c r="BF58" s="64"/>
      <c r="BG58" s="64"/>
      <c r="BH58" s="64">
        <f t="shared" si="17"/>
        <v>9000</v>
      </c>
      <c r="BI58" s="65"/>
      <c r="BJ58" s="65">
        <v>3000</v>
      </c>
      <c r="BK58" s="65">
        <f t="shared" si="18"/>
        <v>6000</v>
      </c>
      <c r="BL58" s="66"/>
      <c r="BM58" s="66"/>
      <c r="BN58" s="66">
        <f t="shared" si="19"/>
        <v>6000</v>
      </c>
      <c r="BO58" s="67"/>
      <c r="BP58" s="67"/>
      <c r="BQ58" s="67">
        <f t="shared" si="20"/>
        <v>6000</v>
      </c>
      <c r="BR58" s="68"/>
      <c r="BS58" s="68"/>
      <c r="BT58" s="68">
        <f t="shared" si="21"/>
        <v>6000</v>
      </c>
      <c r="BU58" s="69">
        <v>18000</v>
      </c>
      <c r="BV58" s="69"/>
      <c r="BW58" s="69">
        <f t="shared" si="22"/>
        <v>24000</v>
      </c>
      <c r="BX58" s="70"/>
      <c r="BY58" s="70"/>
      <c r="BZ58" s="70">
        <f t="shared" si="23"/>
        <v>24000</v>
      </c>
      <c r="CA58" s="71"/>
      <c r="CB58" s="71"/>
      <c r="CC58" s="71">
        <f t="shared" si="24"/>
        <v>24000</v>
      </c>
      <c r="CD58" s="72"/>
      <c r="CE58" s="72"/>
      <c r="CF58" s="72">
        <f t="shared" si="25"/>
        <v>24000</v>
      </c>
      <c r="CG58" s="73"/>
      <c r="CH58" s="73"/>
      <c r="CI58" s="73">
        <f t="shared" si="26"/>
        <v>24000</v>
      </c>
      <c r="CJ58" s="74"/>
      <c r="CK58" s="74"/>
      <c r="CL58" s="74">
        <f t="shared" si="27"/>
        <v>24000</v>
      </c>
      <c r="CM58" s="75"/>
      <c r="CN58" s="75"/>
      <c r="CO58" s="75">
        <f t="shared" si="28"/>
        <v>24000</v>
      </c>
      <c r="CP58" s="76"/>
      <c r="CQ58" s="76"/>
      <c r="CR58" s="76"/>
    </row>
    <row r="59" spans="1:96">
      <c r="A59" s="116" t="s">
        <v>60</v>
      </c>
      <c r="B59" s="120" t="s">
        <v>61</v>
      </c>
      <c r="C59" s="126">
        <f>2*2000</f>
        <v>4000</v>
      </c>
      <c r="D59" s="46"/>
      <c r="E59" s="46"/>
      <c r="F59" s="47">
        <f t="shared" si="29"/>
        <v>4000</v>
      </c>
      <c r="G59" s="48"/>
      <c r="H59" s="48"/>
      <c r="I59" s="48">
        <f t="shared" si="0"/>
        <v>4000</v>
      </c>
      <c r="J59" s="49"/>
      <c r="K59" s="49"/>
      <c r="L59" s="49">
        <f t="shared" si="1"/>
        <v>4000</v>
      </c>
      <c r="M59" s="50"/>
      <c r="N59" s="50"/>
      <c r="O59" s="50">
        <f t="shared" si="2"/>
        <v>4000</v>
      </c>
      <c r="P59" s="51"/>
      <c r="Q59" s="51"/>
      <c r="R59" s="51">
        <f t="shared" si="3"/>
        <v>4000</v>
      </c>
      <c r="S59" s="52"/>
      <c r="T59" s="52"/>
      <c r="U59" s="52">
        <f t="shared" si="4"/>
        <v>4000</v>
      </c>
      <c r="V59" s="53"/>
      <c r="W59" s="53"/>
      <c r="X59" s="53">
        <f t="shared" si="5"/>
        <v>4000</v>
      </c>
      <c r="Y59" s="54"/>
      <c r="Z59" s="54"/>
      <c r="AA59" s="54">
        <f t="shared" si="6"/>
        <v>4000</v>
      </c>
      <c r="AB59" s="55"/>
      <c r="AC59" s="55"/>
      <c r="AD59" s="55">
        <f t="shared" si="7"/>
        <v>4000</v>
      </c>
      <c r="AE59" s="56"/>
      <c r="AF59" s="56"/>
      <c r="AG59" s="56">
        <f t="shared" si="8"/>
        <v>4000</v>
      </c>
      <c r="AH59" s="57"/>
      <c r="AI59" s="57"/>
      <c r="AJ59" s="57">
        <f t="shared" si="9"/>
        <v>4000</v>
      </c>
      <c r="AK59" s="58"/>
      <c r="AL59" s="58"/>
      <c r="AM59" s="58">
        <f t="shared" si="10"/>
        <v>4000</v>
      </c>
      <c r="AN59" s="59"/>
      <c r="AO59" s="59"/>
      <c r="AP59" s="59">
        <f t="shared" si="11"/>
        <v>4000</v>
      </c>
      <c r="AQ59" s="60"/>
      <c r="AR59" s="60"/>
      <c r="AS59" s="60">
        <f t="shared" si="12"/>
        <v>4000</v>
      </c>
      <c r="AT59" s="61"/>
      <c r="AU59" s="61"/>
      <c r="AV59" s="61">
        <f t="shared" si="13"/>
        <v>4000</v>
      </c>
      <c r="AW59" s="62"/>
      <c r="AX59" s="62">
        <v>2000</v>
      </c>
      <c r="AY59" s="62">
        <f t="shared" si="14"/>
        <v>2000</v>
      </c>
      <c r="AZ59" s="41"/>
      <c r="BA59" s="63"/>
      <c r="BB59" s="63">
        <f t="shared" si="15"/>
        <v>2000</v>
      </c>
      <c r="BC59" s="41"/>
      <c r="BD59" s="41"/>
      <c r="BE59" s="41">
        <f t="shared" si="16"/>
        <v>2000</v>
      </c>
      <c r="BF59" s="64"/>
      <c r="BG59" s="64"/>
      <c r="BH59" s="64">
        <f t="shared" si="17"/>
        <v>2000</v>
      </c>
      <c r="BI59" s="65"/>
      <c r="BJ59" s="65"/>
      <c r="BK59" s="65">
        <f t="shared" si="18"/>
        <v>2000</v>
      </c>
      <c r="BL59" s="66"/>
      <c r="BM59" s="66"/>
      <c r="BN59" s="66">
        <f t="shared" si="19"/>
        <v>2000</v>
      </c>
      <c r="BO59" s="67"/>
      <c r="BP59" s="67"/>
      <c r="BQ59" s="67">
        <f t="shared" si="20"/>
        <v>2000</v>
      </c>
      <c r="BR59" s="68"/>
      <c r="BS59" s="68"/>
      <c r="BT59" s="68">
        <f t="shared" si="21"/>
        <v>2000</v>
      </c>
      <c r="BU59" s="69"/>
      <c r="BV59" s="69"/>
      <c r="BW59" s="69">
        <f t="shared" si="22"/>
        <v>2000</v>
      </c>
      <c r="BX59" s="70"/>
      <c r="BY59" s="70"/>
      <c r="BZ59" s="70">
        <f t="shared" si="23"/>
        <v>2000</v>
      </c>
      <c r="CA59" s="71"/>
      <c r="CB59" s="71"/>
      <c r="CC59" s="71">
        <f t="shared" si="24"/>
        <v>2000</v>
      </c>
      <c r="CD59" s="72"/>
      <c r="CE59" s="72"/>
      <c r="CF59" s="72">
        <f t="shared" si="25"/>
        <v>2000</v>
      </c>
      <c r="CG59" s="73"/>
      <c r="CH59" s="73"/>
      <c r="CI59" s="73">
        <f t="shared" si="26"/>
        <v>2000</v>
      </c>
      <c r="CJ59" s="74"/>
      <c r="CK59" s="74"/>
      <c r="CL59" s="74">
        <f t="shared" si="27"/>
        <v>2000</v>
      </c>
      <c r="CM59" s="75"/>
      <c r="CN59" s="75"/>
      <c r="CO59" s="75">
        <f t="shared" si="28"/>
        <v>2000</v>
      </c>
      <c r="CP59" s="76"/>
      <c r="CQ59" s="76"/>
      <c r="CR59" s="76"/>
    </row>
    <row r="60" spans="1:96">
      <c r="A60" s="116" t="s">
        <v>62</v>
      </c>
      <c r="B60" s="120" t="s">
        <v>63</v>
      </c>
      <c r="C60" s="126">
        <f>2*3000</f>
        <v>6000</v>
      </c>
      <c r="D60" s="46"/>
      <c r="E60" s="46"/>
      <c r="F60" s="47">
        <f t="shared" si="29"/>
        <v>6000</v>
      </c>
      <c r="G60" s="48"/>
      <c r="H60" s="48"/>
      <c r="I60" s="48">
        <f t="shared" si="0"/>
        <v>6000</v>
      </c>
      <c r="J60" s="49"/>
      <c r="K60" s="49"/>
      <c r="L60" s="49">
        <f t="shared" si="1"/>
        <v>6000</v>
      </c>
      <c r="M60" s="50"/>
      <c r="N60" s="50"/>
      <c r="O60" s="50">
        <f t="shared" si="2"/>
        <v>6000</v>
      </c>
      <c r="P60" s="51"/>
      <c r="Q60" s="51"/>
      <c r="R60" s="51">
        <f t="shared" si="3"/>
        <v>6000</v>
      </c>
      <c r="S60" s="52"/>
      <c r="T60" s="52"/>
      <c r="U60" s="52">
        <f t="shared" si="4"/>
        <v>6000</v>
      </c>
      <c r="V60" s="53"/>
      <c r="W60" s="53"/>
      <c r="X60" s="53">
        <f t="shared" si="5"/>
        <v>6000</v>
      </c>
      <c r="Y60" s="54"/>
      <c r="Z60" s="54"/>
      <c r="AA60" s="54">
        <f t="shared" si="6"/>
        <v>6000</v>
      </c>
      <c r="AB60" s="55"/>
      <c r="AC60" s="55"/>
      <c r="AD60" s="55">
        <f t="shared" si="7"/>
        <v>6000</v>
      </c>
      <c r="AE60" s="56"/>
      <c r="AF60" s="56"/>
      <c r="AG60" s="56">
        <f t="shared" si="8"/>
        <v>6000</v>
      </c>
      <c r="AH60" s="57"/>
      <c r="AI60" s="57"/>
      <c r="AJ60" s="57">
        <f t="shared" si="9"/>
        <v>6000</v>
      </c>
      <c r="AK60" s="58"/>
      <c r="AL60" s="58"/>
      <c r="AM60" s="58">
        <f t="shared" si="10"/>
        <v>6000</v>
      </c>
      <c r="AN60" s="59"/>
      <c r="AO60" s="59"/>
      <c r="AP60" s="59">
        <f t="shared" si="11"/>
        <v>6000</v>
      </c>
      <c r="AQ60" s="60"/>
      <c r="AR60" s="60"/>
      <c r="AS60" s="60">
        <f t="shared" si="12"/>
        <v>6000</v>
      </c>
      <c r="AT60" s="61"/>
      <c r="AU60" s="61"/>
      <c r="AV60" s="61">
        <f t="shared" si="13"/>
        <v>6000</v>
      </c>
      <c r="AW60" s="62"/>
      <c r="AX60" s="62"/>
      <c r="AY60" s="62">
        <f t="shared" si="14"/>
        <v>6000</v>
      </c>
      <c r="AZ60" s="41">
        <v>69000</v>
      </c>
      <c r="BA60" s="63"/>
      <c r="BB60" s="63">
        <f t="shared" si="15"/>
        <v>75000</v>
      </c>
      <c r="BC60" s="41"/>
      <c r="BD60" s="41"/>
      <c r="BE60" s="41">
        <f t="shared" si="16"/>
        <v>75000</v>
      </c>
      <c r="BF60" s="64"/>
      <c r="BG60" s="64">
        <v>3000</v>
      </c>
      <c r="BH60" s="64">
        <f t="shared" si="17"/>
        <v>72000</v>
      </c>
      <c r="BI60" s="65"/>
      <c r="BJ60" s="65"/>
      <c r="BK60" s="65">
        <f t="shared" si="18"/>
        <v>72000</v>
      </c>
      <c r="BL60" s="66"/>
      <c r="BM60" s="66"/>
      <c r="BN60" s="66">
        <f t="shared" si="19"/>
        <v>72000</v>
      </c>
      <c r="BO60" s="67">
        <v>21000</v>
      </c>
      <c r="BP60" s="67"/>
      <c r="BQ60" s="67">
        <f t="shared" si="20"/>
        <v>93000</v>
      </c>
      <c r="BR60" s="68"/>
      <c r="BS60" s="68"/>
      <c r="BT60" s="68">
        <f t="shared" si="21"/>
        <v>93000</v>
      </c>
      <c r="BU60" s="69">
        <v>60000</v>
      </c>
      <c r="BV60" s="69"/>
      <c r="BW60" s="69">
        <f t="shared" si="22"/>
        <v>153000</v>
      </c>
      <c r="BX60" s="70"/>
      <c r="BY60" s="70"/>
      <c r="BZ60" s="70">
        <f t="shared" si="23"/>
        <v>153000</v>
      </c>
      <c r="CA60" s="71"/>
      <c r="CB60" s="71"/>
      <c r="CC60" s="71">
        <f t="shared" si="24"/>
        <v>153000</v>
      </c>
      <c r="CD60" s="72"/>
      <c r="CE60" s="72"/>
      <c r="CF60" s="72">
        <f t="shared" si="25"/>
        <v>153000</v>
      </c>
      <c r="CG60" s="73"/>
      <c r="CH60" s="73"/>
      <c r="CI60" s="73">
        <f t="shared" si="26"/>
        <v>153000</v>
      </c>
      <c r="CJ60" s="74"/>
      <c r="CK60" s="74">
        <v>3000</v>
      </c>
      <c r="CL60" s="74">
        <f t="shared" si="27"/>
        <v>150000</v>
      </c>
      <c r="CM60" s="75"/>
      <c r="CN60" s="75"/>
      <c r="CO60" s="75">
        <f t="shared" si="28"/>
        <v>150000</v>
      </c>
      <c r="CP60" s="76"/>
      <c r="CQ60" s="76"/>
      <c r="CR60" s="76"/>
    </row>
    <row r="61" spans="1:96">
      <c r="A61" s="116" t="s">
        <v>64</v>
      </c>
      <c r="B61" s="120" t="s">
        <v>65</v>
      </c>
      <c r="C61" s="126"/>
      <c r="D61" s="46"/>
      <c r="E61" s="46"/>
      <c r="F61" s="47">
        <f t="shared" si="29"/>
        <v>0</v>
      </c>
      <c r="G61" s="48"/>
      <c r="H61" s="48"/>
      <c r="I61" s="48">
        <f t="shared" si="0"/>
        <v>0</v>
      </c>
      <c r="J61" s="49"/>
      <c r="K61" s="49"/>
      <c r="L61" s="49">
        <f t="shared" si="1"/>
        <v>0</v>
      </c>
      <c r="M61" s="50"/>
      <c r="N61" s="50"/>
      <c r="O61" s="50">
        <f t="shared" si="2"/>
        <v>0</v>
      </c>
      <c r="P61" s="51"/>
      <c r="Q61" s="51"/>
      <c r="R61" s="51">
        <f t="shared" si="3"/>
        <v>0</v>
      </c>
      <c r="S61" s="52"/>
      <c r="T61" s="52"/>
      <c r="U61" s="52">
        <f t="shared" si="4"/>
        <v>0</v>
      </c>
      <c r="V61" s="53"/>
      <c r="W61" s="53"/>
      <c r="X61" s="53">
        <f t="shared" si="5"/>
        <v>0</v>
      </c>
      <c r="Y61" s="54"/>
      <c r="Z61" s="54"/>
      <c r="AA61" s="54">
        <f t="shared" si="6"/>
        <v>0</v>
      </c>
      <c r="AB61" s="55"/>
      <c r="AC61" s="55"/>
      <c r="AD61" s="55">
        <f t="shared" si="7"/>
        <v>0</v>
      </c>
      <c r="AE61" s="56"/>
      <c r="AF61" s="56"/>
      <c r="AG61" s="56">
        <f t="shared" si="8"/>
        <v>0</v>
      </c>
      <c r="AH61" s="57"/>
      <c r="AI61" s="57"/>
      <c r="AJ61" s="57">
        <f t="shared" si="9"/>
        <v>0</v>
      </c>
      <c r="AK61" s="58"/>
      <c r="AL61" s="58"/>
      <c r="AM61" s="58">
        <f t="shared" si="10"/>
        <v>0</v>
      </c>
      <c r="AN61" s="59"/>
      <c r="AO61" s="59"/>
      <c r="AP61" s="59">
        <f t="shared" si="11"/>
        <v>0</v>
      </c>
      <c r="AQ61" s="60"/>
      <c r="AR61" s="60"/>
      <c r="AS61" s="60">
        <f t="shared" si="12"/>
        <v>0</v>
      </c>
      <c r="AT61" s="61"/>
      <c r="AU61" s="61"/>
      <c r="AV61" s="61">
        <f t="shared" si="13"/>
        <v>0</v>
      </c>
      <c r="AW61" s="62"/>
      <c r="AX61" s="62"/>
      <c r="AY61" s="62">
        <f t="shared" si="14"/>
        <v>0</v>
      </c>
      <c r="AZ61" s="41"/>
      <c r="BA61" s="63"/>
      <c r="BB61" s="63">
        <f t="shared" si="15"/>
        <v>0</v>
      </c>
      <c r="BC61" s="41"/>
      <c r="BD61" s="41"/>
      <c r="BE61" s="41">
        <f t="shared" si="16"/>
        <v>0</v>
      </c>
      <c r="BF61" s="64"/>
      <c r="BG61" s="64"/>
      <c r="BH61" s="64">
        <f t="shared" si="17"/>
        <v>0</v>
      </c>
      <c r="BI61" s="65"/>
      <c r="BJ61" s="65"/>
      <c r="BK61" s="65">
        <f t="shared" si="18"/>
        <v>0</v>
      </c>
      <c r="BL61" s="66"/>
      <c r="BM61" s="66"/>
      <c r="BN61" s="66">
        <f t="shared" si="19"/>
        <v>0</v>
      </c>
      <c r="BO61" s="67"/>
      <c r="BP61" s="67"/>
      <c r="BQ61" s="67">
        <f t="shared" si="20"/>
        <v>0</v>
      </c>
      <c r="BR61" s="68"/>
      <c r="BS61" s="68"/>
      <c r="BT61" s="68">
        <f t="shared" si="21"/>
        <v>0</v>
      </c>
      <c r="BU61" s="69"/>
      <c r="BV61" s="69"/>
      <c r="BW61" s="69">
        <f t="shared" si="22"/>
        <v>0</v>
      </c>
      <c r="BX61" s="70"/>
      <c r="BY61" s="70"/>
      <c r="BZ61" s="70">
        <f t="shared" si="23"/>
        <v>0</v>
      </c>
      <c r="CA61" s="71"/>
      <c r="CB61" s="71"/>
      <c r="CC61" s="71">
        <f t="shared" si="24"/>
        <v>0</v>
      </c>
      <c r="CD61" s="72"/>
      <c r="CE61" s="72"/>
      <c r="CF61" s="72">
        <f t="shared" si="25"/>
        <v>0</v>
      </c>
      <c r="CG61" s="73"/>
      <c r="CH61" s="73"/>
      <c r="CI61" s="73">
        <f t="shared" si="26"/>
        <v>0</v>
      </c>
      <c r="CJ61" s="74"/>
      <c r="CK61" s="74"/>
      <c r="CL61" s="74">
        <f t="shared" si="27"/>
        <v>0</v>
      </c>
      <c r="CM61" s="75"/>
      <c r="CN61" s="75"/>
      <c r="CO61" s="75">
        <f t="shared" si="28"/>
        <v>0</v>
      </c>
      <c r="CP61" s="76"/>
      <c r="CQ61" s="76"/>
      <c r="CR61" s="76"/>
    </row>
    <row r="62" spans="1:96">
      <c r="A62" s="116" t="s">
        <v>66</v>
      </c>
      <c r="B62" s="120" t="s">
        <v>67</v>
      </c>
      <c r="C62" s="126">
        <f>5*3000</f>
        <v>15000</v>
      </c>
      <c r="D62" s="46"/>
      <c r="E62" s="46"/>
      <c r="F62" s="47">
        <f t="shared" si="29"/>
        <v>15000</v>
      </c>
      <c r="G62" s="48"/>
      <c r="H62" s="48"/>
      <c r="I62" s="48">
        <f t="shared" si="0"/>
        <v>15000</v>
      </c>
      <c r="J62" s="49"/>
      <c r="K62" s="49"/>
      <c r="L62" s="49">
        <f t="shared" si="1"/>
        <v>15000</v>
      </c>
      <c r="M62" s="50"/>
      <c r="N62" s="50"/>
      <c r="O62" s="50">
        <f t="shared" si="2"/>
        <v>15000</v>
      </c>
      <c r="P62" s="51"/>
      <c r="Q62" s="51"/>
      <c r="R62" s="51">
        <f t="shared" si="3"/>
        <v>15000</v>
      </c>
      <c r="S62" s="52"/>
      <c r="T62" s="52"/>
      <c r="U62" s="52">
        <f t="shared" si="4"/>
        <v>15000</v>
      </c>
      <c r="V62" s="53"/>
      <c r="W62" s="53"/>
      <c r="X62" s="53">
        <f t="shared" si="5"/>
        <v>15000</v>
      </c>
      <c r="Y62" s="54"/>
      <c r="Z62" s="54"/>
      <c r="AA62" s="54">
        <f t="shared" si="6"/>
        <v>15000</v>
      </c>
      <c r="AB62" s="55"/>
      <c r="AC62" s="55"/>
      <c r="AD62" s="55">
        <f t="shared" si="7"/>
        <v>15000</v>
      </c>
      <c r="AE62" s="56"/>
      <c r="AF62" s="56">
        <v>3000</v>
      </c>
      <c r="AG62" s="56">
        <f t="shared" si="8"/>
        <v>12000</v>
      </c>
      <c r="AH62" s="57"/>
      <c r="AI62" s="57"/>
      <c r="AJ62" s="57">
        <f t="shared" si="9"/>
        <v>12000</v>
      </c>
      <c r="AK62" s="58"/>
      <c r="AL62" s="58"/>
      <c r="AM62" s="58">
        <f t="shared" si="10"/>
        <v>12000</v>
      </c>
      <c r="AN62" s="59"/>
      <c r="AO62" s="59"/>
      <c r="AP62" s="59">
        <f t="shared" si="11"/>
        <v>12000</v>
      </c>
      <c r="AQ62" s="60"/>
      <c r="AR62" s="60"/>
      <c r="AS62" s="60">
        <f t="shared" si="12"/>
        <v>12000</v>
      </c>
      <c r="AT62" s="61"/>
      <c r="AU62" s="61"/>
      <c r="AV62" s="61">
        <f t="shared" si="13"/>
        <v>12000</v>
      </c>
      <c r="AW62" s="62"/>
      <c r="AX62" s="62"/>
      <c r="AY62" s="62">
        <f t="shared" si="14"/>
        <v>12000</v>
      </c>
      <c r="AZ62" s="41">
        <v>24000</v>
      </c>
      <c r="BA62" s="63"/>
      <c r="BB62" s="63">
        <f t="shared" si="15"/>
        <v>36000</v>
      </c>
      <c r="BC62" s="41"/>
      <c r="BD62" s="41">
        <v>3000</v>
      </c>
      <c r="BE62" s="41">
        <f t="shared" si="16"/>
        <v>33000</v>
      </c>
      <c r="BF62" s="64"/>
      <c r="BG62" s="64"/>
      <c r="BH62" s="64">
        <f t="shared" si="17"/>
        <v>33000</v>
      </c>
      <c r="BI62" s="65"/>
      <c r="BJ62" s="65">
        <v>3000</v>
      </c>
      <c r="BK62" s="65">
        <f t="shared" si="18"/>
        <v>30000</v>
      </c>
      <c r="BL62" s="66"/>
      <c r="BM62" s="66"/>
      <c r="BN62" s="66">
        <f t="shared" si="19"/>
        <v>30000</v>
      </c>
      <c r="BO62" s="67"/>
      <c r="BP62" s="67"/>
      <c r="BQ62" s="67">
        <f t="shared" si="20"/>
        <v>30000</v>
      </c>
      <c r="BR62" s="68"/>
      <c r="BS62" s="68">
        <f>3000+6000</f>
        <v>9000</v>
      </c>
      <c r="BT62" s="68">
        <f t="shared" si="21"/>
        <v>21000</v>
      </c>
      <c r="BU62" s="69">
        <v>9000</v>
      </c>
      <c r="BV62" s="69"/>
      <c r="BW62" s="69">
        <f t="shared" si="22"/>
        <v>30000</v>
      </c>
      <c r="BX62" s="70"/>
      <c r="BY62" s="70"/>
      <c r="BZ62" s="70">
        <f t="shared" si="23"/>
        <v>30000</v>
      </c>
      <c r="CA62" s="71"/>
      <c r="CB62" s="71"/>
      <c r="CC62" s="71">
        <f t="shared" si="24"/>
        <v>30000</v>
      </c>
      <c r="CD62" s="72"/>
      <c r="CE62" s="72"/>
      <c r="CF62" s="72">
        <f t="shared" si="25"/>
        <v>30000</v>
      </c>
      <c r="CG62" s="73"/>
      <c r="CH62" s="73"/>
      <c r="CI62" s="73">
        <f t="shared" si="26"/>
        <v>30000</v>
      </c>
      <c r="CJ62" s="74"/>
      <c r="CK62" s="74">
        <v>3000</v>
      </c>
      <c r="CL62" s="74">
        <f t="shared" si="27"/>
        <v>27000</v>
      </c>
      <c r="CM62" s="75"/>
      <c r="CN62" s="75"/>
      <c r="CO62" s="75">
        <f t="shared" si="28"/>
        <v>27000</v>
      </c>
      <c r="CP62" s="76"/>
      <c r="CQ62" s="76"/>
      <c r="CR62" s="76"/>
    </row>
    <row r="63" spans="1:96">
      <c r="A63" s="116" t="s">
        <v>68</v>
      </c>
      <c r="B63" s="120" t="s">
        <v>69</v>
      </c>
      <c r="C63" s="126">
        <f>8*4000</f>
        <v>32000</v>
      </c>
      <c r="D63" s="46"/>
      <c r="E63" s="46"/>
      <c r="F63" s="47">
        <f t="shared" si="29"/>
        <v>32000</v>
      </c>
      <c r="G63" s="48"/>
      <c r="H63" s="48"/>
      <c r="I63" s="48">
        <f t="shared" si="0"/>
        <v>32000</v>
      </c>
      <c r="J63" s="49"/>
      <c r="K63" s="49"/>
      <c r="L63" s="49">
        <f t="shared" si="1"/>
        <v>32000</v>
      </c>
      <c r="M63" s="50"/>
      <c r="N63" s="50"/>
      <c r="O63" s="50">
        <f t="shared" si="2"/>
        <v>32000</v>
      </c>
      <c r="P63" s="51"/>
      <c r="Q63" s="51"/>
      <c r="R63" s="51">
        <f t="shared" si="3"/>
        <v>32000</v>
      </c>
      <c r="S63" s="52"/>
      <c r="T63" s="52"/>
      <c r="U63" s="52">
        <f t="shared" si="4"/>
        <v>32000</v>
      </c>
      <c r="V63" s="53"/>
      <c r="W63" s="53"/>
      <c r="X63" s="53">
        <f t="shared" si="5"/>
        <v>32000</v>
      </c>
      <c r="Y63" s="54"/>
      <c r="Z63" s="54"/>
      <c r="AA63" s="54">
        <f t="shared" si="6"/>
        <v>32000</v>
      </c>
      <c r="AB63" s="55"/>
      <c r="AC63" s="55"/>
      <c r="AD63" s="55">
        <f t="shared" si="7"/>
        <v>32000</v>
      </c>
      <c r="AE63" s="56"/>
      <c r="AF63" s="56"/>
      <c r="AG63" s="56">
        <f t="shared" si="8"/>
        <v>32000</v>
      </c>
      <c r="AH63" s="57"/>
      <c r="AI63" s="57"/>
      <c r="AJ63" s="57">
        <f t="shared" si="9"/>
        <v>32000</v>
      </c>
      <c r="AK63" s="58"/>
      <c r="AL63" s="58"/>
      <c r="AM63" s="58">
        <f t="shared" si="10"/>
        <v>32000</v>
      </c>
      <c r="AN63" s="59"/>
      <c r="AO63" s="59"/>
      <c r="AP63" s="59">
        <f t="shared" si="11"/>
        <v>32000</v>
      </c>
      <c r="AQ63" s="60"/>
      <c r="AR63" s="60"/>
      <c r="AS63" s="60">
        <f t="shared" si="12"/>
        <v>32000</v>
      </c>
      <c r="AT63" s="61"/>
      <c r="AU63" s="61"/>
      <c r="AV63" s="61">
        <f t="shared" si="13"/>
        <v>32000</v>
      </c>
      <c r="AW63" s="62"/>
      <c r="AX63" s="62">
        <v>4000</v>
      </c>
      <c r="AY63" s="62">
        <f t="shared" si="14"/>
        <v>28000</v>
      </c>
      <c r="AZ63" s="41">
        <v>52000</v>
      </c>
      <c r="BA63" s="63">
        <v>4000</v>
      </c>
      <c r="BB63" s="63">
        <f t="shared" si="15"/>
        <v>76000</v>
      </c>
      <c r="BC63" s="41"/>
      <c r="BD63" s="41">
        <v>4000</v>
      </c>
      <c r="BE63" s="41">
        <f t="shared" si="16"/>
        <v>72000</v>
      </c>
      <c r="BF63" s="64"/>
      <c r="BG63" s="64"/>
      <c r="BH63" s="64">
        <f t="shared" si="17"/>
        <v>72000</v>
      </c>
      <c r="BI63" s="65"/>
      <c r="BJ63" s="65">
        <v>8000</v>
      </c>
      <c r="BK63" s="65">
        <f t="shared" si="18"/>
        <v>64000</v>
      </c>
      <c r="BL63" s="66"/>
      <c r="BM63" s="66"/>
      <c r="BN63" s="66">
        <f t="shared" si="19"/>
        <v>64000</v>
      </c>
      <c r="BO63" s="67"/>
      <c r="BP63" s="67"/>
      <c r="BQ63" s="67">
        <f t="shared" si="20"/>
        <v>64000</v>
      </c>
      <c r="BR63" s="68"/>
      <c r="BS63" s="68">
        <f>8000+8000</f>
        <v>16000</v>
      </c>
      <c r="BT63" s="68">
        <f t="shared" si="21"/>
        <v>48000</v>
      </c>
      <c r="BU63" s="69">
        <v>16000</v>
      </c>
      <c r="BV63" s="69">
        <v>4000</v>
      </c>
      <c r="BW63" s="69">
        <f t="shared" si="22"/>
        <v>60000</v>
      </c>
      <c r="BX63" s="70"/>
      <c r="BY63" s="70"/>
      <c r="BZ63" s="70">
        <f t="shared" si="23"/>
        <v>60000</v>
      </c>
      <c r="CA63" s="71"/>
      <c r="CB63" s="71">
        <v>4000</v>
      </c>
      <c r="CC63" s="71">
        <f t="shared" si="24"/>
        <v>56000</v>
      </c>
      <c r="CD63" s="72"/>
      <c r="CE63" s="72"/>
      <c r="CF63" s="72">
        <f t="shared" si="25"/>
        <v>56000</v>
      </c>
      <c r="CG63" s="73"/>
      <c r="CH63" s="73"/>
      <c r="CI63" s="73">
        <f t="shared" si="26"/>
        <v>56000</v>
      </c>
      <c r="CJ63" s="74"/>
      <c r="CK63" s="74"/>
      <c r="CL63" s="74">
        <f t="shared" si="27"/>
        <v>56000</v>
      </c>
      <c r="CM63" s="75"/>
      <c r="CN63" s="75"/>
      <c r="CO63" s="75">
        <f t="shared" si="28"/>
        <v>56000</v>
      </c>
      <c r="CP63" s="76"/>
      <c r="CQ63" s="76"/>
      <c r="CR63" s="76"/>
    </row>
    <row r="64" spans="1:96">
      <c r="A64" s="116" t="s">
        <v>70</v>
      </c>
      <c r="B64" s="120" t="s">
        <v>71</v>
      </c>
      <c r="C64" s="126"/>
      <c r="D64" s="46"/>
      <c r="E64" s="46"/>
      <c r="F64" s="47">
        <f t="shared" si="29"/>
        <v>0</v>
      </c>
      <c r="G64" s="48"/>
      <c r="H64" s="48"/>
      <c r="I64" s="48">
        <f t="shared" si="0"/>
        <v>0</v>
      </c>
      <c r="J64" s="49"/>
      <c r="K64" s="49"/>
      <c r="L64" s="49">
        <f t="shared" si="1"/>
        <v>0</v>
      </c>
      <c r="M64" s="50"/>
      <c r="N64" s="50"/>
      <c r="O64" s="50">
        <f t="shared" si="2"/>
        <v>0</v>
      </c>
      <c r="P64" s="51"/>
      <c r="Q64" s="51"/>
      <c r="R64" s="51">
        <f t="shared" si="3"/>
        <v>0</v>
      </c>
      <c r="S64" s="52"/>
      <c r="T64" s="52"/>
      <c r="U64" s="52">
        <f t="shared" si="4"/>
        <v>0</v>
      </c>
      <c r="V64" s="53"/>
      <c r="W64" s="53"/>
      <c r="X64" s="53">
        <f t="shared" si="5"/>
        <v>0</v>
      </c>
      <c r="Y64" s="54"/>
      <c r="Z64" s="54"/>
      <c r="AA64" s="54">
        <f t="shared" si="6"/>
        <v>0</v>
      </c>
      <c r="AB64" s="55"/>
      <c r="AC64" s="55"/>
      <c r="AD64" s="55">
        <f t="shared" si="7"/>
        <v>0</v>
      </c>
      <c r="AE64" s="56"/>
      <c r="AF64" s="56"/>
      <c r="AG64" s="56">
        <f t="shared" si="8"/>
        <v>0</v>
      </c>
      <c r="AH64" s="57"/>
      <c r="AI64" s="57"/>
      <c r="AJ64" s="57">
        <f t="shared" si="9"/>
        <v>0</v>
      </c>
      <c r="AK64" s="58"/>
      <c r="AL64" s="58"/>
      <c r="AM64" s="58">
        <f t="shared" si="10"/>
        <v>0</v>
      </c>
      <c r="AN64" s="59"/>
      <c r="AO64" s="59"/>
      <c r="AP64" s="59">
        <f t="shared" si="11"/>
        <v>0</v>
      </c>
      <c r="AQ64" s="60"/>
      <c r="AR64" s="60"/>
      <c r="AS64" s="60">
        <f t="shared" si="12"/>
        <v>0</v>
      </c>
      <c r="AT64" s="61"/>
      <c r="AU64" s="61"/>
      <c r="AV64" s="61">
        <f t="shared" si="13"/>
        <v>0</v>
      </c>
      <c r="AW64" s="62"/>
      <c r="AX64" s="62"/>
      <c r="AY64" s="62">
        <f t="shared" si="14"/>
        <v>0</v>
      </c>
      <c r="AZ64" s="41"/>
      <c r="BA64" s="63"/>
      <c r="BB64" s="63">
        <f t="shared" si="15"/>
        <v>0</v>
      </c>
      <c r="BC64" s="41"/>
      <c r="BD64" s="41"/>
      <c r="BE64" s="41">
        <f t="shared" si="16"/>
        <v>0</v>
      </c>
      <c r="BF64" s="64"/>
      <c r="BG64" s="64"/>
      <c r="BH64" s="64">
        <f t="shared" si="17"/>
        <v>0</v>
      </c>
      <c r="BI64" s="65"/>
      <c r="BJ64" s="65"/>
      <c r="BK64" s="65">
        <f t="shared" si="18"/>
        <v>0</v>
      </c>
      <c r="BL64" s="66"/>
      <c r="BM64" s="66"/>
      <c r="BN64" s="66">
        <f t="shared" si="19"/>
        <v>0</v>
      </c>
      <c r="BO64" s="67"/>
      <c r="BP64" s="67"/>
      <c r="BQ64" s="67">
        <f t="shared" si="20"/>
        <v>0</v>
      </c>
      <c r="BR64" s="68"/>
      <c r="BS64" s="68"/>
      <c r="BT64" s="68">
        <f t="shared" si="21"/>
        <v>0</v>
      </c>
      <c r="BU64" s="69">
        <v>5000</v>
      </c>
      <c r="BV64" s="69"/>
      <c r="BW64" s="69">
        <f t="shared" si="22"/>
        <v>5000</v>
      </c>
      <c r="BX64" s="70"/>
      <c r="BY64" s="70"/>
      <c r="BZ64" s="70">
        <f t="shared" si="23"/>
        <v>5000</v>
      </c>
      <c r="CA64" s="71"/>
      <c r="CB64" s="71"/>
      <c r="CC64" s="71">
        <f t="shared" si="24"/>
        <v>5000</v>
      </c>
      <c r="CD64" s="72"/>
      <c r="CE64" s="72"/>
      <c r="CF64" s="72">
        <f t="shared" si="25"/>
        <v>5000</v>
      </c>
      <c r="CG64" s="73"/>
      <c r="CH64" s="73"/>
      <c r="CI64" s="73">
        <f t="shared" si="26"/>
        <v>5000</v>
      </c>
      <c r="CJ64" s="74"/>
      <c r="CK64" s="74"/>
      <c r="CL64" s="74">
        <f t="shared" si="27"/>
        <v>5000</v>
      </c>
      <c r="CM64" s="75"/>
      <c r="CN64" s="75"/>
      <c r="CO64" s="75">
        <f t="shared" si="28"/>
        <v>5000</v>
      </c>
      <c r="CP64" s="76"/>
      <c r="CQ64" s="76"/>
      <c r="CR64" s="76"/>
    </row>
    <row r="65" spans="1:96">
      <c r="A65" s="116" t="s">
        <v>72</v>
      </c>
      <c r="B65" s="120" t="s">
        <v>71</v>
      </c>
      <c r="C65" s="126"/>
      <c r="D65" s="46"/>
      <c r="E65" s="46"/>
      <c r="F65" s="47">
        <f t="shared" si="29"/>
        <v>0</v>
      </c>
      <c r="G65" s="48"/>
      <c r="H65" s="48"/>
      <c r="I65" s="48">
        <f t="shared" si="0"/>
        <v>0</v>
      </c>
      <c r="J65" s="49"/>
      <c r="K65" s="49"/>
      <c r="L65" s="49">
        <f t="shared" si="1"/>
        <v>0</v>
      </c>
      <c r="M65" s="50"/>
      <c r="N65" s="50"/>
      <c r="O65" s="50">
        <f t="shared" si="2"/>
        <v>0</v>
      </c>
      <c r="P65" s="51"/>
      <c r="Q65" s="51"/>
      <c r="R65" s="51">
        <f t="shared" si="3"/>
        <v>0</v>
      </c>
      <c r="S65" s="52"/>
      <c r="T65" s="52"/>
      <c r="U65" s="52">
        <f t="shared" si="4"/>
        <v>0</v>
      </c>
      <c r="V65" s="53"/>
      <c r="W65" s="53"/>
      <c r="X65" s="53">
        <f t="shared" si="5"/>
        <v>0</v>
      </c>
      <c r="Y65" s="54"/>
      <c r="Z65" s="54"/>
      <c r="AA65" s="54">
        <f t="shared" si="6"/>
        <v>0</v>
      </c>
      <c r="AB65" s="55"/>
      <c r="AC65" s="55"/>
      <c r="AD65" s="55">
        <f t="shared" si="7"/>
        <v>0</v>
      </c>
      <c r="AE65" s="56"/>
      <c r="AF65" s="56"/>
      <c r="AG65" s="56">
        <f t="shared" si="8"/>
        <v>0</v>
      </c>
      <c r="AH65" s="57"/>
      <c r="AI65" s="57"/>
      <c r="AJ65" s="57">
        <f t="shared" si="9"/>
        <v>0</v>
      </c>
      <c r="AK65" s="58"/>
      <c r="AL65" s="58"/>
      <c r="AM65" s="58">
        <f t="shared" si="10"/>
        <v>0</v>
      </c>
      <c r="AN65" s="59"/>
      <c r="AO65" s="59"/>
      <c r="AP65" s="59">
        <f t="shared" si="11"/>
        <v>0</v>
      </c>
      <c r="AQ65" s="60"/>
      <c r="AR65" s="60"/>
      <c r="AS65" s="60">
        <f t="shared" si="12"/>
        <v>0</v>
      </c>
      <c r="AT65" s="61"/>
      <c r="AU65" s="61"/>
      <c r="AV65" s="61">
        <f t="shared" si="13"/>
        <v>0</v>
      </c>
      <c r="AW65" s="62"/>
      <c r="AX65" s="62"/>
      <c r="AY65" s="62">
        <f t="shared" si="14"/>
        <v>0</v>
      </c>
      <c r="AZ65" s="41">
        <v>20000</v>
      </c>
      <c r="BA65" s="63"/>
      <c r="BB65" s="63">
        <f t="shared" si="15"/>
        <v>20000</v>
      </c>
      <c r="BC65" s="41"/>
      <c r="BD65" s="41">
        <v>5000</v>
      </c>
      <c r="BE65" s="41">
        <f t="shared" si="16"/>
        <v>15000</v>
      </c>
      <c r="BF65" s="64"/>
      <c r="BG65" s="64"/>
      <c r="BH65" s="64">
        <f t="shared" si="17"/>
        <v>15000</v>
      </c>
      <c r="BI65" s="65"/>
      <c r="BJ65" s="65">
        <v>5000</v>
      </c>
      <c r="BK65" s="65">
        <f t="shared" si="18"/>
        <v>10000</v>
      </c>
      <c r="BL65" s="66"/>
      <c r="BM65" s="66">
        <v>5000</v>
      </c>
      <c r="BN65" s="66">
        <f t="shared" si="19"/>
        <v>5000</v>
      </c>
      <c r="BO65" s="67"/>
      <c r="BP65" s="67"/>
      <c r="BQ65" s="67">
        <f t="shared" si="20"/>
        <v>5000</v>
      </c>
      <c r="BR65" s="68"/>
      <c r="BS65" s="68">
        <v>5000</v>
      </c>
      <c r="BT65" s="68">
        <f t="shared" si="21"/>
        <v>0</v>
      </c>
      <c r="BU65" s="69"/>
      <c r="BV65" s="69"/>
      <c r="BW65" s="69">
        <f t="shared" si="22"/>
        <v>0</v>
      </c>
      <c r="BX65" s="70"/>
      <c r="BY65" s="70"/>
      <c r="BZ65" s="70">
        <f t="shared" si="23"/>
        <v>0</v>
      </c>
      <c r="CA65" s="71"/>
      <c r="CB65" s="71"/>
      <c r="CC65" s="71">
        <f t="shared" si="24"/>
        <v>0</v>
      </c>
      <c r="CD65" s="72"/>
      <c r="CE65" s="72"/>
      <c r="CF65" s="72">
        <f t="shared" si="25"/>
        <v>0</v>
      </c>
      <c r="CG65" s="73"/>
      <c r="CH65" s="73"/>
      <c r="CI65" s="73">
        <f t="shared" si="26"/>
        <v>0</v>
      </c>
      <c r="CJ65" s="74"/>
      <c r="CK65" s="74"/>
      <c r="CL65" s="74">
        <f t="shared" si="27"/>
        <v>0</v>
      </c>
      <c r="CM65" s="75"/>
      <c r="CN65" s="75"/>
      <c r="CO65" s="75">
        <f t="shared" si="28"/>
        <v>0</v>
      </c>
      <c r="CP65" s="76"/>
      <c r="CQ65" s="76"/>
      <c r="CR65" s="76"/>
    </row>
    <row r="66" spans="1:96">
      <c r="A66" s="116" t="s">
        <v>73</v>
      </c>
      <c r="B66" s="120" t="s">
        <v>71</v>
      </c>
      <c r="C66" s="126"/>
      <c r="D66" s="46"/>
      <c r="E66" s="46"/>
      <c r="F66" s="47">
        <f t="shared" si="29"/>
        <v>0</v>
      </c>
      <c r="G66" s="48"/>
      <c r="H66" s="48"/>
      <c r="I66" s="48">
        <f t="shared" si="0"/>
        <v>0</v>
      </c>
      <c r="J66" s="49"/>
      <c r="K66" s="49"/>
      <c r="L66" s="49">
        <f t="shared" si="1"/>
        <v>0</v>
      </c>
      <c r="M66" s="50"/>
      <c r="N66" s="50"/>
      <c r="O66" s="50">
        <f t="shared" si="2"/>
        <v>0</v>
      </c>
      <c r="P66" s="51"/>
      <c r="Q66" s="51"/>
      <c r="R66" s="51">
        <f t="shared" si="3"/>
        <v>0</v>
      </c>
      <c r="S66" s="52"/>
      <c r="T66" s="52"/>
      <c r="U66" s="52">
        <f t="shared" si="4"/>
        <v>0</v>
      </c>
      <c r="V66" s="53"/>
      <c r="W66" s="53"/>
      <c r="X66" s="53">
        <f t="shared" si="5"/>
        <v>0</v>
      </c>
      <c r="Y66" s="54"/>
      <c r="Z66" s="54"/>
      <c r="AA66" s="54">
        <f t="shared" si="6"/>
        <v>0</v>
      </c>
      <c r="AB66" s="55"/>
      <c r="AC66" s="55"/>
      <c r="AD66" s="55">
        <f t="shared" si="7"/>
        <v>0</v>
      </c>
      <c r="AE66" s="56"/>
      <c r="AF66" s="56"/>
      <c r="AG66" s="56">
        <f t="shared" si="8"/>
        <v>0</v>
      </c>
      <c r="AH66" s="57"/>
      <c r="AI66" s="57"/>
      <c r="AJ66" s="57">
        <f t="shared" si="9"/>
        <v>0</v>
      </c>
      <c r="AK66" s="58"/>
      <c r="AL66" s="58"/>
      <c r="AM66" s="58">
        <f t="shared" si="10"/>
        <v>0</v>
      </c>
      <c r="AN66" s="59"/>
      <c r="AO66" s="59"/>
      <c r="AP66" s="59">
        <f t="shared" si="11"/>
        <v>0</v>
      </c>
      <c r="AQ66" s="60"/>
      <c r="AR66" s="60"/>
      <c r="AS66" s="60">
        <f t="shared" si="12"/>
        <v>0</v>
      </c>
      <c r="AT66" s="61"/>
      <c r="AU66" s="61"/>
      <c r="AV66" s="61">
        <f t="shared" si="13"/>
        <v>0</v>
      </c>
      <c r="AW66" s="62"/>
      <c r="AX66" s="62"/>
      <c r="AY66" s="62">
        <f t="shared" si="14"/>
        <v>0</v>
      </c>
      <c r="AZ66" s="41"/>
      <c r="BA66" s="63"/>
      <c r="BB66" s="63">
        <f t="shared" si="15"/>
        <v>0</v>
      </c>
      <c r="BC66" s="41"/>
      <c r="BD66" s="41"/>
      <c r="BE66" s="41">
        <f t="shared" si="16"/>
        <v>0</v>
      </c>
      <c r="BF66" s="64"/>
      <c r="BG66" s="64"/>
      <c r="BH66" s="64">
        <f t="shared" si="17"/>
        <v>0</v>
      </c>
      <c r="BI66" s="65"/>
      <c r="BJ66" s="65"/>
      <c r="BK66" s="65">
        <f t="shared" si="18"/>
        <v>0</v>
      </c>
      <c r="BL66" s="66"/>
      <c r="BM66" s="66"/>
      <c r="BN66" s="66">
        <f t="shared" si="19"/>
        <v>0</v>
      </c>
      <c r="BO66" s="67"/>
      <c r="BP66" s="67"/>
      <c r="BQ66" s="67">
        <f t="shared" si="20"/>
        <v>0</v>
      </c>
      <c r="BR66" s="68"/>
      <c r="BS66" s="68"/>
      <c r="BT66" s="68">
        <f t="shared" si="21"/>
        <v>0</v>
      </c>
      <c r="BU66" s="69">
        <v>10000</v>
      </c>
      <c r="BV66" s="69"/>
      <c r="BW66" s="69">
        <f t="shared" si="22"/>
        <v>10000</v>
      </c>
      <c r="BX66" s="70"/>
      <c r="BY66" s="70"/>
      <c r="BZ66" s="70">
        <f t="shared" si="23"/>
        <v>10000</v>
      </c>
      <c r="CA66" s="71"/>
      <c r="CB66" s="71"/>
      <c r="CC66" s="71">
        <f t="shared" si="24"/>
        <v>10000</v>
      </c>
      <c r="CD66" s="72"/>
      <c r="CE66" s="72"/>
      <c r="CF66" s="72">
        <f t="shared" si="25"/>
        <v>10000</v>
      </c>
      <c r="CG66" s="73"/>
      <c r="CH66" s="73"/>
      <c r="CI66" s="73">
        <f t="shared" si="26"/>
        <v>10000</v>
      </c>
      <c r="CJ66" s="74"/>
      <c r="CK66" s="74"/>
      <c r="CL66" s="74">
        <f t="shared" si="27"/>
        <v>10000</v>
      </c>
      <c r="CM66" s="75"/>
      <c r="CN66" s="75"/>
      <c r="CO66" s="75">
        <f t="shared" si="28"/>
        <v>10000</v>
      </c>
      <c r="CP66" s="76"/>
      <c r="CQ66" s="76"/>
      <c r="CR66" s="76"/>
    </row>
    <row r="67" spans="1:96">
      <c r="A67" s="116" t="s">
        <v>74</v>
      </c>
      <c r="B67" s="120" t="s">
        <v>71</v>
      </c>
      <c r="C67" s="126"/>
      <c r="D67" s="46"/>
      <c r="E67" s="46"/>
      <c r="F67" s="47">
        <f t="shared" si="29"/>
        <v>0</v>
      </c>
      <c r="G67" s="48"/>
      <c r="H67" s="48"/>
      <c r="I67" s="48">
        <f t="shared" si="0"/>
        <v>0</v>
      </c>
      <c r="J67" s="49"/>
      <c r="K67" s="49"/>
      <c r="L67" s="49">
        <f t="shared" si="1"/>
        <v>0</v>
      </c>
      <c r="M67" s="50"/>
      <c r="N67" s="50"/>
      <c r="O67" s="50">
        <f t="shared" si="2"/>
        <v>0</v>
      </c>
      <c r="P67" s="51"/>
      <c r="Q67" s="51"/>
      <c r="R67" s="51">
        <f t="shared" si="3"/>
        <v>0</v>
      </c>
      <c r="S67" s="52"/>
      <c r="T67" s="52"/>
      <c r="U67" s="52">
        <f t="shared" si="4"/>
        <v>0</v>
      </c>
      <c r="V67" s="53"/>
      <c r="W67" s="53"/>
      <c r="X67" s="53">
        <f t="shared" si="5"/>
        <v>0</v>
      </c>
      <c r="Y67" s="54"/>
      <c r="Z67" s="54"/>
      <c r="AA67" s="54">
        <f t="shared" si="6"/>
        <v>0</v>
      </c>
      <c r="AB67" s="55"/>
      <c r="AC67" s="55"/>
      <c r="AD67" s="55">
        <f t="shared" si="7"/>
        <v>0</v>
      </c>
      <c r="AE67" s="56"/>
      <c r="AF67" s="56"/>
      <c r="AG67" s="56">
        <f t="shared" si="8"/>
        <v>0</v>
      </c>
      <c r="AH67" s="57"/>
      <c r="AI67" s="57"/>
      <c r="AJ67" s="57">
        <f t="shared" si="9"/>
        <v>0</v>
      </c>
      <c r="AK67" s="58"/>
      <c r="AL67" s="58"/>
      <c r="AM67" s="58">
        <f t="shared" si="10"/>
        <v>0</v>
      </c>
      <c r="AN67" s="59"/>
      <c r="AO67" s="59"/>
      <c r="AP67" s="59">
        <f t="shared" si="11"/>
        <v>0</v>
      </c>
      <c r="AQ67" s="60"/>
      <c r="AR67" s="60"/>
      <c r="AS67" s="60">
        <f t="shared" si="12"/>
        <v>0</v>
      </c>
      <c r="AT67" s="61"/>
      <c r="AU67" s="61"/>
      <c r="AV67" s="61">
        <f t="shared" si="13"/>
        <v>0</v>
      </c>
      <c r="AW67" s="62"/>
      <c r="AX67" s="62"/>
      <c r="AY67" s="62">
        <f t="shared" si="14"/>
        <v>0</v>
      </c>
      <c r="AZ67" s="41"/>
      <c r="BA67" s="63"/>
      <c r="BB67" s="63">
        <f t="shared" si="15"/>
        <v>0</v>
      </c>
      <c r="BC67" s="41"/>
      <c r="BD67" s="41"/>
      <c r="BE67" s="41">
        <f t="shared" si="16"/>
        <v>0</v>
      </c>
      <c r="BF67" s="64"/>
      <c r="BG67" s="64"/>
      <c r="BH67" s="64">
        <f t="shared" si="17"/>
        <v>0</v>
      </c>
      <c r="BI67" s="65"/>
      <c r="BJ67" s="65"/>
      <c r="BK67" s="65">
        <f t="shared" si="18"/>
        <v>0</v>
      </c>
      <c r="BL67" s="66"/>
      <c r="BM67" s="66"/>
      <c r="BN67" s="66">
        <f t="shared" si="19"/>
        <v>0</v>
      </c>
      <c r="BO67" s="67"/>
      <c r="BP67" s="67"/>
      <c r="BQ67" s="67">
        <f t="shared" si="20"/>
        <v>0</v>
      </c>
      <c r="BR67" s="68"/>
      <c r="BS67" s="68"/>
      <c r="BT67" s="68">
        <f t="shared" si="21"/>
        <v>0</v>
      </c>
      <c r="BU67" s="69">
        <v>10000</v>
      </c>
      <c r="BV67" s="69"/>
      <c r="BW67" s="69">
        <f t="shared" si="22"/>
        <v>10000</v>
      </c>
      <c r="BX67" s="70"/>
      <c r="BY67" s="70"/>
      <c r="BZ67" s="70">
        <f t="shared" si="23"/>
        <v>10000</v>
      </c>
      <c r="CA67" s="71"/>
      <c r="CB67" s="71"/>
      <c r="CC67" s="71">
        <f t="shared" si="24"/>
        <v>10000</v>
      </c>
      <c r="CD67" s="72"/>
      <c r="CE67" s="72"/>
      <c r="CF67" s="72">
        <f t="shared" si="25"/>
        <v>10000</v>
      </c>
      <c r="CG67" s="73"/>
      <c r="CH67" s="73"/>
      <c r="CI67" s="73">
        <f t="shared" si="26"/>
        <v>10000</v>
      </c>
      <c r="CJ67" s="74"/>
      <c r="CK67" s="74"/>
      <c r="CL67" s="74">
        <f t="shared" si="27"/>
        <v>10000</v>
      </c>
      <c r="CM67" s="75"/>
      <c r="CN67" s="75"/>
      <c r="CO67" s="75">
        <f t="shared" si="28"/>
        <v>10000</v>
      </c>
      <c r="CP67" s="76"/>
      <c r="CQ67" s="76"/>
      <c r="CR67" s="76"/>
    </row>
    <row r="68" spans="1:96">
      <c r="A68" s="116" t="s">
        <v>75</v>
      </c>
      <c r="B68" s="120" t="s">
        <v>71</v>
      </c>
      <c r="C68" s="126">
        <f>15*10000</f>
        <v>150000</v>
      </c>
      <c r="D68" s="46"/>
      <c r="E68" s="46"/>
      <c r="F68" s="47">
        <f t="shared" si="29"/>
        <v>150000</v>
      </c>
      <c r="G68" s="48"/>
      <c r="H68" s="48"/>
      <c r="I68" s="48">
        <f t="shared" ref="I68:I131" si="30">F68+G68-H68</f>
        <v>150000</v>
      </c>
      <c r="J68" s="49"/>
      <c r="K68" s="49"/>
      <c r="L68" s="49">
        <f t="shared" ref="L68:L131" si="31">I68+J68-K68</f>
        <v>150000</v>
      </c>
      <c r="M68" s="50"/>
      <c r="N68" s="50"/>
      <c r="O68" s="50">
        <f t="shared" ref="O68:O131" si="32">L68+M68-N68</f>
        <v>150000</v>
      </c>
      <c r="P68" s="51"/>
      <c r="Q68" s="51"/>
      <c r="R68" s="51">
        <f t="shared" ref="R68:R131" si="33">O68+P68-Q68</f>
        <v>150000</v>
      </c>
      <c r="S68" s="52"/>
      <c r="T68" s="52"/>
      <c r="U68" s="52">
        <f t="shared" ref="U68:U131" si="34">R68+S68-T68</f>
        <v>150000</v>
      </c>
      <c r="V68" s="53"/>
      <c r="W68" s="53"/>
      <c r="X68" s="53">
        <f t="shared" ref="X68:X131" si="35">U68+V68-W68</f>
        <v>150000</v>
      </c>
      <c r="Y68" s="54"/>
      <c r="Z68" s="54"/>
      <c r="AA68" s="54">
        <f t="shared" ref="AA68:AA131" si="36">X68+Y68-Z68</f>
        <v>150000</v>
      </c>
      <c r="AB68" s="55"/>
      <c r="AC68" s="55"/>
      <c r="AD68" s="55">
        <f t="shared" ref="AD68:AD131" si="37">AA68+AB68-AC68</f>
        <v>150000</v>
      </c>
      <c r="AE68" s="56"/>
      <c r="AF68" s="56"/>
      <c r="AG68" s="56">
        <f t="shared" ref="AG68:AG131" si="38">AD68+AE68-AF68</f>
        <v>150000</v>
      </c>
      <c r="AH68" s="57"/>
      <c r="AI68" s="57">
        <v>10000</v>
      </c>
      <c r="AJ68" s="57">
        <f t="shared" ref="AJ68:AJ131" si="39">AG68+AH68-AI68</f>
        <v>140000</v>
      </c>
      <c r="AK68" s="58"/>
      <c r="AL68" s="58"/>
      <c r="AM68" s="58">
        <f t="shared" ref="AM68:AM131" si="40">AJ68+AK68-AL68</f>
        <v>140000</v>
      </c>
      <c r="AN68" s="59"/>
      <c r="AO68" s="59"/>
      <c r="AP68" s="59">
        <f t="shared" ref="AP68:AP131" si="41">AM68+AN68-AO68</f>
        <v>140000</v>
      </c>
      <c r="AQ68" s="60"/>
      <c r="AR68" s="60"/>
      <c r="AS68" s="60">
        <f t="shared" ref="AS68:AS131" si="42">AP68+AQ68-AR68</f>
        <v>140000</v>
      </c>
      <c r="AT68" s="61"/>
      <c r="AU68" s="61"/>
      <c r="AV68" s="61">
        <f t="shared" ref="AV68:AV131" si="43">AS68+AT68-AU68</f>
        <v>140000</v>
      </c>
      <c r="AW68" s="62"/>
      <c r="AX68" s="62">
        <v>50000</v>
      </c>
      <c r="AY68" s="62">
        <f t="shared" ref="AY68:AY131" si="44">AV68+AW68-AX68</f>
        <v>90000</v>
      </c>
      <c r="AZ68" s="41">
        <v>730000</v>
      </c>
      <c r="BA68" s="63"/>
      <c r="BB68" s="63">
        <f t="shared" ref="BB68:BB131" si="45">AY68+AZ68-BA68</f>
        <v>820000</v>
      </c>
      <c r="BC68" s="41"/>
      <c r="BD68" s="41">
        <f>10000+10000+40000</f>
        <v>60000</v>
      </c>
      <c r="BE68" s="41">
        <f t="shared" ref="BE68:BE131" si="46">BB68+BC68-BD68</f>
        <v>760000</v>
      </c>
      <c r="BF68" s="64"/>
      <c r="BG68" s="64">
        <f>10000+10000</f>
        <v>20000</v>
      </c>
      <c r="BH68" s="64">
        <f t="shared" ref="BH68:BH131" si="47">BE68+BF68-BG68</f>
        <v>740000</v>
      </c>
      <c r="BI68" s="65"/>
      <c r="BJ68" s="65">
        <f>10000+100000</f>
        <v>110000</v>
      </c>
      <c r="BK68" s="65">
        <f t="shared" ref="BK68:BK131" si="48">BH68+BI68-BJ68</f>
        <v>630000</v>
      </c>
      <c r="BL68" s="66"/>
      <c r="BM68" s="66">
        <v>50000</v>
      </c>
      <c r="BN68" s="66">
        <f t="shared" ref="BN68:BN131" si="49">BK68+BL68-BM68</f>
        <v>580000</v>
      </c>
      <c r="BO68" s="67">
        <v>50000</v>
      </c>
      <c r="BP68" s="67"/>
      <c r="BQ68" s="67">
        <f t="shared" ref="BQ68:BQ131" si="50">BN68+BO68-BP68</f>
        <v>630000</v>
      </c>
      <c r="BR68" s="68"/>
      <c r="BS68" s="68">
        <f>60000+20000+40000</f>
        <v>120000</v>
      </c>
      <c r="BT68" s="68">
        <f t="shared" ref="BT68:BT131" si="51">BQ68+BR68-BS68</f>
        <v>510000</v>
      </c>
      <c r="BU68" s="69">
        <v>270000</v>
      </c>
      <c r="BV68" s="69">
        <v>10000</v>
      </c>
      <c r="BW68" s="69">
        <f t="shared" ref="BW68:BW131" si="52">BT68+BU68-BV68</f>
        <v>770000</v>
      </c>
      <c r="BX68" s="70"/>
      <c r="BY68" s="70">
        <f>70000+20000</f>
        <v>90000</v>
      </c>
      <c r="BZ68" s="70">
        <f t="shared" ref="BZ68:BZ131" si="53">BW68+BX68-BY68</f>
        <v>680000</v>
      </c>
      <c r="CA68" s="71"/>
      <c r="CB68" s="71">
        <v>20000</v>
      </c>
      <c r="CC68" s="71">
        <f t="shared" ref="CC68:CC131" si="54">BZ68+CA68-CB68</f>
        <v>660000</v>
      </c>
      <c r="CD68" s="72"/>
      <c r="CE68" s="72">
        <v>10000</v>
      </c>
      <c r="CF68" s="72">
        <f t="shared" ref="CF68:CF131" si="55">CC68+CD68-CE68</f>
        <v>650000</v>
      </c>
      <c r="CG68" s="73"/>
      <c r="CH68" s="73"/>
      <c r="CI68" s="73">
        <f t="shared" ref="CI68:CI131" si="56">CF68+CG68-CH68</f>
        <v>650000</v>
      </c>
      <c r="CJ68" s="74"/>
      <c r="CK68" s="74">
        <v>20000</v>
      </c>
      <c r="CL68" s="74">
        <f t="shared" ref="CL68:CL131" si="57">CI68+CJ68-CK68</f>
        <v>630000</v>
      </c>
      <c r="CM68" s="75"/>
      <c r="CN68" s="75"/>
      <c r="CO68" s="75">
        <f t="shared" ref="CO68:CO131" si="58">CL68+CM68-CN68</f>
        <v>630000</v>
      </c>
      <c r="CP68" s="76"/>
      <c r="CQ68" s="76"/>
      <c r="CR68" s="76"/>
    </row>
    <row r="69" spans="1:96">
      <c r="A69" s="116" t="s">
        <v>76</v>
      </c>
      <c r="B69" s="120" t="s">
        <v>71</v>
      </c>
      <c r="C69" s="126">
        <v>10000</v>
      </c>
      <c r="D69" s="46"/>
      <c r="E69" s="46"/>
      <c r="F69" s="47">
        <f t="shared" ref="F69:F132" si="59">C69+D69-E69</f>
        <v>10000</v>
      </c>
      <c r="G69" s="48"/>
      <c r="H69" s="48"/>
      <c r="I69" s="48">
        <f t="shared" si="30"/>
        <v>10000</v>
      </c>
      <c r="J69" s="49"/>
      <c r="K69" s="49"/>
      <c r="L69" s="49">
        <f t="shared" si="31"/>
        <v>10000</v>
      </c>
      <c r="M69" s="50"/>
      <c r="N69" s="50"/>
      <c r="O69" s="50">
        <f t="shared" si="32"/>
        <v>10000</v>
      </c>
      <c r="P69" s="51"/>
      <c r="Q69" s="51"/>
      <c r="R69" s="51">
        <f t="shared" si="33"/>
        <v>10000</v>
      </c>
      <c r="S69" s="52"/>
      <c r="T69" s="52"/>
      <c r="U69" s="52">
        <f t="shared" si="34"/>
        <v>10000</v>
      </c>
      <c r="V69" s="53"/>
      <c r="W69" s="53"/>
      <c r="X69" s="53">
        <f t="shared" si="35"/>
        <v>10000</v>
      </c>
      <c r="Y69" s="54"/>
      <c r="Z69" s="54"/>
      <c r="AA69" s="54">
        <f t="shared" si="36"/>
        <v>10000</v>
      </c>
      <c r="AB69" s="55"/>
      <c r="AC69" s="55"/>
      <c r="AD69" s="55">
        <f t="shared" si="37"/>
        <v>10000</v>
      </c>
      <c r="AE69" s="56"/>
      <c r="AF69" s="56"/>
      <c r="AG69" s="56">
        <f t="shared" si="38"/>
        <v>10000</v>
      </c>
      <c r="AH69" s="57"/>
      <c r="AI69" s="57"/>
      <c r="AJ69" s="57">
        <f t="shared" si="39"/>
        <v>10000</v>
      </c>
      <c r="AK69" s="58"/>
      <c r="AL69" s="58"/>
      <c r="AM69" s="58">
        <f t="shared" si="40"/>
        <v>10000</v>
      </c>
      <c r="AN69" s="59"/>
      <c r="AO69" s="59"/>
      <c r="AP69" s="59">
        <f t="shared" si="41"/>
        <v>10000</v>
      </c>
      <c r="AQ69" s="60"/>
      <c r="AR69" s="60">
        <v>10000</v>
      </c>
      <c r="AS69" s="60">
        <f t="shared" si="42"/>
        <v>0</v>
      </c>
      <c r="AT69" s="61"/>
      <c r="AU69" s="61"/>
      <c r="AV69" s="61">
        <f t="shared" si="43"/>
        <v>0</v>
      </c>
      <c r="AW69" s="62"/>
      <c r="AX69" s="62"/>
      <c r="AY69" s="62">
        <f t="shared" si="44"/>
        <v>0</v>
      </c>
      <c r="AZ69" s="41">
        <v>90000</v>
      </c>
      <c r="BA69" s="63"/>
      <c r="BB69" s="63">
        <f t="shared" si="45"/>
        <v>90000</v>
      </c>
      <c r="BC69" s="41"/>
      <c r="BD69" s="41"/>
      <c r="BE69" s="41">
        <f t="shared" si="46"/>
        <v>90000</v>
      </c>
      <c r="BF69" s="64"/>
      <c r="BG69" s="64">
        <v>5000</v>
      </c>
      <c r="BH69" s="64">
        <f t="shared" si="47"/>
        <v>85000</v>
      </c>
      <c r="BI69" s="65"/>
      <c r="BJ69" s="65">
        <f>5000+5000</f>
        <v>10000</v>
      </c>
      <c r="BK69" s="65">
        <f t="shared" si="48"/>
        <v>75000</v>
      </c>
      <c r="BL69" s="66"/>
      <c r="BM69" s="66"/>
      <c r="BN69" s="66">
        <f t="shared" si="49"/>
        <v>75000</v>
      </c>
      <c r="BO69" s="67">
        <v>30000</v>
      </c>
      <c r="BP69" s="67"/>
      <c r="BQ69" s="67">
        <f t="shared" si="50"/>
        <v>105000</v>
      </c>
      <c r="BR69" s="68"/>
      <c r="BS69" s="68"/>
      <c r="BT69" s="68">
        <f t="shared" si="51"/>
        <v>105000</v>
      </c>
      <c r="BU69" s="69">
        <v>85000</v>
      </c>
      <c r="BV69" s="69"/>
      <c r="BW69" s="69">
        <f t="shared" si="52"/>
        <v>190000</v>
      </c>
      <c r="BX69" s="70"/>
      <c r="BY69" s="70"/>
      <c r="BZ69" s="70">
        <f t="shared" si="53"/>
        <v>190000</v>
      </c>
      <c r="CA69" s="71"/>
      <c r="CB69" s="71"/>
      <c r="CC69" s="71">
        <f t="shared" si="54"/>
        <v>190000</v>
      </c>
      <c r="CD69" s="72"/>
      <c r="CE69" s="72"/>
      <c r="CF69" s="72">
        <f t="shared" si="55"/>
        <v>190000</v>
      </c>
      <c r="CG69" s="73"/>
      <c r="CH69" s="73"/>
      <c r="CI69" s="73">
        <f t="shared" si="56"/>
        <v>190000</v>
      </c>
      <c r="CJ69" s="74"/>
      <c r="CK69" s="74">
        <v>5000</v>
      </c>
      <c r="CL69" s="74">
        <f t="shared" si="57"/>
        <v>185000</v>
      </c>
      <c r="CM69" s="75"/>
      <c r="CN69" s="75"/>
      <c r="CO69" s="75">
        <f t="shared" si="58"/>
        <v>185000</v>
      </c>
      <c r="CP69" s="76"/>
      <c r="CQ69" s="76"/>
      <c r="CR69" s="76"/>
    </row>
    <row r="70" spans="1:96">
      <c r="A70" s="116" t="s">
        <v>77</v>
      </c>
      <c r="B70" s="120" t="s">
        <v>71</v>
      </c>
      <c r="C70" s="126"/>
      <c r="D70" s="46"/>
      <c r="E70" s="46"/>
      <c r="F70" s="47">
        <f t="shared" si="59"/>
        <v>0</v>
      </c>
      <c r="G70" s="48"/>
      <c r="H70" s="48"/>
      <c r="I70" s="48">
        <f t="shared" si="30"/>
        <v>0</v>
      </c>
      <c r="J70" s="49"/>
      <c r="K70" s="49"/>
      <c r="L70" s="49">
        <f t="shared" si="31"/>
        <v>0</v>
      </c>
      <c r="M70" s="50"/>
      <c r="N70" s="50"/>
      <c r="O70" s="50">
        <f t="shared" si="32"/>
        <v>0</v>
      </c>
      <c r="P70" s="51"/>
      <c r="Q70" s="51"/>
      <c r="R70" s="51">
        <f t="shared" si="33"/>
        <v>0</v>
      </c>
      <c r="S70" s="52"/>
      <c r="T70" s="52"/>
      <c r="U70" s="52">
        <f t="shared" si="34"/>
        <v>0</v>
      </c>
      <c r="V70" s="53"/>
      <c r="W70" s="53"/>
      <c r="X70" s="53">
        <f t="shared" si="35"/>
        <v>0</v>
      </c>
      <c r="Y70" s="54"/>
      <c r="Z70" s="54"/>
      <c r="AA70" s="54">
        <f t="shared" si="36"/>
        <v>0</v>
      </c>
      <c r="AB70" s="55"/>
      <c r="AC70" s="55"/>
      <c r="AD70" s="55">
        <f t="shared" si="37"/>
        <v>0</v>
      </c>
      <c r="AE70" s="56"/>
      <c r="AF70" s="56"/>
      <c r="AG70" s="56">
        <f t="shared" si="38"/>
        <v>0</v>
      </c>
      <c r="AH70" s="57"/>
      <c r="AI70" s="57"/>
      <c r="AJ70" s="57">
        <f t="shared" si="39"/>
        <v>0</v>
      </c>
      <c r="AK70" s="58"/>
      <c r="AL70" s="58"/>
      <c r="AM70" s="58">
        <f t="shared" si="40"/>
        <v>0</v>
      </c>
      <c r="AN70" s="59"/>
      <c r="AO70" s="59"/>
      <c r="AP70" s="59">
        <f t="shared" si="41"/>
        <v>0</v>
      </c>
      <c r="AQ70" s="60"/>
      <c r="AR70" s="60"/>
      <c r="AS70" s="60">
        <f t="shared" si="42"/>
        <v>0</v>
      </c>
      <c r="AT70" s="61"/>
      <c r="AU70" s="61"/>
      <c r="AV70" s="61">
        <f t="shared" si="43"/>
        <v>0</v>
      </c>
      <c r="AW70" s="62"/>
      <c r="AX70" s="62"/>
      <c r="AY70" s="62">
        <f t="shared" si="44"/>
        <v>0</v>
      </c>
      <c r="AZ70" s="41">
        <v>20000</v>
      </c>
      <c r="BA70" s="63"/>
      <c r="BB70" s="63">
        <f t="shared" si="45"/>
        <v>20000</v>
      </c>
      <c r="BC70" s="41"/>
      <c r="BD70" s="41"/>
      <c r="BE70" s="41">
        <f t="shared" si="46"/>
        <v>20000</v>
      </c>
      <c r="BF70" s="64"/>
      <c r="BG70" s="64"/>
      <c r="BH70" s="64">
        <f t="shared" si="47"/>
        <v>20000</v>
      </c>
      <c r="BI70" s="65"/>
      <c r="BJ70" s="65">
        <v>10000</v>
      </c>
      <c r="BK70" s="65">
        <f t="shared" si="48"/>
        <v>10000</v>
      </c>
      <c r="BL70" s="66"/>
      <c r="BM70" s="66"/>
      <c r="BN70" s="66">
        <f t="shared" si="49"/>
        <v>10000</v>
      </c>
      <c r="BO70" s="67"/>
      <c r="BP70" s="67"/>
      <c r="BQ70" s="67">
        <f t="shared" si="50"/>
        <v>10000</v>
      </c>
      <c r="BR70" s="68"/>
      <c r="BS70" s="68"/>
      <c r="BT70" s="68">
        <f t="shared" si="51"/>
        <v>10000</v>
      </c>
      <c r="BU70" s="69">
        <v>10000</v>
      </c>
      <c r="BV70" s="69"/>
      <c r="BW70" s="69">
        <f t="shared" si="52"/>
        <v>20000</v>
      </c>
      <c r="BX70" s="70"/>
      <c r="BY70" s="70"/>
      <c r="BZ70" s="70">
        <f t="shared" si="53"/>
        <v>20000</v>
      </c>
      <c r="CA70" s="71"/>
      <c r="CB70" s="71"/>
      <c r="CC70" s="71">
        <f t="shared" si="54"/>
        <v>20000</v>
      </c>
      <c r="CD70" s="72"/>
      <c r="CE70" s="72"/>
      <c r="CF70" s="72">
        <f t="shared" si="55"/>
        <v>20000</v>
      </c>
      <c r="CG70" s="73"/>
      <c r="CH70" s="73"/>
      <c r="CI70" s="73">
        <f t="shared" si="56"/>
        <v>20000</v>
      </c>
      <c r="CJ70" s="74"/>
      <c r="CK70" s="74"/>
      <c r="CL70" s="74">
        <f t="shared" si="57"/>
        <v>20000</v>
      </c>
      <c r="CM70" s="75"/>
      <c r="CN70" s="75"/>
      <c r="CO70" s="75">
        <f t="shared" si="58"/>
        <v>20000</v>
      </c>
      <c r="CP70" s="76"/>
      <c r="CQ70" s="76"/>
      <c r="CR70" s="76"/>
    </row>
    <row r="71" spans="1:96">
      <c r="A71" s="116" t="s">
        <v>78</v>
      </c>
      <c r="B71" s="120" t="s">
        <v>71</v>
      </c>
      <c r="C71" s="126">
        <f>9*10000</f>
        <v>90000</v>
      </c>
      <c r="D71" s="46"/>
      <c r="E71" s="46"/>
      <c r="F71" s="47">
        <f t="shared" si="59"/>
        <v>90000</v>
      </c>
      <c r="G71" s="48"/>
      <c r="H71" s="48"/>
      <c r="I71" s="48">
        <f t="shared" si="30"/>
        <v>90000</v>
      </c>
      <c r="J71" s="49"/>
      <c r="K71" s="49"/>
      <c r="L71" s="49">
        <f t="shared" si="31"/>
        <v>90000</v>
      </c>
      <c r="M71" s="50"/>
      <c r="N71" s="50"/>
      <c r="O71" s="50">
        <f t="shared" si="32"/>
        <v>90000</v>
      </c>
      <c r="P71" s="51"/>
      <c r="Q71" s="51"/>
      <c r="R71" s="51">
        <f t="shared" si="33"/>
        <v>90000</v>
      </c>
      <c r="S71" s="52"/>
      <c r="T71" s="52"/>
      <c r="U71" s="52">
        <f t="shared" si="34"/>
        <v>90000</v>
      </c>
      <c r="V71" s="53"/>
      <c r="W71" s="53"/>
      <c r="X71" s="53">
        <f t="shared" si="35"/>
        <v>90000</v>
      </c>
      <c r="Y71" s="54"/>
      <c r="Z71" s="54"/>
      <c r="AA71" s="54">
        <f t="shared" si="36"/>
        <v>90000</v>
      </c>
      <c r="AB71" s="55"/>
      <c r="AC71" s="55"/>
      <c r="AD71" s="55">
        <f t="shared" si="37"/>
        <v>90000</v>
      </c>
      <c r="AE71" s="56"/>
      <c r="AF71" s="56"/>
      <c r="AG71" s="56">
        <f t="shared" si="38"/>
        <v>90000</v>
      </c>
      <c r="AH71" s="57"/>
      <c r="AI71" s="57">
        <v>10000</v>
      </c>
      <c r="AJ71" s="57">
        <f t="shared" si="39"/>
        <v>80000</v>
      </c>
      <c r="AK71" s="58"/>
      <c r="AL71" s="58"/>
      <c r="AM71" s="58">
        <f t="shared" si="40"/>
        <v>80000</v>
      </c>
      <c r="AN71" s="59"/>
      <c r="AO71" s="59"/>
      <c r="AP71" s="59">
        <f t="shared" si="41"/>
        <v>80000</v>
      </c>
      <c r="AQ71" s="60"/>
      <c r="AR71" s="60"/>
      <c r="AS71" s="60">
        <f t="shared" si="42"/>
        <v>80000</v>
      </c>
      <c r="AT71" s="61"/>
      <c r="AU71" s="61"/>
      <c r="AV71" s="61">
        <f t="shared" si="43"/>
        <v>80000</v>
      </c>
      <c r="AW71" s="62"/>
      <c r="AX71" s="62"/>
      <c r="AY71" s="62">
        <f t="shared" si="44"/>
        <v>80000</v>
      </c>
      <c r="AZ71" s="41">
        <v>250000</v>
      </c>
      <c r="BA71" s="63">
        <v>10000</v>
      </c>
      <c r="BB71" s="63">
        <f t="shared" si="45"/>
        <v>320000</v>
      </c>
      <c r="BC71" s="41"/>
      <c r="BD71" s="41">
        <f>10000+10000</f>
        <v>20000</v>
      </c>
      <c r="BE71" s="41">
        <f t="shared" si="46"/>
        <v>300000</v>
      </c>
      <c r="BF71" s="64"/>
      <c r="BG71" s="64">
        <v>10000</v>
      </c>
      <c r="BH71" s="64">
        <f t="shared" si="47"/>
        <v>290000</v>
      </c>
      <c r="BI71" s="65"/>
      <c r="BJ71" s="65">
        <v>20000</v>
      </c>
      <c r="BK71" s="65">
        <f t="shared" si="48"/>
        <v>270000</v>
      </c>
      <c r="BL71" s="66"/>
      <c r="BM71" s="66">
        <v>10000</v>
      </c>
      <c r="BN71" s="66">
        <f t="shared" si="49"/>
        <v>260000</v>
      </c>
      <c r="BO71" s="67">
        <v>30000</v>
      </c>
      <c r="BP71" s="67"/>
      <c r="BQ71" s="67">
        <f t="shared" si="50"/>
        <v>290000</v>
      </c>
      <c r="BR71" s="68"/>
      <c r="BS71" s="68">
        <f>10000+10000+20000</f>
        <v>40000</v>
      </c>
      <c r="BT71" s="68">
        <f t="shared" si="51"/>
        <v>250000</v>
      </c>
      <c r="BU71" s="69">
        <v>170000</v>
      </c>
      <c r="BV71" s="69"/>
      <c r="BW71" s="69">
        <f t="shared" si="52"/>
        <v>420000</v>
      </c>
      <c r="BX71" s="70"/>
      <c r="BY71" s="70">
        <v>10000</v>
      </c>
      <c r="BZ71" s="70">
        <f t="shared" si="53"/>
        <v>410000</v>
      </c>
      <c r="CA71" s="71"/>
      <c r="CB71" s="71">
        <v>10000</v>
      </c>
      <c r="CC71" s="71">
        <f t="shared" si="54"/>
        <v>400000</v>
      </c>
      <c r="CD71" s="72"/>
      <c r="CE71" s="72"/>
      <c r="CF71" s="72">
        <f t="shared" si="55"/>
        <v>400000</v>
      </c>
      <c r="CG71" s="73"/>
      <c r="CH71" s="73"/>
      <c r="CI71" s="73">
        <f t="shared" si="56"/>
        <v>400000</v>
      </c>
      <c r="CJ71" s="74"/>
      <c r="CK71" s="74">
        <v>10000</v>
      </c>
      <c r="CL71" s="74">
        <f t="shared" si="57"/>
        <v>390000</v>
      </c>
      <c r="CM71" s="75"/>
      <c r="CN71" s="75"/>
      <c r="CO71" s="75">
        <f t="shared" si="58"/>
        <v>390000</v>
      </c>
      <c r="CP71" s="76"/>
      <c r="CQ71" s="76"/>
      <c r="CR71" s="76"/>
    </row>
    <row r="72" spans="1:96">
      <c r="A72" s="116" t="s">
        <v>79</v>
      </c>
      <c r="B72" s="120" t="s">
        <v>71</v>
      </c>
      <c r="C72" s="126"/>
      <c r="D72" s="46"/>
      <c r="E72" s="46"/>
      <c r="F72" s="47">
        <f t="shared" si="59"/>
        <v>0</v>
      </c>
      <c r="G72" s="48"/>
      <c r="H72" s="48"/>
      <c r="I72" s="48">
        <f t="shared" si="30"/>
        <v>0</v>
      </c>
      <c r="J72" s="49"/>
      <c r="K72" s="49"/>
      <c r="L72" s="49">
        <f t="shared" si="31"/>
        <v>0</v>
      </c>
      <c r="M72" s="50"/>
      <c r="N72" s="50"/>
      <c r="O72" s="50">
        <f t="shared" si="32"/>
        <v>0</v>
      </c>
      <c r="P72" s="51"/>
      <c r="Q72" s="51"/>
      <c r="R72" s="51">
        <f t="shared" si="33"/>
        <v>0</v>
      </c>
      <c r="S72" s="52"/>
      <c r="T72" s="52"/>
      <c r="U72" s="52">
        <f t="shared" si="34"/>
        <v>0</v>
      </c>
      <c r="V72" s="53"/>
      <c r="W72" s="53"/>
      <c r="X72" s="53">
        <f t="shared" si="35"/>
        <v>0</v>
      </c>
      <c r="Y72" s="54"/>
      <c r="Z72" s="54"/>
      <c r="AA72" s="54">
        <f t="shared" si="36"/>
        <v>0</v>
      </c>
      <c r="AB72" s="55"/>
      <c r="AC72" s="55"/>
      <c r="AD72" s="55">
        <f t="shared" si="37"/>
        <v>0</v>
      </c>
      <c r="AE72" s="56"/>
      <c r="AF72" s="56"/>
      <c r="AG72" s="56">
        <f t="shared" si="38"/>
        <v>0</v>
      </c>
      <c r="AH72" s="57"/>
      <c r="AI72" s="57"/>
      <c r="AJ72" s="57">
        <f t="shared" si="39"/>
        <v>0</v>
      </c>
      <c r="AK72" s="58"/>
      <c r="AL72" s="58"/>
      <c r="AM72" s="58">
        <f t="shared" si="40"/>
        <v>0</v>
      </c>
      <c r="AN72" s="59"/>
      <c r="AO72" s="59"/>
      <c r="AP72" s="59">
        <f t="shared" si="41"/>
        <v>0</v>
      </c>
      <c r="AQ72" s="60"/>
      <c r="AR72" s="60"/>
      <c r="AS72" s="60">
        <f t="shared" si="42"/>
        <v>0</v>
      </c>
      <c r="AT72" s="61"/>
      <c r="AU72" s="61"/>
      <c r="AV72" s="61">
        <f t="shared" si="43"/>
        <v>0</v>
      </c>
      <c r="AW72" s="62"/>
      <c r="AX72" s="62"/>
      <c r="AY72" s="62">
        <f t="shared" si="44"/>
        <v>0</v>
      </c>
      <c r="AZ72" s="41"/>
      <c r="BA72" s="63"/>
      <c r="BB72" s="63">
        <f t="shared" si="45"/>
        <v>0</v>
      </c>
      <c r="BC72" s="41"/>
      <c r="BD72" s="41"/>
      <c r="BE72" s="41">
        <f t="shared" si="46"/>
        <v>0</v>
      </c>
      <c r="BF72" s="64"/>
      <c r="BG72" s="64"/>
      <c r="BH72" s="64">
        <f t="shared" si="47"/>
        <v>0</v>
      </c>
      <c r="BI72" s="65"/>
      <c r="BJ72" s="65"/>
      <c r="BK72" s="65">
        <f t="shared" si="48"/>
        <v>0</v>
      </c>
      <c r="BL72" s="66"/>
      <c r="BM72" s="66"/>
      <c r="BN72" s="66">
        <f t="shared" si="49"/>
        <v>0</v>
      </c>
      <c r="BO72" s="67"/>
      <c r="BP72" s="67"/>
      <c r="BQ72" s="67">
        <f t="shared" si="50"/>
        <v>0</v>
      </c>
      <c r="BR72" s="68"/>
      <c r="BS72" s="68"/>
      <c r="BT72" s="68">
        <f t="shared" si="51"/>
        <v>0</v>
      </c>
      <c r="BU72" s="69"/>
      <c r="BV72" s="69"/>
      <c r="BW72" s="69">
        <f t="shared" si="52"/>
        <v>0</v>
      </c>
      <c r="BX72" s="70"/>
      <c r="BY72" s="70"/>
      <c r="BZ72" s="70">
        <f t="shared" si="53"/>
        <v>0</v>
      </c>
      <c r="CA72" s="71"/>
      <c r="CB72" s="71"/>
      <c r="CC72" s="71">
        <f t="shared" si="54"/>
        <v>0</v>
      </c>
      <c r="CD72" s="72"/>
      <c r="CE72" s="72"/>
      <c r="CF72" s="72">
        <f t="shared" si="55"/>
        <v>0</v>
      </c>
      <c r="CG72" s="73"/>
      <c r="CH72" s="73"/>
      <c r="CI72" s="73">
        <f t="shared" si="56"/>
        <v>0</v>
      </c>
      <c r="CJ72" s="74"/>
      <c r="CK72" s="74"/>
      <c r="CL72" s="74">
        <f t="shared" si="57"/>
        <v>0</v>
      </c>
      <c r="CM72" s="75"/>
      <c r="CN72" s="75"/>
      <c r="CO72" s="75">
        <f t="shared" si="58"/>
        <v>0</v>
      </c>
      <c r="CP72" s="76"/>
      <c r="CQ72" s="76"/>
      <c r="CR72" s="76"/>
    </row>
    <row r="73" spans="1:96">
      <c r="A73" s="116" t="s">
        <v>80</v>
      </c>
      <c r="B73" s="120" t="s">
        <v>71</v>
      </c>
      <c r="C73" s="126">
        <f>4*5000</f>
        <v>20000</v>
      </c>
      <c r="D73" s="46"/>
      <c r="E73" s="46"/>
      <c r="F73" s="47">
        <f t="shared" si="59"/>
        <v>20000</v>
      </c>
      <c r="G73" s="48"/>
      <c r="H73" s="48"/>
      <c r="I73" s="48">
        <f t="shared" si="30"/>
        <v>20000</v>
      </c>
      <c r="J73" s="49"/>
      <c r="K73" s="49"/>
      <c r="L73" s="49">
        <f t="shared" si="31"/>
        <v>20000</v>
      </c>
      <c r="M73" s="50"/>
      <c r="N73" s="50"/>
      <c r="O73" s="50">
        <f t="shared" si="32"/>
        <v>20000</v>
      </c>
      <c r="P73" s="51"/>
      <c r="Q73" s="51"/>
      <c r="R73" s="51">
        <f t="shared" si="33"/>
        <v>20000</v>
      </c>
      <c r="S73" s="52"/>
      <c r="T73" s="52"/>
      <c r="U73" s="52">
        <f t="shared" si="34"/>
        <v>20000</v>
      </c>
      <c r="V73" s="53"/>
      <c r="W73" s="53"/>
      <c r="X73" s="53">
        <f t="shared" si="35"/>
        <v>20000</v>
      </c>
      <c r="Y73" s="54"/>
      <c r="Z73" s="54"/>
      <c r="AA73" s="54">
        <f t="shared" si="36"/>
        <v>20000</v>
      </c>
      <c r="AB73" s="55"/>
      <c r="AC73" s="55"/>
      <c r="AD73" s="55">
        <f t="shared" si="37"/>
        <v>20000</v>
      </c>
      <c r="AE73" s="56"/>
      <c r="AF73" s="56"/>
      <c r="AG73" s="56">
        <f t="shared" si="38"/>
        <v>20000</v>
      </c>
      <c r="AH73" s="57"/>
      <c r="AI73" s="57">
        <v>5000</v>
      </c>
      <c r="AJ73" s="57">
        <f t="shared" si="39"/>
        <v>15000</v>
      </c>
      <c r="AK73" s="58"/>
      <c r="AL73" s="58">
        <v>5000</v>
      </c>
      <c r="AM73" s="58">
        <f t="shared" si="40"/>
        <v>10000</v>
      </c>
      <c r="AN73" s="59"/>
      <c r="AO73" s="59"/>
      <c r="AP73" s="59">
        <f t="shared" si="41"/>
        <v>10000</v>
      </c>
      <c r="AQ73" s="60">
        <v>10000</v>
      </c>
      <c r="AR73" s="60"/>
      <c r="AS73" s="60">
        <f t="shared" si="42"/>
        <v>20000</v>
      </c>
      <c r="AT73" s="61"/>
      <c r="AU73" s="61"/>
      <c r="AV73" s="61">
        <f t="shared" si="43"/>
        <v>20000</v>
      </c>
      <c r="AW73" s="62"/>
      <c r="AX73" s="62">
        <v>5000</v>
      </c>
      <c r="AY73" s="62">
        <f t="shared" si="44"/>
        <v>15000</v>
      </c>
      <c r="AZ73" s="41">
        <v>290000</v>
      </c>
      <c r="BA73" s="63"/>
      <c r="BB73" s="63">
        <f t="shared" si="45"/>
        <v>305000</v>
      </c>
      <c r="BC73" s="41"/>
      <c r="BD73" s="41"/>
      <c r="BE73" s="41">
        <f t="shared" si="46"/>
        <v>305000</v>
      </c>
      <c r="BF73" s="64"/>
      <c r="BG73" s="64">
        <v>5000</v>
      </c>
      <c r="BH73" s="64">
        <f t="shared" si="47"/>
        <v>300000</v>
      </c>
      <c r="BI73" s="65"/>
      <c r="BJ73" s="65"/>
      <c r="BK73" s="65">
        <f t="shared" si="48"/>
        <v>300000</v>
      </c>
      <c r="BL73" s="66"/>
      <c r="BM73" s="66"/>
      <c r="BN73" s="66">
        <f t="shared" si="49"/>
        <v>300000</v>
      </c>
      <c r="BO73" s="67">
        <v>95000</v>
      </c>
      <c r="BP73" s="67"/>
      <c r="BQ73" s="67">
        <f t="shared" si="50"/>
        <v>395000</v>
      </c>
      <c r="BR73" s="68"/>
      <c r="BS73" s="68"/>
      <c r="BT73" s="68">
        <f t="shared" si="51"/>
        <v>395000</v>
      </c>
      <c r="BU73" s="69">
        <v>300000</v>
      </c>
      <c r="BV73" s="69"/>
      <c r="BW73" s="69">
        <f t="shared" si="52"/>
        <v>695000</v>
      </c>
      <c r="BX73" s="70"/>
      <c r="BY73" s="70"/>
      <c r="BZ73" s="70">
        <f t="shared" si="53"/>
        <v>695000</v>
      </c>
      <c r="CA73" s="71"/>
      <c r="CB73" s="71">
        <v>5000</v>
      </c>
      <c r="CC73" s="71">
        <f t="shared" si="54"/>
        <v>690000</v>
      </c>
      <c r="CD73" s="72"/>
      <c r="CE73" s="72"/>
      <c r="CF73" s="72">
        <f t="shared" si="55"/>
        <v>690000</v>
      </c>
      <c r="CG73" s="73"/>
      <c r="CH73" s="73"/>
      <c r="CI73" s="73">
        <f t="shared" si="56"/>
        <v>690000</v>
      </c>
      <c r="CJ73" s="74"/>
      <c r="CK73" s="74">
        <v>15000</v>
      </c>
      <c r="CL73" s="74">
        <f t="shared" si="57"/>
        <v>675000</v>
      </c>
      <c r="CM73" s="75"/>
      <c r="CN73" s="75"/>
      <c r="CO73" s="75">
        <f t="shared" si="58"/>
        <v>675000</v>
      </c>
      <c r="CP73" s="76"/>
      <c r="CQ73" s="76"/>
      <c r="CR73" s="76"/>
    </row>
    <row r="74" spans="1:96">
      <c r="A74" s="116" t="s">
        <v>81</v>
      </c>
      <c r="B74" s="120" t="s">
        <v>71</v>
      </c>
      <c r="C74" s="126">
        <v>40000</v>
      </c>
      <c r="D74" s="46"/>
      <c r="E74" s="46"/>
      <c r="F74" s="47">
        <f t="shared" si="59"/>
        <v>40000</v>
      </c>
      <c r="G74" s="48"/>
      <c r="H74" s="48"/>
      <c r="I74" s="48">
        <f t="shared" si="30"/>
        <v>40000</v>
      </c>
      <c r="J74" s="49"/>
      <c r="K74" s="49"/>
      <c r="L74" s="49">
        <f t="shared" si="31"/>
        <v>40000</v>
      </c>
      <c r="M74" s="50"/>
      <c r="N74" s="50"/>
      <c r="O74" s="50">
        <f t="shared" si="32"/>
        <v>40000</v>
      </c>
      <c r="P74" s="51"/>
      <c r="Q74" s="51"/>
      <c r="R74" s="51">
        <f t="shared" si="33"/>
        <v>40000</v>
      </c>
      <c r="S74" s="52"/>
      <c r="T74" s="52"/>
      <c r="U74" s="52">
        <f t="shared" si="34"/>
        <v>40000</v>
      </c>
      <c r="V74" s="53"/>
      <c r="W74" s="53"/>
      <c r="X74" s="53">
        <f t="shared" si="35"/>
        <v>40000</v>
      </c>
      <c r="Y74" s="54"/>
      <c r="Z74" s="54"/>
      <c r="AA74" s="54">
        <f t="shared" si="36"/>
        <v>40000</v>
      </c>
      <c r="AB74" s="55"/>
      <c r="AC74" s="55"/>
      <c r="AD74" s="55">
        <f t="shared" si="37"/>
        <v>40000</v>
      </c>
      <c r="AE74" s="56"/>
      <c r="AF74" s="56"/>
      <c r="AG74" s="56">
        <f t="shared" si="38"/>
        <v>40000</v>
      </c>
      <c r="AH74" s="57"/>
      <c r="AI74" s="57"/>
      <c r="AJ74" s="57">
        <f t="shared" si="39"/>
        <v>40000</v>
      </c>
      <c r="AK74" s="58"/>
      <c r="AL74" s="58"/>
      <c r="AM74" s="58">
        <f t="shared" si="40"/>
        <v>40000</v>
      </c>
      <c r="AN74" s="59"/>
      <c r="AO74" s="59"/>
      <c r="AP74" s="59">
        <f t="shared" si="41"/>
        <v>40000</v>
      </c>
      <c r="AQ74" s="60"/>
      <c r="AR74" s="60"/>
      <c r="AS74" s="60">
        <f t="shared" si="42"/>
        <v>40000</v>
      </c>
      <c r="AT74" s="61"/>
      <c r="AU74" s="61"/>
      <c r="AV74" s="61">
        <f t="shared" si="43"/>
        <v>40000</v>
      </c>
      <c r="AW74" s="62"/>
      <c r="AX74" s="62"/>
      <c r="AY74" s="62">
        <f t="shared" si="44"/>
        <v>40000</v>
      </c>
      <c r="AZ74" s="41">
        <v>110000</v>
      </c>
      <c r="BA74" s="63"/>
      <c r="BB74" s="63">
        <f t="shared" si="45"/>
        <v>150000</v>
      </c>
      <c r="BC74" s="41"/>
      <c r="BD74" s="41">
        <v>10000</v>
      </c>
      <c r="BE74" s="41">
        <f t="shared" si="46"/>
        <v>140000</v>
      </c>
      <c r="BF74" s="64"/>
      <c r="BG74" s="64"/>
      <c r="BH74" s="64">
        <f t="shared" si="47"/>
        <v>140000</v>
      </c>
      <c r="BI74" s="65"/>
      <c r="BJ74" s="65">
        <v>20000</v>
      </c>
      <c r="BK74" s="65">
        <f t="shared" si="48"/>
        <v>120000</v>
      </c>
      <c r="BL74" s="66"/>
      <c r="BM74" s="66"/>
      <c r="BN74" s="66">
        <f t="shared" si="49"/>
        <v>120000</v>
      </c>
      <c r="BO74" s="67"/>
      <c r="BP74" s="67"/>
      <c r="BQ74" s="67">
        <f t="shared" si="50"/>
        <v>120000</v>
      </c>
      <c r="BR74" s="68"/>
      <c r="BS74" s="68">
        <f>10000+20000</f>
        <v>30000</v>
      </c>
      <c r="BT74" s="68">
        <f t="shared" si="51"/>
        <v>90000</v>
      </c>
      <c r="BU74" s="69">
        <v>30000</v>
      </c>
      <c r="BV74" s="69">
        <v>10000</v>
      </c>
      <c r="BW74" s="69">
        <f t="shared" si="52"/>
        <v>110000</v>
      </c>
      <c r="BX74" s="70"/>
      <c r="BY74" s="70"/>
      <c r="BZ74" s="70">
        <f t="shared" si="53"/>
        <v>110000</v>
      </c>
      <c r="CA74" s="71"/>
      <c r="CB74" s="71">
        <v>10000</v>
      </c>
      <c r="CC74" s="71">
        <f t="shared" si="54"/>
        <v>100000</v>
      </c>
      <c r="CD74" s="72"/>
      <c r="CE74" s="72"/>
      <c r="CF74" s="72">
        <f t="shared" si="55"/>
        <v>100000</v>
      </c>
      <c r="CG74" s="73"/>
      <c r="CH74" s="73"/>
      <c r="CI74" s="73">
        <f t="shared" si="56"/>
        <v>100000</v>
      </c>
      <c r="CJ74" s="74"/>
      <c r="CK74" s="74"/>
      <c r="CL74" s="74">
        <f t="shared" si="57"/>
        <v>100000</v>
      </c>
      <c r="CM74" s="75"/>
      <c r="CN74" s="75"/>
      <c r="CO74" s="75">
        <f t="shared" si="58"/>
        <v>100000</v>
      </c>
      <c r="CP74" s="76"/>
      <c r="CQ74" s="76"/>
      <c r="CR74" s="76"/>
    </row>
    <row r="75" spans="1:96">
      <c r="A75" s="116" t="s">
        <v>82</v>
      </c>
      <c r="B75" s="120" t="s">
        <v>71</v>
      </c>
      <c r="C75" s="126">
        <v>30000</v>
      </c>
      <c r="D75" s="46"/>
      <c r="E75" s="46"/>
      <c r="F75" s="47">
        <f t="shared" si="59"/>
        <v>30000</v>
      </c>
      <c r="G75" s="48"/>
      <c r="H75" s="48"/>
      <c r="I75" s="48">
        <f t="shared" si="30"/>
        <v>30000</v>
      </c>
      <c r="J75" s="49"/>
      <c r="K75" s="49"/>
      <c r="L75" s="49">
        <f t="shared" si="31"/>
        <v>30000</v>
      </c>
      <c r="M75" s="50"/>
      <c r="N75" s="50"/>
      <c r="O75" s="50">
        <f t="shared" si="32"/>
        <v>30000</v>
      </c>
      <c r="P75" s="51"/>
      <c r="Q75" s="51"/>
      <c r="R75" s="51">
        <f t="shared" si="33"/>
        <v>30000</v>
      </c>
      <c r="S75" s="52"/>
      <c r="T75" s="52"/>
      <c r="U75" s="52">
        <f t="shared" si="34"/>
        <v>30000</v>
      </c>
      <c r="V75" s="53"/>
      <c r="W75" s="53"/>
      <c r="X75" s="53">
        <f t="shared" si="35"/>
        <v>30000</v>
      </c>
      <c r="Y75" s="54"/>
      <c r="Z75" s="54"/>
      <c r="AA75" s="54">
        <f t="shared" si="36"/>
        <v>30000</v>
      </c>
      <c r="AB75" s="55"/>
      <c r="AC75" s="55"/>
      <c r="AD75" s="55">
        <f t="shared" si="37"/>
        <v>30000</v>
      </c>
      <c r="AE75" s="56"/>
      <c r="AF75" s="56"/>
      <c r="AG75" s="56">
        <f t="shared" si="38"/>
        <v>30000</v>
      </c>
      <c r="AH75" s="57"/>
      <c r="AI75" s="57">
        <v>10000</v>
      </c>
      <c r="AJ75" s="57">
        <f t="shared" si="39"/>
        <v>20000</v>
      </c>
      <c r="AK75" s="58"/>
      <c r="AL75" s="58">
        <v>10000</v>
      </c>
      <c r="AM75" s="58">
        <f t="shared" si="40"/>
        <v>10000</v>
      </c>
      <c r="AN75" s="59"/>
      <c r="AO75" s="59"/>
      <c r="AP75" s="59">
        <f t="shared" si="41"/>
        <v>10000</v>
      </c>
      <c r="AQ75" s="60"/>
      <c r="AR75" s="60"/>
      <c r="AS75" s="60">
        <f t="shared" si="42"/>
        <v>10000</v>
      </c>
      <c r="AT75" s="61"/>
      <c r="AU75" s="61"/>
      <c r="AV75" s="61">
        <f t="shared" si="43"/>
        <v>10000</v>
      </c>
      <c r="AW75" s="62"/>
      <c r="AX75" s="62"/>
      <c r="AY75" s="62">
        <f t="shared" si="44"/>
        <v>10000</v>
      </c>
      <c r="AZ75" s="41">
        <v>80000</v>
      </c>
      <c r="BA75" s="63"/>
      <c r="BB75" s="63">
        <f t="shared" si="45"/>
        <v>90000</v>
      </c>
      <c r="BC75" s="41"/>
      <c r="BD75" s="41"/>
      <c r="BE75" s="41">
        <f t="shared" si="46"/>
        <v>90000</v>
      </c>
      <c r="BF75" s="64"/>
      <c r="BG75" s="64"/>
      <c r="BH75" s="64">
        <f t="shared" si="47"/>
        <v>90000</v>
      </c>
      <c r="BI75" s="65"/>
      <c r="BJ75" s="65">
        <v>10000</v>
      </c>
      <c r="BK75" s="65">
        <f t="shared" si="48"/>
        <v>80000</v>
      </c>
      <c r="BL75" s="66"/>
      <c r="BM75" s="66">
        <v>10000</v>
      </c>
      <c r="BN75" s="66">
        <f t="shared" si="49"/>
        <v>70000</v>
      </c>
      <c r="BO75" s="67"/>
      <c r="BP75" s="67"/>
      <c r="BQ75" s="67">
        <f t="shared" si="50"/>
        <v>70000</v>
      </c>
      <c r="BR75" s="68"/>
      <c r="BS75" s="68">
        <v>10000</v>
      </c>
      <c r="BT75" s="68">
        <f t="shared" si="51"/>
        <v>60000</v>
      </c>
      <c r="BU75" s="69">
        <v>40000</v>
      </c>
      <c r="BV75" s="69">
        <v>10000</v>
      </c>
      <c r="BW75" s="69">
        <f t="shared" si="52"/>
        <v>90000</v>
      </c>
      <c r="BX75" s="70"/>
      <c r="BY75" s="70"/>
      <c r="BZ75" s="70">
        <f t="shared" si="53"/>
        <v>90000</v>
      </c>
      <c r="CA75" s="71"/>
      <c r="CB75" s="71"/>
      <c r="CC75" s="71">
        <f t="shared" si="54"/>
        <v>90000</v>
      </c>
      <c r="CD75" s="72"/>
      <c r="CE75" s="72"/>
      <c r="CF75" s="72">
        <f t="shared" si="55"/>
        <v>90000</v>
      </c>
      <c r="CG75" s="73"/>
      <c r="CH75" s="73"/>
      <c r="CI75" s="73">
        <f t="shared" si="56"/>
        <v>90000</v>
      </c>
      <c r="CJ75" s="74"/>
      <c r="CK75" s="74"/>
      <c r="CL75" s="74">
        <f t="shared" si="57"/>
        <v>90000</v>
      </c>
      <c r="CM75" s="75"/>
      <c r="CN75" s="75">
        <v>20000</v>
      </c>
      <c r="CO75" s="75">
        <f t="shared" si="58"/>
        <v>70000</v>
      </c>
      <c r="CP75" s="76"/>
      <c r="CQ75" s="76"/>
      <c r="CR75" s="76"/>
    </row>
    <row r="76" spans="1:96">
      <c r="A76" s="116" t="s">
        <v>83</v>
      </c>
      <c r="B76" s="120" t="s">
        <v>71</v>
      </c>
      <c r="C76" s="126">
        <v>60000</v>
      </c>
      <c r="D76" s="46"/>
      <c r="E76" s="46"/>
      <c r="F76" s="47">
        <f t="shared" si="59"/>
        <v>60000</v>
      </c>
      <c r="G76" s="48"/>
      <c r="H76" s="48"/>
      <c r="I76" s="48">
        <f t="shared" si="30"/>
        <v>60000</v>
      </c>
      <c r="J76" s="49"/>
      <c r="K76" s="49"/>
      <c r="L76" s="49">
        <f t="shared" si="31"/>
        <v>60000</v>
      </c>
      <c r="M76" s="50"/>
      <c r="N76" s="50"/>
      <c r="O76" s="50">
        <f t="shared" si="32"/>
        <v>60000</v>
      </c>
      <c r="P76" s="51"/>
      <c r="Q76" s="51"/>
      <c r="R76" s="51">
        <f t="shared" si="33"/>
        <v>60000</v>
      </c>
      <c r="S76" s="52"/>
      <c r="T76" s="52"/>
      <c r="U76" s="52">
        <f t="shared" si="34"/>
        <v>60000</v>
      </c>
      <c r="V76" s="53"/>
      <c r="W76" s="53"/>
      <c r="X76" s="53">
        <f t="shared" si="35"/>
        <v>60000</v>
      </c>
      <c r="Y76" s="54"/>
      <c r="Z76" s="54"/>
      <c r="AA76" s="54">
        <f t="shared" si="36"/>
        <v>60000</v>
      </c>
      <c r="AB76" s="55"/>
      <c r="AC76" s="55"/>
      <c r="AD76" s="55">
        <f t="shared" si="37"/>
        <v>60000</v>
      </c>
      <c r="AE76" s="56"/>
      <c r="AF76" s="56"/>
      <c r="AG76" s="56">
        <f t="shared" si="38"/>
        <v>60000</v>
      </c>
      <c r="AH76" s="57"/>
      <c r="AI76" s="57"/>
      <c r="AJ76" s="57">
        <f t="shared" si="39"/>
        <v>60000</v>
      </c>
      <c r="AK76" s="58"/>
      <c r="AL76" s="58">
        <v>10000</v>
      </c>
      <c r="AM76" s="58">
        <f t="shared" si="40"/>
        <v>50000</v>
      </c>
      <c r="AN76" s="59"/>
      <c r="AO76" s="59"/>
      <c r="AP76" s="59">
        <f t="shared" si="41"/>
        <v>50000</v>
      </c>
      <c r="AQ76" s="60"/>
      <c r="AR76" s="60"/>
      <c r="AS76" s="60">
        <f t="shared" si="42"/>
        <v>50000</v>
      </c>
      <c r="AT76" s="61"/>
      <c r="AU76" s="61"/>
      <c r="AV76" s="61">
        <f t="shared" si="43"/>
        <v>50000</v>
      </c>
      <c r="AW76" s="62"/>
      <c r="AX76" s="62"/>
      <c r="AY76" s="62">
        <f t="shared" si="44"/>
        <v>50000</v>
      </c>
      <c r="AZ76" s="41">
        <v>360000</v>
      </c>
      <c r="BA76" s="63">
        <v>10000</v>
      </c>
      <c r="BB76" s="63">
        <f t="shared" si="45"/>
        <v>400000</v>
      </c>
      <c r="BC76" s="41"/>
      <c r="BD76" s="41">
        <f>10000+10000+10000+10000+10000</f>
        <v>50000</v>
      </c>
      <c r="BE76" s="41">
        <f t="shared" si="46"/>
        <v>350000</v>
      </c>
      <c r="BF76" s="64"/>
      <c r="BG76" s="64">
        <v>10000</v>
      </c>
      <c r="BH76" s="64">
        <f t="shared" si="47"/>
        <v>340000</v>
      </c>
      <c r="BI76" s="65"/>
      <c r="BJ76" s="65">
        <v>40000</v>
      </c>
      <c r="BK76" s="65">
        <f t="shared" si="48"/>
        <v>300000</v>
      </c>
      <c r="BL76" s="66"/>
      <c r="BM76" s="66"/>
      <c r="BN76" s="66">
        <f t="shared" si="49"/>
        <v>300000</v>
      </c>
      <c r="BO76" s="67">
        <v>50000</v>
      </c>
      <c r="BP76" s="67"/>
      <c r="BQ76" s="67">
        <f t="shared" si="50"/>
        <v>350000</v>
      </c>
      <c r="BR76" s="68"/>
      <c r="BS76" s="68">
        <f>30000+10000+20000</f>
        <v>60000</v>
      </c>
      <c r="BT76" s="68">
        <f t="shared" si="51"/>
        <v>290000</v>
      </c>
      <c r="BU76" s="69">
        <v>190000</v>
      </c>
      <c r="BV76" s="69"/>
      <c r="BW76" s="69">
        <f t="shared" si="52"/>
        <v>480000</v>
      </c>
      <c r="BX76" s="70"/>
      <c r="BY76" s="70">
        <f>20000+20000+30000</f>
        <v>70000</v>
      </c>
      <c r="BZ76" s="70">
        <f t="shared" si="53"/>
        <v>410000</v>
      </c>
      <c r="CA76" s="71"/>
      <c r="CB76" s="71"/>
      <c r="CC76" s="71">
        <f t="shared" si="54"/>
        <v>410000</v>
      </c>
      <c r="CD76" s="72"/>
      <c r="CE76" s="72"/>
      <c r="CF76" s="72">
        <f t="shared" si="55"/>
        <v>410000</v>
      </c>
      <c r="CG76" s="73"/>
      <c r="CH76" s="73"/>
      <c r="CI76" s="73">
        <f t="shared" si="56"/>
        <v>410000</v>
      </c>
      <c r="CJ76" s="74"/>
      <c r="CK76" s="74"/>
      <c r="CL76" s="74">
        <f t="shared" si="57"/>
        <v>410000</v>
      </c>
      <c r="CM76" s="75"/>
      <c r="CN76" s="75"/>
      <c r="CO76" s="75">
        <f t="shared" si="58"/>
        <v>410000</v>
      </c>
      <c r="CP76" s="76"/>
      <c r="CQ76" s="76"/>
      <c r="CR76" s="76"/>
    </row>
    <row r="77" spans="1:96">
      <c r="A77" s="116" t="s">
        <v>84</v>
      </c>
      <c r="B77" s="120" t="s">
        <v>85</v>
      </c>
      <c r="C77" s="126">
        <v>60000</v>
      </c>
      <c r="D77" s="46"/>
      <c r="E77" s="46"/>
      <c r="F77" s="47">
        <f t="shared" si="59"/>
        <v>60000</v>
      </c>
      <c r="G77" s="48"/>
      <c r="H77" s="48"/>
      <c r="I77" s="48">
        <f t="shared" si="30"/>
        <v>60000</v>
      </c>
      <c r="J77" s="49"/>
      <c r="K77" s="49"/>
      <c r="L77" s="49">
        <f t="shared" si="31"/>
        <v>60000</v>
      </c>
      <c r="M77" s="50"/>
      <c r="N77" s="50"/>
      <c r="O77" s="50">
        <f t="shared" si="32"/>
        <v>60000</v>
      </c>
      <c r="P77" s="51"/>
      <c r="Q77" s="51"/>
      <c r="R77" s="51">
        <f t="shared" si="33"/>
        <v>60000</v>
      </c>
      <c r="S77" s="52"/>
      <c r="T77" s="52"/>
      <c r="U77" s="52">
        <f t="shared" si="34"/>
        <v>60000</v>
      </c>
      <c r="V77" s="53"/>
      <c r="W77" s="53"/>
      <c r="X77" s="53">
        <f t="shared" si="35"/>
        <v>60000</v>
      </c>
      <c r="Y77" s="54"/>
      <c r="Z77" s="54"/>
      <c r="AA77" s="54">
        <f t="shared" si="36"/>
        <v>60000</v>
      </c>
      <c r="AB77" s="55"/>
      <c r="AC77" s="55"/>
      <c r="AD77" s="55">
        <f t="shared" si="37"/>
        <v>60000</v>
      </c>
      <c r="AE77" s="56"/>
      <c r="AF77" s="56"/>
      <c r="AG77" s="56">
        <f t="shared" si="38"/>
        <v>60000</v>
      </c>
      <c r="AH77" s="57"/>
      <c r="AI77" s="57"/>
      <c r="AJ77" s="57">
        <f t="shared" si="39"/>
        <v>60000</v>
      </c>
      <c r="AK77" s="58"/>
      <c r="AL77" s="58"/>
      <c r="AM77" s="58">
        <f t="shared" si="40"/>
        <v>60000</v>
      </c>
      <c r="AN77" s="59"/>
      <c r="AO77" s="59"/>
      <c r="AP77" s="59">
        <f t="shared" si="41"/>
        <v>60000</v>
      </c>
      <c r="AQ77" s="60"/>
      <c r="AR77" s="60"/>
      <c r="AS77" s="60">
        <f t="shared" si="42"/>
        <v>60000</v>
      </c>
      <c r="AT77" s="61"/>
      <c r="AU77" s="61"/>
      <c r="AV77" s="61">
        <f t="shared" si="43"/>
        <v>60000</v>
      </c>
      <c r="AW77" s="62"/>
      <c r="AX77" s="62"/>
      <c r="AY77" s="62">
        <f t="shared" si="44"/>
        <v>60000</v>
      </c>
      <c r="AZ77" s="41">
        <v>110000</v>
      </c>
      <c r="BA77" s="63"/>
      <c r="BB77" s="63">
        <f t="shared" si="45"/>
        <v>170000</v>
      </c>
      <c r="BC77" s="41"/>
      <c r="BD77" s="41"/>
      <c r="BE77" s="41">
        <f t="shared" si="46"/>
        <v>170000</v>
      </c>
      <c r="BF77" s="64"/>
      <c r="BG77" s="64"/>
      <c r="BH77" s="64">
        <f t="shared" si="47"/>
        <v>170000</v>
      </c>
      <c r="BI77" s="65"/>
      <c r="BJ77" s="65">
        <f>20000+10000</f>
        <v>30000</v>
      </c>
      <c r="BK77" s="65">
        <f t="shared" si="48"/>
        <v>140000</v>
      </c>
      <c r="BL77" s="66"/>
      <c r="BM77" s="66">
        <v>10000</v>
      </c>
      <c r="BN77" s="66">
        <f t="shared" si="49"/>
        <v>130000</v>
      </c>
      <c r="BO77" s="67"/>
      <c r="BP77" s="67"/>
      <c r="BQ77" s="67">
        <f t="shared" si="50"/>
        <v>130000</v>
      </c>
      <c r="BR77" s="68"/>
      <c r="BS77" s="68">
        <f>10000+20000</f>
        <v>30000</v>
      </c>
      <c r="BT77" s="68">
        <f t="shared" si="51"/>
        <v>100000</v>
      </c>
      <c r="BU77" s="69">
        <v>50000</v>
      </c>
      <c r="BV77" s="69"/>
      <c r="BW77" s="69">
        <f t="shared" si="52"/>
        <v>150000</v>
      </c>
      <c r="BX77" s="70"/>
      <c r="BY77" s="70"/>
      <c r="BZ77" s="70">
        <f t="shared" si="53"/>
        <v>150000</v>
      </c>
      <c r="CA77" s="71"/>
      <c r="CB77" s="71">
        <v>20000</v>
      </c>
      <c r="CC77" s="71">
        <f t="shared" si="54"/>
        <v>130000</v>
      </c>
      <c r="CD77" s="72"/>
      <c r="CE77" s="72"/>
      <c r="CF77" s="72">
        <f t="shared" si="55"/>
        <v>130000</v>
      </c>
      <c r="CG77" s="73"/>
      <c r="CH77" s="73"/>
      <c r="CI77" s="73">
        <f t="shared" si="56"/>
        <v>130000</v>
      </c>
      <c r="CJ77" s="74"/>
      <c r="CK77" s="74"/>
      <c r="CL77" s="74">
        <f t="shared" si="57"/>
        <v>130000</v>
      </c>
      <c r="CM77" s="75"/>
      <c r="CN77" s="75"/>
      <c r="CO77" s="75">
        <f t="shared" si="58"/>
        <v>130000</v>
      </c>
      <c r="CP77" s="76"/>
      <c r="CQ77" s="76"/>
      <c r="CR77" s="76"/>
    </row>
    <row r="78" spans="1:96">
      <c r="A78" s="116" t="s">
        <v>86</v>
      </c>
      <c r="B78" s="120" t="s">
        <v>71</v>
      </c>
      <c r="C78" s="126"/>
      <c r="D78" s="46"/>
      <c r="E78" s="46"/>
      <c r="F78" s="47">
        <f t="shared" si="59"/>
        <v>0</v>
      </c>
      <c r="G78" s="48"/>
      <c r="H78" s="48"/>
      <c r="I78" s="48">
        <f t="shared" si="30"/>
        <v>0</v>
      </c>
      <c r="J78" s="49"/>
      <c r="K78" s="49"/>
      <c r="L78" s="49">
        <f t="shared" si="31"/>
        <v>0</v>
      </c>
      <c r="M78" s="50"/>
      <c r="N78" s="50"/>
      <c r="O78" s="50">
        <f t="shared" si="32"/>
        <v>0</v>
      </c>
      <c r="P78" s="51"/>
      <c r="Q78" s="51"/>
      <c r="R78" s="51">
        <f t="shared" si="33"/>
        <v>0</v>
      </c>
      <c r="S78" s="52"/>
      <c r="T78" s="52"/>
      <c r="U78" s="52">
        <f t="shared" si="34"/>
        <v>0</v>
      </c>
      <c r="V78" s="53"/>
      <c r="W78" s="53"/>
      <c r="X78" s="53">
        <f t="shared" si="35"/>
        <v>0</v>
      </c>
      <c r="Y78" s="54"/>
      <c r="Z78" s="54"/>
      <c r="AA78" s="54">
        <f t="shared" si="36"/>
        <v>0</v>
      </c>
      <c r="AB78" s="55"/>
      <c r="AC78" s="55"/>
      <c r="AD78" s="55">
        <f t="shared" si="37"/>
        <v>0</v>
      </c>
      <c r="AE78" s="56"/>
      <c r="AF78" s="56"/>
      <c r="AG78" s="56">
        <f t="shared" si="38"/>
        <v>0</v>
      </c>
      <c r="AH78" s="57"/>
      <c r="AI78" s="57"/>
      <c r="AJ78" s="57">
        <f t="shared" si="39"/>
        <v>0</v>
      </c>
      <c r="AK78" s="58"/>
      <c r="AL78" s="58"/>
      <c r="AM78" s="58">
        <f t="shared" si="40"/>
        <v>0</v>
      </c>
      <c r="AN78" s="59"/>
      <c r="AO78" s="59"/>
      <c r="AP78" s="59">
        <f t="shared" si="41"/>
        <v>0</v>
      </c>
      <c r="AQ78" s="60"/>
      <c r="AR78" s="60"/>
      <c r="AS78" s="60">
        <f t="shared" si="42"/>
        <v>0</v>
      </c>
      <c r="AT78" s="61"/>
      <c r="AU78" s="61"/>
      <c r="AV78" s="61">
        <f t="shared" si="43"/>
        <v>0</v>
      </c>
      <c r="AW78" s="62"/>
      <c r="AX78" s="62"/>
      <c r="AY78" s="62">
        <f t="shared" si="44"/>
        <v>0</v>
      </c>
      <c r="AZ78" s="41">
        <v>5000</v>
      </c>
      <c r="BA78" s="63"/>
      <c r="BB78" s="63">
        <f t="shared" si="45"/>
        <v>5000</v>
      </c>
      <c r="BC78" s="41"/>
      <c r="BD78" s="41"/>
      <c r="BE78" s="41">
        <f t="shared" si="46"/>
        <v>5000</v>
      </c>
      <c r="BF78" s="64"/>
      <c r="BG78" s="64"/>
      <c r="BH78" s="64">
        <f t="shared" si="47"/>
        <v>5000</v>
      </c>
      <c r="BI78" s="65"/>
      <c r="BJ78" s="65"/>
      <c r="BK78" s="65">
        <f t="shared" si="48"/>
        <v>5000</v>
      </c>
      <c r="BL78" s="66"/>
      <c r="BM78" s="66"/>
      <c r="BN78" s="66">
        <f t="shared" si="49"/>
        <v>5000</v>
      </c>
      <c r="BO78" s="67"/>
      <c r="BP78" s="67"/>
      <c r="BQ78" s="67">
        <f t="shared" si="50"/>
        <v>5000</v>
      </c>
      <c r="BR78" s="68"/>
      <c r="BS78" s="68"/>
      <c r="BT78" s="68">
        <f t="shared" si="51"/>
        <v>5000</v>
      </c>
      <c r="BU78" s="69">
        <v>15000</v>
      </c>
      <c r="BV78" s="69"/>
      <c r="BW78" s="69">
        <f t="shared" si="52"/>
        <v>20000</v>
      </c>
      <c r="BX78" s="70"/>
      <c r="BY78" s="70"/>
      <c r="BZ78" s="70">
        <f t="shared" si="53"/>
        <v>20000</v>
      </c>
      <c r="CA78" s="71"/>
      <c r="CB78" s="71"/>
      <c r="CC78" s="71">
        <f t="shared" si="54"/>
        <v>20000</v>
      </c>
      <c r="CD78" s="72"/>
      <c r="CE78" s="72"/>
      <c r="CF78" s="72">
        <f t="shared" si="55"/>
        <v>20000</v>
      </c>
      <c r="CG78" s="73"/>
      <c r="CH78" s="73"/>
      <c r="CI78" s="73">
        <f t="shared" si="56"/>
        <v>20000</v>
      </c>
      <c r="CJ78" s="74"/>
      <c r="CK78" s="74"/>
      <c r="CL78" s="74">
        <f t="shared" si="57"/>
        <v>20000</v>
      </c>
      <c r="CM78" s="75"/>
      <c r="CN78" s="75"/>
      <c r="CO78" s="75">
        <f t="shared" si="58"/>
        <v>20000</v>
      </c>
      <c r="CP78" s="76"/>
      <c r="CQ78" s="76"/>
      <c r="CR78" s="76"/>
    </row>
    <row r="79" spans="1:96">
      <c r="A79" s="116" t="s">
        <v>87</v>
      </c>
      <c r="B79" s="120" t="s">
        <v>71</v>
      </c>
      <c r="C79" s="126"/>
      <c r="D79" s="46"/>
      <c r="E79" s="46"/>
      <c r="F79" s="47">
        <f t="shared" si="59"/>
        <v>0</v>
      </c>
      <c r="G79" s="48"/>
      <c r="H79" s="48"/>
      <c r="I79" s="48">
        <f t="shared" si="30"/>
        <v>0</v>
      </c>
      <c r="J79" s="49"/>
      <c r="K79" s="49"/>
      <c r="L79" s="49">
        <f t="shared" si="31"/>
        <v>0</v>
      </c>
      <c r="M79" s="50"/>
      <c r="N79" s="50"/>
      <c r="O79" s="50">
        <f t="shared" si="32"/>
        <v>0</v>
      </c>
      <c r="P79" s="51"/>
      <c r="Q79" s="51"/>
      <c r="R79" s="51">
        <f t="shared" si="33"/>
        <v>0</v>
      </c>
      <c r="S79" s="52"/>
      <c r="T79" s="52"/>
      <c r="U79" s="52">
        <f t="shared" si="34"/>
        <v>0</v>
      </c>
      <c r="V79" s="53"/>
      <c r="W79" s="53"/>
      <c r="X79" s="53">
        <f t="shared" si="35"/>
        <v>0</v>
      </c>
      <c r="Y79" s="54"/>
      <c r="Z79" s="54"/>
      <c r="AA79" s="54">
        <f t="shared" si="36"/>
        <v>0</v>
      </c>
      <c r="AB79" s="55"/>
      <c r="AC79" s="55"/>
      <c r="AD79" s="55">
        <f t="shared" si="37"/>
        <v>0</v>
      </c>
      <c r="AE79" s="56"/>
      <c r="AF79" s="56"/>
      <c r="AG79" s="56">
        <f t="shared" si="38"/>
        <v>0</v>
      </c>
      <c r="AH79" s="57"/>
      <c r="AI79" s="57"/>
      <c r="AJ79" s="57">
        <f t="shared" si="39"/>
        <v>0</v>
      </c>
      <c r="AK79" s="58"/>
      <c r="AL79" s="58"/>
      <c r="AM79" s="58">
        <f t="shared" si="40"/>
        <v>0</v>
      </c>
      <c r="AN79" s="59"/>
      <c r="AO79" s="59"/>
      <c r="AP79" s="59">
        <f t="shared" si="41"/>
        <v>0</v>
      </c>
      <c r="AQ79" s="60"/>
      <c r="AR79" s="60"/>
      <c r="AS79" s="60">
        <f t="shared" si="42"/>
        <v>0</v>
      </c>
      <c r="AT79" s="61"/>
      <c r="AU79" s="61"/>
      <c r="AV79" s="61">
        <f t="shared" si="43"/>
        <v>0</v>
      </c>
      <c r="AW79" s="62"/>
      <c r="AX79" s="62"/>
      <c r="AY79" s="62">
        <f t="shared" si="44"/>
        <v>0</v>
      </c>
      <c r="AZ79" s="41"/>
      <c r="BA79" s="63"/>
      <c r="BB79" s="63">
        <f t="shared" si="45"/>
        <v>0</v>
      </c>
      <c r="BC79" s="41"/>
      <c r="BD79" s="41"/>
      <c r="BE79" s="41">
        <f t="shared" si="46"/>
        <v>0</v>
      </c>
      <c r="BF79" s="64"/>
      <c r="BG79" s="64"/>
      <c r="BH79" s="64">
        <f t="shared" si="47"/>
        <v>0</v>
      </c>
      <c r="BI79" s="65"/>
      <c r="BJ79" s="65"/>
      <c r="BK79" s="65">
        <f t="shared" si="48"/>
        <v>0</v>
      </c>
      <c r="BL79" s="66"/>
      <c r="BM79" s="66"/>
      <c r="BN79" s="66">
        <f t="shared" si="49"/>
        <v>0</v>
      </c>
      <c r="BO79" s="67"/>
      <c r="BP79" s="67"/>
      <c r="BQ79" s="67">
        <f t="shared" si="50"/>
        <v>0</v>
      </c>
      <c r="BR79" s="68"/>
      <c r="BS79" s="68"/>
      <c r="BT79" s="68">
        <f t="shared" si="51"/>
        <v>0</v>
      </c>
      <c r="BU79" s="69">
        <v>10000</v>
      </c>
      <c r="BV79" s="69"/>
      <c r="BW79" s="69">
        <f t="shared" si="52"/>
        <v>10000</v>
      </c>
      <c r="BX79" s="70"/>
      <c r="BY79" s="70"/>
      <c r="BZ79" s="70">
        <f t="shared" si="53"/>
        <v>10000</v>
      </c>
      <c r="CA79" s="71"/>
      <c r="CB79" s="71"/>
      <c r="CC79" s="71">
        <f t="shared" si="54"/>
        <v>10000</v>
      </c>
      <c r="CD79" s="72"/>
      <c r="CE79" s="72"/>
      <c r="CF79" s="72">
        <f t="shared" si="55"/>
        <v>10000</v>
      </c>
      <c r="CG79" s="73"/>
      <c r="CH79" s="73"/>
      <c r="CI79" s="73">
        <f t="shared" si="56"/>
        <v>10000</v>
      </c>
      <c r="CJ79" s="74"/>
      <c r="CK79" s="74"/>
      <c r="CL79" s="74">
        <f t="shared" si="57"/>
        <v>10000</v>
      </c>
      <c r="CM79" s="75"/>
      <c r="CN79" s="75"/>
      <c r="CO79" s="75">
        <f t="shared" si="58"/>
        <v>10000</v>
      </c>
      <c r="CP79" s="76"/>
      <c r="CQ79" s="76"/>
      <c r="CR79" s="76"/>
    </row>
    <row r="80" spans="1:96">
      <c r="A80" s="116" t="s">
        <v>88</v>
      </c>
      <c r="B80" s="120" t="s">
        <v>71</v>
      </c>
      <c r="C80" s="126">
        <f>31*10000</f>
        <v>310000</v>
      </c>
      <c r="D80" s="46"/>
      <c r="E80" s="46"/>
      <c r="F80" s="47">
        <f t="shared" si="59"/>
        <v>310000</v>
      </c>
      <c r="G80" s="48"/>
      <c r="H80" s="48"/>
      <c r="I80" s="48">
        <f t="shared" si="30"/>
        <v>310000</v>
      </c>
      <c r="J80" s="49"/>
      <c r="K80" s="49"/>
      <c r="L80" s="49">
        <f t="shared" si="31"/>
        <v>310000</v>
      </c>
      <c r="M80" s="50"/>
      <c r="N80" s="50"/>
      <c r="O80" s="50">
        <f t="shared" si="32"/>
        <v>310000</v>
      </c>
      <c r="P80" s="51"/>
      <c r="Q80" s="51"/>
      <c r="R80" s="51">
        <f t="shared" si="33"/>
        <v>310000</v>
      </c>
      <c r="S80" s="52"/>
      <c r="T80" s="52"/>
      <c r="U80" s="52">
        <f t="shared" si="34"/>
        <v>310000</v>
      </c>
      <c r="V80" s="53"/>
      <c r="W80" s="53"/>
      <c r="X80" s="53">
        <f t="shared" si="35"/>
        <v>310000</v>
      </c>
      <c r="Y80" s="54"/>
      <c r="Z80" s="54"/>
      <c r="AA80" s="54">
        <f t="shared" si="36"/>
        <v>310000</v>
      </c>
      <c r="AB80" s="55"/>
      <c r="AC80" s="55"/>
      <c r="AD80" s="55">
        <f t="shared" si="37"/>
        <v>310000</v>
      </c>
      <c r="AE80" s="56"/>
      <c r="AF80" s="56"/>
      <c r="AG80" s="56">
        <f t="shared" si="38"/>
        <v>310000</v>
      </c>
      <c r="AH80" s="57"/>
      <c r="AI80" s="57">
        <f>20000+10000</f>
        <v>30000</v>
      </c>
      <c r="AJ80" s="57">
        <f t="shared" si="39"/>
        <v>280000</v>
      </c>
      <c r="AK80" s="58"/>
      <c r="AL80" s="58"/>
      <c r="AM80" s="58">
        <f t="shared" si="40"/>
        <v>280000</v>
      </c>
      <c r="AN80" s="59"/>
      <c r="AO80" s="59"/>
      <c r="AP80" s="59">
        <f t="shared" si="41"/>
        <v>280000</v>
      </c>
      <c r="AQ80" s="60"/>
      <c r="AR80" s="60"/>
      <c r="AS80" s="60">
        <f t="shared" si="42"/>
        <v>280000</v>
      </c>
      <c r="AT80" s="61"/>
      <c r="AU80" s="61"/>
      <c r="AV80" s="61">
        <f t="shared" si="43"/>
        <v>280000</v>
      </c>
      <c r="AW80" s="62"/>
      <c r="AX80" s="62">
        <f>10000+60000</f>
        <v>70000</v>
      </c>
      <c r="AY80" s="62">
        <f t="shared" si="44"/>
        <v>210000</v>
      </c>
      <c r="AZ80" s="41">
        <v>860000</v>
      </c>
      <c r="BA80" s="63"/>
      <c r="BB80" s="63">
        <f t="shared" si="45"/>
        <v>1070000</v>
      </c>
      <c r="BC80" s="41"/>
      <c r="BD80" s="41">
        <f>10000+10000+10000</f>
        <v>30000</v>
      </c>
      <c r="BE80" s="41">
        <f t="shared" si="46"/>
        <v>1040000</v>
      </c>
      <c r="BF80" s="64"/>
      <c r="BG80" s="64">
        <v>10000</v>
      </c>
      <c r="BH80" s="64">
        <f t="shared" si="47"/>
        <v>1030000</v>
      </c>
      <c r="BI80" s="65"/>
      <c r="BJ80" s="65">
        <f>10000+70000</f>
        <v>80000</v>
      </c>
      <c r="BK80" s="65">
        <f t="shared" si="48"/>
        <v>950000</v>
      </c>
      <c r="BL80" s="66"/>
      <c r="BM80" s="66">
        <v>10000</v>
      </c>
      <c r="BN80" s="66">
        <f t="shared" si="49"/>
        <v>940000</v>
      </c>
      <c r="BO80" s="67">
        <v>110000</v>
      </c>
      <c r="BP80" s="67"/>
      <c r="BQ80" s="67">
        <f t="shared" si="50"/>
        <v>1050000</v>
      </c>
      <c r="BR80" s="68"/>
      <c r="BS80" s="68">
        <f>50000+10000</f>
        <v>60000</v>
      </c>
      <c r="BT80" s="68">
        <f t="shared" si="51"/>
        <v>990000</v>
      </c>
      <c r="BU80" s="69">
        <v>590000</v>
      </c>
      <c r="BV80" s="69">
        <v>50000</v>
      </c>
      <c r="BW80" s="69">
        <f t="shared" si="52"/>
        <v>1530000</v>
      </c>
      <c r="BX80" s="70"/>
      <c r="BY80" s="70">
        <f>20000+20000</f>
        <v>40000</v>
      </c>
      <c r="BZ80" s="70">
        <f t="shared" si="53"/>
        <v>1490000</v>
      </c>
      <c r="CA80" s="71"/>
      <c r="CB80" s="71">
        <v>30000</v>
      </c>
      <c r="CC80" s="71">
        <f t="shared" si="54"/>
        <v>1460000</v>
      </c>
      <c r="CD80" s="72"/>
      <c r="CE80" s="72">
        <v>10000</v>
      </c>
      <c r="CF80" s="72">
        <f t="shared" si="55"/>
        <v>1450000</v>
      </c>
      <c r="CG80" s="73"/>
      <c r="CH80" s="73"/>
      <c r="CI80" s="73">
        <f t="shared" si="56"/>
        <v>1450000</v>
      </c>
      <c r="CJ80" s="74"/>
      <c r="CK80" s="74">
        <v>30000</v>
      </c>
      <c r="CL80" s="74">
        <f t="shared" si="57"/>
        <v>1420000</v>
      </c>
      <c r="CM80" s="75"/>
      <c r="CN80" s="75"/>
      <c r="CO80" s="75">
        <f t="shared" si="58"/>
        <v>1420000</v>
      </c>
      <c r="CP80" s="76"/>
      <c r="CQ80" s="76"/>
      <c r="CR80" s="76"/>
    </row>
    <row r="81" spans="1:96">
      <c r="A81" s="116" t="s">
        <v>89</v>
      </c>
      <c r="B81" s="120" t="s">
        <v>71</v>
      </c>
      <c r="C81" s="126"/>
      <c r="D81" s="46"/>
      <c r="E81" s="46"/>
      <c r="F81" s="47">
        <f t="shared" si="59"/>
        <v>0</v>
      </c>
      <c r="G81" s="48"/>
      <c r="H81" s="48"/>
      <c r="I81" s="48">
        <f t="shared" si="30"/>
        <v>0</v>
      </c>
      <c r="J81" s="49"/>
      <c r="K81" s="49"/>
      <c r="L81" s="49">
        <f t="shared" si="31"/>
        <v>0</v>
      </c>
      <c r="M81" s="50"/>
      <c r="N81" s="50"/>
      <c r="O81" s="50">
        <f t="shared" si="32"/>
        <v>0</v>
      </c>
      <c r="P81" s="51"/>
      <c r="Q81" s="51"/>
      <c r="R81" s="51">
        <f t="shared" si="33"/>
        <v>0</v>
      </c>
      <c r="S81" s="52"/>
      <c r="T81" s="52"/>
      <c r="U81" s="52">
        <f t="shared" si="34"/>
        <v>0</v>
      </c>
      <c r="V81" s="53"/>
      <c r="W81" s="53"/>
      <c r="X81" s="53">
        <f t="shared" si="35"/>
        <v>0</v>
      </c>
      <c r="Y81" s="54"/>
      <c r="Z81" s="54"/>
      <c r="AA81" s="54">
        <f t="shared" si="36"/>
        <v>0</v>
      </c>
      <c r="AB81" s="55"/>
      <c r="AC81" s="55"/>
      <c r="AD81" s="55">
        <f t="shared" si="37"/>
        <v>0</v>
      </c>
      <c r="AE81" s="56"/>
      <c r="AF81" s="56"/>
      <c r="AG81" s="56">
        <f t="shared" si="38"/>
        <v>0</v>
      </c>
      <c r="AH81" s="57"/>
      <c r="AI81" s="57"/>
      <c r="AJ81" s="57">
        <f t="shared" si="39"/>
        <v>0</v>
      </c>
      <c r="AK81" s="58"/>
      <c r="AL81" s="58"/>
      <c r="AM81" s="58">
        <f t="shared" si="40"/>
        <v>0</v>
      </c>
      <c r="AN81" s="59"/>
      <c r="AO81" s="59"/>
      <c r="AP81" s="59">
        <f t="shared" si="41"/>
        <v>0</v>
      </c>
      <c r="AQ81" s="60"/>
      <c r="AR81" s="60"/>
      <c r="AS81" s="60">
        <f t="shared" si="42"/>
        <v>0</v>
      </c>
      <c r="AT81" s="61"/>
      <c r="AU81" s="61"/>
      <c r="AV81" s="61">
        <f t="shared" si="43"/>
        <v>0</v>
      </c>
      <c r="AW81" s="62"/>
      <c r="AX81" s="62"/>
      <c r="AY81" s="62">
        <f t="shared" si="44"/>
        <v>0</v>
      </c>
      <c r="AZ81" s="41"/>
      <c r="BA81" s="63"/>
      <c r="BB81" s="63">
        <f t="shared" si="45"/>
        <v>0</v>
      </c>
      <c r="BC81" s="41"/>
      <c r="BD81" s="41"/>
      <c r="BE81" s="41">
        <f t="shared" si="46"/>
        <v>0</v>
      </c>
      <c r="BF81" s="64"/>
      <c r="BG81" s="64"/>
      <c r="BH81" s="64">
        <f t="shared" si="47"/>
        <v>0</v>
      </c>
      <c r="BI81" s="65"/>
      <c r="BJ81" s="65"/>
      <c r="BK81" s="65">
        <f t="shared" si="48"/>
        <v>0</v>
      </c>
      <c r="BL81" s="66"/>
      <c r="BM81" s="66"/>
      <c r="BN81" s="66">
        <f t="shared" si="49"/>
        <v>0</v>
      </c>
      <c r="BO81" s="67"/>
      <c r="BP81" s="67"/>
      <c r="BQ81" s="67">
        <f t="shared" si="50"/>
        <v>0</v>
      </c>
      <c r="BR81" s="68"/>
      <c r="BS81" s="68"/>
      <c r="BT81" s="68">
        <f t="shared" si="51"/>
        <v>0</v>
      </c>
      <c r="BU81" s="69">
        <v>10000</v>
      </c>
      <c r="BV81" s="69"/>
      <c r="BW81" s="69">
        <f t="shared" si="52"/>
        <v>10000</v>
      </c>
      <c r="BX81" s="70"/>
      <c r="BY81" s="70"/>
      <c r="BZ81" s="70">
        <f t="shared" si="53"/>
        <v>10000</v>
      </c>
      <c r="CA81" s="71"/>
      <c r="CB81" s="71"/>
      <c r="CC81" s="71">
        <f t="shared" si="54"/>
        <v>10000</v>
      </c>
      <c r="CD81" s="72"/>
      <c r="CE81" s="72"/>
      <c r="CF81" s="72">
        <f t="shared" si="55"/>
        <v>10000</v>
      </c>
      <c r="CG81" s="73"/>
      <c r="CH81" s="73"/>
      <c r="CI81" s="73">
        <f t="shared" si="56"/>
        <v>10000</v>
      </c>
      <c r="CJ81" s="74"/>
      <c r="CK81" s="74"/>
      <c r="CL81" s="74">
        <f t="shared" si="57"/>
        <v>10000</v>
      </c>
      <c r="CM81" s="75"/>
      <c r="CN81" s="75"/>
      <c r="CO81" s="75">
        <f t="shared" si="58"/>
        <v>10000</v>
      </c>
      <c r="CP81" s="76"/>
      <c r="CQ81" s="76"/>
      <c r="CR81" s="76"/>
    </row>
    <row r="82" spans="1:96">
      <c r="A82" s="116" t="s">
        <v>90</v>
      </c>
      <c r="B82" s="120" t="s">
        <v>71</v>
      </c>
      <c r="C82" s="126">
        <v>10000</v>
      </c>
      <c r="D82" s="46"/>
      <c r="E82" s="46"/>
      <c r="F82" s="47">
        <f t="shared" si="59"/>
        <v>10000</v>
      </c>
      <c r="G82" s="48"/>
      <c r="H82" s="48"/>
      <c r="I82" s="48">
        <f t="shared" si="30"/>
        <v>10000</v>
      </c>
      <c r="J82" s="49"/>
      <c r="K82" s="49"/>
      <c r="L82" s="49">
        <f t="shared" si="31"/>
        <v>10000</v>
      </c>
      <c r="M82" s="50"/>
      <c r="N82" s="50"/>
      <c r="O82" s="50">
        <f t="shared" si="32"/>
        <v>10000</v>
      </c>
      <c r="P82" s="51"/>
      <c r="Q82" s="51"/>
      <c r="R82" s="51">
        <f t="shared" si="33"/>
        <v>10000</v>
      </c>
      <c r="S82" s="52"/>
      <c r="T82" s="52"/>
      <c r="U82" s="52">
        <f t="shared" si="34"/>
        <v>10000</v>
      </c>
      <c r="V82" s="53"/>
      <c r="W82" s="53"/>
      <c r="X82" s="53">
        <f t="shared" si="35"/>
        <v>10000</v>
      </c>
      <c r="Y82" s="54"/>
      <c r="Z82" s="54"/>
      <c r="AA82" s="54">
        <f t="shared" si="36"/>
        <v>10000</v>
      </c>
      <c r="AB82" s="55"/>
      <c r="AC82" s="55"/>
      <c r="AD82" s="55">
        <f t="shared" si="37"/>
        <v>10000</v>
      </c>
      <c r="AE82" s="56"/>
      <c r="AF82" s="56"/>
      <c r="AG82" s="56">
        <f t="shared" si="38"/>
        <v>10000</v>
      </c>
      <c r="AH82" s="57"/>
      <c r="AI82" s="57"/>
      <c r="AJ82" s="57">
        <f t="shared" si="39"/>
        <v>10000</v>
      </c>
      <c r="AK82" s="58"/>
      <c r="AL82" s="58"/>
      <c r="AM82" s="58">
        <f t="shared" si="40"/>
        <v>10000</v>
      </c>
      <c r="AN82" s="59"/>
      <c r="AO82" s="59"/>
      <c r="AP82" s="59">
        <f t="shared" si="41"/>
        <v>10000</v>
      </c>
      <c r="AQ82" s="60"/>
      <c r="AR82" s="60"/>
      <c r="AS82" s="60">
        <f t="shared" si="42"/>
        <v>10000</v>
      </c>
      <c r="AT82" s="61"/>
      <c r="AU82" s="61"/>
      <c r="AV82" s="61">
        <f t="shared" si="43"/>
        <v>10000</v>
      </c>
      <c r="AW82" s="62"/>
      <c r="AX82" s="62"/>
      <c r="AY82" s="62">
        <f t="shared" si="44"/>
        <v>10000</v>
      </c>
      <c r="AZ82" s="41">
        <v>20000</v>
      </c>
      <c r="BA82" s="63">
        <v>10000</v>
      </c>
      <c r="BB82" s="63">
        <f t="shared" si="45"/>
        <v>20000</v>
      </c>
      <c r="BC82" s="41"/>
      <c r="BD82" s="41"/>
      <c r="BE82" s="41">
        <f t="shared" si="46"/>
        <v>20000</v>
      </c>
      <c r="BF82" s="64"/>
      <c r="BG82" s="64"/>
      <c r="BH82" s="64">
        <f t="shared" si="47"/>
        <v>20000</v>
      </c>
      <c r="BI82" s="65"/>
      <c r="BJ82" s="65">
        <v>10000</v>
      </c>
      <c r="BK82" s="65">
        <f t="shared" si="48"/>
        <v>10000</v>
      </c>
      <c r="BL82" s="66"/>
      <c r="BM82" s="66"/>
      <c r="BN82" s="66">
        <f t="shared" si="49"/>
        <v>10000</v>
      </c>
      <c r="BO82" s="67"/>
      <c r="BP82" s="67"/>
      <c r="BQ82" s="67">
        <f t="shared" si="50"/>
        <v>10000</v>
      </c>
      <c r="BR82" s="68"/>
      <c r="BS82" s="68">
        <v>10000</v>
      </c>
      <c r="BT82" s="68">
        <f t="shared" si="51"/>
        <v>0</v>
      </c>
      <c r="BU82" s="69">
        <v>10000</v>
      </c>
      <c r="BV82" s="69"/>
      <c r="BW82" s="69">
        <f t="shared" si="52"/>
        <v>10000</v>
      </c>
      <c r="BX82" s="70">
        <v>82000</v>
      </c>
      <c r="BY82" s="70">
        <v>4000</v>
      </c>
      <c r="BZ82" s="70">
        <f t="shared" si="53"/>
        <v>88000</v>
      </c>
      <c r="CA82" s="71"/>
      <c r="CB82" s="71"/>
      <c r="CC82" s="71">
        <f t="shared" si="54"/>
        <v>88000</v>
      </c>
      <c r="CD82" s="72"/>
      <c r="CE82" s="72"/>
      <c r="CF82" s="72">
        <f t="shared" si="55"/>
        <v>88000</v>
      </c>
      <c r="CG82" s="73"/>
      <c r="CH82" s="73"/>
      <c r="CI82" s="73">
        <f t="shared" si="56"/>
        <v>88000</v>
      </c>
      <c r="CJ82" s="74"/>
      <c r="CK82" s="74"/>
      <c r="CL82" s="74">
        <f t="shared" si="57"/>
        <v>88000</v>
      </c>
      <c r="CM82" s="75"/>
      <c r="CN82" s="75"/>
      <c r="CO82" s="75">
        <f t="shared" si="58"/>
        <v>88000</v>
      </c>
      <c r="CP82" s="76"/>
      <c r="CQ82" s="76"/>
      <c r="CR82" s="76"/>
    </row>
    <row r="83" spans="1:96">
      <c r="A83" s="116" t="s">
        <v>91</v>
      </c>
      <c r="B83" s="120" t="s">
        <v>71</v>
      </c>
      <c r="C83" s="126">
        <v>20000</v>
      </c>
      <c r="D83" s="46"/>
      <c r="E83" s="46"/>
      <c r="F83" s="47">
        <f t="shared" si="59"/>
        <v>20000</v>
      </c>
      <c r="G83" s="48"/>
      <c r="H83" s="48"/>
      <c r="I83" s="48">
        <f t="shared" si="30"/>
        <v>20000</v>
      </c>
      <c r="J83" s="49"/>
      <c r="K83" s="49"/>
      <c r="L83" s="49">
        <f t="shared" si="31"/>
        <v>20000</v>
      </c>
      <c r="M83" s="50"/>
      <c r="N83" s="50"/>
      <c r="O83" s="50">
        <f t="shared" si="32"/>
        <v>20000</v>
      </c>
      <c r="P83" s="51"/>
      <c r="Q83" s="51"/>
      <c r="R83" s="51">
        <f t="shared" si="33"/>
        <v>20000</v>
      </c>
      <c r="S83" s="52"/>
      <c r="T83" s="52"/>
      <c r="U83" s="52">
        <f t="shared" si="34"/>
        <v>20000</v>
      </c>
      <c r="V83" s="53"/>
      <c r="W83" s="53"/>
      <c r="X83" s="53">
        <f t="shared" si="35"/>
        <v>20000</v>
      </c>
      <c r="Y83" s="54"/>
      <c r="Z83" s="54"/>
      <c r="AA83" s="54">
        <f t="shared" si="36"/>
        <v>20000</v>
      </c>
      <c r="AB83" s="55"/>
      <c r="AC83" s="55"/>
      <c r="AD83" s="55">
        <f t="shared" si="37"/>
        <v>20000</v>
      </c>
      <c r="AE83" s="56"/>
      <c r="AF83" s="56"/>
      <c r="AG83" s="56">
        <f t="shared" si="38"/>
        <v>20000</v>
      </c>
      <c r="AH83" s="57"/>
      <c r="AI83" s="57">
        <v>10000</v>
      </c>
      <c r="AJ83" s="57">
        <f t="shared" si="39"/>
        <v>10000</v>
      </c>
      <c r="AK83" s="58"/>
      <c r="AL83" s="58"/>
      <c r="AM83" s="58">
        <f t="shared" si="40"/>
        <v>10000</v>
      </c>
      <c r="AN83" s="59"/>
      <c r="AO83" s="59"/>
      <c r="AP83" s="59">
        <f t="shared" si="41"/>
        <v>10000</v>
      </c>
      <c r="AQ83" s="60"/>
      <c r="AR83" s="60"/>
      <c r="AS83" s="60">
        <f t="shared" si="42"/>
        <v>10000</v>
      </c>
      <c r="AT83" s="61"/>
      <c r="AU83" s="61"/>
      <c r="AV83" s="61">
        <f t="shared" si="43"/>
        <v>10000</v>
      </c>
      <c r="AW83" s="62"/>
      <c r="AX83" s="62"/>
      <c r="AY83" s="62">
        <f t="shared" si="44"/>
        <v>10000</v>
      </c>
      <c r="AZ83" s="41">
        <v>10000</v>
      </c>
      <c r="BA83" s="63"/>
      <c r="BB83" s="63">
        <f t="shared" si="45"/>
        <v>20000</v>
      </c>
      <c r="BC83" s="41"/>
      <c r="BD83" s="41"/>
      <c r="BE83" s="41">
        <f t="shared" si="46"/>
        <v>20000</v>
      </c>
      <c r="BF83" s="64"/>
      <c r="BG83" s="64"/>
      <c r="BH83" s="64">
        <f t="shared" si="47"/>
        <v>20000</v>
      </c>
      <c r="BI83" s="65"/>
      <c r="BJ83" s="65"/>
      <c r="BK83" s="65">
        <f t="shared" si="48"/>
        <v>20000</v>
      </c>
      <c r="BL83" s="66"/>
      <c r="BM83" s="66"/>
      <c r="BN83" s="66">
        <f t="shared" si="49"/>
        <v>20000</v>
      </c>
      <c r="BO83" s="67"/>
      <c r="BP83" s="67"/>
      <c r="BQ83" s="67">
        <f t="shared" si="50"/>
        <v>20000</v>
      </c>
      <c r="BR83" s="68"/>
      <c r="BS83" s="68"/>
      <c r="BT83" s="68">
        <f t="shared" si="51"/>
        <v>20000</v>
      </c>
      <c r="BU83" s="69">
        <v>30000</v>
      </c>
      <c r="BV83" s="69"/>
      <c r="BW83" s="69">
        <f t="shared" si="52"/>
        <v>50000</v>
      </c>
      <c r="BX83" s="70"/>
      <c r="BY83" s="70"/>
      <c r="BZ83" s="70">
        <f t="shared" si="53"/>
        <v>50000</v>
      </c>
      <c r="CA83" s="71"/>
      <c r="CB83" s="71"/>
      <c r="CC83" s="71">
        <f t="shared" si="54"/>
        <v>50000</v>
      </c>
      <c r="CD83" s="72"/>
      <c r="CE83" s="72"/>
      <c r="CF83" s="72">
        <f t="shared" si="55"/>
        <v>50000</v>
      </c>
      <c r="CG83" s="73"/>
      <c r="CH83" s="73"/>
      <c r="CI83" s="73">
        <f t="shared" si="56"/>
        <v>50000</v>
      </c>
      <c r="CJ83" s="74"/>
      <c r="CK83" s="74"/>
      <c r="CL83" s="74">
        <f t="shared" si="57"/>
        <v>50000</v>
      </c>
      <c r="CM83" s="75"/>
      <c r="CN83" s="75"/>
      <c r="CO83" s="75">
        <f t="shared" si="58"/>
        <v>50000</v>
      </c>
      <c r="CP83" s="76"/>
      <c r="CQ83" s="76"/>
      <c r="CR83" s="76"/>
    </row>
    <row r="84" spans="1:96">
      <c r="A84" s="116" t="s">
        <v>92</v>
      </c>
      <c r="B84" s="120" t="s">
        <v>71</v>
      </c>
      <c r="C84" s="126">
        <v>20000</v>
      </c>
      <c r="D84" s="46"/>
      <c r="E84" s="46"/>
      <c r="F84" s="47">
        <f t="shared" si="59"/>
        <v>20000</v>
      </c>
      <c r="G84" s="48"/>
      <c r="H84" s="48"/>
      <c r="I84" s="48">
        <f t="shared" si="30"/>
        <v>20000</v>
      </c>
      <c r="J84" s="49"/>
      <c r="K84" s="49"/>
      <c r="L84" s="49">
        <f t="shared" si="31"/>
        <v>20000</v>
      </c>
      <c r="M84" s="50"/>
      <c r="N84" s="50"/>
      <c r="O84" s="50">
        <f t="shared" si="32"/>
        <v>20000</v>
      </c>
      <c r="P84" s="51"/>
      <c r="Q84" s="51"/>
      <c r="R84" s="51">
        <f t="shared" si="33"/>
        <v>20000</v>
      </c>
      <c r="S84" s="52"/>
      <c r="T84" s="52"/>
      <c r="U84" s="52">
        <f t="shared" si="34"/>
        <v>20000</v>
      </c>
      <c r="V84" s="53"/>
      <c r="W84" s="53"/>
      <c r="X84" s="53">
        <f t="shared" si="35"/>
        <v>20000</v>
      </c>
      <c r="Y84" s="54"/>
      <c r="Z84" s="54"/>
      <c r="AA84" s="54">
        <f t="shared" si="36"/>
        <v>20000</v>
      </c>
      <c r="AB84" s="55"/>
      <c r="AC84" s="55"/>
      <c r="AD84" s="55">
        <f t="shared" si="37"/>
        <v>20000</v>
      </c>
      <c r="AE84" s="56"/>
      <c r="AF84" s="56"/>
      <c r="AG84" s="56">
        <f t="shared" si="38"/>
        <v>20000</v>
      </c>
      <c r="AH84" s="57"/>
      <c r="AI84" s="57"/>
      <c r="AJ84" s="57">
        <f t="shared" si="39"/>
        <v>20000</v>
      </c>
      <c r="AK84" s="58"/>
      <c r="AL84" s="58">
        <v>10000</v>
      </c>
      <c r="AM84" s="58">
        <f t="shared" si="40"/>
        <v>10000</v>
      </c>
      <c r="AN84" s="59"/>
      <c r="AO84" s="59"/>
      <c r="AP84" s="59">
        <f t="shared" si="41"/>
        <v>10000</v>
      </c>
      <c r="AQ84" s="60"/>
      <c r="AR84" s="60"/>
      <c r="AS84" s="60">
        <f t="shared" si="42"/>
        <v>10000</v>
      </c>
      <c r="AT84" s="61"/>
      <c r="AU84" s="61"/>
      <c r="AV84" s="61">
        <f t="shared" si="43"/>
        <v>10000</v>
      </c>
      <c r="AW84" s="62"/>
      <c r="AX84" s="62"/>
      <c r="AY84" s="62">
        <f t="shared" si="44"/>
        <v>10000</v>
      </c>
      <c r="AZ84" s="41">
        <v>30000</v>
      </c>
      <c r="BA84" s="63"/>
      <c r="BB84" s="63">
        <f t="shared" si="45"/>
        <v>40000</v>
      </c>
      <c r="BC84" s="41"/>
      <c r="BD84" s="41"/>
      <c r="BE84" s="41">
        <f t="shared" si="46"/>
        <v>40000</v>
      </c>
      <c r="BF84" s="64"/>
      <c r="BG84" s="64"/>
      <c r="BH84" s="64">
        <f t="shared" si="47"/>
        <v>40000</v>
      </c>
      <c r="BI84" s="65"/>
      <c r="BJ84" s="65"/>
      <c r="BK84" s="65">
        <f t="shared" si="48"/>
        <v>40000</v>
      </c>
      <c r="BL84" s="66"/>
      <c r="BM84" s="66">
        <v>10000</v>
      </c>
      <c r="BN84" s="66">
        <f t="shared" si="49"/>
        <v>30000</v>
      </c>
      <c r="BO84" s="67"/>
      <c r="BP84" s="67"/>
      <c r="BQ84" s="67">
        <f t="shared" si="50"/>
        <v>30000</v>
      </c>
      <c r="BR84" s="68"/>
      <c r="BS84" s="68"/>
      <c r="BT84" s="68">
        <f t="shared" si="51"/>
        <v>30000</v>
      </c>
      <c r="BU84" s="69">
        <v>30000</v>
      </c>
      <c r="BV84" s="69"/>
      <c r="BW84" s="69">
        <f t="shared" si="52"/>
        <v>60000</v>
      </c>
      <c r="BX84" s="70"/>
      <c r="BY84" s="70"/>
      <c r="BZ84" s="70">
        <f t="shared" si="53"/>
        <v>60000</v>
      </c>
      <c r="CA84" s="71"/>
      <c r="CB84" s="71"/>
      <c r="CC84" s="71">
        <f t="shared" si="54"/>
        <v>60000</v>
      </c>
      <c r="CD84" s="72"/>
      <c r="CE84" s="72"/>
      <c r="CF84" s="72">
        <f t="shared" si="55"/>
        <v>60000</v>
      </c>
      <c r="CG84" s="73"/>
      <c r="CH84" s="73"/>
      <c r="CI84" s="73">
        <f t="shared" si="56"/>
        <v>60000</v>
      </c>
      <c r="CJ84" s="74"/>
      <c r="CK84" s="74"/>
      <c r="CL84" s="74">
        <f t="shared" si="57"/>
        <v>60000</v>
      </c>
      <c r="CM84" s="75"/>
      <c r="CN84" s="75"/>
      <c r="CO84" s="75">
        <f t="shared" si="58"/>
        <v>60000</v>
      </c>
      <c r="CP84" s="76"/>
      <c r="CQ84" s="76"/>
      <c r="CR84" s="76"/>
    </row>
    <row r="85" spans="1:96">
      <c r="A85" s="116" t="s">
        <v>93</v>
      </c>
      <c r="B85" s="120" t="s">
        <v>71</v>
      </c>
      <c r="C85" s="126">
        <v>10000</v>
      </c>
      <c r="D85" s="46"/>
      <c r="E85" s="46"/>
      <c r="F85" s="47">
        <f t="shared" si="59"/>
        <v>10000</v>
      </c>
      <c r="G85" s="48"/>
      <c r="H85" s="48"/>
      <c r="I85" s="48">
        <f t="shared" si="30"/>
        <v>10000</v>
      </c>
      <c r="J85" s="49"/>
      <c r="K85" s="49"/>
      <c r="L85" s="49">
        <f t="shared" si="31"/>
        <v>10000</v>
      </c>
      <c r="M85" s="50"/>
      <c r="N85" s="50"/>
      <c r="O85" s="50">
        <f t="shared" si="32"/>
        <v>10000</v>
      </c>
      <c r="P85" s="51"/>
      <c r="Q85" s="51"/>
      <c r="R85" s="51">
        <f t="shared" si="33"/>
        <v>10000</v>
      </c>
      <c r="S85" s="52"/>
      <c r="T85" s="52"/>
      <c r="U85" s="52">
        <f t="shared" si="34"/>
        <v>10000</v>
      </c>
      <c r="V85" s="53"/>
      <c r="W85" s="53"/>
      <c r="X85" s="53">
        <f t="shared" si="35"/>
        <v>10000</v>
      </c>
      <c r="Y85" s="54"/>
      <c r="Z85" s="54"/>
      <c r="AA85" s="54">
        <f t="shared" si="36"/>
        <v>10000</v>
      </c>
      <c r="AB85" s="55"/>
      <c r="AC85" s="55"/>
      <c r="AD85" s="55">
        <f t="shared" si="37"/>
        <v>10000</v>
      </c>
      <c r="AE85" s="56"/>
      <c r="AF85" s="56"/>
      <c r="AG85" s="56">
        <f t="shared" si="38"/>
        <v>10000</v>
      </c>
      <c r="AH85" s="57"/>
      <c r="AI85" s="57">
        <v>10000</v>
      </c>
      <c r="AJ85" s="57">
        <f t="shared" si="39"/>
        <v>0</v>
      </c>
      <c r="AK85" s="58"/>
      <c r="AL85" s="58"/>
      <c r="AM85" s="58">
        <f t="shared" si="40"/>
        <v>0</v>
      </c>
      <c r="AN85" s="59"/>
      <c r="AO85" s="59"/>
      <c r="AP85" s="59">
        <f t="shared" si="41"/>
        <v>0</v>
      </c>
      <c r="AQ85" s="60"/>
      <c r="AR85" s="60"/>
      <c r="AS85" s="60">
        <f t="shared" si="42"/>
        <v>0</v>
      </c>
      <c r="AT85" s="61"/>
      <c r="AU85" s="61"/>
      <c r="AV85" s="61">
        <f t="shared" si="43"/>
        <v>0</v>
      </c>
      <c r="AW85" s="62"/>
      <c r="AX85" s="62"/>
      <c r="AY85" s="62">
        <f t="shared" si="44"/>
        <v>0</v>
      </c>
      <c r="AZ85" s="41">
        <v>10000</v>
      </c>
      <c r="BA85" s="63"/>
      <c r="BB85" s="63">
        <f t="shared" si="45"/>
        <v>10000</v>
      </c>
      <c r="BC85" s="41"/>
      <c r="BD85" s="41"/>
      <c r="BE85" s="41">
        <f t="shared" si="46"/>
        <v>10000</v>
      </c>
      <c r="BF85" s="64"/>
      <c r="BG85" s="64"/>
      <c r="BH85" s="64">
        <f t="shared" si="47"/>
        <v>10000</v>
      </c>
      <c r="BI85" s="65"/>
      <c r="BJ85" s="65"/>
      <c r="BK85" s="65">
        <f t="shared" si="48"/>
        <v>10000</v>
      </c>
      <c r="BL85" s="66"/>
      <c r="BM85" s="66"/>
      <c r="BN85" s="66">
        <f t="shared" si="49"/>
        <v>10000</v>
      </c>
      <c r="BO85" s="67"/>
      <c r="BP85" s="67"/>
      <c r="BQ85" s="67">
        <f t="shared" si="50"/>
        <v>10000</v>
      </c>
      <c r="BR85" s="68"/>
      <c r="BS85" s="68"/>
      <c r="BT85" s="68">
        <f t="shared" si="51"/>
        <v>10000</v>
      </c>
      <c r="BU85" s="69">
        <v>10000</v>
      </c>
      <c r="BV85" s="69"/>
      <c r="BW85" s="69">
        <f t="shared" si="52"/>
        <v>20000</v>
      </c>
      <c r="BX85" s="70"/>
      <c r="BY85" s="70"/>
      <c r="BZ85" s="70">
        <f t="shared" si="53"/>
        <v>20000</v>
      </c>
      <c r="CA85" s="71"/>
      <c r="CB85" s="71"/>
      <c r="CC85" s="71">
        <f t="shared" si="54"/>
        <v>20000</v>
      </c>
      <c r="CD85" s="72"/>
      <c r="CE85" s="72"/>
      <c r="CF85" s="72">
        <f t="shared" si="55"/>
        <v>20000</v>
      </c>
      <c r="CG85" s="73"/>
      <c r="CH85" s="73"/>
      <c r="CI85" s="73">
        <f t="shared" si="56"/>
        <v>20000</v>
      </c>
      <c r="CJ85" s="74"/>
      <c r="CK85" s="74"/>
      <c r="CL85" s="74">
        <f t="shared" si="57"/>
        <v>20000</v>
      </c>
      <c r="CM85" s="75"/>
      <c r="CN85" s="75"/>
      <c r="CO85" s="75">
        <f t="shared" si="58"/>
        <v>20000</v>
      </c>
      <c r="CP85" s="76"/>
      <c r="CQ85" s="76"/>
      <c r="CR85" s="76"/>
    </row>
    <row r="86" spans="1:96">
      <c r="A86" s="116" t="s">
        <v>94</v>
      </c>
      <c r="B86" s="120" t="s">
        <v>71</v>
      </c>
      <c r="C86" s="126">
        <v>80000</v>
      </c>
      <c r="D86" s="46"/>
      <c r="E86" s="46"/>
      <c r="F86" s="47">
        <f t="shared" si="59"/>
        <v>80000</v>
      </c>
      <c r="G86" s="48"/>
      <c r="H86" s="48"/>
      <c r="I86" s="48">
        <f t="shared" si="30"/>
        <v>80000</v>
      </c>
      <c r="J86" s="49"/>
      <c r="K86" s="49"/>
      <c r="L86" s="49">
        <f t="shared" si="31"/>
        <v>80000</v>
      </c>
      <c r="M86" s="50"/>
      <c r="N86" s="50"/>
      <c r="O86" s="50">
        <f t="shared" si="32"/>
        <v>80000</v>
      </c>
      <c r="P86" s="51"/>
      <c r="Q86" s="51"/>
      <c r="R86" s="51">
        <f t="shared" si="33"/>
        <v>80000</v>
      </c>
      <c r="S86" s="52"/>
      <c r="T86" s="52"/>
      <c r="U86" s="52">
        <f t="shared" si="34"/>
        <v>80000</v>
      </c>
      <c r="V86" s="53"/>
      <c r="W86" s="53"/>
      <c r="X86" s="53">
        <f t="shared" si="35"/>
        <v>80000</v>
      </c>
      <c r="Y86" s="54"/>
      <c r="Z86" s="54"/>
      <c r="AA86" s="54">
        <f t="shared" si="36"/>
        <v>80000</v>
      </c>
      <c r="AB86" s="55"/>
      <c r="AC86" s="55"/>
      <c r="AD86" s="55">
        <f t="shared" si="37"/>
        <v>80000</v>
      </c>
      <c r="AE86" s="56"/>
      <c r="AF86" s="56"/>
      <c r="AG86" s="56">
        <f t="shared" si="38"/>
        <v>80000</v>
      </c>
      <c r="AH86" s="57"/>
      <c r="AI86" s="57">
        <v>10000</v>
      </c>
      <c r="AJ86" s="57">
        <f t="shared" si="39"/>
        <v>70000</v>
      </c>
      <c r="AK86" s="58"/>
      <c r="AL86" s="58"/>
      <c r="AM86" s="58">
        <f t="shared" si="40"/>
        <v>70000</v>
      </c>
      <c r="AN86" s="59"/>
      <c r="AO86" s="59"/>
      <c r="AP86" s="59">
        <f t="shared" si="41"/>
        <v>70000</v>
      </c>
      <c r="AQ86" s="60"/>
      <c r="AR86" s="60"/>
      <c r="AS86" s="60">
        <f t="shared" si="42"/>
        <v>70000</v>
      </c>
      <c r="AT86" s="61"/>
      <c r="AU86" s="61"/>
      <c r="AV86" s="61">
        <f t="shared" si="43"/>
        <v>70000</v>
      </c>
      <c r="AW86" s="62"/>
      <c r="AX86" s="62">
        <v>10000</v>
      </c>
      <c r="AY86" s="62">
        <f t="shared" si="44"/>
        <v>60000</v>
      </c>
      <c r="AZ86" s="41">
        <v>160000</v>
      </c>
      <c r="BA86" s="63">
        <v>10000</v>
      </c>
      <c r="BB86" s="63">
        <f t="shared" si="45"/>
        <v>210000</v>
      </c>
      <c r="BC86" s="41"/>
      <c r="BD86" s="41"/>
      <c r="BE86" s="41">
        <f t="shared" si="46"/>
        <v>210000</v>
      </c>
      <c r="BF86" s="64"/>
      <c r="BG86" s="64">
        <v>10000</v>
      </c>
      <c r="BH86" s="64">
        <f t="shared" si="47"/>
        <v>200000</v>
      </c>
      <c r="BI86" s="65"/>
      <c r="BJ86" s="65">
        <v>10000</v>
      </c>
      <c r="BK86" s="65">
        <f t="shared" si="48"/>
        <v>190000</v>
      </c>
      <c r="BL86" s="66"/>
      <c r="BM86" s="66"/>
      <c r="BN86" s="66">
        <f t="shared" si="49"/>
        <v>190000</v>
      </c>
      <c r="BO86" s="67">
        <v>20000</v>
      </c>
      <c r="BP86" s="67"/>
      <c r="BQ86" s="67">
        <f t="shared" si="50"/>
        <v>210000</v>
      </c>
      <c r="BR86" s="68"/>
      <c r="BS86" s="68">
        <v>10000</v>
      </c>
      <c r="BT86" s="68">
        <f t="shared" si="51"/>
        <v>200000</v>
      </c>
      <c r="BU86" s="69">
        <v>130000</v>
      </c>
      <c r="BV86" s="69">
        <v>20000</v>
      </c>
      <c r="BW86" s="69">
        <f t="shared" si="52"/>
        <v>310000</v>
      </c>
      <c r="BX86" s="70"/>
      <c r="BY86" s="70">
        <v>10000</v>
      </c>
      <c r="BZ86" s="70">
        <f t="shared" si="53"/>
        <v>300000</v>
      </c>
      <c r="CA86" s="71"/>
      <c r="CB86" s="71">
        <v>10000</v>
      </c>
      <c r="CC86" s="71">
        <f t="shared" si="54"/>
        <v>290000</v>
      </c>
      <c r="CD86" s="72"/>
      <c r="CE86" s="72"/>
      <c r="CF86" s="72">
        <f t="shared" si="55"/>
        <v>290000</v>
      </c>
      <c r="CG86" s="73"/>
      <c r="CH86" s="73"/>
      <c r="CI86" s="73">
        <f t="shared" si="56"/>
        <v>290000</v>
      </c>
      <c r="CJ86" s="74"/>
      <c r="CK86" s="74">
        <v>10000</v>
      </c>
      <c r="CL86" s="74">
        <f t="shared" si="57"/>
        <v>280000</v>
      </c>
      <c r="CM86" s="75"/>
      <c r="CN86" s="75"/>
      <c r="CO86" s="75">
        <f t="shared" si="58"/>
        <v>280000</v>
      </c>
      <c r="CP86" s="76"/>
      <c r="CQ86" s="76"/>
      <c r="CR86" s="76"/>
    </row>
    <row r="87" spans="1:96">
      <c r="A87" s="116" t="s">
        <v>95</v>
      </c>
      <c r="B87" s="120" t="s">
        <v>71</v>
      </c>
      <c r="C87" s="126">
        <v>40000</v>
      </c>
      <c r="D87" s="46"/>
      <c r="E87" s="46"/>
      <c r="F87" s="47">
        <f t="shared" si="59"/>
        <v>40000</v>
      </c>
      <c r="G87" s="48"/>
      <c r="H87" s="48"/>
      <c r="I87" s="48">
        <f t="shared" si="30"/>
        <v>40000</v>
      </c>
      <c r="J87" s="49"/>
      <c r="K87" s="49"/>
      <c r="L87" s="49">
        <f t="shared" si="31"/>
        <v>40000</v>
      </c>
      <c r="M87" s="50"/>
      <c r="N87" s="50"/>
      <c r="O87" s="50">
        <f t="shared" si="32"/>
        <v>40000</v>
      </c>
      <c r="P87" s="51"/>
      <c r="Q87" s="51"/>
      <c r="R87" s="51">
        <f t="shared" si="33"/>
        <v>40000</v>
      </c>
      <c r="S87" s="52"/>
      <c r="T87" s="52"/>
      <c r="U87" s="52">
        <f t="shared" si="34"/>
        <v>40000</v>
      </c>
      <c r="V87" s="53"/>
      <c r="W87" s="53"/>
      <c r="X87" s="53">
        <f t="shared" si="35"/>
        <v>40000</v>
      </c>
      <c r="Y87" s="54"/>
      <c r="Z87" s="54"/>
      <c r="AA87" s="54">
        <f t="shared" si="36"/>
        <v>40000</v>
      </c>
      <c r="AB87" s="55"/>
      <c r="AC87" s="55"/>
      <c r="AD87" s="55">
        <f t="shared" si="37"/>
        <v>40000</v>
      </c>
      <c r="AE87" s="56"/>
      <c r="AF87" s="56"/>
      <c r="AG87" s="56">
        <f t="shared" si="38"/>
        <v>40000</v>
      </c>
      <c r="AH87" s="57"/>
      <c r="AI87" s="57">
        <f>10000+10000</f>
        <v>20000</v>
      </c>
      <c r="AJ87" s="57">
        <f t="shared" si="39"/>
        <v>20000</v>
      </c>
      <c r="AK87" s="58"/>
      <c r="AL87" s="58"/>
      <c r="AM87" s="58">
        <f t="shared" si="40"/>
        <v>20000</v>
      </c>
      <c r="AN87" s="59"/>
      <c r="AO87" s="59"/>
      <c r="AP87" s="59">
        <f t="shared" si="41"/>
        <v>20000</v>
      </c>
      <c r="AQ87" s="60"/>
      <c r="AR87" s="60"/>
      <c r="AS87" s="60">
        <f t="shared" si="42"/>
        <v>20000</v>
      </c>
      <c r="AT87" s="61"/>
      <c r="AU87" s="61"/>
      <c r="AV87" s="61">
        <f t="shared" si="43"/>
        <v>20000</v>
      </c>
      <c r="AW87" s="62"/>
      <c r="AX87" s="62"/>
      <c r="AY87" s="62">
        <f t="shared" si="44"/>
        <v>20000</v>
      </c>
      <c r="AZ87" s="41">
        <v>30000</v>
      </c>
      <c r="BA87" s="63">
        <v>10000</v>
      </c>
      <c r="BB87" s="63">
        <f t="shared" si="45"/>
        <v>40000</v>
      </c>
      <c r="BC87" s="41"/>
      <c r="BD87" s="41"/>
      <c r="BE87" s="41">
        <f t="shared" si="46"/>
        <v>40000</v>
      </c>
      <c r="BF87" s="64"/>
      <c r="BG87" s="64"/>
      <c r="BH87" s="64">
        <f t="shared" si="47"/>
        <v>40000</v>
      </c>
      <c r="BI87" s="65"/>
      <c r="BJ87" s="65"/>
      <c r="BK87" s="65">
        <f t="shared" si="48"/>
        <v>40000</v>
      </c>
      <c r="BL87" s="66"/>
      <c r="BM87" s="66"/>
      <c r="BN87" s="66">
        <f t="shared" si="49"/>
        <v>40000</v>
      </c>
      <c r="BO87" s="67"/>
      <c r="BP87" s="67"/>
      <c r="BQ87" s="67">
        <f t="shared" si="50"/>
        <v>40000</v>
      </c>
      <c r="BR87" s="68"/>
      <c r="BS87" s="68"/>
      <c r="BT87" s="68">
        <f t="shared" si="51"/>
        <v>40000</v>
      </c>
      <c r="BU87" s="69">
        <v>30000</v>
      </c>
      <c r="BV87" s="69"/>
      <c r="BW87" s="69">
        <f t="shared" si="52"/>
        <v>70000</v>
      </c>
      <c r="BX87" s="70"/>
      <c r="BY87" s="70"/>
      <c r="BZ87" s="70">
        <f t="shared" si="53"/>
        <v>70000</v>
      </c>
      <c r="CA87" s="71"/>
      <c r="CB87" s="71"/>
      <c r="CC87" s="71">
        <f t="shared" si="54"/>
        <v>70000</v>
      </c>
      <c r="CD87" s="72"/>
      <c r="CE87" s="72"/>
      <c r="CF87" s="72">
        <f t="shared" si="55"/>
        <v>70000</v>
      </c>
      <c r="CG87" s="73"/>
      <c r="CH87" s="73"/>
      <c r="CI87" s="73">
        <f t="shared" si="56"/>
        <v>70000</v>
      </c>
      <c r="CJ87" s="74"/>
      <c r="CK87" s="74"/>
      <c r="CL87" s="74">
        <f t="shared" si="57"/>
        <v>70000</v>
      </c>
      <c r="CM87" s="75"/>
      <c r="CN87" s="75"/>
      <c r="CO87" s="75">
        <f t="shared" si="58"/>
        <v>70000</v>
      </c>
      <c r="CP87" s="76"/>
      <c r="CQ87" s="76"/>
      <c r="CR87" s="76"/>
    </row>
    <row r="88" spans="1:96">
      <c r="A88" s="116" t="s">
        <v>96</v>
      </c>
      <c r="B88" s="120" t="s">
        <v>71</v>
      </c>
      <c r="C88" s="126"/>
      <c r="D88" s="46"/>
      <c r="E88" s="46"/>
      <c r="F88" s="47">
        <f t="shared" si="59"/>
        <v>0</v>
      </c>
      <c r="G88" s="48"/>
      <c r="H88" s="48"/>
      <c r="I88" s="48">
        <f t="shared" si="30"/>
        <v>0</v>
      </c>
      <c r="J88" s="49"/>
      <c r="K88" s="49"/>
      <c r="L88" s="49">
        <f t="shared" si="31"/>
        <v>0</v>
      </c>
      <c r="M88" s="50"/>
      <c r="N88" s="50"/>
      <c r="O88" s="50">
        <f t="shared" si="32"/>
        <v>0</v>
      </c>
      <c r="P88" s="51"/>
      <c r="Q88" s="51"/>
      <c r="R88" s="51">
        <f t="shared" si="33"/>
        <v>0</v>
      </c>
      <c r="S88" s="52"/>
      <c r="T88" s="52"/>
      <c r="U88" s="52">
        <f t="shared" si="34"/>
        <v>0</v>
      </c>
      <c r="V88" s="53"/>
      <c r="W88" s="53"/>
      <c r="X88" s="53">
        <f t="shared" si="35"/>
        <v>0</v>
      </c>
      <c r="Y88" s="54"/>
      <c r="Z88" s="54"/>
      <c r="AA88" s="54">
        <f t="shared" si="36"/>
        <v>0</v>
      </c>
      <c r="AB88" s="55"/>
      <c r="AC88" s="55"/>
      <c r="AD88" s="55">
        <f t="shared" si="37"/>
        <v>0</v>
      </c>
      <c r="AE88" s="56"/>
      <c r="AF88" s="56"/>
      <c r="AG88" s="56">
        <f t="shared" si="38"/>
        <v>0</v>
      </c>
      <c r="AH88" s="57"/>
      <c r="AI88" s="57"/>
      <c r="AJ88" s="57">
        <f t="shared" si="39"/>
        <v>0</v>
      </c>
      <c r="AK88" s="58"/>
      <c r="AL88" s="58"/>
      <c r="AM88" s="58">
        <f t="shared" si="40"/>
        <v>0</v>
      </c>
      <c r="AN88" s="59"/>
      <c r="AO88" s="59"/>
      <c r="AP88" s="59">
        <f t="shared" si="41"/>
        <v>0</v>
      </c>
      <c r="AQ88" s="60"/>
      <c r="AR88" s="60"/>
      <c r="AS88" s="60">
        <f t="shared" si="42"/>
        <v>0</v>
      </c>
      <c r="AT88" s="61"/>
      <c r="AU88" s="61"/>
      <c r="AV88" s="61">
        <f t="shared" si="43"/>
        <v>0</v>
      </c>
      <c r="AW88" s="62"/>
      <c r="AX88" s="62"/>
      <c r="AY88" s="62">
        <f t="shared" si="44"/>
        <v>0</v>
      </c>
      <c r="AZ88" s="41">
        <v>100000</v>
      </c>
      <c r="BA88" s="63"/>
      <c r="BB88" s="63">
        <f t="shared" si="45"/>
        <v>100000</v>
      </c>
      <c r="BC88" s="41"/>
      <c r="BD88" s="41"/>
      <c r="BE88" s="41">
        <f t="shared" si="46"/>
        <v>100000</v>
      </c>
      <c r="BF88" s="64"/>
      <c r="BG88" s="64"/>
      <c r="BH88" s="64">
        <f t="shared" si="47"/>
        <v>100000</v>
      </c>
      <c r="BI88" s="65"/>
      <c r="BJ88" s="65"/>
      <c r="BK88" s="65">
        <f t="shared" si="48"/>
        <v>100000</v>
      </c>
      <c r="BL88" s="66"/>
      <c r="BM88" s="66"/>
      <c r="BN88" s="66">
        <f t="shared" si="49"/>
        <v>100000</v>
      </c>
      <c r="BO88" s="67">
        <v>40000</v>
      </c>
      <c r="BP88" s="67"/>
      <c r="BQ88" s="67">
        <f t="shared" si="50"/>
        <v>140000</v>
      </c>
      <c r="BR88" s="68"/>
      <c r="BS88" s="68"/>
      <c r="BT88" s="68">
        <f t="shared" si="51"/>
        <v>140000</v>
      </c>
      <c r="BU88" s="69">
        <v>90000</v>
      </c>
      <c r="BV88" s="69"/>
      <c r="BW88" s="69">
        <f t="shared" si="52"/>
        <v>230000</v>
      </c>
      <c r="BX88" s="70"/>
      <c r="BY88" s="70"/>
      <c r="BZ88" s="70">
        <f t="shared" si="53"/>
        <v>230000</v>
      </c>
      <c r="CA88" s="71"/>
      <c r="CB88" s="71"/>
      <c r="CC88" s="71">
        <f t="shared" si="54"/>
        <v>230000</v>
      </c>
      <c r="CD88" s="72"/>
      <c r="CE88" s="72"/>
      <c r="CF88" s="72">
        <f t="shared" si="55"/>
        <v>230000</v>
      </c>
      <c r="CG88" s="73"/>
      <c r="CH88" s="73"/>
      <c r="CI88" s="73">
        <f t="shared" si="56"/>
        <v>230000</v>
      </c>
      <c r="CJ88" s="74"/>
      <c r="CK88" s="74">
        <v>10000</v>
      </c>
      <c r="CL88" s="74">
        <f t="shared" si="57"/>
        <v>220000</v>
      </c>
      <c r="CM88" s="75"/>
      <c r="CN88" s="75"/>
      <c r="CO88" s="75">
        <f t="shared" si="58"/>
        <v>220000</v>
      </c>
      <c r="CP88" s="76"/>
      <c r="CQ88" s="76"/>
      <c r="CR88" s="76"/>
    </row>
    <row r="89" spans="1:96">
      <c r="A89" s="116" t="s">
        <v>97</v>
      </c>
      <c r="B89" s="120" t="s">
        <v>71</v>
      </c>
      <c r="C89" s="126">
        <f>9*5000</f>
        <v>45000</v>
      </c>
      <c r="D89" s="46"/>
      <c r="E89" s="46"/>
      <c r="F89" s="47">
        <f t="shared" si="59"/>
        <v>45000</v>
      </c>
      <c r="G89" s="48"/>
      <c r="H89" s="48"/>
      <c r="I89" s="48">
        <f t="shared" si="30"/>
        <v>45000</v>
      </c>
      <c r="J89" s="49"/>
      <c r="K89" s="49"/>
      <c r="L89" s="49">
        <f t="shared" si="31"/>
        <v>45000</v>
      </c>
      <c r="M89" s="50"/>
      <c r="N89" s="50"/>
      <c r="O89" s="50">
        <f t="shared" si="32"/>
        <v>45000</v>
      </c>
      <c r="P89" s="51"/>
      <c r="Q89" s="51"/>
      <c r="R89" s="51">
        <f t="shared" si="33"/>
        <v>45000</v>
      </c>
      <c r="S89" s="52"/>
      <c r="T89" s="52"/>
      <c r="U89" s="52">
        <f t="shared" si="34"/>
        <v>45000</v>
      </c>
      <c r="V89" s="53"/>
      <c r="W89" s="53"/>
      <c r="X89" s="53">
        <f t="shared" si="35"/>
        <v>45000</v>
      </c>
      <c r="Y89" s="54"/>
      <c r="Z89" s="54"/>
      <c r="AA89" s="54">
        <f t="shared" si="36"/>
        <v>45000</v>
      </c>
      <c r="AB89" s="55"/>
      <c r="AC89" s="55"/>
      <c r="AD89" s="55">
        <f t="shared" si="37"/>
        <v>45000</v>
      </c>
      <c r="AE89" s="56"/>
      <c r="AF89" s="56"/>
      <c r="AG89" s="56">
        <f t="shared" si="38"/>
        <v>45000</v>
      </c>
      <c r="AH89" s="57"/>
      <c r="AI89" s="57">
        <v>5000</v>
      </c>
      <c r="AJ89" s="57">
        <f t="shared" si="39"/>
        <v>40000</v>
      </c>
      <c r="AK89" s="58"/>
      <c r="AL89" s="58"/>
      <c r="AM89" s="58">
        <f t="shared" si="40"/>
        <v>40000</v>
      </c>
      <c r="AN89" s="59"/>
      <c r="AO89" s="59"/>
      <c r="AP89" s="59">
        <f t="shared" si="41"/>
        <v>40000</v>
      </c>
      <c r="AQ89" s="60"/>
      <c r="AR89" s="60"/>
      <c r="AS89" s="60">
        <f t="shared" si="42"/>
        <v>40000</v>
      </c>
      <c r="AT89" s="61"/>
      <c r="AU89" s="61"/>
      <c r="AV89" s="61">
        <f t="shared" si="43"/>
        <v>40000</v>
      </c>
      <c r="AW89" s="62"/>
      <c r="AX89" s="62">
        <v>5000</v>
      </c>
      <c r="AY89" s="62">
        <f t="shared" si="44"/>
        <v>35000</v>
      </c>
      <c r="AZ89" s="41">
        <v>220000</v>
      </c>
      <c r="BA89" s="63">
        <v>5000</v>
      </c>
      <c r="BB89" s="63">
        <f t="shared" si="45"/>
        <v>250000</v>
      </c>
      <c r="BC89" s="41"/>
      <c r="BD89" s="41">
        <f>10000+10000</f>
        <v>20000</v>
      </c>
      <c r="BE89" s="41">
        <f t="shared" si="46"/>
        <v>230000</v>
      </c>
      <c r="BF89" s="64"/>
      <c r="BG89" s="64"/>
      <c r="BH89" s="64">
        <f t="shared" si="47"/>
        <v>230000</v>
      </c>
      <c r="BI89" s="65"/>
      <c r="BJ89" s="65">
        <f>5000+25000</f>
        <v>30000</v>
      </c>
      <c r="BK89" s="65">
        <f t="shared" si="48"/>
        <v>200000</v>
      </c>
      <c r="BL89" s="66"/>
      <c r="BM89" s="66">
        <v>5000</v>
      </c>
      <c r="BN89" s="66">
        <f t="shared" si="49"/>
        <v>195000</v>
      </c>
      <c r="BO89" s="67">
        <v>25000</v>
      </c>
      <c r="BP89" s="67"/>
      <c r="BQ89" s="67">
        <f t="shared" si="50"/>
        <v>220000</v>
      </c>
      <c r="BR89" s="68"/>
      <c r="BS89" s="68">
        <f>20000+5000</f>
        <v>25000</v>
      </c>
      <c r="BT89" s="68">
        <f t="shared" si="51"/>
        <v>195000</v>
      </c>
      <c r="BU89" s="69">
        <v>90000</v>
      </c>
      <c r="BV89" s="69">
        <v>20000</v>
      </c>
      <c r="BW89" s="69">
        <f t="shared" si="52"/>
        <v>265000</v>
      </c>
      <c r="BX89" s="70"/>
      <c r="BY89" s="70">
        <f>20000+5000</f>
        <v>25000</v>
      </c>
      <c r="BZ89" s="70">
        <f t="shared" si="53"/>
        <v>240000</v>
      </c>
      <c r="CA89" s="71"/>
      <c r="CB89" s="71">
        <v>10000</v>
      </c>
      <c r="CC89" s="71">
        <f t="shared" si="54"/>
        <v>230000</v>
      </c>
      <c r="CD89" s="72"/>
      <c r="CE89" s="72"/>
      <c r="CF89" s="72">
        <f t="shared" si="55"/>
        <v>230000</v>
      </c>
      <c r="CG89" s="73"/>
      <c r="CH89" s="73"/>
      <c r="CI89" s="73">
        <f t="shared" si="56"/>
        <v>230000</v>
      </c>
      <c r="CJ89" s="74"/>
      <c r="CK89" s="74">
        <v>10000</v>
      </c>
      <c r="CL89" s="74">
        <f t="shared" si="57"/>
        <v>220000</v>
      </c>
      <c r="CM89" s="75"/>
      <c r="CN89" s="75"/>
      <c r="CO89" s="75">
        <f t="shared" si="58"/>
        <v>220000</v>
      </c>
      <c r="CP89" s="76"/>
      <c r="CQ89" s="76"/>
      <c r="CR89" s="76"/>
    </row>
    <row r="90" spans="1:96">
      <c r="A90" s="116" t="s">
        <v>98</v>
      </c>
      <c r="B90" s="120" t="s">
        <v>71</v>
      </c>
      <c r="C90" s="126"/>
      <c r="D90" s="46"/>
      <c r="E90" s="46"/>
      <c r="F90" s="47">
        <f t="shared" si="59"/>
        <v>0</v>
      </c>
      <c r="G90" s="48"/>
      <c r="H90" s="48"/>
      <c r="I90" s="48">
        <f t="shared" si="30"/>
        <v>0</v>
      </c>
      <c r="J90" s="49"/>
      <c r="K90" s="49"/>
      <c r="L90" s="49">
        <f t="shared" si="31"/>
        <v>0</v>
      </c>
      <c r="M90" s="50"/>
      <c r="N90" s="50"/>
      <c r="O90" s="50">
        <f t="shared" si="32"/>
        <v>0</v>
      </c>
      <c r="P90" s="51"/>
      <c r="Q90" s="51"/>
      <c r="R90" s="51">
        <f t="shared" si="33"/>
        <v>0</v>
      </c>
      <c r="S90" s="52"/>
      <c r="T90" s="52"/>
      <c r="U90" s="52">
        <f t="shared" si="34"/>
        <v>0</v>
      </c>
      <c r="V90" s="53"/>
      <c r="W90" s="53"/>
      <c r="X90" s="53">
        <f t="shared" si="35"/>
        <v>0</v>
      </c>
      <c r="Y90" s="54"/>
      <c r="Z90" s="54"/>
      <c r="AA90" s="54">
        <f t="shared" si="36"/>
        <v>0</v>
      </c>
      <c r="AB90" s="55"/>
      <c r="AC90" s="55"/>
      <c r="AD90" s="55">
        <f t="shared" si="37"/>
        <v>0</v>
      </c>
      <c r="AE90" s="56"/>
      <c r="AF90" s="56"/>
      <c r="AG90" s="56">
        <f t="shared" si="38"/>
        <v>0</v>
      </c>
      <c r="AH90" s="57"/>
      <c r="AI90" s="57"/>
      <c r="AJ90" s="57">
        <f t="shared" si="39"/>
        <v>0</v>
      </c>
      <c r="AK90" s="58"/>
      <c r="AL90" s="58"/>
      <c r="AM90" s="58">
        <f t="shared" si="40"/>
        <v>0</v>
      </c>
      <c r="AN90" s="59"/>
      <c r="AO90" s="59"/>
      <c r="AP90" s="59">
        <f t="shared" si="41"/>
        <v>0</v>
      </c>
      <c r="AQ90" s="60"/>
      <c r="AR90" s="60"/>
      <c r="AS90" s="60">
        <f t="shared" si="42"/>
        <v>0</v>
      </c>
      <c r="AT90" s="61"/>
      <c r="AU90" s="61"/>
      <c r="AV90" s="61">
        <f t="shared" si="43"/>
        <v>0</v>
      </c>
      <c r="AW90" s="62"/>
      <c r="AX90" s="62"/>
      <c r="AY90" s="62">
        <f t="shared" si="44"/>
        <v>0</v>
      </c>
      <c r="AZ90" s="41">
        <v>10000</v>
      </c>
      <c r="BA90" s="63"/>
      <c r="BB90" s="63">
        <f t="shared" si="45"/>
        <v>10000</v>
      </c>
      <c r="BC90" s="41"/>
      <c r="BD90" s="41"/>
      <c r="BE90" s="41">
        <f t="shared" si="46"/>
        <v>10000</v>
      </c>
      <c r="BF90" s="64"/>
      <c r="BG90" s="64"/>
      <c r="BH90" s="64">
        <f t="shared" si="47"/>
        <v>10000</v>
      </c>
      <c r="BI90" s="65"/>
      <c r="BJ90" s="65"/>
      <c r="BK90" s="65">
        <f t="shared" si="48"/>
        <v>10000</v>
      </c>
      <c r="BL90" s="66"/>
      <c r="BM90" s="66"/>
      <c r="BN90" s="66">
        <f t="shared" si="49"/>
        <v>10000</v>
      </c>
      <c r="BO90" s="67"/>
      <c r="BP90" s="67"/>
      <c r="BQ90" s="67">
        <f t="shared" si="50"/>
        <v>10000</v>
      </c>
      <c r="BR90" s="68"/>
      <c r="BS90" s="68"/>
      <c r="BT90" s="68">
        <f t="shared" si="51"/>
        <v>10000</v>
      </c>
      <c r="BU90" s="69"/>
      <c r="BV90" s="69"/>
      <c r="BW90" s="69">
        <f t="shared" si="52"/>
        <v>10000</v>
      </c>
      <c r="BX90" s="70"/>
      <c r="BY90" s="70"/>
      <c r="BZ90" s="70">
        <f t="shared" si="53"/>
        <v>10000</v>
      </c>
      <c r="CA90" s="71"/>
      <c r="CB90" s="71"/>
      <c r="CC90" s="71">
        <f t="shared" si="54"/>
        <v>10000</v>
      </c>
      <c r="CD90" s="72"/>
      <c r="CE90" s="72"/>
      <c r="CF90" s="72">
        <f t="shared" si="55"/>
        <v>10000</v>
      </c>
      <c r="CG90" s="73"/>
      <c r="CH90" s="73"/>
      <c r="CI90" s="73">
        <f t="shared" si="56"/>
        <v>10000</v>
      </c>
      <c r="CJ90" s="74"/>
      <c r="CK90" s="74"/>
      <c r="CL90" s="74">
        <f t="shared" si="57"/>
        <v>10000</v>
      </c>
      <c r="CM90" s="75"/>
      <c r="CN90" s="75"/>
      <c r="CO90" s="75">
        <f t="shared" si="58"/>
        <v>10000</v>
      </c>
      <c r="CP90" s="76"/>
      <c r="CQ90" s="76"/>
      <c r="CR90" s="76"/>
    </row>
    <row r="91" spans="1:96">
      <c r="A91" s="116" t="s">
        <v>99</v>
      </c>
      <c r="B91" s="120" t="s">
        <v>71</v>
      </c>
      <c r="C91" s="126">
        <v>10000</v>
      </c>
      <c r="D91" s="46"/>
      <c r="E91" s="46"/>
      <c r="F91" s="47">
        <f t="shared" si="59"/>
        <v>10000</v>
      </c>
      <c r="G91" s="48"/>
      <c r="H91" s="48"/>
      <c r="I91" s="48">
        <f t="shared" si="30"/>
        <v>10000</v>
      </c>
      <c r="J91" s="49"/>
      <c r="K91" s="49"/>
      <c r="L91" s="49">
        <f t="shared" si="31"/>
        <v>10000</v>
      </c>
      <c r="M91" s="50"/>
      <c r="N91" s="50"/>
      <c r="O91" s="50">
        <f t="shared" si="32"/>
        <v>10000</v>
      </c>
      <c r="P91" s="51"/>
      <c r="Q91" s="51"/>
      <c r="R91" s="51">
        <f t="shared" si="33"/>
        <v>10000</v>
      </c>
      <c r="S91" s="52"/>
      <c r="T91" s="52"/>
      <c r="U91" s="52">
        <f t="shared" si="34"/>
        <v>10000</v>
      </c>
      <c r="V91" s="53"/>
      <c r="W91" s="53"/>
      <c r="X91" s="53">
        <f t="shared" si="35"/>
        <v>10000</v>
      </c>
      <c r="Y91" s="54"/>
      <c r="Z91" s="54"/>
      <c r="AA91" s="54">
        <f t="shared" si="36"/>
        <v>10000</v>
      </c>
      <c r="AB91" s="55"/>
      <c r="AC91" s="55"/>
      <c r="AD91" s="55">
        <f t="shared" si="37"/>
        <v>10000</v>
      </c>
      <c r="AE91" s="56"/>
      <c r="AF91" s="56"/>
      <c r="AG91" s="56">
        <f t="shared" si="38"/>
        <v>10000</v>
      </c>
      <c r="AH91" s="57"/>
      <c r="AI91" s="57"/>
      <c r="AJ91" s="57">
        <f t="shared" si="39"/>
        <v>10000</v>
      </c>
      <c r="AK91" s="58"/>
      <c r="AL91" s="58"/>
      <c r="AM91" s="58">
        <f t="shared" si="40"/>
        <v>10000</v>
      </c>
      <c r="AN91" s="59"/>
      <c r="AO91" s="59"/>
      <c r="AP91" s="59">
        <f t="shared" si="41"/>
        <v>10000</v>
      </c>
      <c r="AQ91" s="60"/>
      <c r="AR91" s="60"/>
      <c r="AS91" s="60">
        <f t="shared" si="42"/>
        <v>10000</v>
      </c>
      <c r="AT91" s="61"/>
      <c r="AU91" s="61"/>
      <c r="AV91" s="61">
        <f t="shared" si="43"/>
        <v>10000</v>
      </c>
      <c r="AW91" s="62"/>
      <c r="AX91" s="62"/>
      <c r="AY91" s="62">
        <f t="shared" si="44"/>
        <v>10000</v>
      </c>
      <c r="AZ91" s="41">
        <v>20000</v>
      </c>
      <c r="BA91" s="63"/>
      <c r="BB91" s="63">
        <f t="shared" si="45"/>
        <v>30000</v>
      </c>
      <c r="BC91" s="41"/>
      <c r="BD91" s="41"/>
      <c r="BE91" s="41">
        <f t="shared" si="46"/>
        <v>30000</v>
      </c>
      <c r="BF91" s="64"/>
      <c r="BG91" s="64"/>
      <c r="BH91" s="64">
        <f t="shared" si="47"/>
        <v>30000</v>
      </c>
      <c r="BI91" s="65"/>
      <c r="BJ91" s="65"/>
      <c r="BK91" s="65">
        <f t="shared" si="48"/>
        <v>30000</v>
      </c>
      <c r="BL91" s="66"/>
      <c r="BM91" s="66"/>
      <c r="BN91" s="66">
        <f t="shared" si="49"/>
        <v>30000</v>
      </c>
      <c r="BO91" s="67"/>
      <c r="BP91" s="67"/>
      <c r="BQ91" s="67">
        <f t="shared" si="50"/>
        <v>30000</v>
      </c>
      <c r="BR91" s="68"/>
      <c r="BS91" s="68"/>
      <c r="BT91" s="68">
        <f t="shared" si="51"/>
        <v>30000</v>
      </c>
      <c r="BU91" s="69"/>
      <c r="BV91" s="69"/>
      <c r="BW91" s="69">
        <f t="shared" si="52"/>
        <v>30000</v>
      </c>
      <c r="BX91" s="70"/>
      <c r="BY91" s="70"/>
      <c r="BZ91" s="70">
        <f t="shared" si="53"/>
        <v>30000</v>
      </c>
      <c r="CA91" s="71"/>
      <c r="CB91" s="71"/>
      <c r="CC91" s="71">
        <f t="shared" si="54"/>
        <v>30000</v>
      </c>
      <c r="CD91" s="72"/>
      <c r="CE91" s="72"/>
      <c r="CF91" s="72">
        <f t="shared" si="55"/>
        <v>30000</v>
      </c>
      <c r="CG91" s="73"/>
      <c r="CH91" s="73"/>
      <c r="CI91" s="73">
        <f t="shared" si="56"/>
        <v>30000</v>
      </c>
      <c r="CJ91" s="74"/>
      <c r="CK91" s="74"/>
      <c r="CL91" s="74">
        <f t="shared" si="57"/>
        <v>30000</v>
      </c>
      <c r="CM91" s="75"/>
      <c r="CN91" s="75"/>
      <c r="CO91" s="75">
        <f t="shared" si="58"/>
        <v>30000</v>
      </c>
      <c r="CP91" s="76"/>
      <c r="CQ91" s="76"/>
      <c r="CR91" s="76"/>
    </row>
    <row r="92" spans="1:96">
      <c r="A92" s="116" t="s">
        <v>100</v>
      </c>
      <c r="B92" s="120" t="s">
        <v>71</v>
      </c>
      <c r="C92" s="126">
        <v>360000</v>
      </c>
      <c r="D92" s="46"/>
      <c r="E92" s="46"/>
      <c r="F92" s="47">
        <f t="shared" si="59"/>
        <v>360000</v>
      </c>
      <c r="G92" s="48"/>
      <c r="H92" s="48"/>
      <c r="I92" s="48">
        <f t="shared" si="30"/>
        <v>360000</v>
      </c>
      <c r="J92" s="49"/>
      <c r="K92" s="49"/>
      <c r="L92" s="49">
        <f t="shared" si="31"/>
        <v>360000</v>
      </c>
      <c r="M92" s="50"/>
      <c r="N92" s="50"/>
      <c r="O92" s="50">
        <f t="shared" si="32"/>
        <v>360000</v>
      </c>
      <c r="P92" s="51"/>
      <c r="Q92" s="51"/>
      <c r="R92" s="51">
        <f t="shared" si="33"/>
        <v>360000</v>
      </c>
      <c r="S92" s="52"/>
      <c r="T92" s="52"/>
      <c r="U92" s="52">
        <f t="shared" si="34"/>
        <v>360000</v>
      </c>
      <c r="V92" s="53"/>
      <c r="W92" s="53"/>
      <c r="X92" s="53">
        <f t="shared" si="35"/>
        <v>360000</v>
      </c>
      <c r="Y92" s="54"/>
      <c r="Z92" s="54"/>
      <c r="AA92" s="54">
        <f t="shared" si="36"/>
        <v>360000</v>
      </c>
      <c r="AB92" s="55"/>
      <c r="AC92" s="55"/>
      <c r="AD92" s="55">
        <f t="shared" si="37"/>
        <v>360000</v>
      </c>
      <c r="AE92" s="56"/>
      <c r="AF92" s="56"/>
      <c r="AG92" s="56">
        <f t="shared" si="38"/>
        <v>360000</v>
      </c>
      <c r="AH92" s="57"/>
      <c r="AI92" s="57">
        <f>20000+10000</f>
        <v>30000</v>
      </c>
      <c r="AJ92" s="57">
        <f t="shared" si="39"/>
        <v>330000</v>
      </c>
      <c r="AK92" s="58"/>
      <c r="AL92" s="58">
        <v>10000</v>
      </c>
      <c r="AM92" s="58">
        <f t="shared" si="40"/>
        <v>320000</v>
      </c>
      <c r="AN92" s="59"/>
      <c r="AO92" s="59"/>
      <c r="AP92" s="59">
        <f t="shared" si="41"/>
        <v>320000</v>
      </c>
      <c r="AQ92" s="60"/>
      <c r="AR92" s="60"/>
      <c r="AS92" s="60">
        <f t="shared" si="42"/>
        <v>320000</v>
      </c>
      <c r="AT92" s="61"/>
      <c r="AU92" s="61">
        <v>10000</v>
      </c>
      <c r="AV92" s="61">
        <f t="shared" si="43"/>
        <v>310000</v>
      </c>
      <c r="AW92" s="62"/>
      <c r="AX92" s="62">
        <f>10000+10000+60000</f>
        <v>80000</v>
      </c>
      <c r="AY92" s="62">
        <f t="shared" si="44"/>
        <v>230000</v>
      </c>
      <c r="AZ92" s="41">
        <v>1630000</v>
      </c>
      <c r="BA92" s="63"/>
      <c r="BB92" s="63">
        <f t="shared" si="45"/>
        <v>1860000</v>
      </c>
      <c r="BC92" s="41"/>
      <c r="BD92" s="41">
        <f>30000+10000+10000</f>
        <v>50000</v>
      </c>
      <c r="BE92" s="41">
        <f t="shared" si="46"/>
        <v>1810000</v>
      </c>
      <c r="BF92" s="64"/>
      <c r="BG92" s="64">
        <v>20000</v>
      </c>
      <c r="BH92" s="64">
        <f t="shared" si="47"/>
        <v>1790000</v>
      </c>
      <c r="BI92" s="65"/>
      <c r="BJ92" s="65">
        <f>10000+60000</f>
        <v>70000</v>
      </c>
      <c r="BK92" s="65">
        <f t="shared" si="48"/>
        <v>1720000</v>
      </c>
      <c r="BL92" s="66"/>
      <c r="BM92" s="66">
        <v>10000</v>
      </c>
      <c r="BN92" s="66">
        <f t="shared" si="49"/>
        <v>1710000</v>
      </c>
      <c r="BO92" s="67">
        <v>380000</v>
      </c>
      <c r="BP92" s="67"/>
      <c r="BQ92" s="67">
        <f t="shared" si="50"/>
        <v>2090000</v>
      </c>
      <c r="BR92" s="68"/>
      <c r="BS92" s="68">
        <f>40000+10000+40000</f>
        <v>90000</v>
      </c>
      <c r="BT92" s="68">
        <f t="shared" si="51"/>
        <v>2000000</v>
      </c>
      <c r="BU92" s="69">
        <v>1430000</v>
      </c>
      <c r="BV92" s="69">
        <v>40000</v>
      </c>
      <c r="BW92" s="69">
        <f t="shared" si="52"/>
        <v>3390000</v>
      </c>
      <c r="BX92" s="70"/>
      <c r="BY92" s="70">
        <f>40000+20000</f>
        <v>60000</v>
      </c>
      <c r="BZ92" s="70">
        <f t="shared" si="53"/>
        <v>3330000</v>
      </c>
      <c r="CA92" s="71"/>
      <c r="CB92" s="71">
        <v>10000</v>
      </c>
      <c r="CC92" s="71">
        <f t="shared" si="54"/>
        <v>3320000</v>
      </c>
      <c r="CD92" s="72"/>
      <c r="CE92" s="72"/>
      <c r="CF92" s="72">
        <f t="shared" si="55"/>
        <v>3320000</v>
      </c>
      <c r="CG92" s="73"/>
      <c r="CH92" s="73"/>
      <c r="CI92" s="73">
        <f t="shared" si="56"/>
        <v>3320000</v>
      </c>
      <c r="CJ92" s="74"/>
      <c r="CK92" s="74">
        <v>100000</v>
      </c>
      <c r="CL92" s="74">
        <f t="shared" si="57"/>
        <v>3220000</v>
      </c>
      <c r="CM92" s="75"/>
      <c r="CN92" s="75">
        <v>10000</v>
      </c>
      <c r="CO92" s="75">
        <f t="shared" si="58"/>
        <v>3210000</v>
      </c>
      <c r="CP92" s="76"/>
      <c r="CQ92" s="76"/>
      <c r="CR92" s="76"/>
    </row>
    <row r="93" spans="1:96">
      <c r="A93" s="116" t="s">
        <v>101</v>
      </c>
      <c r="B93" s="120" t="s">
        <v>71</v>
      </c>
      <c r="C93" s="126">
        <v>410000</v>
      </c>
      <c r="D93" s="46"/>
      <c r="E93" s="46"/>
      <c r="F93" s="47">
        <f t="shared" si="59"/>
        <v>410000</v>
      </c>
      <c r="G93" s="48"/>
      <c r="H93" s="48"/>
      <c r="I93" s="48">
        <f t="shared" si="30"/>
        <v>410000</v>
      </c>
      <c r="J93" s="49"/>
      <c r="K93" s="49"/>
      <c r="L93" s="49">
        <f t="shared" si="31"/>
        <v>410000</v>
      </c>
      <c r="M93" s="50"/>
      <c r="N93" s="50"/>
      <c r="O93" s="50">
        <f t="shared" si="32"/>
        <v>410000</v>
      </c>
      <c r="P93" s="51"/>
      <c r="Q93" s="51"/>
      <c r="R93" s="51">
        <f t="shared" si="33"/>
        <v>410000</v>
      </c>
      <c r="S93" s="52"/>
      <c r="T93" s="52"/>
      <c r="U93" s="52">
        <f t="shared" si="34"/>
        <v>410000</v>
      </c>
      <c r="V93" s="53"/>
      <c r="W93" s="53"/>
      <c r="X93" s="53">
        <f t="shared" si="35"/>
        <v>410000</v>
      </c>
      <c r="Y93" s="54"/>
      <c r="Z93" s="54"/>
      <c r="AA93" s="54">
        <f t="shared" si="36"/>
        <v>410000</v>
      </c>
      <c r="AB93" s="55"/>
      <c r="AC93" s="55"/>
      <c r="AD93" s="55">
        <f t="shared" si="37"/>
        <v>410000</v>
      </c>
      <c r="AE93" s="56"/>
      <c r="AF93" s="56"/>
      <c r="AG93" s="56">
        <f t="shared" si="38"/>
        <v>410000</v>
      </c>
      <c r="AH93" s="57"/>
      <c r="AI93" s="57">
        <v>20000</v>
      </c>
      <c r="AJ93" s="57">
        <f t="shared" si="39"/>
        <v>390000</v>
      </c>
      <c r="AK93" s="58"/>
      <c r="AL93" s="58">
        <v>10000</v>
      </c>
      <c r="AM93" s="58">
        <f t="shared" si="40"/>
        <v>380000</v>
      </c>
      <c r="AN93" s="59"/>
      <c r="AO93" s="59"/>
      <c r="AP93" s="59">
        <f t="shared" si="41"/>
        <v>380000</v>
      </c>
      <c r="AQ93" s="60"/>
      <c r="AR93" s="60">
        <v>20000</v>
      </c>
      <c r="AS93" s="60">
        <f t="shared" si="42"/>
        <v>360000</v>
      </c>
      <c r="AT93" s="61"/>
      <c r="AU93" s="61"/>
      <c r="AV93" s="61">
        <f t="shared" si="43"/>
        <v>360000</v>
      </c>
      <c r="AW93" s="62"/>
      <c r="AX93" s="62">
        <f>10000+40000</f>
        <v>50000</v>
      </c>
      <c r="AY93" s="62">
        <f t="shared" si="44"/>
        <v>310000</v>
      </c>
      <c r="AZ93" s="41">
        <v>1050000</v>
      </c>
      <c r="BA93" s="63"/>
      <c r="BB93" s="63">
        <f t="shared" si="45"/>
        <v>1360000</v>
      </c>
      <c r="BC93" s="41"/>
      <c r="BD93" s="41">
        <f>10000+10000+10000+30000</f>
        <v>60000</v>
      </c>
      <c r="BE93" s="41">
        <f t="shared" si="46"/>
        <v>1300000</v>
      </c>
      <c r="BF93" s="64"/>
      <c r="BG93" s="64">
        <f>10000+10000</f>
        <v>20000</v>
      </c>
      <c r="BH93" s="64">
        <f t="shared" si="47"/>
        <v>1280000</v>
      </c>
      <c r="BI93" s="65"/>
      <c r="BJ93" s="65">
        <f>10000+80000</f>
        <v>90000</v>
      </c>
      <c r="BK93" s="65">
        <f t="shared" si="48"/>
        <v>1190000</v>
      </c>
      <c r="BL93" s="66"/>
      <c r="BM93" s="66">
        <v>20000</v>
      </c>
      <c r="BN93" s="66">
        <f t="shared" si="49"/>
        <v>1170000</v>
      </c>
      <c r="BO93" s="67">
        <v>120000</v>
      </c>
      <c r="BP93" s="67"/>
      <c r="BQ93" s="67">
        <f t="shared" si="50"/>
        <v>1290000</v>
      </c>
      <c r="BR93" s="68"/>
      <c r="BS93" s="68">
        <f>50000+20000+10000</f>
        <v>80000</v>
      </c>
      <c r="BT93" s="68">
        <f t="shared" si="51"/>
        <v>1210000</v>
      </c>
      <c r="BU93" s="69">
        <v>690000</v>
      </c>
      <c r="BV93" s="69">
        <v>90000</v>
      </c>
      <c r="BW93" s="69">
        <f t="shared" si="52"/>
        <v>1810000</v>
      </c>
      <c r="BX93" s="70"/>
      <c r="BY93" s="70">
        <f>40000+30000</f>
        <v>70000</v>
      </c>
      <c r="BZ93" s="70">
        <f t="shared" si="53"/>
        <v>1740000</v>
      </c>
      <c r="CA93" s="71"/>
      <c r="CB93" s="71"/>
      <c r="CC93" s="71">
        <f t="shared" si="54"/>
        <v>1740000</v>
      </c>
      <c r="CD93" s="72"/>
      <c r="CE93" s="72">
        <v>10000</v>
      </c>
      <c r="CF93" s="72">
        <f t="shared" si="55"/>
        <v>1730000</v>
      </c>
      <c r="CG93" s="73"/>
      <c r="CH93" s="73"/>
      <c r="CI93" s="73">
        <f t="shared" si="56"/>
        <v>1730000</v>
      </c>
      <c r="CJ93" s="74"/>
      <c r="CK93" s="74">
        <v>40000</v>
      </c>
      <c r="CL93" s="74">
        <f t="shared" si="57"/>
        <v>1690000</v>
      </c>
      <c r="CM93" s="75"/>
      <c r="CN93" s="75">
        <v>10000</v>
      </c>
      <c r="CO93" s="75">
        <f t="shared" si="58"/>
        <v>1680000</v>
      </c>
      <c r="CP93" s="76"/>
      <c r="CQ93" s="76"/>
      <c r="CR93" s="76"/>
    </row>
    <row r="94" spans="1:96">
      <c r="A94" s="116" t="s">
        <v>102</v>
      </c>
      <c r="B94" s="120" t="s">
        <v>71</v>
      </c>
      <c r="C94" s="126">
        <v>30000</v>
      </c>
      <c r="D94" s="46"/>
      <c r="E94" s="46"/>
      <c r="F94" s="47">
        <f t="shared" si="59"/>
        <v>30000</v>
      </c>
      <c r="G94" s="48"/>
      <c r="H94" s="48"/>
      <c r="I94" s="48">
        <f t="shared" si="30"/>
        <v>30000</v>
      </c>
      <c r="J94" s="49"/>
      <c r="K94" s="49"/>
      <c r="L94" s="49">
        <f t="shared" si="31"/>
        <v>30000</v>
      </c>
      <c r="M94" s="50"/>
      <c r="N94" s="50"/>
      <c r="O94" s="50">
        <f t="shared" si="32"/>
        <v>30000</v>
      </c>
      <c r="P94" s="51"/>
      <c r="Q94" s="51"/>
      <c r="R94" s="51">
        <f t="shared" si="33"/>
        <v>30000</v>
      </c>
      <c r="S94" s="52"/>
      <c r="T94" s="52"/>
      <c r="U94" s="52">
        <f t="shared" si="34"/>
        <v>30000</v>
      </c>
      <c r="V94" s="53"/>
      <c r="W94" s="53"/>
      <c r="X94" s="53">
        <f t="shared" si="35"/>
        <v>30000</v>
      </c>
      <c r="Y94" s="54"/>
      <c r="Z94" s="54"/>
      <c r="AA94" s="54">
        <f t="shared" si="36"/>
        <v>30000</v>
      </c>
      <c r="AB94" s="55"/>
      <c r="AC94" s="55"/>
      <c r="AD94" s="55">
        <f t="shared" si="37"/>
        <v>30000</v>
      </c>
      <c r="AE94" s="56"/>
      <c r="AF94" s="56"/>
      <c r="AG94" s="56">
        <f t="shared" si="38"/>
        <v>30000</v>
      </c>
      <c r="AH94" s="57"/>
      <c r="AI94" s="57">
        <f>10000+10000</f>
        <v>20000</v>
      </c>
      <c r="AJ94" s="57">
        <f t="shared" si="39"/>
        <v>10000</v>
      </c>
      <c r="AK94" s="58"/>
      <c r="AL94" s="58"/>
      <c r="AM94" s="58">
        <f t="shared" si="40"/>
        <v>10000</v>
      </c>
      <c r="AN94" s="59"/>
      <c r="AO94" s="59"/>
      <c r="AP94" s="59">
        <f t="shared" si="41"/>
        <v>10000</v>
      </c>
      <c r="AQ94" s="60"/>
      <c r="AR94" s="60"/>
      <c r="AS94" s="60">
        <f t="shared" si="42"/>
        <v>10000</v>
      </c>
      <c r="AT94" s="61"/>
      <c r="AU94" s="61"/>
      <c r="AV94" s="61">
        <f t="shared" si="43"/>
        <v>10000</v>
      </c>
      <c r="AW94" s="62"/>
      <c r="AX94" s="62"/>
      <c r="AY94" s="62">
        <f t="shared" si="44"/>
        <v>10000</v>
      </c>
      <c r="AZ94" s="41">
        <v>130000</v>
      </c>
      <c r="BA94" s="63">
        <v>10000</v>
      </c>
      <c r="BB94" s="63">
        <f t="shared" si="45"/>
        <v>130000</v>
      </c>
      <c r="BC94" s="41"/>
      <c r="BD94" s="41"/>
      <c r="BE94" s="41">
        <f t="shared" si="46"/>
        <v>130000</v>
      </c>
      <c r="BF94" s="64"/>
      <c r="BG94" s="64"/>
      <c r="BH94" s="64">
        <f t="shared" si="47"/>
        <v>130000</v>
      </c>
      <c r="BI94" s="65"/>
      <c r="BJ94" s="65">
        <f>10000+10000</f>
        <v>20000</v>
      </c>
      <c r="BK94" s="65">
        <f t="shared" si="48"/>
        <v>110000</v>
      </c>
      <c r="BL94" s="66"/>
      <c r="BM94" s="66">
        <v>10000</v>
      </c>
      <c r="BN94" s="66">
        <f t="shared" si="49"/>
        <v>100000</v>
      </c>
      <c r="BO94" s="67"/>
      <c r="BP94" s="67"/>
      <c r="BQ94" s="67">
        <f t="shared" si="50"/>
        <v>100000</v>
      </c>
      <c r="BR94" s="68"/>
      <c r="BS94" s="68"/>
      <c r="BT94" s="68">
        <f t="shared" si="51"/>
        <v>100000</v>
      </c>
      <c r="BU94" s="69">
        <v>170000</v>
      </c>
      <c r="BV94" s="69"/>
      <c r="BW94" s="69">
        <f t="shared" si="52"/>
        <v>270000</v>
      </c>
      <c r="BX94" s="70"/>
      <c r="BY94" s="70">
        <v>10000</v>
      </c>
      <c r="BZ94" s="70">
        <f t="shared" si="53"/>
        <v>260000</v>
      </c>
      <c r="CA94" s="71"/>
      <c r="CB94" s="71">
        <v>10000</v>
      </c>
      <c r="CC94" s="71">
        <f t="shared" si="54"/>
        <v>250000</v>
      </c>
      <c r="CD94" s="72"/>
      <c r="CE94" s="72">
        <v>10000</v>
      </c>
      <c r="CF94" s="72">
        <f t="shared" si="55"/>
        <v>240000</v>
      </c>
      <c r="CG94" s="73"/>
      <c r="CH94" s="73"/>
      <c r="CI94" s="73">
        <f t="shared" si="56"/>
        <v>240000</v>
      </c>
      <c r="CJ94" s="74"/>
      <c r="CK94" s="74">
        <v>10000</v>
      </c>
      <c r="CL94" s="74">
        <f t="shared" si="57"/>
        <v>230000</v>
      </c>
      <c r="CM94" s="75"/>
      <c r="CN94" s="75"/>
      <c r="CO94" s="75">
        <f t="shared" si="58"/>
        <v>230000</v>
      </c>
      <c r="CP94" s="76"/>
      <c r="CQ94" s="76"/>
      <c r="CR94" s="76"/>
    </row>
    <row r="95" spans="1:96">
      <c r="A95" s="116" t="s">
        <v>103</v>
      </c>
      <c r="B95" s="120" t="s">
        <v>71</v>
      </c>
      <c r="C95" s="126">
        <v>60000</v>
      </c>
      <c r="D95" s="46"/>
      <c r="E95" s="46"/>
      <c r="F95" s="47">
        <f t="shared" si="59"/>
        <v>60000</v>
      </c>
      <c r="G95" s="48"/>
      <c r="H95" s="48"/>
      <c r="I95" s="48">
        <f t="shared" si="30"/>
        <v>60000</v>
      </c>
      <c r="J95" s="49"/>
      <c r="K95" s="49"/>
      <c r="L95" s="49">
        <f t="shared" si="31"/>
        <v>60000</v>
      </c>
      <c r="M95" s="50"/>
      <c r="N95" s="50"/>
      <c r="O95" s="50">
        <f t="shared" si="32"/>
        <v>60000</v>
      </c>
      <c r="P95" s="51"/>
      <c r="Q95" s="51"/>
      <c r="R95" s="51">
        <f t="shared" si="33"/>
        <v>60000</v>
      </c>
      <c r="S95" s="52"/>
      <c r="T95" s="52"/>
      <c r="U95" s="52">
        <f t="shared" si="34"/>
        <v>60000</v>
      </c>
      <c r="V95" s="53"/>
      <c r="W95" s="53"/>
      <c r="X95" s="53">
        <f t="shared" si="35"/>
        <v>60000</v>
      </c>
      <c r="Y95" s="54"/>
      <c r="Z95" s="54"/>
      <c r="AA95" s="54">
        <f t="shared" si="36"/>
        <v>60000</v>
      </c>
      <c r="AB95" s="55"/>
      <c r="AC95" s="55"/>
      <c r="AD95" s="55">
        <f t="shared" si="37"/>
        <v>60000</v>
      </c>
      <c r="AE95" s="56"/>
      <c r="AF95" s="56"/>
      <c r="AG95" s="56">
        <f t="shared" si="38"/>
        <v>60000</v>
      </c>
      <c r="AH95" s="57"/>
      <c r="AI95" s="57"/>
      <c r="AJ95" s="57">
        <f t="shared" si="39"/>
        <v>60000</v>
      </c>
      <c r="AK95" s="58"/>
      <c r="AL95" s="58"/>
      <c r="AM95" s="58">
        <f t="shared" si="40"/>
        <v>60000</v>
      </c>
      <c r="AN95" s="59"/>
      <c r="AO95" s="59"/>
      <c r="AP95" s="59">
        <f t="shared" si="41"/>
        <v>60000</v>
      </c>
      <c r="AQ95" s="60"/>
      <c r="AR95" s="60"/>
      <c r="AS95" s="60">
        <f t="shared" si="42"/>
        <v>60000</v>
      </c>
      <c r="AT95" s="61"/>
      <c r="AU95" s="61"/>
      <c r="AV95" s="61">
        <f t="shared" si="43"/>
        <v>60000</v>
      </c>
      <c r="AW95" s="62"/>
      <c r="AX95" s="62">
        <v>10000</v>
      </c>
      <c r="AY95" s="62">
        <f t="shared" si="44"/>
        <v>50000</v>
      </c>
      <c r="AZ95" s="41">
        <v>130000</v>
      </c>
      <c r="BA95" s="63">
        <v>10000</v>
      </c>
      <c r="BB95" s="63">
        <f t="shared" si="45"/>
        <v>170000</v>
      </c>
      <c r="BC95" s="41"/>
      <c r="BD95" s="41">
        <v>10000</v>
      </c>
      <c r="BE95" s="41">
        <f t="shared" si="46"/>
        <v>160000</v>
      </c>
      <c r="BF95" s="64"/>
      <c r="BG95" s="64"/>
      <c r="BH95" s="64">
        <f t="shared" si="47"/>
        <v>160000</v>
      </c>
      <c r="BI95" s="65"/>
      <c r="BJ95" s="65">
        <v>10000</v>
      </c>
      <c r="BK95" s="65">
        <f t="shared" si="48"/>
        <v>150000</v>
      </c>
      <c r="BL95" s="66"/>
      <c r="BM95" s="66">
        <v>10000</v>
      </c>
      <c r="BN95" s="66">
        <f t="shared" si="49"/>
        <v>140000</v>
      </c>
      <c r="BO95" s="67"/>
      <c r="BP95" s="67"/>
      <c r="BQ95" s="67">
        <f t="shared" si="50"/>
        <v>140000</v>
      </c>
      <c r="BR95" s="68"/>
      <c r="BS95" s="68">
        <v>10000</v>
      </c>
      <c r="BT95" s="68">
        <f t="shared" si="51"/>
        <v>130000</v>
      </c>
      <c r="BU95" s="69">
        <v>60000</v>
      </c>
      <c r="BV95" s="69">
        <f>20000+10000</f>
        <v>30000</v>
      </c>
      <c r="BW95" s="69">
        <f t="shared" si="52"/>
        <v>160000</v>
      </c>
      <c r="BX95" s="70"/>
      <c r="BY95" s="70">
        <v>10000</v>
      </c>
      <c r="BZ95" s="70">
        <f t="shared" si="53"/>
        <v>150000</v>
      </c>
      <c r="CA95" s="71"/>
      <c r="CB95" s="71"/>
      <c r="CC95" s="71">
        <f t="shared" si="54"/>
        <v>150000</v>
      </c>
      <c r="CD95" s="72"/>
      <c r="CE95" s="72"/>
      <c r="CF95" s="72">
        <f t="shared" si="55"/>
        <v>150000</v>
      </c>
      <c r="CG95" s="73"/>
      <c r="CH95" s="73"/>
      <c r="CI95" s="73">
        <f t="shared" si="56"/>
        <v>150000</v>
      </c>
      <c r="CJ95" s="74"/>
      <c r="CK95" s="74">
        <v>10000</v>
      </c>
      <c r="CL95" s="74">
        <f t="shared" si="57"/>
        <v>140000</v>
      </c>
      <c r="CM95" s="75"/>
      <c r="CN95" s="75">
        <v>10000</v>
      </c>
      <c r="CO95" s="75">
        <f t="shared" si="58"/>
        <v>130000</v>
      </c>
      <c r="CP95" s="76"/>
      <c r="CQ95" s="76"/>
      <c r="CR95" s="76"/>
    </row>
    <row r="96" spans="1:96">
      <c r="A96" s="116" t="s">
        <v>104</v>
      </c>
      <c r="B96" s="120" t="s">
        <v>71</v>
      </c>
      <c r="C96" s="126">
        <v>610000</v>
      </c>
      <c r="D96" s="46"/>
      <c r="E96" s="46"/>
      <c r="F96" s="47">
        <f t="shared" si="59"/>
        <v>610000</v>
      </c>
      <c r="G96" s="48"/>
      <c r="H96" s="48"/>
      <c r="I96" s="48">
        <f t="shared" si="30"/>
        <v>610000</v>
      </c>
      <c r="J96" s="49"/>
      <c r="K96" s="49"/>
      <c r="L96" s="49">
        <f t="shared" si="31"/>
        <v>610000</v>
      </c>
      <c r="M96" s="50"/>
      <c r="N96" s="50"/>
      <c r="O96" s="50">
        <f t="shared" si="32"/>
        <v>610000</v>
      </c>
      <c r="P96" s="51"/>
      <c r="Q96" s="51"/>
      <c r="R96" s="51">
        <f t="shared" si="33"/>
        <v>610000</v>
      </c>
      <c r="S96" s="52"/>
      <c r="T96" s="52"/>
      <c r="U96" s="52">
        <f t="shared" si="34"/>
        <v>610000</v>
      </c>
      <c r="V96" s="53"/>
      <c r="W96" s="53"/>
      <c r="X96" s="53">
        <f t="shared" si="35"/>
        <v>610000</v>
      </c>
      <c r="Y96" s="54"/>
      <c r="Z96" s="54"/>
      <c r="AA96" s="54">
        <f t="shared" si="36"/>
        <v>610000</v>
      </c>
      <c r="AB96" s="55"/>
      <c r="AC96" s="55"/>
      <c r="AD96" s="55">
        <f t="shared" si="37"/>
        <v>610000</v>
      </c>
      <c r="AE96" s="56"/>
      <c r="AF96" s="56"/>
      <c r="AG96" s="56">
        <f t="shared" si="38"/>
        <v>610000</v>
      </c>
      <c r="AH96" s="57"/>
      <c r="AI96" s="57">
        <f>10000+30000+10000+10000+10000</f>
        <v>70000</v>
      </c>
      <c r="AJ96" s="57">
        <f t="shared" si="39"/>
        <v>540000</v>
      </c>
      <c r="AK96" s="58"/>
      <c r="AL96" s="58">
        <f>10000+10000</f>
        <v>20000</v>
      </c>
      <c r="AM96" s="58">
        <f t="shared" si="40"/>
        <v>520000</v>
      </c>
      <c r="AN96" s="59"/>
      <c r="AO96" s="59"/>
      <c r="AP96" s="59">
        <f t="shared" si="41"/>
        <v>520000</v>
      </c>
      <c r="AQ96" s="60"/>
      <c r="AR96" s="60"/>
      <c r="AS96" s="60">
        <f t="shared" si="42"/>
        <v>520000</v>
      </c>
      <c r="AT96" s="61"/>
      <c r="AU96" s="61"/>
      <c r="AV96" s="61">
        <f t="shared" si="43"/>
        <v>520000</v>
      </c>
      <c r="AW96" s="62"/>
      <c r="AX96" s="62">
        <f>20000+10000+110000+10000</f>
        <v>150000</v>
      </c>
      <c r="AY96" s="62">
        <f t="shared" si="44"/>
        <v>370000</v>
      </c>
      <c r="AZ96" s="41">
        <v>1770000</v>
      </c>
      <c r="BA96" s="63"/>
      <c r="BB96" s="63">
        <f t="shared" si="45"/>
        <v>2140000</v>
      </c>
      <c r="BC96" s="41"/>
      <c r="BD96" s="41">
        <f>10000+10000+10000+40000</f>
        <v>70000</v>
      </c>
      <c r="BE96" s="41">
        <f t="shared" si="46"/>
        <v>2070000</v>
      </c>
      <c r="BF96" s="64"/>
      <c r="BG96" s="64">
        <f>20000+20000+10000</f>
        <v>50000</v>
      </c>
      <c r="BH96" s="64">
        <f t="shared" si="47"/>
        <v>2020000</v>
      </c>
      <c r="BI96" s="65"/>
      <c r="BJ96" s="65">
        <v>100000</v>
      </c>
      <c r="BK96" s="65">
        <f t="shared" si="48"/>
        <v>1920000</v>
      </c>
      <c r="BL96" s="66"/>
      <c r="BM96" s="66">
        <f>20000+10000</f>
        <v>30000</v>
      </c>
      <c r="BN96" s="66">
        <f t="shared" si="49"/>
        <v>1890000</v>
      </c>
      <c r="BO96" s="67">
        <v>240000</v>
      </c>
      <c r="BP96" s="67"/>
      <c r="BQ96" s="67">
        <f t="shared" si="50"/>
        <v>2130000</v>
      </c>
      <c r="BR96" s="68"/>
      <c r="BS96" s="68">
        <f>70000+20000+40000</f>
        <v>130000</v>
      </c>
      <c r="BT96" s="68">
        <f t="shared" si="51"/>
        <v>2000000</v>
      </c>
      <c r="BU96" s="69">
        <v>1340000</v>
      </c>
      <c r="BV96" s="69">
        <v>110000</v>
      </c>
      <c r="BW96" s="69">
        <f t="shared" si="52"/>
        <v>3230000</v>
      </c>
      <c r="BX96" s="70"/>
      <c r="BY96" s="70">
        <f>40000+30000</f>
        <v>70000</v>
      </c>
      <c r="BZ96" s="70">
        <f t="shared" si="53"/>
        <v>3160000</v>
      </c>
      <c r="CA96" s="71"/>
      <c r="CB96" s="71">
        <v>50000</v>
      </c>
      <c r="CC96" s="71">
        <f t="shared" si="54"/>
        <v>3110000</v>
      </c>
      <c r="CD96" s="72"/>
      <c r="CE96" s="72"/>
      <c r="CF96" s="72">
        <f t="shared" si="55"/>
        <v>3110000</v>
      </c>
      <c r="CG96" s="73"/>
      <c r="CH96" s="73"/>
      <c r="CI96" s="73">
        <f t="shared" si="56"/>
        <v>3110000</v>
      </c>
      <c r="CJ96" s="74"/>
      <c r="CK96" s="74">
        <v>100000</v>
      </c>
      <c r="CL96" s="74">
        <f t="shared" si="57"/>
        <v>3010000</v>
      </c>
      <c r="CM96" s="75"/>
      <c r="CN96" s="75"/>
      <c r="CO96" s="75">
        <f t="shared" si="58"/>
        <v>3010000</v>
      </c>
      <c r="CP96" s="76"/>
      <c r="CQ96" s="76"/>
      <c r="CR96" s="76"/>
    </row>
    <row r="97" spans="1:96">
      <c r="A97" s="116" t="s">
        <v>105</v>
      </c>
      <c r="B97" s="120" t="s">
        <v>71</v>
      </c>
      <c r="C97" s="126">
        <v>20000</v>
      </c>
      <c r="D97" s="46"/>
      <c r="E97" s="46"/>
      <c r="F97" s="47">
        <f t="shared" si="59"/>
        <v>20000</v>
      </c>
      <c r="G97" s="48"/>
      <c r="H97" s="48"/>
      <c r="I97" s="48">
        <f t="shared" si="30"/>
        <v>20000</v>
      </c>
      <c r="J97" s="49"/>
      <c r="K97" s="49"/>
      <c r="L97" s="49">
        <f t="shared" si="31"/>
        <v>20000</v>
      </c>
      <c r="M97" s="50"/>
      <c r="N97" s="50"/>
      <c r="O97" s="50">
        <f t="shared" si="32"/>
        <v>20000</v>
      </c>
      <c r="P97" s="51"/>
      <c r="Q97" s="51"/>
      <c r="R97" s="51">
        <f t="shared" si="33"/>
        <v>20000</v>
      </c>
      <c r="S97" s="52"/>
      <c r="T97" s="52"/>
      <c r="U97" s="52">
        <f t="shared" si="34"/>
        <v>20000</v>
      </c>
      <c r="V97" s="53"/>
      <c r="W97" s="53"/>
      <c r="X97" s="53">
        <f t="shared" si="35"/>
        <v>20000</v>
      </c>
      <c r="Y97" s="54"/>
      <c r="Z97" s="54"/>
      <c r="AA97" s="54">
        <f t="shared" si="36"/>
        <v>20000</v>
      </c>
      <c r="AB97" s="55"/>
      <c r="AC97" s="55"/>
      <c r="AD97" s="55">
        <f t="shared" si="37"/>
        <v>20000</v>
      </c>
      <c r="AE97" s="56"/>
      <c r="AF97" s="56"/>
      <c r="AG97" s="56">
        <f t="shared" si="38"/>
        <v>20000</v>
      </c>
      <c r="AH97" s="57"/>
      <c r="AI97" s="57">
        <v>10000</v>
      </c>
      <c r="AJ97" s="57">
        <f t="shared" si="39"/>
        <v>10000</v>
      </c>
      <c r="AK97" s="58"/>
      <c r="AL97" s="58"/>
      <c r="AM97" s="58">
        <f t="shared" si="40"/>
        <v>10000</v>
      </c>
      <c r="AN97" s="59"/>
      <c r="AO97" s="59"/>
      <c r="AP97" s="59">
        <f t="shared" si="41"/>
        <v>10000</v>
      </c>
      <c r="AQ97" s="60"/>
      <c r="AR97" s="60"/>
      <c r="AS97" s="60">
        <f t="shared" si="42"/>
        <v>10000</v>
      </c>
      <c r="AT97" s="61"/>
      <c r="AU97" s="61"/>
      <c r="AV97" s="61">
        <f t="shared" si="43"/>
        <v>10000</v>
      </c>
      <c r="AW97" s="62"/>
      <c r="AX97" s="62"/>
      <c r="AY97" s="62">
        <f t="shared" si="44"/>
        <v>10000</v>
      </c>
      <c r="AZ97" s="41">
        <v>120000</v>
      </c>
      <c r="BA97" s="63"/>
      <c r="BB97" s="63">
        <f t="shared" si="45"/>
        <v>130000</v>
      </c>
      <c r="BC97" s="41"/>
      <c r="BD97" s="41">
        <v>10000</v>
      </c>
      <c r="BE97" s="41">
        <f t="shared" si="46"/>
        <v>120000</v>
      </c>
      <c r="BF97" s="64"/>
      <c r="BG97" s="64">
        <f>10000+10000</f>
        <v>20000</v>
      </c>
      <c r="BH97" s="64">
        <f t="shared" si="47"/>
        <v>100000</v>
      </c>
      <c r="BI97" s="65"/>
      <c r="BJ97" s="65">
        <f>10000+10000</f>
        <v>20000</v>
      </c>
      <c r="BK97" s="65">
        <f t="shared" si="48"/>
        <v>80000</v>
      </c>
      <c r="BL97" s="66"/>
      <c r="BM97" s="66"/>
      <c r="BN97" s="66">
        <f t="shared" si="49"/>
        <v>80000</v>
      </c>
      <c r="BO97" s="67">
        <v>20000</v>
      </c>
      <c r="BP97" s="67"/>
      <c r="BQ97" s="67">
        <f t="shared" si="50"/>
        <v>100000</v>
      </c>
      <c r="BR97" s="68"/>
      <c r="BS97" s="68">
        <v>10000</v>
      </c>
      <c r="BT97" s="68">
        <f t="shared" si="51"/>
        <v>90000</v>
      </c>
      <c r="BU97" s="69">
        <v>90000</v>
      </c>
      <c r="BV97" s="69"/>
      <c r="BW97" s="69">
        <f t="shared" si="52"/>
        <v>180000</v>
      </c>
      <c r="BX97" s="70"/>
      <c r="BY97" s="70"/>
      <c r="BZ97" s="70">
        <f t="shared" si="53"/>
        <v>180000</v>
      </c>
      <c r="CA97" s="71"/>
      <c r="CB97" s="71"/>
      <c r="CC97" s="71">
        <f t="shared" si="54"/>
        <v>180000</v>
      </c>
      <c r="CD97" s="72"/>
      <c r="CE97" s="72"/>
      <c r="CF97" s="72">
        <f t="shared" si="55"/>
        <v>180000</v>
      </c>
      <c r="CG97" s="73"/>
      <c r="CH97" s="73"/>
      <c r="CI97" s="73">
        <f t="shared" si="56"/>
        <v>180000</v>
      </c>
      <c r="CJ97" s="74"/>
      <c r="CK97" s="74"/>
      <c r="CL97" s="74">
        <f t="shared" si="57"/>
        <v>180000</v>
      </c>
      <c r="CM97" s="75"/>
      <c r="CN97" s="75">
        <v>20000</v>
      </c>
      <c r="CO97" s="75">
        <f t="shared" si="58"/>
        <v>160000</v>
      </c>
      <c r="CP97" s="76"/>
      <c r="CQ97" s="76"/>
      <c r="CR97" s="76"/>
    </row>
    <row r="98" spans="1:96">
      <c r="A98" s="116" t="s">
        <v>106</v>
      </c>
      <c r="B98" s="120" t="s">
        <v>71</v>
      </c>
      <c r="C98" s="126">
        <v>20000</v>
      </c>
      <c r="D98" s="46"/>
      <c r="E98" s="46"/>
      <c r="F98" s="47">
        <f t="shared" si="59"/>
        <v>20000</v>
      </c>
      <c r="G98" s="48"/>
      <c r="H98" s="48"/>
      <c r="I98" s="48">
        <f t="shared" si="30"/>
        <v>20000</v>
      </c>
      <c r="J98" s="49"/>
      <c r="K98" s="49"/>
      <c r="L98" s="49">
        <f t="shared" si="31"/>
        <v>20000</v>
      </c>
      <c r="M98" s="50"/>
      <c r="N98" s="50"/>
      <c r="O98" s="50">
        <f t="shared" si="32"/>
        <v>20000</v>
      </c>
      <c r="P98" s="51"/>
      <c r="Q98" s="51"/>
      <c r="R98" s="51">
        <f t="shared" si="33"/>
        <v>20000</v>
      </c>
      <c r="S98" s="52"/>
      <c r="T98" s="52"/>
      <c r="U98" s="52">
        <f t="shared" si="34"/>
        <v>20000</v>
      </c>
      <c r="V98" s="53"/>
      <c r="W98" s="53"/>
      <c r="X98" s="53">
        <f t="shared" si="35"/>
        <v>20000</v>
      </c>
      <c r="Y98" s="54"/>
      <c r="Z98" s="54"/>
      <c r="AA98" s="54">
        <f t="shared" si="36"/>
        <v>20000</v>
      </c>
      <c r="AB98" s="55"/>
      <c r="AC98" s="55"/>
      <c r="AD98" s="55">
        <f t="shared" si="37"/>
        <v>20000</v>
      </c>
      <c r="AE98" s="56"/>
      <c r="AF98" s="56"/>
      <c r="AG98" s="56">
        <f t="shared" si="38"/>
        <v>20000</v>
      </c>
      <c r="AH98" s="57"/>
      <c r="AI98" s="57">
        <f>10000+10000</f>
        <v>20000</v>
      </c>
      <c r="AJ98" s="57">
        <f t="shared" si="39"/>
        <v>0</v>
      </c>
      <c r="AK98" s="58"/>
      <c r="AL98" s="58"/>
      <c r="AM98" s="58">
        <f t="shared" si="40"/>
        <v>0</v>
      </c>
      <c r="AN98" s="59"/>
      <c r="AO98" s="59"/>
      <c r="AP98" s="59">
        <f t="shared" si="41"/>
        <v>0</v>
      </c>
      <c r="AQ98" s="60"/>
      <c r="AR98" s="60"/>
      <c r="AS98" s="60">
        <f t="shared" si="42"/>
        <v>0</v>
      </c>
      <c r="AT98" s="61"/>
      <c r="AU98" s="61"/>
      <c r="AV98" s="61">
        <f t="shared" si="43"/>
        <v>0</v>
      </c>
      <c r="AW98" s="62"/>
      <c r="AX98" s="62"/>
      <c r="AY98" s="62">
        <f t="shared" si="44"/>
        <v>0</v>
      </c>
      <c r="AZ98" s="41">
        <v>60000</v>
      </c>
      <c r="BA98" s="63"/>
      <c r="BB98" s="63">
        <f t="shared" si="45"/>
        <v>60000</v>
      </c>
      <c r="BC98" s="41"/>
      <c r="BD98" s="41">
        <v>10000</v>
      </c>
      <c r="BE98" s="41">
        <f t="shared" si="46"/>
        <v>50000</v>
      </c>
      <c r="BF98" s="64"/>
      <c r="BG98" s="64">
        <v>10000</v>
      </c>
      <c r="BH98" s="64">
        <f t="shared" si="47"/>
        <v>40000</v>
      </c>
      <c r="BI98" s="65"/>
      <c r="BJ98" s="65">
        <v>10000</v>
      </c>
      <c r="BK98" s="65">
        <f t="shared" si="48"/>
        <v>30000</v>
      </c>
      <c r="BL98" s="66"/>
      <c r="BM98" s="66"/>
      <c r="BN98" s="66">
        <f t="shared" si="49"/>
        <v>30000</v>
      </c>
      <c r="BO98" s="67">
        <v>10000</v>
      </c>
      <c r="BP98" s="67"/>
      <c r="BQ98" s="67">
        <f t="shared" si="50"/>
        <v>40000</v>
      </c>
      <c r="BR98" s="68"/>
      <c r="BS98" s="68"/>
      <c r="BT98" s="68">
        <f t="shared" si="51"/>
        <v>40000</v>
      </c>
      <c r="BU98" s="69">
        <v>40000</v>
      </c>
      <c r="BV98" s="69"/>
      <c r="BW98" s="69">
        <f t="shared" si="52"/>
        <v>80000</v>
      </c>
      <c r="BX98" s="70"/>
      <c r="BY98" s="70"/>
      <c r="BZ98" s="70">
        <f t="shared" si="53"/>
        <v>80000</v>
      </c>
      <c r="CA98" s="71"/>
      <c r="CB98" s="71"/>
      <c r="CC98" s="71">
        <f t="shared" si="54"/>
        <v>80000</v>
      </c>
      <c r="CD98" s="72"/>
      <c r="CE98" s="72"/>
      <c r="CF98" s="72">
        <f t="shared" si="55"/>
        <v>80000</v>
      </c>
      <c r="CG98" s="73"/>
      <c r="CH98" s="73"/>
      <c r="CI98" s="73">
        <f t="shared" si="56"/>
        <v>80000</v>
      </c>
      <c r="CJ98" s="74"/>
      <c r="CK98" s="74"/>
      <c r="CL98" s="74">
        <f t="shared" si="57"/>
        <v>80000</v>
      </c>
      <c r="CM98" s="75"/>
      <c r="CN98" s="75"/>
      <c r="CO98" s="75">
        <f t="shared" si="58"/>
        <v>80000</v>
      </c>
      <c r="CP98" s="76"/>
      <c r="CQ98" s="76"/>
      <c r="CR98" s="76"/>
    </row>
    <row r="99" spans="1:96">
      <c r="A99" s="116" t="s">
        <v>107</v>
      </c>
      <c r="B99" s="120" t="s">
        <v>71</v>
      </c>
      <c r="C99" s="126">
        <v>10000</v>
      </c>
      <c r="D99" s="46"/>
      <c r="E99" s="46"/>
      <c r="F99" s="47">
        <f t="shared" si="59"/>
        <v>10000</v>
      </c>
      <c r="G99" s="48"/>
      <c r="H99" s="48"/>
      <c r="I99" s="48">
        <f t="shared" si="30"/>
        <v>10000</v>
      </c>
      <c r="J99" s="49"/>
      <c r="K99" s="49"/>
      <c r="L99" s="49">
        <f t="shared" si="31"/>
        <v>10000</v>
      </c>
      <c r="M99" s="50"/>
      <c r="N99" s="50"/>
      <c r="O99" s="50">
        <f t="shared" si="32"/>
        <v>10000</v>
      </c>
      <c r="P99" s="51"/>
      <c r="Q99" s="51"/>
      <c r="R99" s="51">
        <f t="shared" si="33"/>
        <v>10000</v>
      </c>
      <c r="S99" s="52"/>
      <c r="T99" s="52"/>
      <c r="U99" s="52">
        <f t="shared" si="34"/>
        <v>10000</v>
      </c>
      <c r="V99" s="53"/>
      <c r="W99" s="53"/>
      <c r="X99" s="53">
        <f t="shared" si="35"/>
        <v>10000</v>
      </c>
      <c r="Y99" s="54"/>
      <c r="Z99" s="54"/>
      <c r="AA99" s="54">
        <f t="shared" si="36"/>
        <v>10000</v>
      </c>
      <c r="AB99" s="55"/>
      <c r="AC99" s="55"/>
      <c r="AD99" s="55">
        <f t="shared" si="37"/>
        <v>10000</v>
      </c>
      <c r="AE99" s="56"/>
      <c r="AF99" s="56">
        <v>10000</v>
      </c>
      <c r="AG99" s="56">
        <f t="shared" si="38"/>
        <v>0</v>
      </c>
      <c r="AH99" s="57"/>
      <c r="AI99" s="57"/>
      <c r="AJ99" s="57">
        <f t="shared" si="39"/>
        <v>0</v>
      </c>
      <c r="AK99" s="58"/>
      <c r="AL99" s="58"/>
      <c r="AM99" s="58">
        <f t="shared" si="40"/>
        <v>0</v>
      </c>
      <c r="AN99" s="59"/>
      <c r="AO99" s="59"/>
      <c r="AP99" s="59">
        <f t="shared" si="41"/>
        <v>0</v>
      </c>
      <c r="AQ99" s="60"/>
      <c r="AR99" s="60"/>
      <c r="AS99" s="60">
        <f t="shared" si="42"/>
        <v>0</v>
      </c>
      <c r="AT99" s="61"/>
      <c r="AU99" s="61"/>
      <c r="AV99" s="61">
        <f t="shared" si="43"/>
        <v>0</v>
      </c>
      <c r="AW99" s="62"/>
      <c r="AX99" s="62"/>
      <c r="AY99" s="62">
        <f t="shared" si="44"/>
        <v>0</v>
      </c>
      <c r="AZ99" s="41">
        <v>10000</v>
      </c>
      <c r="BA99" s="63"/>
      <c r="BB99" s="63">
        <f t="shared" si="45"/>
        <v>10000</v>
      </c>
      <c r="BC99" s="41"/>
      <c r="BD99" s="41"/>
      <c r="BE99" s="41">
        <f t="shared" si="46"/>
        <v>10000</v>
      </c>
      <c r="BF99" s="64"/>
      <c r="BG99" s="64"/>
      <c r="BH99" s="64">
        <f t="shared" si="47"/>
        <v>10000</v>
      </c>
      <c r="BI99" s="65"/>
      <c r="BJ99" s="65"/>
      <c r="BK99" s="65">
        <f t="shared" si="48"/>
        <v>10000</v>
      </c>
      <c r="BL99" s="66"/>
      <c r="BM99" s="66"/>
      <c r="BN99" s="66">
        <f t="shared" si="49"/>
        <v>10000</v>
      </c>
      <c r="BO99" s="67"/>
      <c r="BP99" s="67"/>
      <c r="BQ99" s="67">
        <f t="shared" si="50"/>
        <v>10000</v>
      </c>
      <c r="BR99" s="68"/>
      <c r="BS99" s="68"/>
      <c r="BT99" s="68">
        <f t="shared" si="51"/>
        <v>10000</v>
      </c>
      <c r="BU99" s="69"/>
      <c r="BV99" s="69"/>
      <c r="BW99" s="69">
        <f t="shared" si="52"/>
        <v>10000</v>
      </c>
      <c r="BX99" s="70"/>
      <c r="BY99" s="70"/>
      <c r="BZ99" s="70">
        <f t="shared" si="53"/>
        <v>10000</v>
      </c>
      <c r="CA99" s="71"/>
      <c r="CB99" s="71"/>
      <c r="CC99" s="71">
        <f t="shared" si="54"/>
        <v>10000</v>
      </c>
      <c r="CD99" s="72"/>
      <c r="CE99" s="72"/>
      <c r="CF99" s="72">
        <f t="shared" si="55"/>
        <v>10000</v>
      </c>
      <c r="CG99" s="73"/>
      <c r="CH99" s="73"/>
      <c r="CI99" s="73">
        <f t="shared" si="56"/>
        <v>10000</v>
      </c>
      <c r="CJ99" s="74"/>
      <c r="CK99" s="74"/>
      <c r="CL99" s="74">
        <f t="shared" si="57"/>
        <v>10000</v>
      </c>
      <c r="CM99" s="75"/>
      <c r="CN99" s="75"/>
      <c r="CO99" s="75">
        <f t="shared" si="58"/>
        <v>10000</v>
      </c>
      <c r="CP99" s="76"/>
      <c r="CQ99" s="76"/>
      <c r="CR99" s="76"/>
    </row>
    <row r="100" spans="1:96">
      <c r="A100" s="116" t="s">
        <v>108</v>
      </c>
      <c r="B100" s="120" t="s">
        <v>71</v>
      </c>
      <c r="C100" s="126"/>
      <c r="D100" s="46"/>
      <c r="E100" s="46"/>
      <c r="F100" s="47">
        <f t="shared" si="59"/>
        <v>0</v>
      </c>
      <c r="G100" s="48"/>
      <c r="H100" s="48"/>
      <c r="I100" s="48">
        <f t="shared" si="30"/>
        <v>0</v>
      </c>
      <c r="J100" s="49"/>
      <c r="K100" s="49"/>
      <c r="L100" s="49">
        <f t="shared" si="31"/>
        <v>0</v>
      </c>
      <c r="M100" s="50"/>
      <c r="N100" s="50"/>
      <c r="O100" s="50">
        <f t="shared" si="32"/>
        <v>0</v>
      </c>
      <c r="P100" s="51"/>
      <c r="Q100" s="51"/>
      <c r="R100" s="51">
        <f t="shared" si="33"/>
        <v>0</v>
      </c>
      <c r="S100" s="52"/>
      <c r="T100" s="52"/>
      <c r="U100" s="52">
        <f t="shared" si="34"/>
        <v>0</v>
      </c>
      <c r="V100" s="53"/>
      <c r="W100" s="53"/>
      <c r="X100" s="53">
        <f t="shared" si="35"/>
        <v>0</v>
      </c>
      <c r="Y100" s="54"/>
      <c r="Z100" s="54"/>
      <c r="AA100" s="54">
        <f t="shared" si="36"/>
        <v>0</v>
      </c>
      <c r="AB100" s="55"/>
      <c r="AC100" s="55"/>
      <c r="AD100" s="55">
        <f t="shared" si="37"/>
        <v>0</v>
      </c>
      <c r="AE100" s="56"/>
      <c r="AF100" s="56"/>
      <c r="AG100" s="56">
        <f t="shared" si="38"/>
        <v>0</v>
      </c>
      <c r="AH100" s="57"/>
      <c r="AI100" s="57"/>
      <c r="AJ100" s="57">
        <f t="shared" si="39"/>
        <v>0</v>
      </c>
      <c r="AK100" s="58"/>
      <c r="AL100" s="58"/>
      <c r="AM100" s="58">
        <f t="shared" si="40"/>
        <v>0</v>
      </c>
      <c r="AN100" s="59"/>
      <c r="AO100" s="59"/>
      <c r="AP100" s="59">
        <f t="shared" si="41"/>
        <v>0</v>
      </c>
      <c r="AQ100" s="60"/>
      <c r="AR100" s="60"/>
      <c r="AS100" s="60">
        <f t="shared" si="42"/>
        <v>0</v>
      </c>
      <c r="AT100" s="61"/>
      <c r="AU100" s="61"/>
      <c r="AV100" s="61">
        <f t="shared" si="43"/>
        <v>0</v>
      </c>
      <c r="AW100" s="62"/>
      <c r="AX100" s="62"/>
      <c r="AY100" s="62">
        <f t="shared" si="44"/>
        <v>0</v>
      </c>
      <c r="AZ100" s="41">
        <v>60000</v>
      </c>
      <c r="BA100" s="63"/>
      <c r="BB100" s="63">
        <f t="shared" si="45"/>
        <v>60000</v>
      </c>
      <c r="BC100" s="41"/>
      <c r="BD100" s="41"/>
      <c r="BE100" s="41">
        <f t="shared" si="46"/>
        <v>60000</v>
      </c>
      <c r="BF100" s="64"/>
      <c r="BG100" s="64"/>
      <c r="BH100" s="64">
        <f t="shared" si="47"/>
        <v>60000</v>
      </c>
      <c r="BI100" s="65"/>
      <c r="BJ100" s="65">
        <v>10000</v>
      </c>
      <c r="BK100" s="65">
        <f t="shared" si="48"/>
        <v>50000</v>
      </c>
      <c r="BL100" s="66"/>
      <c r="BM100" s="66"/>
      <c r="BN100" s="66">
        <f t="shared" si="49"/>
        <v>50000</v>
      </c>
      <c r="BO100" s="67">
        <v>10000</v>
      </c>
      <c r="BP100" s="67"/>
      <c r="BQ100" s="67">
        <f t="shared" si="50"/>
        <v>60000</v>
      </c>
      <c r="BR100" s="68"/>
      <c r="BS100" s="68"/>
      <c r="BT100" s="68">
        <f t="shared" si="51"/>
        <v>60000</v>
      </c>
      <c r="BU100" s="69">
        <v>60000</v>
      </c>
      <c r="BV100" s="69"/>
      <c r="BW100" s="69">
        <f t="shared" si="52"/>
        <v>120000</v>
      </c>
      <c r="BX100" s="70"/>
      <c r="BY100" s="70">
        <v>10000</v>
      </c>
      <c r="BZ100" s="70">
        <f t="shared" si="53"/>
        <v>110000</v>
      </c>
      <c r="CA100" s="71"/>
      <c r="CB100" s="71"/>
      <c r="CC100" s="71">
        <f t="shared" si="54"/>
        <v>110000</v>
      </c>
      <c r="CD100" s="72"/>
      <c r="CE100" s="72"/>
      <c r="CF100" s="72">
        <f t="shared" si="55"/>
        <v>110000</v>
      </c>
      <c r="CG100" s="73"/>
      <c r="CH100" s="73"/>
      <c r="CI100" s="73">
        <f t="shared" si="56"/>
        <v>110000</v>
      </c>
      <c r="CJ100" s="74"/>
      <c r="CK100" s="74"/>
      <c r="CL100" s="74">
        <f t="shared" si="57"/>
        <v>110000</v>
      </c>
      <c r="CM100" s="75"/>
      <c r="CN100" s="75"/>
      <c r="CO100" s="75">
        <f t="shared" si="58"/>
        <v>110000</v>
      </c>
      <c r="CP100" s="76"/>
      <c r="CQ100" s="76"/>
      <c r="CR100" s="76"/>
    </row>
    <row r="101" spans="1:96">
      <c r="A101" s="116" t="s">
        <v>109</v>
      </c>
      <c r="B101" s="120" t="s">
        <v>71</v>
      </c>
      <c r="C101" s="126">
        <v>20000</v>
      </c>
      <c r="D101" s="46"/>
      <c r="E101" s="46"/>
      <c r="F101" s="47">
        <f t="shared" si="59"/>
        <v>20000</v>
      </c>
      <c r="G101" s="48"/>
      <c r="H101" s="48"/>
      <c r="I101" s="48">
        <f t="shared" si="30"/>
        <v>20000</v>
      </c>
      <c r="J101" s="49"/>
      <c r="K101" s="49"/>
      <c r="L101" s="49">
        <f t="shared" si="31"/>
        <v>20000</v>
      </c>
      <c r="M101" s="50"/>
      <c r="N101" s="50"/>
      <c r="O101" s="50">
        <f t="shared" si="32"/>
        <v>20000</v>
      </c>
      <c r="P101" s="51"/>
      <c r="Q101" s="51"/>
      <c r="R101" s="51">
        <f t="shared" si="33"/>
        <v>20000</v>
      </c>
      <c r="S101" s="52"/>
      <c r="T101" s="52"/>
      <c r="U101" s="52">
        <f t="shared" si="34"/>
        <v>20000</v>
      </c>
      <c r="V101" s="53"/>
      <c r="W101" s="53"/>
      <c r="X101" s="53">
        <f t="shared" si="35"/>
        <v>20000</v>
      </c>
      <c r="Y101" s="54"/>
      <c r="Z101" s="54"/>
      <c r="AA101" s="54">
        <f t="shared" si="36"/>
        <v>20000</v>
      </c>
      <c r="AB101" s="55"/>
      <c r="AC101" s="55"/>
      <c r="AD101" s="55">
        <f t="shared" si="37"/>
        <v>20000</v>
      </c>
      <c r="AE101" s="56"/>
      <c r="AF101" s="56"/>
      <c r="AG101" s="56">
        <f t="shared" si="38"/>
        <v>20000</v>
      </c>
      <c r="AH101" s="57"/>
      <c r="AI101" s="57"/>
      <c r="AJ101" s="57">
        <f t="shared" si="39"/>
        <v>20000</v>
      </c>
      <c r="AK101" s="58"/>
      <c r="AL101" s="58">
        <v>10000</v>
      </c>
      <c r="AM101" s="58">
        <f t="shared" si="40"/>
        <v>10000</v>
      </c>
      <c r="AN101" s="59"/>
      <c r="AO101" s="59"/>
      <c r="AP101" s="59">
        <f t="shared" si="41"/>
        <v>10000</v>
      </c>
      <c r="AQ101" s="60"/>
      <c r="AR101" s="60"/>
      <c r="AS101" s="60">
        <f t="shared" si="42"/>
        <v>10000</v>
      </c>
      <c r="AT101" s="61"/>
      <c r="AU101" s="61"/>
      <c r="AV101" s="61">
        <f t="shared" si="43"/>
        <v>10000</v>
      </c>
      <c r="AW101" s="62"/>
      <c r="AX101" s="62"/>
      <c r="AY101" s="62">
        <f t="shared" si="44"/>
        <v>10000</v>
      </c>
      <c r="AZ101" s="41">
        <v>20000</v>
      </c>
      <c r="BA101" s="63"/>
      <c r="BB101" s="63">
        <f t="shared" si="45"/>
        <v>30000</v>
      </c>
      <c r="BC101" s="41"/>
      <c r="BD101" s="41"/>
      <c r="BE101" s="41">
        <f t="shared" si="46"/>
        <v>30000</v>
      </c>
      <c r="BF101" s="64"/>
      <c r="BG101" s="64"/>
      <c r="BH101" s="64">
        <f t="shared" si="47"/>
        <v>30000</v>
      </c>
      <c r="BI101" s="65"/>
      <c r="BJ101" s="65"/>
      <c r="BK101" s="65">
        <f t="shared" si="48"/>
        <v>30000</v>
      </c>
      <c r="BL101" s="66"/>
      <c r="BM101" s="66">
        <v>10000</v>
      </c>
      <c r="BN101" s="66">
        <f t="shared" si="49"/>
        <v>20000</v>
      </c>
      <c r="BO101" s="67"/>
      <c r="BP101" s="67"/>
      <c r="BQ101" s="67">
        <f t="shared" si="50"/>
        <v>20000</v>
      </c>
      <c r="BR101" s="68"/>
      <c r="BS101" s="68"/>
      <c r="BT101" s="68">
        <f t="shared" si="51"/>
        <v>20000</v>
      </c>
      <c r="BU101" s="69">
        <v>30000</v>
      </c>
      <c r="BV101" s="69"/>
      <c r="BW101" s="69">
        <f t="shared" si="52"/>
        <v>50000</v>
      </c>
      <c r="BX101" s="70"/>
      <c r="BY101" s="70"/>
      <c r="BZ101" s="70">
        <f t="shared" si="53"/>
        <v>50000</v>
      </c>
      <c r="CA101" s="71"/>
      <c r="CB101" s="71"/>
      <c r="CC101" s="71">
        <f t="shared" si="54"/>
        <v>50000</v>
      </c>
      <c r="CD101" s="72"/>
      <c r="CE101" s="72"/>
      <c r="CF101" s="72">
        <f t="shared" si="55"/>
        <v>50000</v>
      </c>
      <c r="CG101" s="73"/>
      <c r="CH101" s="73"/>
      <c r="CI101" s="73">
        <f t="shared" si="56"/>
        <v>50000</v>
      </c>
      <c r="CJ101" s="74"/>
      <c r="CK101" s="74"/>
      <c r="CL101" s="74">
        <f t="shared" si="57"/>
        <v>50000</v>
      </c>
      <c r="CM101" s="75"/>
      <c r="CN101" s="75"/>
      <c r="CO101" s="75">
        <f t="shared" si="58"/>
        <v>50000</v>
      </c>
      <c r="CP101" s="76"/>
      <c r="CQ101" s="76"/>
      <c r="CR101" s="76"/>
    </row>
    <row r="102" spans="1:96">
      <c r="A102" s="116" t="s">
        <v>110</v>
      </c>
      <c r="B102" s="120" t="s">
        <v>71</v>
      </c>
      <c r="C102" s="126">
        <v>80000</v>
      </c>
      <c r="D102" s="46"/>
      <c r="E102" s="46"/>
      <c r="F102" s="47">
        <f t="shared" si="59"/>
        <v>80000</v>
      </c>
      <c r="G102" s="48"/>
      <c r="H102" s="48"/>
      <c r="I102" s="48">
        <f t="shared" si="30"/>
        <v>80000</v>
      </c>
      <c r="J102" s="49"/>
      <c r="K102" s="49"/>
      <c r="L102" s="49">
        <f t="shared" si="31"/>
        <v>80000</v>
      </c>
      <c r="M102" s="50"/>
      <c r="N102" s="50"/>
      <c r="O102" s="50">
        <f t="shared" si="32"/>
        <v>80000</v>
      </c>
      <c r="P102" s="51"/>
      <c r="Q102" s="51"/>
      <c r="R102" s="51">
        <f t="shared" si="33"/>
        <v>80000</v>
      </c>
      <c r="S102" s="52"/>
      <c r="T102" s="52"/>
      <c r="U102" s="52">
        <f t="shared" si="34"/>
        <v>80000</v>
      </c>
      <c r="V102" s="53"/>
      <c r="W102" s="53"/>
      <c r="X102" s="53">
        <f t="shared" si="35"/>
        <v>80000</v>
      </c>
      <c r="Y102" s="54"/>
      <c r="Z102" s="54"/>
      <c r="AA102" s="54">
        <f t="shared" si="36"/>
        <v>80000</v>
      </c>
      <c r="AB102" s="55"/>
      <c r="AC102" s="55"/>
      <c r="AD102" s="55">
        <f t="shared" si="37"/>
        <v>80000</v>
      </c>
      <c r="AE102" s="56"/>
      <c r="AF102" s="56"/>
      <c r="AG102" s="56">
        <f t="shared" si="38"/>
        <v>80000</v>
      </c>
      <c r="AH102" s="57"/>
      <c r="AI102" s="57">
        <v>10000</v>
      </c>
      <c r="AJ102" s="57">
        <f t="shared" si="39"/>
        <v>70000</v>
      </c>
      <c r="AK102" s="58"/>
      <c r="AL102" s="58"/>
      <c r="AM102" s="58">
        <f t="shared" si="40"/>
        <v>70000</v>
      </c>
      <c r="AN102" s="59"/>
      <c r="AO102" s="59"/>
      <c r="AP102" s="59">
        <f t="shared" si="41"/>
        <v>70000</v>
      </c>
      <c r="AQ102" s="60"/>
      <c r="AR102" s="60"/>
      <c r="AS102" s="60">
        <f t="shared" si="42"/>
        <v>70000</v>
      </c>
      <c r="AT102" s="61"/>
      <c r="AU102" s="61"/>
      <c r="AV102" s="61">
        <f t="shared" si="43"/>
        <v>70000</v>
      </c>
      <c r="AW102" s="62"/>
      <c r="AX102" s="62"/>
      <c r="AY102" s="62">
        <f t="shared" si="44"/>
        <v>70000</v>
      </c>
      <c r="AZ102" s="41">
        <v>260000</v>
      </c>
      <c r="BA102" s="63"/>
      <c r="BB102" s="63">
        <f t="shared" si="45"/>
        <v>330000</v>
      </c>
      <c r="BC102" s="41"/>
      <c r="BD102" s="41">
        <f>10000+10000</f>
        <v>20000</v>
      </c>
      <c r="BE102" s="41">
        <f t="shared" si="46"/>
        <v>310000</v>
      </c>
      <c r="BF102" s="64"/>
      <c r="BG102" s="64"/>
      <c r="BH102" s="64">
        <f t="shared" si="47"/>
        <v>310000</v>
      </c>
      <c r="BI102" s="65"/>
      <c r="BJ102" s="65">
        <v>20000</v>
      </c>
      <c r="BK102" s="65">
        <f t="shared" si="48"/>
        <v>290000</v>
      </c>
      <c r="BL102" s="66"/>
      <c r="BM102" s="66"/>
      <c r="BN102" s="66">
        <f t="shared" si="49"/>
        <v>290000</v>
      </c>
      <c r="BO102" s="67">
        <v>50000</v>
      </c>
      <c r="BP102" s="67"/>
      <c r="BQ102" s="67">
        <f t="shared" si="50"/>
        <v>340000</v>
      </c>
      <c r="BR102" s="68"/>
      <c r="BS102" s="68">
        <f>10000+10000</f>
        <v>20000</v>
      </c>
      <c r="BT102" s="68">
        <f t="shared" si="51"/>
        <v>320000</v>
      </c>
      <c r="BU102" s="69">
        <v>170000</v>
      </c>
      <c r="BV102" s="69">
        <f>10000+10000</f>
        <v>20000</v>
      </c>
      <c r="BW102" s="69">
        <f t="shared" si="52"/>
        <v>470000</v>
      </c>
      <c r="BX102" s="70"/>
      <c r="BY102" s="70">
        <v>10000</v>
      </c>
      <c r="BZ102" s="70">
        <f t="shared" si="53"/>
        <v>460000</v>
      </c>
      <c r="CA102" s="71"/>
      <c r="CB102" s="71"/>
      <c r="CC102" s="71">
        <f t="shared" si="54"/>
        <v>460000</v>
      </c>
      <c r="CD102" s="72"/>
      <c r="CE102" s="72"/>
      <c r="CF102" s="72">
        <f t="shared" si="55"/>
        <v>460000</v>
      </c>
      <c r="CG102" s="73"/>
      <c r="CH102" s="73"/>
      <c r="CI102" s="73">
        <f t="shared" si="56"/>
        <v>460000</v>
      </c>
      <c r="CJ102" s="74"/>
      <c r="CK102" s="74">
        <v>10000</v>
      </c>
      <c r="CL102" s="74">
        <f t="shared" si="57"/>
        <v>450000</v>
      </c>
      <c r="CM102" s="75"/>
      <c r="CN102" s="75">
        <v>10000</v>
      </c>
      <c r="CO102" s="75">
        <f t="shared" si="58"/>
        <v>440000</v>
      </c>
      <c r="CP102" s="76"/>
      <c r="CQ102" s="76"/>
      <c r="CR102" s="76"/>
    </row>
    <row r="103" spans="1:96">
      <c r="A103" s="116" t="s">
        <v>111</v>
      </c>
      <c r="B103" s="120" t="s">
        <v>71</v>
      </c>
      <c r="C103" s="126"/>
      <c r="D103" s="46"/>
      <c r="E103" s="46"/>
      <c r="F103" s="47">
        <f t="shared" si="59"/>
        <v>0</v>
      </c>
      <c r="G103" s="48"/>
      <c r="H103" s="48"/>
      <c r="I103" s="48">
        <f t="shared" si="30"/>
        <v>0</v>
      </c>
      <c r="J103" s="49"/>
      <c r="K103" s="49"/>
      <c r="L103" s="49">
        <f t="shared" si="31"/>
        <v>0</v>
      </c>
      <c r="M103" s="50"/>
      <c r="N103" s="50"/>
      <c r="O103" s="50">
        <f t="shared" si="32"/>
        <v>0</v>
      </c>
      <c r="P103" s="51"/>
      <c r="Q103" s="51"/>
      <c r="R103" s="51">
        <f t="shared" si="33"/>
        <v>0</v>
      </c>
      <c r="S103" s="52"/>
      <c r="T103" s="52"/>
      <c r="U103" s="52">
        <f t="shared" si="34"/>
        <v>0</v>
      </c>
      <c r="V103" s="53"/>
      <c r="W103" s="53"/>
      <c r="X103" s="53">
        <f t="shared" si="35"/>
        <v>0</v>
      </c>
      <c r="Y103" s="54"/>
      <c r="Z103" s="54"/>
      <c r="AA103" s="54">
        <f t="shared" si="36"/>
        <v>0</v>
      </c>
      <c r="AB103" s="55"/>
      <c r="AC103" s="55"/>
      <c r="AD103" s="55">
        <f t="shared" si="37"/>
        <v>0</v>
      </c>
      <c r="AE103" s="56"/>
      <c r="AF103" s="56"/>
      <c r="AG103" s="56">
        <f t="shared" si="38"/>
        <v>0</v>
      </c>
      <c r="AH103" s="57"/>
      <c r="AI103" s="57"/>
      <c r="AJ103" s="57">
        <f t="shared" si="39"/>
        <v>0</v>
      </c>
      <c r="AK103" s="58"/>
      <c r="AL103" s="58"/>
      <c r="AM103" s="58">
        <f t="shared" si="40"/>
        <v>0</v>
      </c>
      <c r="AN103" s="59"/>
      <c r="AO103" s="59"/>
      <c r="AP103" s="59">
        <f t="shared" si="41"/>
        <v>0</v>
      </c>
      <c r="AQ103" s="60"/>
      <c r="AR103" s="60"/>
      <c r="AS103" s="60">
        <f t="shared" si="42"/>
        <v>0</v>
      </c>
      <c r="AT103" s="61"/>
      <c r="AU103" s="61"/>
      <c r="AV103" s="61">
        <f t="shared" si="43"/>
        <v>0</v>
      </c>
      <c r="AW103" s="62"/>
      <c r="AX103" s="62"/>
      <c r="AY103" s="62">
        <f t="shared" si="44"/>
        <v>0</v>
      </c>
      <c r="AZ103" s="41"/>
      <c r="BA103" s="63"/>
      <c r="BB103" s="63">
        <f t="shared" si="45"/>
        <v>0</v>
      </c>
      <c r="BC103" s="41"/>
      <c r="BD103" s="41"/>
      <c r="BE103" s="41">
        <f t="shared" si="46"/>
        <v>0</v>
      </c>
      <c r="BF103" s="64"/>
      <c r="BG103" s="64"/>
      <c r="BH103" s="64">
        <f t="shared" si="47"/>
        <v>0</v>
      </c>
      <c r="BI103" s="65"/>
      <c r="BJ103" s="65"/>
      <c r="BK103" s="65">
        <f t="shared" si="48"/>
        <v>0</v>
      </c>
      <c r="BL103" s="66"/>
      <c r="BM103" s="66"/>
      <c r="BN103" s="66">
        <f t="shared" si="49"/>
        <v>0</v>
      </c>
      <c r="BO103" s="67"/>
      <c r="BP103" s="67"/>
      <c r="BQ103" s="67">
        <f t="shared" si="50"/>
        <v>0</v>
      </c>
      <c r="BR103" s="68"/>
      <c r="BS103" s="68"/>
      <c r="BT103" s="68">
        <f t="shared" si="51"/>
        <v>0</v>
      </c>
      <c r="BU103" s="69">
        <v>10000</v>
      </c>
      <c r="BV103" s="69"/>
      <c r="BW103" s="69">
        <f t="shared" si="52"/>
        <v>10000</v>
      </c>
      <c r="BX103" s="70"/>
      <c r="BY103" s="70"/>
      <c r="BZ103" s="70">
        <f t="shared" si="53"/>
        <v>10000</v>
      </c>
      <c r="CA103" s="71"/>
      <c r="CB103" s="71"/>
      <c r="CC103" s="71">
        <f t="shared" si="54"/>
        <v>10000</v>
      </c>
      <c r="CD103" s="72"/>
      <c r="CE103" s="72"/>
      <c r="CF103" s="72">
        <f t="shared" si="55"/>
        <v>10000</v>
      </c>
      <c r="CG103" s="73"/>
      <c r="CH103" s="73"/>
      <c r="CI103" s="73">
        <f t="shared" si="56"/>
        <v>10000</v>
      </c>
      <c r="CJ103" s="74"/>
      <c r="CK103" s="74"/>
      <c r="CL103" s="74">
        <f t="shared" si="57"/>
        <v>10000</v>
      </c>
      <c r="CM103" s="75"/>
      <c r="CN103" s="75"/>
      <c r="CO103" s="75">
        <f t="shared" si="58"/>
        <v>10000</v>
      </c>
      <c r="CP103" s="76"/>
      <c r="CQ103" s="76"/>
      <c r="CR103" s="76"/>
    </row>
    <row r="104" spans="1:96">
      <c r="A104" s="116" t="s">
        <v>112</v>
      </c>
      <c r="B104" s="120" t="s">
        <v>71</v>
      </c>
      <c r="C104" s="126">
        <v>10000</v>
      </c>
      <c r="D104" s="46"/>
      <c r="E104" s="46"/>
      <c r="F104" s="47">
        <f t="shared" si="59"/>
        <v>10000</v>
      </c>
      <c r="G104" s="48"/>
      <c r="H104" s="48"/>
      <c r="I104" s="48">
        <f t="shared" si="30"/>
        <v>10000</v>
      </c>
      <c r="J104" s="49"/>
      <c r="K104" s="49"/>
      <c r="L104" s="49">
        <f t="shared" si="31"/>
        <v>10000</v>
      </c>
      <c r="M104" s="50"/>
      <c r="N104" s="50"/>
      <c r="O104" s="50">
        <f t="shared" si="32"/>
        <v>10000</v>
      </c>
      <c r="P104" s="51"/>
      <c r="Q104" s="51"/>
      <c r="R104" s="51">
        <f t="shared" si="33"/>
        <v>10000</v>
      </c>
      <c r="S104" s="52"/>
      <c r="T104" s="52"/>
      <c r="U104" s="52">
        <f t="shared" si="34"/>
        <v>10000</v>
      </c>
      <c r="V104" s="53"/>
      <c r="W104" s="53"/>
      <c r="X104" s="53">
        <f t="shared" si="35"/>
        <v>10000</v>
      </c>
      <c r="Y104" s="54"/>
      <c r="Z104" s="54"/>
      <c r="AA104" s="54">
        <f t="shared" si="36"/>
        <v>10000</v>
      </c>
      <c r="AB104" s="55"/>
      <c r="AC104" s="55"/>
      <c r="AD104" s="55">
        <f t="shared" si="37"/>
        <v>10000</v>
      </c>
      <c r="AE104" s="56"/>
      <c r="AF104" s="56"/>
      <c r="AG104" s="56">
        <f t="shared" si="38"/>
        <v>10000</v>
      </c>
      <c r="AH104" s="57"/>
      <c r="AI104" s="57"/>
      <c r="AJ104" s="57">
        <f t="shared" si="39"/>
        <v>10000</v>
      </c>
      <c r="AK104" s="58"/>
      <c r="AL104" s="58"/>
      <c r="AM104" s="58">
        <f t="shared" si="40"/>
        <v>10000</v>
      </c>
      <c r="AN104" s="59"/>
      <c r="AO104" s="59"/>
      <c r="AP104" s="59">
        <f t="shared" si="41"/>
        <v>10000</v>
      </c>
      <c r="AQ104" s="60"/>
      <c r="AR104" s="60"/>
      <c r="AS104" s="60">
        <f t="shared" si="42"/>
        <v>10000</v>
      </c>
      <c r="AT104" s="61"/>
      <c r="AU104" s="61"/>
      <c r="AV104" s="61">
        <f t="shared" si="43"/>
        <v>10000</v>
      </c>
      <c r="AW104" s="62"/>
      <c r="AX104" s="62"/>
      <c r="AY104" s="62">
        <f t="shared" si="44"/>
        <v>10000</v>
      </c>
      <c r="AZ104" s="41">
        <v>10000</v>
      </c>
      <c r="BA104" s="63"/>
      <c r="BB104" s="63">
        <f t="shared" si="45"/>
        <v>20000</v>
      </c>
      <c r="BC104" s="41"/>
      <c r="BD104" s="41"/>
      <c r="BE104" s="41">
        <f t="shared" si="46"/>
        <v>20000</v>
      </c>
      <c r="BF104" s="64"/>
      <c r="BG104" s="64"/>
      <c r="BH104" s="64">
        <f t="shared" si="47"/>
        <v>20000</v>
      </c>
      <c r="BI104" s="65"/>
      <c r="BJ104" s="65"/>
      <c r="BK104" s="65">
        <f t="shared" si="48"/>
        <v>20000</v>
      </c>
      <c r="BL104" s="66"/>
      <c r="BM104" s="66"/>
      <c r="BN104" s="66">
        <f t="shared" si="49"/>
        <v>20000</v>
      </c>
      <c r="BO104" s="67"/>
      <c r="BP104" s="67"/>
      <c r="BQ104" s="67">
        <f t="shared" si="50"/>
        <v>20000</v>
      </c>
      <c r="BR104" s="68"/>
      <c r="BS104" s="68"/>
      <c r="BT104" s="68">
        <f t="shared" si="51"/>
        <v>20000</v>
      </c>
      <c r="BU104" s="69"/>
      <c r="BV104" s="69"/>
      <c r="BW104" s="69">
        <f t="shared" si="52"/>
        <v>20000</v>
      </c>
      <c r="BX104" s="70"/>
      <c r="BY104" s="70"/>
      <c r="BZ104" s="70">
        <f t="shared" si="53"/>
        <v>20000</v>
      </c>
      <c r="CA104" s="71"/>
      <c r="CB104" s="71"/>
      <c r="CC104" s="71">
        <f t="shared" si="54"/>
        <v>20000</v>
      </c>
      <c r="CD104" s="72"/>
      <c r="CE104" s="72"/>
      <c r="CF104" s="72">
        <f t="shared" si="55"/>
        <v>20000</v>
      </c>
      <c r="CG104" s="73"/>
      <c r="CH104" s="73"/>
      <c r="CI104" s="73">
        <f t="shared" si="56"/>
        <v>20000</v>
      </c>
      <c r="CJ104" s="74"/>
      <c r="CK104" s="74"/>
      <c r="CL104" s="74">
        <f t="shared" si="57"/>
        <v>20000</v>
      </c>
      <c r="CM104" s="75"/>
      <c r="CN104" s="75"/>
      <c r="CO104" s="75">
        <f t="shared" si="58"/>
        <v>20000</v>
      </c>
      <c r="CP104" s="76"/>
      <c r="CQ104" s="76"/>
      <c r="CR104" s="76"/>
    </row>
    <row r="105" spans="1:96">
      <c r="A105" s="116" t="s">
        <v>113</v>
      </c>
      <c r="B105" s="120" t="s">
        <v>71</v>
      </c>
      <c r="C105" s="126"/>
      <c r="D105" s="46"/>
      <c r="E105" s="46"/>
      <c r="F105" s="47">
        <f t="shared" si="59"/>
        <v>0</v>
      </c>
      <c r="G105" s="48"/>
      <c r="H105" s="48"/>
      <c r="I105" s="48">
        <f t="shared" si="30"/>
        <v>0</v>
      </c>
      <c r="J105" s="49"/>
      <c r="K105" s="49"/>
      <c r="L105" s="49">
        <f t="shared" si="31"/>
        <v>0</v>
      </c>
      <c r="M105" s="50"/>
      <c r="N105" s="50"/>
      <c r="O105" s="50">
        <f t="shared" si="32"/>
        <v>0</v>
      </c>
      <c r="P105" s="51"/>
      <c r="Q105" s="51"/>
      <c r="R105" s="51">
        <f t="shared" si="33"/>
        <v>0</v>
      </c>
      <c r="S105" s="52"/>
      <c r="T105" s="52"/>
      <c r="U105" s="52">
        <f t="shared" si="34"/>
        <v>0</v>
      </c>
      <c r="V105" s="53"/>
      <c r="W105" s="53"/>
      <c r="X105" s="53">
        <f t="shared" si="35"/>
        <v>0</v>
      </c>
      <c r="Y105" s="54"/>
      <c r="Z105" s="54"/>
      <c r="AA105" s="54">
        <f t="shared" si="36"/>
        <v>0</v>
      </c>
      <c r="AB105" s="55"/>
      <c r="AC105" s="55"/>
      <c r="AD105" s="55">
        <f t="shared" si="37"/>
        <v>0</v>
      </c>
      <c r="AE105" s="56"/>
      <c r="AF105" s="56"/>
      <c r="AG105" s="56">
        <f t="shared" si="38"/>
        <v>0</v>
      </c>
      <c r="AH105" s="57"/>
      <c r="AI105" s="57"/>
      <c r="AJ105" s="57">
        <f t="shared" si="39"/>
        <v>0</v>
      </c>
      <c r="AK105" s="58"/>
      <c r="AL105" s="58"/>
      <c r="AM105" s="58">
        <f t="shared" si="40"/>
        <v>0</v>
      </c>
      <c r="AN105" s="59"/>
      <c r="AO105" s="59"/>
      <c r="AP105" s="59">
        <f t="shared" si="41"/>
        <v>0</v>
      </c>
      <c r="AQ105" s="60"/>
      <c r="AR105" s="60"/>
      <c r="AS105" s="60">
        <f t="shared" si="42"/>
        <v>0</v>
      </c>
      <c r="AT105" s="61"/>
      <c r="AU105" s="61"/>
      <c r="AV105" s="61">
        <f t="shared" si="43"/>
        <v>0</v>
      </c>
      <c r="AW105" s="62"/>
      <c r="AX105" s="62"/>
      <c r="AY105" s="62">
        <f t="shared" si="44"/>
        <v>0</v>
      </c>
      <c r="AZ105" s="41"/>
      <c r="BA105" s="63"/>
      <c r="BB105" s="63">
        <f t="shared" si="45"/>
        <v>0</v>
      </c>
      <c r="BC105" s="41"/>
      <c r="BD105" s="41"/>
      <c r="BE105" s="41">
        <f t="shared" si="46"/>
        <v>0</v>
      </c>
      <c r="BF105" s="64"/>
      <c r="BG105" s="64"/>
      <c r="BH105" s="64">
        <f t="shared" si="47"/>
        <v>0</v>
      </c>
      <c r="BI105" s="65"/>
      <c r="BJ105" s="65"/>
      <c r="BK105" s="65">
        <f t="shared" si="48"/>
        <v>0</v>
      </c>
      <c r="BL105" s="66"/>
      <c r="BM105" s="66"/>
      <c r="BN105" s="66">
        <f t="shared" si="49"/>
        <v>0</v>
      </c>
      <c r="BO105" s="67"/>
      <c r="BP105" s="67"/>
      <c r="BQ105" s="67">
        <f t="shared" si="50"/>
        <v>0</v>
      </c>
      <c r="BR105" s="68"/>
      <c r="BS105" s="68"/>
      <c r="BT105" s="68">
        <f t="shared" si="51"/>
        <v>0</v>
      </c>
      <c r="BU105" s="69">
        <v>10000</v>
      </c>
      <c r="BV105" s="69"/>
      <c r="BW105" s="69">
        <f t="shared" si="52"/>
        <v>10000</v>
      </c>
      <c r="BX105" s="70"/>
      <c r="BY105" s="70"/>
      <c r="BZ105" s="70">
        <f t="shared" si="53"/>
        <v>10000</v>
      </c>
      <c r="CA105" s="71"/>
      <c r="CB105" s="71"/>
      <c r="CC105" s="71">
        <f t="shared" si="54"/>
        <v>10000</v>
      </c>
      <c r="CD105" s="72"/>
      <c r="CE105" s="72"/>
      <c r="CF105" s="72">
        <f t="shared" si="55"/>
        <v>10000</v>
      </c>
      <c r="CG105" s="73"/>
      <c r="CH105" s="73"/>
      <c r="CI105" s="73">
        <f t="shared" si="56"/>
        <v>10000</v>
      </c>
      <c r="CJ105" s="74"/>
      <c r="CK105" s="74"/>
      <c r="CL105" s="74">
        <f t="shared" si="57"/>
        <v>10000</v>
      </c>
      <c r="CM105" s="75"/>
      <c r="CN105" s="75"/>
      <c r="CO105" s="75">
        <f t="shared" si="58"/>
        <v>10000</v>
      </c>
      <c r="CP105" s="76"/>
      <c r="CQ105" s="76"/>
      <c r="CR105" s="76"/>
    </row>
    <row r="106" spans="1:96">
      <c r="A106" s="116" t="s">
        <v>114</v>
      </c>
      <c r="B106" s="120" t="s">
        <v>71</v>
      </c>
      <c r="C106" s="126"/>
      <c r="D106" s="46"/>
      <c r="E106" s="46"/>
      <c r="F106" s="47">
        <f t="shared" si="59"/>
        <v>0</v>
      </c>
      <c r="G106" s="48"/>
      <c r="H106" s="48"/>
      <c r="I106" s="48">
        <f t="shared" si="30"/>
        <v>0</v>
      </c>
      <c r="J106" s="49"/>
      <c r="K106" s="49"/>
      <c r="L106" s="49">
        <f t="shared" si="31"/>
        <v>0</v>
      </c>
      <c r="M106" s="50"/>
      <c r="N106" s="50"/>
      <c r="O106" s="50">
        <f t="shared" si="32"/>
        <v>0</v>
      </c>
      <c r="P106" s="51"/>
      <c r="Q106" s="51"/>
      <c r="R106" s="51">
        <f t="shared" si="33"/>
        <v>0</v>
      </c>
      <c r="S106" s="52"/>
      <c r="T106" s="52"/>
      <c r="U106" s="52">
        <f t="shared" si="34"/>
        <v>0</v>
      </c>
      <c r="V106" s="53"/>
      <c r="W106" s="53"/>
      <c r="X106" s="53">
        <f t="shared" si="35"/>
        <v>0</v>
      </c>
      <c r="Y106" s="54"/>
      <c r="Z106" s="54"/>
      <c r="AA106" s="54">
        <f t="shared" si="36"/>
        <v>0</v>
      </c>
      <c r="AB106" s="55"/>
      <c r="AC106" s="55"/>
      <c r="AD106" s="55">
        <f t="shared" si="37"/>
        <v>0</v>
      </c>
      <c r="AE106" s="56"/>
      <c r="AF106" s="56"/>
      <c r="AG106" s="56">
        <f t="shared" si="38"/>
        <v>0</v>
      </c>
      <c r="AH106" s="57"/>
      <c r="AI106" s="57"/>
      <c r="AJ106" s="57">
        <f t="shared" si="39"/>
        <v>0</v>
      </c>
      <c r="AK106" s="58"/>
      <c r="AL106" s="58"/>
      <c r="AM106" s="58">
        <f t="shared" si="40"/>
        <v>0</v>
      </c>
      <c r="AN106" s="59"/>
      <c r="AO106" s="59"/>
      <c r="AP106" s="59">
        <f t="shared" si="41"/>
        <v>0</v>
      </c>
      <c r="AQ106" s="60"/>
      <c r="AR106" s="60"/>
      <c r="AS106" s="60">
        <f t="shared" si="42"/>
        <v>0</v>
      </c>
      <c r="AT106" s="61"/>
      <c r="AU106" s="61"/>
      <c r="AV106" s="61">
        <f t="shared" si="43"/>
        <v>0</v>
      </c>
      <c r="AW106" s="62"/>
      <c r="AX106" s="62"/>
      <c r="AY106" s="62">
        <f t="shared" si="44"/>
        <v>0</v>
      </c>
      <c r="AZ106" s="41"/>
      <c r="BA106" s="63"/>
      <c r="BB106" s="63">
        <f t="shared" si="45"/>
        <v>0</v>
      </c>
      <c r="BC106" s="41"/>
      <c r="BD106" s="41"/>
      <c r="BE106" s="41">
        <f t="shared" si="46"/>
        <v>0</v>
      </c>
      <c r="BF106" s="64"/>
      <c r="BG106" s="64"/>
      <c r="BH106" s="64">
        <f t="shared" si="47"/>
        <v>0</v>
      </c>
      <c r="BI106" s="65"/>
      <c r="BJ106" s="65"/>
      <c r="BK106" s="65">
        <f t="shared" si="48"/>
        <v>0</v>
      </c>
      <c r="BL106" s="66"/>
      <c r="BM106" s="66"/>
      <c r="BN106" s="66">
        <f t="shared" si="49"/>
        <v>0</v>
      </c>
      <c r="BO106" s="67"/>
      <c r="BP106" s="67"/>
      <c r="BQ106" s="67">
        <f t="shared" si="50"/>
        <v>0</v>
      </c>
      <c r="BR106" s="68"/>
      <c r="BS106" s="68"/>
      <c r="BT106" s="68">
        <f t="shared" si="51"/>
        <v>0</v>
      </c>
      <c r="BU106" s="69">
        <v>10000</v>
      </c>
      <c r="BV106" s="69"/>
      <c r="BW106" s="69">
        <f t="shared" si="52"/>
        <v>10000</v>
      </c>
      <c r="BX106" s="70"/>
      <c r="BY106" s="70"/>
      <c r="BZ106" s="70">
        <f t="shared" si="53"/>
        <v>10000</v>
      </c>
      <c r="CA106" s="71"/>
      <c r="CB106" s="71"/>
      <c r="CC106" s="71">
        <f t="shared" si="54"/>
        <v>10000</v>
      </c>
      <c r="CD106" s="72"/>
      <c r="CE106" s="72"/>
      <c r="CF106" s="72">
        <f t="shared" si="55"/>
        <v>10000</v>
      </c>
      <c r="CG106" s="73"/>
      <c r="CH106" s="73"/>
      <c r="CI106" s="73">
        <f t="shared" si="56"/>
        <v>10000</v>
      </c>
      <c r="CJ106" s="74"/>
      <c r="CK106" s="74"/>
      <c r="CL106" s="74">
        <f t="shared" si="57"/>
        <v>10000</v>
      </c>
      <c r="CM106" s="75"/>
      <c r="CN106" s="75"/>
      <c r="CO106" s="75">
        <f t="shared" si="58"/>
        <v>10000</v>
      </c>
      <c r="CP106" s="76"/>
      <c r="CQ106" s="76"/>
      <c r="CR106" s="76"/>
    </row>
    <row r="107" spans="1:96">
      <c r="A107" s="116" t="s">
        <v>115</v>
      </c>
      <c r="B107" s="120" t="s">
        <v>71</v>
      </c>
      <c r="C107" s="126"/>
      <c r="D107" s="46"/>
      <c r="E107" s="46"/>
      <c r="F107" s="47">
        <f t="shared" si="59"/>
        <v>0</v>
      </c>
      <c r="G107" s="48"/>
      <c r="H107" s="48"/>
      <c r="I107" s="48">
        <f t="shared" si="30"/>
        <v>0</v>
      </c>
      <c r="J107" s="49"/>
      <c r="K107" s="49"/>
      <c r="L107" s="49">
        <f t="shared" si="31"/>
        <v>0</v>
      </c>
      <c r="M107" s="50"/>
      <c r="N107" s="50"/>
      <c r="O107" s="50">
        <f t="shared" si="32"/>
        <v>0</v>
      </c>
      <c r="P107" s="51"/>
      <c r="Q107" s="51"/>
      <c r="R107" s="51">
        <f t="shared" si="33"/>
        <v>0</v>
      </c>
      <c r="S107" s="52"/>
      <c r="T107" s="52"/>
      <c r="U107" s="52">
        <f t="shared" si="34"/>
        <v>0</v>
      </c>
      <c r="V107" s="53"/>
      <c r="W107" s="53"/>
      <c r="X107" s="53">
        <f t="shared" si="35"/>
        <v>0</v>
      </c>
      <c r="Y107" s="54"/>
      <c r="Z107" s="54"/>
      <c r="AA107" s="54">
        <f t="shared" si="36"/>
        <v>0</v>
      </c>
      <c r="AB107" s="55"/>
      <c r="AC107" s="55"/>
      <c r="AD107" s="55">
        <f t="shared" si="37"/>
        <v>0</v>
      </c>
      <c r="AE107" s="56"/>
      <c r="AF107" s="56"/>
      <c r="AG107" s="56">
        <f t="shared" si="38"/>
        <v>0</v>
      </c>
      <c r="AH107" s="57"/>
      <c r="AI107" s="57"/>
      <c r="AJ107" s="57">
        <f t="shared" si="39"/>
        <v>0</v>
      </c>
      <c r="AK107" s="58"/>
      <c r="AL107" s="58"/>
      <c r="AM107" s="58">
        <f t="shared" si="40"/>
        <v>0</v>
      </c>
      <c r="AN107" s="59"/>
      <c r="AO107" s="59"/>
      <c r="AP107" s="59">
        <f t="shared" si="41"/>
        <v>0</v>
      </c>
      <c r="AQ107" s="60"/>
      <c r="AR107" s="60"/>
      <c r="AS107" s="60">
        <f t="shared" si="42"/>
        <v>0</v>
      </c>
      <c r="AT107" s="61"/>
      <c r="AU107" s="61"/>
      <c r="AV107" s="61">
        <f t="shared" si="43"/>
        <v>0</v>
      </c>
      <c r="AW107" s="62"/>
      <c r="AX107" s="62"/>
      <c r="AY107" s="62">
        <f t="shared" si="44"/>
        <v>0</v>
      </c>
      <c r="AZ107" s="41"/>
      <c r="BA107" s="63"/>
      <c r="BB107" s="63">
        <f t="shared" si="45"/>
        <v>0</v>
      </c>
      <c r="BC107" s="41"/>
      <c r="BD107" s="41"/>
      <c r="BE107" s="41">
        <f t="shared" si="46"/>
        <v>0</v>
      </c>
      <c r="BF107" s="64"/>
      <c r="BG107" s="64"/>
      <c r="BH107" s="64">
        <f t="shared" si="47"/>
        <v>0</v>
      </c>
      <c r="BI107" s="65"/>
      <c r="BJ107" s="65"/>
      <c r="BK107" s="65">
        <f t="shared" si="48"/>
        <v>0</v>
      </c>
      <c r="BL107" s="66"/>
      <c r="BM107" s="66"/>
      <c r="BN107" s="66">
        <f t="shared" si="49"/>
        <v>0</v>
      </c>
      <c r="BO107" s="67"/>
      <c r="BP107" s="67"/>
      <c r="BQ107" s="67">
        <f t="shared" si="50"/>
        <v>0</v>
      </c>
      <c r="BR107" s="68"/>
      <c r="BS107" s="68"/>
      <c r="BT107" s="68">
        <f t="shared" si="51"/>
        <v>0</v>
      </c>
      <c r="BU107" s="69">
        <v>10000</v>
      </c>
      <c r="BV107" s="69"/>
      <c r="BW107" s="69">
        <f t="shared" si="52"/>
        <v>10000</v>
      </c>
      <c r="BX107" s="70"/>
      <c r="BY107" s="70"/>
      <c r="BZ107" s="70">
        <f t="shared" si="53"/>
        <v>10000</v>
      </c>
      <c r="CA107" s="71"/>
      <c r="CB107" s="71"/>
      <c r="CC107" s="71">
        <f t="shared" si="54"/>
        <v>10000</v>
      </c>
      <c r="CD107" s="72"/>
      <c r="CE107" s="72"/>
      <c r="CF107" s="72">
        <f t="shared" si="55"/>
        <v>10000</v>
      </c>
      <c r="CG107" s="73"/>
      <c r="CH107" s="73"/>
      <c r="CI107" s="73">
        <f t="shared" si="56"/>
        <v>10000</v>
      </c>
      <c r="CJ107" s="74"/>
      <c r="CK107" s="74"/>
      <c r="CL107" s="74">
        <f t="shared" si="57"/>
        <v>10000</v>
      </c>
      <c r="CM107" s="75"/>
      <c r="CN107" s="75"/>
      <c r="CO107" s="75">
        <f t="shared" si="58"/>
        <v>10000</v>
      </c>
      <c r="CP107" s="76"/>
      <c r="CQ107" s="76"/>
      <c r="CR107" s="76"/>
    </row>
    <row r="108" spans="1:96">
      <c r="A108" s="116" t="s">
        <v>116</v>
      </c>
      <c r="B108" s="120" t="s">
        <v>71</v>
      </c>
      <c r="C108" s="126">
        <v>10000</v>
      </c>
      <c r="D108" s="46"/>
      <c r="E108" s="46"/>
      <c r="F108" s="47">
        <f t="shared" si="59"/>
        <v>10000</v>
      </c>
      <c r="G108" s="48"/>
      <c r="H108" s="48"/>
      <c r="I108" s="48">
        <f t="shared" si="30"/>
        <v>10000</v>
      </c>
      <c r="J108" s="49"/>
      <c r="K108" s="49"/>
      <c r="L108" s="49">
        <f t="shared" si="31"/>
        <v>10000</v>
      </c>
      <c r="M108" s="50"/>
      <c r="N108" s="50"/>
      <c r="O108" s="50">
        <f t="shared" si="32"/>
        <v>10000</v>
      </c>
      <c r="P108" s="51"/>
      <c r="Q108" s="51"/>
      <c r="R108" s="51">
        <f t="shared" si="33"/>
        <v>10000</v>
      </c>
      <c r="S108" s="52"/>
      <c r="T108" s="52"/>
      <c r="U108" s="52">
        <f t="shared" si="34"/>
        <v>10000</v>
      </c>
      <c r="V108" s="53"/>
      <c r="W108" s="53"/>
      <c r="X108" s="53">
        <f t="shared" si="35"/>
        <v>10000</v>
      </c>
      <c r="Y108" s="54"/>
      <c r="Z108" s="54"/>
      <c r="AA108" s="54">
        <f t="shared" si="36"/>
        <v>10000</v>
      </c>
      <c r="AB108" s="55"/>
      <c r="AC108" s="55"/>
      <c r="AD108" s="55">
        <f t="shared" si="37"/>
        <v>10000</v>
      </c>
      <c r="AE108" s="56"/>
      <c r="AF108" s="56"/>
      <c r="AG108" s="56">
        <f t="shared" si="38"/>
        <v>10000</v>
      </c>
      <c r="AH108" s="57"/>
      <c r="AI108" s="57">
        <v>10000</v>
      </c>
      <c r="AJ108" s="57">
        <f t="shared" si="39"/>
        <v>0</v>
      </c>
      <c r="AK108" s="58"/>
      <c r="AL108" s="58"/>
      <c r="AM108" s="58">
        <f t="shared" si="40"/>
        <v>0</v>
      </c>
      <c r="AN108" s="59"/>
      <c r="AO108" s="59"/>
      <c r="AP108" s="59">
        <f t="shared" si="41"/>
        <v>0</v>
      </c>
      <c r="AQ108" s="60"/>
      <c r="AR108" s="60"/>
      <c r="AS108" s="60">
        <f t="shared" si="42"/>
        <v>0</v>
      </c>
      <c r="AT108" s="61"/>
      <c r="AU108" s="61"/>
      <c r="AV108" s="61">
        <f t="shared" si="43"/>
        <v>0</v>
      </c>
      <c r="AW108" s="62"/>
      <c r="AX108" s="62"/>
      <c r="AY108" s="62">
        <f t="shared" si="44"/>
        <v>0</v>
      </c>
      <c r="AZ108" s="41">
        <v>40000</v>
      </c>
      <c r="BA108" s="63"/>
      <c r="BB108" s="63">
        <f t="shared" si="45"/>
        <v>40000</v>
      </c>
      <c r="BC108" s="41"/>
      <c r="BD108" s="41"/>
      <c r="BE108" s="41">
        <f t="shared" si="46"/>
        <v>40000</v>
      </c>
      <c r="BF108" s="64"/>
      <c r="BG108" s="64"/>
      <c r="BH108" s="64">
        <f t="shared" si="47"/>
        <v>40000</v>
      </c>
      <c r="BI108" s="65"/>
      <c r="BJ108" s="65">
        <v>10000</v>
      </c>
      <c r="BK108" s="65">
        <f t="shared" si="48"/>
        <v>30000</v>
      </c>
      <c r="BL108" s="66"/>
      <c r="BM108" s="66"/>
      <c r="BN108" s="66">
        <f t="shared" si="49"/>
        <v>30000</v>
      </c>
      <c r="BO108" s="67"/>
      <c r="BP108" s="67"/>
      <c r="BQ108" s="67">
        <f t="shared" si="50"/>
        <v>30000</v>
      </c>
      <c r="BR108" s="68"/>
      <c r="BS108" s="68">
        <v>10000</v>
      </c>
      <c r="BT108" s="68">
        <f t="shared" si="51"/>
        <v>20000</v>
      </c>
      <c r="BU108" s="69">
        <v>10000</v>
      </c>
      <c r="BV108" s="69"/>
      <c r="BW108" s="69">
        <f t="shared" si="52"/>
        <v>30000</v>
      </c>
      <c r="BX108" s="70"/>
      <c r="BY108" s="70">
        <v>10000</v>
      </c>
      <c r="BZ108" s="70">
        <f t="shared" si="53"/>
        <v>20000</v>
      </c>
      <c r="CA108" s="71"/>
      <c r="CB108" s="71"/>
      <c r="CC108" s="71">
        <f t="shared" si="54"/>
        <v>20000</v>
      </c>
      <c r="CD108" s="72"/>
      <c r="CE108" s="72"/>
      <c r="CF108" s="72">
        <f t="shared" si="55"/>
        <v>20000</v>
      </c>
      <c r="CG108" s="73"/>
      <c r="CH108" s="73"/>
      <c r="CI108" s="73">
        <f t="shared" si="56"/>
        <v>20000</v>
      </c>
      <c r="CJ108" s="74"/>
      <c r="CK108" s="74"/>
      <c r="CL108" s="74">
        <f t="shared" si="57"/>
        <v>20000</v>
      </c>
      <c r="CM108" s="75"/>
      <c r="CN108" s="75"/>
      <c r="CO108" s="75">
        <f t="shared" si="58"/>
        <v>20000</v>
      </c>
      <c r="CP108" s="76"/>
      <c r="CQ108" s="76"/>
      <c r="CR108" s="76"/>
    </row>
    <row r="109" spans="1:96">
      <c r="A109" s="116" t="s">
        <v>117</v>
      </c>
      <c r="B109" s="120" t="s">
        <v>71</v>
      </c>
      <c r="C109" s="126"/>
      <c r="D109" s="46"/>
      <c r="E109" s="46"/>
      <c r="F109" s="47">
        <f t="shared" si="59"/>
        <v>0</v>
      </c>
      <c r="G109" s="48"/>
      <c r="H109" s="48"/>
      <c r="I109" s="48">
        <f t="shared" si="30"/>
        <v>0</v>
      </c>
      <c r="J109" s="49"/>
      <c r="K109" s="49"/>
      <c r="L109" s="49">
        <f t="shared" si="31"/>
        <v>0</v>
      </c>
      <c r="M109" s="50"/>
      <c r="N109" s="50"/>
      <c r="O109" s="50">
        <f t="shared" si="32"/>
        <v>0</v>
      </c>
      <c r="P109" s="51"/>
      <c r="Q109" s="51"/>
      <c r="R109" s="51">
        <f t="shared" si="33"/>
        <v>0</v>
      </c>
      <c r="S109" s="52"/>
      <c r="T109" s="52"/>
      <c r="U109" s="52">
        <f t="shared" si="34"/>
        <v>0</v>
      </c>
      <c r="V109" s="53"/>
      <c r="W109" s="53"/>
      <c r="X109" s="53">
        <f t="shared" si="35"/>
        <v>0</v>
      </c>
      <c r="Y109" s="54"/>
      <c r="Z109" s="54"/>
      <c r="AA109" s="54">
        <f t="shared" si="36"/>
        <v>0</v>
      </c>
      <c r="AB109" s="55"/>
      <c r="AC109" s="55"/>
      <c r="AD109" s="55">
        <f t="shared" si="37"/>
        <v>0</v>
      </c>
      <c r="AE109" s="56"/>
      <c r="AF109" s="56"/>
      <c r="AG109" s="56">
        <f t="shared" si="38"/>
        <v>0</v>
      </c>
      <c r="AH109" s="57"/>
      <c r="AI109" s="57"/>
      <c r="AJ109" s="57">
        <f t="shared" si="39"/>
        <v>0</v>
      </c>
      <c r="AK109" s="58"/>
      <c r="AL109" s="58"/>
      <c r="AM109" s="58">
        <f t="shared" si="40"/>
        <v>0</v>
      </c>
      <c r="AN109" s="59"/>
      <c r="AO109" s="59"/>
      <c r="AP109" s="59">
        <f t="shared" si="41"/>
        <v>0</v>
      </c>
      <c r="AQ109" s="60"/>
      <c r="AR109" s="60"/>
      <c r="AS109" s="60">
        <f t="shared" si="42"/>
        <v>0</v>
      </c>
      <c r="AT109" s="61"/>
      <c r="AU109" s="61"/>
      <c r="AV109" s="61">
        <f t="shared" si="43"/>
        <v>0</v>
      </c>
      <c r="AW109" s="62"/>
      <c r="AX109" s="62"/>
      <c r="AY109" s="62">
        <f t="shared" si="44"/>
        <v>0</v>
      </c>
      <c r="AZ109" s="41"/>
      <c r="BA109" s="63"/>
      <c r="BB109" s="63">
        <f t="shared" si="45"/>
        <v>0</v>
      </c>
      <c r="BC109" s="41"/>
      <c r="BD109" s="41"/>
      <c r="BE109" s="41">
        <f t="shared" si="46"/>
        <v>0</v>
      </c>
      <c r="BF109" s="64"/>
      <c r="BG109" s="64"/>
      <c r="BH109" s="64">
        <f t="shared" si="47"/>
        <v>0</v>
      </c>
      <c r="BI109" s="65"/>
      <c r="BJ109" s="65"/>
      <c r="BK109" s="65">
        <f t="shared" si="48"/>
        <v>0</v>
      </c>
      <c r="BL109" s="66"/>
      <c r="BM109" s="66"/>
      <c r="BN109" s="66">
        <f t="shared" si="49"/>
        <v>0</v>
      </c>
      <c r="BO109" s="67"/>
      <c r="BP109" s="67"/>
      <c r="BQ109" s="67">
        <f t="shared" si="50"/>
        <v>0</v>
      </c>
      <c r="BR109" s="68"/>
      <c r="BS109" s="68"/>
      <c r="BT109" s="68">
        <f t="shared" si="51"/>
        <v>0</v>
      </c>
      <c r="BU109" s="69">
        <v>10000</v>
      </c>
      <c r="BV109" s="69"/>
      <c r="BW109" s="69">
        <f t="shared" si="52"/>
        <v>10000</v>
      </c>
      <c r="BX109" s="70"/>
      <c r="BY109" s="70"/>
      <c r="BZ109" s="70">
        <f t="shared" si="53"/>
        <v>10000</v>
      </c>
      <c r="CA109" s="71"/>
      <c r="CB109" s="71"/>
      <c r="CC109" s="71">
        <f t="shared" si="54"/>
        <v>10000</v>
      </c>
      <c r="CD109" s="72"/>
      <c r="CE109" s="72"/>
      <c r="CF109" s="72">
        <f t="shared" si="55"/>
        <v>10000</v>
      </c>
      <c r="CG109" s="73"/>
      <c r="CH109" s="73"/>
      <c r="CI109" s="73">
        <f t="shared" si="56"/>
        <v>10000</v>
      </c>
      <c r="CJ109" s="74"/>
      <c r="CK109" s="74"/>
      <c r="CL109" s="74">
        <f t="shared" si="57"/>
        <v>10000</v>
      </c>
      <c r="CM109" s="75"/>
      <c r="CN109" s="75"/>
      <c r="CO109" s="75">
        <f t="shared" si="58"/>
        <v>10000</v>
      </c>
      <c r="CP109" s="76"/>
      <c r="CQ109" s="76"/>
      <c r="CR109" s="76"/>
    </row>
    <row r="110" spans="1:96">
      <c r="A110" s="116" t="s">
        <v>118</v>
      </c>
      <c r="B110" s="120" t="s">
        <v>71</v>
      </c>
      <c r="C110" s="126">
        <v>10000</v>
      </c>
      <c r="D110" s="46"/>
      <c r="E110" s="46"/>
      <c r="F110" s="47">
        <f t="shared" si="59"/>
        <v>10000</v>
      </c>
      <c r="G110" s="48"/>
      <c r="H110" s="48"/>
      <c r="I110" s="48">
        <f t="shared" si="30"/>
        <v>10000</v>
      </c>
      <c r="J110" s="49"/>
      <c r="K110" s="49"/>
      <c r="L110" s="49">
        <f t="shared" si="31"/>
        <v>10000</v>
      </c>
      <c r="M110" s="50"/>
      <c r="N110" s="50"/>
      <c r="O110" s="50">
        <f t="shared" si="32"/>
        <v>10000</v>
      </c>
      <c r="P110" s="51"/>
      <c r="Q110" s="51"/>
      <c r="R110" s="51">
        <f t="shared" si="33"/>
        <v>10000</v>
      </c>
      <c r="S110" s="52"/>
      <c r="T110" s="52"/>
      <c r="U110" s="52">
        <f t="shared" si="34"/>
        <v>10000</v>
      </c>
      <c r="V110" s="53"/>
      <c r="W110" s="53"/>
      <c r="X110" s="53">
        <f t="shared" si="35"/>
        <v>10000</v>
      </c>
      <c r="Y110" s="54"/>
      <c r="Z110" s="54"/>
      <c r="AA110" s="54">
        <f t="shared" si="36"/>
        <v>10000</v>
      </c>
      <c r="AB110" s="55"/>
      <c r="AC110" s="55"/>
      <c r="AD110" s="55">
        <f t="shared" si="37"/>
        <v>10000</v>
      </c>
      <c r="AE110" s="56"/>
      <c r="AF110" s="56"/>
      <c r="AG110" s="56">
        <f t="shared" si="38"/>
        <v>10000</v>
      </c>
      <c r="AH110" s="57"/>
      <c r="AI110" s="57"/>
      <c r="AJ110" s="57">
        <f t="shared" si="39"/>
        <v>10000</v>
      </c>
      <c r="AK110" s="58"/>
      <c r="AL110" s="58"/>
      <c r="AM110" s="58">
        <f t="shared" si="40"/>
        <v>10000</v>
      </c>
      <c r="AN110" s="59"/>
      <c r="AO110" s="59"/>
      <c r="AP110" s="59">
        <f t="shared" si="41"/>
        <v>10000</v>
      </c>
      <c r="AQ110" s="60"/>
      <c r="AR110" s="60"/>
      <c r="AS110" s="60">
        <f t="shared" si="42"/>
        <v>10000</v>
      </c>
      <c r="AT110" s="61"/>
      <c r="AU110" s="61"/>
      <c r="AV110" s="61">
        <f t="shared" si="43"/>
        <v>10000</v>
      </c>
      <c r="AW110" s="62"/>
      <c r="AX110" s="62"/>
      <c r="AY110" s="62">
        <f t="shared" si="44"/>
        <v>10000</v>
      </c>
      <c r="AZ110" s="41">
        <v>10000</v>
      </c>
      <c r="BA110" s="63"/>
      <c r="BB110" s="63">
        <f t="shared" si="45"/>
        <v>20000</v>
      </c>
      <c r="BC110" s="41"/>
      <c r="BD110" s="41"/>
      <c r="BE110" s="41">
        <f t="shared" si="46"/>
        <v>20000</v>
      </c>
      <c r="BF110" s="64"/>
      <c r="BG110" s="64"/>
      <c r="BH110" s="64">
        <f t="shared" si="47"/>
        <v>20000</v>
      </c>
      <c r="BI110" s="65"/>
      <c r="BJ110" s="65"/>
      <c r="BK110" s="65">
        <f t="shared" si="48"/>
        <v>20000</v>
      </c>
      <c r="BL110" s="66"/>
      <c r="BM110" s="66"/>
      <c r="BN110" s="66">
        <f t="shared" si="49"/>
        <v>20000</v>
      </c>
      <c r="BO110" s="67"/>
      <c r="BP110" s="67"/>
      <c r="BQ110" s="67">
        <f t="shared" si="50"/>
        <v>20000</v>
      </c>
      <c r="BR110" s="68"/>
      <c r="BS110" s="68"/>
      <c r="BT110" s="68">
        <f t="shared" si="51"/>
        <v>20000</v>
      </c>
      <c r="BU110" s="69"/>
      <c r="BV110" s="69"/>
      <c r="BW110" s="69">
        <f t="shared" si="52"/>
        <v>20000</v>
      </c>
      <c r="BX110" s="70"/>
      <c r="BY110" s="70"/>
      <c r="BZ110" s="70">
        <f t="shared" si="53"/>
        <v>20000</v>
      </c>
      <c r="CA110" s="71"/>
      <c r="CB110" s="71"/>
      <c r="CC110" s="71">
        <f t="shared" si="54"/>
        <v>20000</v>
      </c>
      <c r="CD110" s="72"/>
      <c r="CE110" s="72">
        <v>10000</v>
      </c>
      <c r="CF110" s="72">
        <f t="shared" si="55"/>
        <v>10000</v>
      </c>
      <c r="CG110" s="73"/>
      <c r="CH110" s="73"/>
      <c r="CI110" s="73">
        <f t="shared" si="56"/>
        <v>10000</v>
      </c>
      <c r="CJ110" s="74"/>
      <c r="CK110" s="74"/>
      <c r="CL110" s="74">
        <f t="shared" si="57"/>
        <v>10000</v>
      </c>
      <c r="CM110" s="75"/>
      <c r="CN110" s="75"/>
      <c r="CO110" s="75">
        <f t="shared" si="58"/>
        <v>10000</v>
      </c>
      <c r="CP110" s="76"/>
      <c r="CQ110" s="76"/>
      <c r="CR110" s="76"/>
    </row>
    <row r="111" spans="1:96">
      <c r="A111" s="116" t="s">
        <v>119</v>
      </c>
      <c r="B111" s="120" t="s">
        <v>71</v>
      </c>
      <c r="C111" s="126">
        <v>50000</v>
      </c>
      <c r="D111" s="46"/>
      <c r="E111" s="46"/>
      <c r="F111" s="47">
        <f t="shared" si="59"/>
        <v>50000</v>
      </c>
      <c r="G111" s="48"/>
      <c r="H111" s="48"/>
      <c r="I111" s="48">
        <f t="shared" si="30"/>
        <v>50000</v>
      </c>
      <c r="J111" s="49"/>
      <c r="K111" s="49"/>
      <c r="L111" s="49">
        <f t="shared" si="31"/>
        <v>50000</v>
      </c>
      <c r="M111" s="50"/>
      <c r="N111" s="50"/>
      <c r="O111" s="50">
        <f t="shared" si="32"/>
        <v>50000</v>
      </c>
      <c r="P111" s="51"/>
      <c r="Q111" s="51"/>
      <c r="R111" s="51">
        <f t="shared" si="33"/>
        <v>50000</v>
      </c>
      <c r="S111" s="52"/>
      <c r="T111" s="52"/>
      <c r="U111" s="52">
        <f t="shared" si="34"/>
        <v>50000</v>
      </c>
      <c r="V111" s="53"/>
      <c r="W111" s="53"/>
      <c r="X111" s="53">
        <f t="shared" si="35"/>
        <v>50000</v>
      </c>
      <c r="Y111" s="54"/>
      <c r="Z111" s="54"/>
      <c r="AA111" s="54">
        <f t="shared" si="36"/>
        <v>50000</v>
      </c>
      <c r="AB111" s="55"/>
      <c r="AC111" s="55"/>
      <c r="AD111" s="55">
        <f t="shared" si="37"/>
        <v>50000</v>
      </c>
      <c r="AE111" s="56"/>
      <c r="AF111" s="56"/>
      <c r="AG111" s="56">
        <f t="shared" si="38"/>
        <v>50000</v>
      </c>
      <c r="AH111" s="57"/>
      <c r="AI111" s="57">
        <v>10000</v>
      </c>
      <c r="AJ111" s="57">
        <f t="shared" si="39"/>
        <v>40000</v>
      </c>
      <c r="AK111" s="58"/>
      <c r="AL111" s="58"/>
      <c r="AM111" s="58">
        <f t="shared" si="40"/>
        <v>40000</v>
      </c>
      <c r="AN111" s="59"/>
      <c r="AO111" s="59"/>
      <c r="AP111" s="59">
        <f t="shared" si="41"/>
        <v>40000</v>
      </c>
      <c r="AQ111" s="60"/>
      <c r="AR111" s="60"/>
      <c r="AS111" s="60">
        <f t="shared" si="42"/>
        <v>40000</v>
      </c>
      <c r="AT111" s="61"/>
      <c r="AU111" s="61"/>
      <c r="AV111" s="61">
        <f t="shared" si="43"/>
        <v>40000</v>
      </c>
      <c r="AW111" s="62"/>
      <c r="AX111" s="62"/>
      <c r="AY111" s="62">
        <f t="shared" si="44"/>
        <v>40000</v>
      </c>
      <c r="AZ111" s="41">
        <v>90000</v>
      </c>
      <c r="BA111" s="63">
        <v>10000</v>
      </c>
      <c r="BB111" s="63">
        <f>AY111+AZ111-BA111</f>
        <v>120000</v>
      </c>
      <c r="BC111" s="41"/>
      <c r="BD111" s="41">
        <v>10000</v>
      </c>
      <c r="BE111" s="41">
        <f t="shared" si="46"/>
        <v>110000</v>
      </c>
      <c r="BF111" s="64"/>
      <c r="BG111" s="64"/>
      <c r="BH111" s="64">
        <f t="shared" si="47"/>
        <v>110000</v>
      </c>
      <c r="BI111" s="65"/>
      <c r="BJ111" s="65">
        <v>10000</v>
      </c>
      <c r="BK111" s="65">
        <f t="shared" si="48"/>
        <v>100000</v>
      </c>
      <c r="BL111" s="66"/>
      <c r="BM111" s="66"/>
      <c r="BN111" s="66">
        <f t="shared" si="49"/>
        <v>100000</v>
      </c>
      <c r="BO111" s="67"/>
      <c r="BP111" s="67"/>
      <c r="BQ111" s="67">
        <f t="shared" si="50"/>
        <v>100000</v>
      </c>
      <c r="BR111" s="68"/>
      <c r="BS111" s="68">
        <v>10000</v>
      </c>
      <c r="BT111" s="68">
        <f t="shared" si="51"/>
        <v>90000</v>
      </c>
      <c r="BU111" s="69">
        <v>40000</v>
      </c>
      <c r="BV111" s="69">
        <f>10000+10000</f>
        <v>20000</v>
      </c>
      <c r="BW111" s="69">
        <f t="shared" si="52"/>
        <v>110000</v>
      </c>
      <c r="BX111" s="70"/>
      <c r="BY111" s="70"/>
      <c r="BZ111" s="70">
        <f t="shared" si="53"/>
        <v>110000</v>
      </c>
      <c r="CA111" s="71"/>
      <c r="CB111" s="71">
        <v>10000</v>
      </c>
      <c r="CC111" s="71">
        <f t="shared" si="54"/>
        <v>100000</v>
      </c>
      <c r="CD111" s="72"/>
      <c r="CE111" s="72"/>
      <c r="CF111" s="72">
        <f t="shared" si="55"/>
        <v>100000</v>
      </c>
      <c r="CG111" s="73"/>
      <c r="CH111" s="73"/>
      <c r="CI111" s="73">
        <f t="shared" si="56"/>
        <v>100000</v>
      </c>
      <c r="CJ111" s="74"/>
      <c r="CK111" s="74"/>
      <c r="CL111" s="74">
        <f t="shared" si="57"/>
        <v>100000</v>
      </c>
      <c r="CM111" s="75"/>
      <c r="CN111" s="75"/>
      <c r="CO111" s="75">
        <f t="shared" si="58"/>
        <v>100000</v>
      </c>
      <c r="CP111" s="76"/>
      <c r="CQ111" s="76"/>
      <c r="CR111" s="76"/>
    </row>
    <row r="112" spans="1:96">
      <c r="A112" s="116" t="s">
        <v>120</v>
      </c>
      <c r="B112" s="120" t="s">
        <v>71</v>
      </c>
      <c r="C112" s="126">
        <v>10000</v>
      </c>
      <c r="D112" s="46"/>
      <c r="E112" s="46"/>
      <c r="F112" s="47">
        <f t="shared" si="59"/>
        <v>10000</v>
      </c>
      <c r="G112" s="48"/>
      <c r="H112" s="48"/>
      <c r="I112" s="48">
        <f t="shared" si="30"/>
        <v>10000</v>
      </c>
      <c r="J112" s="49"/>
      <c r="K112" s="49"/>
      <c r="L112" s="49">
        <f t="shared" si="31"/>
        <v>10000</v>
      </c>
      <c r="M112" s="50"/>
      <c r="N112" s="50"/>
      <c r="O112" s="50">
        <f t="shared" si="32"/>
        <v>10000</v>
      </c>
      <c r="P112" s="51"/>
      <c r="Q112" s="51"/>
      <c r="R112" s="51">
        <f t="shared" si="33"/>
        <v>10000</v>
      </c>
      <c r="S112" s="52"/>
      <c r="T112" s="52"/>
      <c r="U112" s="52">
        <f t="shared" si="34"/>
        <v>10000</v>
      </c>
      <c r="V112" s="53"/>
      <c r="W112" s="53"/>
      <c r="X112" s="53">
        <f t="shared" si="35"/>
        <v>10000</v>
      </c>
      <c r="Y112" s="54"/>
      <c r="Z112" s="54"/>
      <c r="AA112" s="54">
        <f t="shared" si="36"/>
        <v>10000</v>
      </c>
      <c r="AB112" s="55"/>
      <c r="AC112" s="55"/>
      <c r="AD112" s="55">
        <f t="shared" si="37"/>
        <v>10000</v>
      </c>
      <c r="AE112" s="56"/>
      <c r="AF112" s="56"/>
      <c r="AG112" s="56">
        <f t="shared" si="38"/>
        <v>10000</v>
      </c>
      <c r="AH112" s="57"/>
      <c r="AI112" s="57"/>
      <c r="AJ112" s="57">
        <f t="shared" si="39"/>
        <v>10000</v>
      </c>
      <c r="AK112" s="58"/>
      <c r="AL112" s="58"/>
      <c r="AM112" s="58">
        <f t="shared" si="40"/>
        <v>10000</v>
      </c>
      <c r="AN112" s="59"/>
      <c r="AO112" s="59"/>
      <c r="AP112" s="59">
        <f t="shared" si="41"/>
        <v>10000</v>
      </c>
      <c r="AQ112" s="60"/>
      <c r="AR112" s="60"/>
      <c r="AS112" s="60">
        <f t="shared" si="42"/>
        <v>10000</v>
      </c>
      <c r="AT112" s="61"/>
      <c r="AU112" s="61"/>
      <c r="AV112" s="61">
        <f t="shared" si="43"/>
        <v>10000</v>
      </c>
      <c r="AW112" s="62"/>
      <c r="AX112" s="62"/>
      <c r="AY112" s="62">
        <f t="shared" si="44"/>
        <v>10000</v>
      </c>
      <c r="AZ112" s="41">
        <v>70000</v>
      </c>
      <c r="BA112" s="63"/>
      <c r="BB112" s="63">
        <f t="shared" si="45"/>
        <v>80000</v>
      </c>
      <c r="BC112" s="41"/>
      <c r="BD112" s="41"/>
      <c r="BE112" s="41">
        <f t="shared" si="46"/>
        <v>80000</v>
      </c>
      <c r="BF112" s="64"/>
      <c r="BG112" s="64"/>
      <c r="BH112" s="64">
        <f t="shared" si="47"/>
        <v>80000</v>
      </c>
      <c r="BI112" s="65"/>
      <c r="BJ112" s="65">
        <v>10000</v>
      </c>
      <c r="BK112" s="65">
        <f t="shared" si="48"/>
        <v>70000</v>
      </c>
      <c r="BL112" s="66"/>
      <c r="BM112" s="66"/>
      <c r="BN112" s="66">
        <f t="shared" si="49"/>
        <v>70000</v>
      </c>
      <c r="BO112" s="67"/>
      <c r="BP112" s="67"/>
      <c r="BQ112" s="67">
        <f t="shared" si="50"/>
        <v>70000</v>
      </c>
      <c r="BR112" s="68"/>
      <c r="BS112" s="68">
        <v>10000</v>
      </c>
      <c r="BT112" s="68">
        <f t="shared" si="51"/>
        <v>60000</v>
      </c>
      <c r="BU112" s="69">
        <v>20000</v>
      </c>
      <c r="BV112" s="69"/>
      <c r="BW112" s="69">
        <f t="shared" si="52"/>
        <v>80000</v>
      </c>
      <c r="BX112" s="70"/>
      <c r="BY112" s="70">
        <v>10000</v>
      </c>
      <c r="BZ112" s="70">
        <f t="shared" si="53"/>
        <v>70000</v>
      </c>
      <c r="CA112" s="71"/>
      <c r="CB112" s="71"/>
      <c r="CC112" s="71">
        <f t="shared" si="54"/>
        <v>70000</v>
      </c>
      <c r="CD112" s="72"/>
      <c r="CE112" s="72"/>
      <c r="CF112" s="72">
        <f t="shared" si="55"/>
        <v>70000</v>
      </c>
      <c r="CG112" s="73"/>
      <c r="CH112" s="73"/>
      <c r="CI112" s="73">
        <f t="shared" si="56"/>
        <v>70000</v>
      </c>
      <c r="CJ112" s="74"/>
      <c r="CK112" s="74">
        <v>10000</v>
      </c>
      <c r="CL112" s="74">
        <f t="shared" si="57"/>
        <v>60000</v>
      </c>
      <c r="CM112" s="75"/>
      <c r="CN112" s="75">
        <v>10000</v>
      </c>
      <c r="CO112" s="75">
        <f t="shared" si="58"/>
        <v>50000</v>
      </c>
      <c r="CP112" s="76"/>
      <c r="CQ112" s="76"/>
      <c r="CR112" s="76"/>
    </row>
    <row r="113" spans="1:96">
      <c r="A113" s="116" t="s">
        <v>121</v>
      </c>
      <c r="B113" s="120" t="s">
        <v>71</v>
      </c>
      <c r="C113" s="126">
        <v>10000</v>
      </c>
      <c r="D113" s="46"/>
      <c r="E113" s="46"/>
      <c r="F113" s="47">
        <f t="shared" si="59"/>
        <v>10000</v>
      </c>
      <c r="G113" s="48"/>
      <c r="H113" s="48"/>
      <c r="I113" s="48">
        <f t="shared" si="30"/>
        <v>10000</v>
      </c>
      <c r="J113" s="49"/>
      <c r="K113" s="49"/>
      <c r="L113" s="49">
        <f t="shared" si="31"/>
        <v>10000</v>
      </c>
      <c r="M113" s="50"/>
      <c r="N113" s="50"/>
      <c r="O113" s="50">
        <f t="shared" si="32"/>
        <v>10000</v>
      </c>
      <c r="P113" s="51"/>
      <c r="Q113" s="51"/>
      <c r="R113" s="51">
        <f t="shared" si="33"/>
        <v>10000</v>
      </c>
      <c r="S113" s="52"/>
      <c r="T113" s="52"/>
      <c r="U113" s="52">
        <f t="shared" si="34"/>
        <v>10000</v>
      </c>
      <c r="V113" s="53"/>
      <c r="W113" s="53"/>
      <c r="X113" s="53">
        <f t="shared" si="35"/>
        <v>10000</v>
      </c>
      <c r="Y113" s="54"/>
      <c r="Z113" s="54"/>
      <c r="AA113" s="54">
        <f t="shared" si="36"/>
        <v>10000</v>
      </c>
      <c r="AB113" s="55"/>
      <c r="AC113" s="55"/>
      <c r="AD113" s="55">
        <f t="shared" si="37"/>
        <v>10000</v>
      </c>
      <c r="AE113" s="56"/>
      <c r="AF113" s="56"/>
      <c r="AG113" s="56">
        <f t="shared" si="38"/>
        <v>10000</v>
      </c>
      <c r="AH113" s="57"/>
      <c r="AI113" s="57"/>
      <c r="AJ113" s="57">
        <f t="shared" si="39"/>
        <v>10000</v>
      </c>
      <c r="AK113" s="58"/>
      <c r="AL113" s="58"/>
      <c r="AM113" s="58">
        <f t="shared" si="40"/>
        <v>10000</v>
      </c>
      <c r="AN113" s="59"/>
      <c r="AO113" s="59"/>
      <c r="AP113" s="59">
        <f t="shared" si="41"/>
        <v>10000</v>
      </c>
      <c r="AQ113" s="60"/>
      <c r="AR113" s="60"/>
      <c r="AS113" s="60">
        <f t="shared" si="42"/>
        <v>10000</v>
      </c>
      <c r="AT113" s="61"/>
      <c r="AU113" s="61"/>
      <c r="AV113" s="61">
        <f t="shared" si="43"/>
        <v>10000</v>
      </c>
      <c r="AW113" s="62"/>
      <c r="AX113" s="62"/>
      <c r="AY113" s="62">
        <f t="shared" si="44"/>
        <v>10000</v>
      </c>
      <c r="AZ113" s="41">
        <v>10000</v>
      </c>
      <c r="BA113" s="63"/>
      <c r="BB113" s="63">
        <f t="shared" si="45"/>
        <v>20000</v>
      </c>
      <c r="BC113" s="41"/>
      <c r="BD113" s="41"/>
      <c r="BE113" s="41">
        <f t="shared" si="46"/>
        <v>20000</v>
      </c>
      <c r="BF113" s="64"/>
      <c r="BG113" s="64"/>
      <c r="BH113" s="64">
        <f t="shared" si="47"/>
        <v>20000</v>
      </c>
      <c r="BI113" s="65"/>
      <c r="BJ113" s="65"/>
      <c r="BK113" s="65">
        <f t="shared" si="48"/>
        <v>20000</v>
      </c>
      <c r="BL113" s="66"/>
      <c r="BM113" s="66"/>
      <c r="BN113" s="66">
        <f t="shared" si="49"/>
        <v>20000</v>
      </c>
      <c r="BO113" s="67"/>
      <c r="BP113" s="67"/>
      <c r="BQ113" s="67">
        <f t="shared" si="50"/>
        <v>20000</v>
      </c>
      <c r="BR113" s="68"/>
      <c r="BS113" s="68"/>
      <c r="BT113" s="68">
        <f t="shared" si="51"/>
        <v>20000</v>
      </c>
      <c r="BU113" s="69"/>
      <c r="BV113" s="69"/>
      <c r="BW113" s="69">
        <f t="shared" si="52"/>
        <v>20000</v>
      </c>
      <c r="BX113" s="70"/>
      <c r="BY113" s="70"/>
      <c r="BZ113" s="70">
        <f t="shared" si="53"/>
        <v>20000</v>
      </c>
      <c r="CA113" s="71"/>
      <c r="CB113" s="71"/>
      <c r="CC113" s="71">
        <f t="shared" si="54"/>
        <v>20000</v>
      </c>
      <c r="CD113" s="72"/>
      <c r="CE113" s="72"/>
      <c r="CF113" s="72">
        <f t="shared" si="55"/>
        <v>20000</v>
      </c>
      <c r="CG113" s="73"/>
      <c r="CH113" s="73"/>
      <c r="CI113" s="73">
        <f t="shared" si="56"/>
        <v>20000</v>
      </c>
      <c r="CJ113" s="74"/>
      <c r="CK113" s="74"/>
      <c r="CL113" s="74">
        <f t="shared" si="57"/>
        <v>20000</v>
      </c>
      <c r="CM113" s="75"/>
      <c r="CN113" s="75"/>
      <c r="CO113" s="75">
        <f t="shared" si="58"/>
        <v>20000</v>
      </c>
      <c r="CP113" s="76"/>
      <c r="CQ113" s="76"/>
      <c r="CR113" s="76"/>
    </row>
    <row r="114" spans="1:96">
      <c r="A114" s="116" t="s">
        <v>122</v>
      </c>
      <c r="B114" s="120" t="s">
        <v>71</v>
      </c>
      <c r="C114" s="126">
        <v>20000</v>
      </c>
      <c r="D114" s="46"/>
      <c r="E114" s="46"/>
      <c r="F114" s="47">
        <f t="shared" si="59"/>
        <v>20000</v>
      </c>
      <c r="G114" s="48"/>
      <c r="H114" s="48"/>
      <c r="I114" s="48">
        <f t="shared" si="30"/>
        <v>20000</v>
      </c>
      <c r="J114" s="49"/>
      <c r="K114" s="49"/>
      <c r="L114" s="49">
        <f t="shared" si="31"/>
        <v>20000</v>
      </c>
      <c r="M114" s="50"/>
      <c r="N114" s="50"/>
      <c r="O114" s="50">
        <f t="shared" si="32"/>
        <v>20000</v>
      </c>
      <c r="P114" s="51"/>
      <c r="Q114" s="51"/>
      <c r="R114" s="51">
        <f t="shared" si="33"/>
        <v>20000</v>
      </c>
      <c r="S114" s="52"/>
      <c r="T114" s="52"/>
      <c r="U114" s="52">
        <f t="shared" si="34"/>
        <v>20000</v>
      </c>
      <c r="V114" s="53"/>
      <c r="W114" s="53"/>
      <c r="X114" s="53">
        <f t="shared" si="35"/>
        <v>20000</v>
      </c>
      <c r="Y114" s="54"/>
      <c r="Z114" s="54"/>
      <c r="AA114" s="54">
        <f t="shared" si="36"/>
        <v>20000</v>
      </c>
      <c r="AB114" s="55"/>
      <c r="AC114" s="55"/>
      <c r="AD114" s="55">
        <f t="shared" si="37"/>
        <v>20000</v>
      </c>
      <c r="AE114" s="56"/>
      <c r="AF114" s="56"/>
      <c r="AG114" s="56">
        <f t="shared" si="38"/>
        <v>20000</v>
      </c>
      <c r="AH114" s="57"/>
      <c r="AI114" s="57">
        <v>10000</v>
      </c>
      <c r="AJ114" s="57">
        <f t="shared" si="39"/>
        <v>10000</v>
      </c>
      <c r="AK114" s="58"/>
      <c r="AL114" s="58"/>
      <c r="AM114" s="58">
        <f t="shared" si="40"/>
        <v>10000</v>
      </c>
      <c r="AN114" s="59"/>
      <c r="AO114" s="59"/>
      <c r="AP114" s="59">
        <f t="shared" si="41"/>
        <v>10000</v>
      </c>
      <c r="AQ114" s="60"/>
      <c r="AR114" s="60"/>
      <c r="AS114" s="60">
        <f t="shared" si="42"/>
        <v>10000</v>
      </c>
      <c r="AT114" s="61"/>
      <c r="AU114" s="61"/>
      <c r="AV114" s="61">
        <f t="shared" si="43"/>
        <v>10000</v>
      </c>
      <c r="AW114" s="62"/>
      <c r="AX114" s="62"/>
      <c r="AY114" s="62">
        <f t="shared" si="44"/>
        <v>10000</v>
      </c>
      <c r="AZ114" s="41">
        <v>30000</v>
      </c>
      <c r="BA114" s="63">
        <v>10000</v>
      </c>
      <c r="BB114" s="63">
        <f t="shared" si="45"/>
        <v>30000</v>
      </c>
      <c r="BC114" s="41"/>
      <c r="BD114" s="41"/>
      <c r="BE114" s="41">
        <f t="shared" si="46"/>
        <v>30000</v>
      </c>
      <c r="BF114" s="64"/>
      <c r="BG114" s="64"/>
      <c r="BH114" s="64">
        <f t="shared" si="47"/>
        <v>30000</v>
      </c>
      <c r="BI114" s="65"/>
      <c r="BJ114" s="65">
        <v>10000</v>
      </c>
      <c r="BK114" s="65">
        <f t="shared" si="48"/>
        <v>20000</v>
      </c>
      <c r="BL114" s="66"/>
      <c r="BM114" s="66"/>
      <c r="BN114" s="66">
        <f t="shared" si="49"/>
        <v>20000</v>
      </c>
      <c r="BO114" s="67"/>
      <c r="BP114" s="67"/>
      <c r="BQ114" s="67">
        <f t="shared" si="50"/>
        <v>20000</v>
      </c>
      <c r="BR114" s="68"/>
      <c r="BS114" s="68"/>
      <c r="BT114" s="68">
        <f t="shared" si="51"/>
        <v>20000</v>
      </c>
      <c r="BU114" s="69">
        <v>20000</v>
      </c>
      <c r="BV114" s="69"/>
      <c r="BW114" s="69">
        <f t="shared" si="52"/>
        <v>40000</v>
      </c>
      <c r="BX114" s="70"/>
      <c r="BY114" s="70">
        <v>10000</v>
      </c>
      <c r="BZ114" s="70">
        <f t="shared" si="53"/>
        <v>30000</v>
      </c>
      <c r="CA114" s="71"/>
      <c r="CB114" s="71"/>
      <c r="CC114" s="71">
        <f t="shared" si="54"/>
        <v>30000</v>
      </c>
      <c r="CD114" s="72"/>
      <c r="CE114" s="72"/>
      <c r="CF114" s="72">
        <f t="shared" si="55"/>
        <v>30000</v>
      </c>
      <c r="CG114" s="73"/>
      <c r="CH114" s="73"/>
      <c r="CI114" s="73">
        <f t="shared" si="56"/>
        <v>30000</v>
      </c>
      <c r="CJ114" s="74"/>
      <c r="CK114" s="74"/>
      <c r="CL114" s="74">
        <f t="shared" si="57"/>
        <v>30000</v>
      </c>
      <c r="CM114" s="75"/>
      <c r="CN114" s="75"/>
      <c r="CO114" s="75">
        <f t="shared" si="58"/>
        <v>30000</v>
      </c>
      <c r="CP114" s="76"/>
      <c r="CQ114" s="76"/>
      <c r="CR114" s="76"/>
    </row>
    <row r="115" spans="1:96">
      <c r="A115" s="116" t="s">
        <v>123</v>
      </c>
      <c r="B115" s="120" t="s">
        <v>71</v>
      </c>
      <c r="C115" s="126">
        <v>20000</v>
      </c>
      <c r="D115" s="46"/>
      <c r="E115" s="46"/>
      <c r="F115" s="47">
        <f t="shared" si="59"/>
        <v>20000</v>
      </c>
      <c r="G115" s="48"/>
      <c r="H115" s="48"/>
      <c r="I115" s="48">
        <f t="shared" si="30"/>
        <v>20000</v>
      </c>
      <c r="J115" s="49"/>
      <c r="K115" s="49"/>
      <c r="L115" s="49">
        <f t="shared" si="31"/>
        <v>20000</v>
      </c>
      <c r="M115" s="50"/>
      <c r="N115" s="50"/>
      <c r="O115" s="50">
        <f t="shared" si="32"/>
        <v>20000</v>
      </c>
      <c r="P115" s="51"/>
      <c r="Q115" s="51"/>
      <c r="R115" s="51">
        <f t="shared" si="33"/>
        <v>20000</v>
      </c>
      <c r="S115" s="52"/>
      <c r="T115" s="52"/>
      <c r="U115" s="52">
        <f t="shared" si="34"/>
        <v>20000</v>
      </c>
      <c r="V115" s="53"/>
      <c r="W115" s="53"/>
      <c r="X115" s="53">
        <f t="shared" si="35"/>
        <v>20000</v>
      </c>
      <c r="Y115" s="54"/>
      <c r="Z115" s="54"/>
      <c r="AA115" s="54">
        <f t="shared" si="36"/>
        <v>20000</v>
      </c>
      <c r="AB115" s="55"/>
      <c r="AC115" s="55"/>
      <c r="AD115" s="55">
        <f t="shared" si="37"/>
        <v>20000</v>
      </c>
      <c r="AE115" s="56"/>
      <c r="AF115" s="56"/>
      <c r="AG115" s="56">
        <f t="shared" si="38"/>
        <v>20000</v>
      </c>
      <c r="AH115" s="57"/>
      <c r="AI115" s="57">
        <v>10000</v>
      </c>
      <c r="AJ115" s="57">
        <f t="shared" si="39"/>
        <v>10000</v>
      </c>
      <c r="AK115" s="58"/>
      <c r="AL115" s="58"/>
      <c r="AM115" s="58">
        <f t="shared" si="40"/>
        <v>10000</v>
      </c>
      <c r="AN115" s="59"/>
      <c r="AO115" s="59"/>
      <c r="AP115" s="59">
        <f t="shared" si="41"/>
        <v>10000</v>
      </c>
      <c r="AQ115" s="60"/>
      <c r="AR115" s="60"/>
      <c r="AS115" s="60">
        <f t="shared" si="42"/>
        <v>10000</v>
      </c>
      <c r="AT115" s="61"/>
      <c r="AU115" s="61"/>
      <c r="AV115" s="61">
        <f t="shared" si="43"/>
        <v>10000</v>
      </c>
      <c r="AW115" s="62"/>
      <c r="AX115" s="62"/>
      <c r="AY115" s="62">
        <f t="shared" si="44"/>
        <v>10000</v>
      </c>
      <c r="AZ115" s="41">
        <v>60000</v>
      </c>
      <c r="BA115" s="63">
        <v>10000</v>
      </c>
      <c r="BB115" s="63">
        <f t="shared" si="45"/>
        <v>60000</v>
      </c>
      <c r="BC115" s="41"/>
      <c r="BD115" s="41">
        <v>10000</v>
      </c>
      <c r="BE115" s="41">
        <f t="shared" si="46"/>
        <v>50000</v>
      </c>
      <c r="BF115" s="64"/>
      <c r="BG115" s="64"/>
      <c r="BH115" s="64">
        <f t="shared" si="47"/>
        <v>50000</v>
      </c>
      <c r="BI115" s="65"/>
      <c r="BJ115" s="65">
        <v>10000</v>
      </c>
      <c r="BK115" s="65">
        <f t="shared" si="48"/>
        <v>40000</v>
      </c>
      <c r="BL115" s="66"/>
      <c r="BM115" s="66"/>
      <c r="BN115" s="66">
        <f t="shared" si="49"/>
        <v>40000</v>
      </c>
      <c r="BO115" s="67"/>
      <c r="BP115" s="67"/>
      <c r="BQ115" s="67">
        <f t="shared" si="50"/>
        <v>40000</v>
      </c>
      <c r="BR115" s="68"/>
      <c r="BS115" s="68">
        <v>10000</v>
      </c>
      <c r="BT115" s="68">
        <f t="shared" si="51"/>
        <v>30000</v>
      </c>
      <c r="BU115" s="69">
        <v>20000</v>
      </c>
      <c r="BV115" s="69"/>
      <c r="BW115" s="69">
        <f t="shared" si="52"/>
        <v>50000</v>
      </c>
      <c r="BX115" s="70"/>
      <c r="BY115" s="70"/>
      <c r="BZ115" s="70">
        <f t="shared" si="53"/>
        <v>50000</v>
      </c>
      <c r="CA115" s="71"/>
      <c r="CB115" s="71"/>
      <c r="CC115" s="71">
        <f t="shared" si="54"/>
        <v>50000</v>
      </c>
      <c r="CD115" s="72"/>
      <c r="CE115" s="72"/>
      <c r="CF115" s="72">
        <f t="shared" si="55"/>
        <v>50000</v>
      </c>
      <c r="CG115" s="73"/>
      <c r="CH115" s="73"/>
      <c r="CI115" s="73">
        <f t="shared" si="56"/>
        <v>50000</v>
      </c>
      <c r="CJ115" s="74"/>
      <c r="CK115" s="74"/>
      <c r="CL115" s="74">
        <f t="shared" si="57"/>
        <v>50000</v>
      </c>
      <c r="CM115" s="75"/>
      <c r="CN115" s="75"/>
      <c r="CO115" s="75">
        <f t="shared" si="58"/>
        <v>50000</v>
      </c>
      <c r="CP115" s="76"/>
      <c r="CQ115" s="76"/>
      <c r="CR115" s="76"/>
    </row>
    <row r="116" spans="1:96">
      <c r="A116" s="116" t="s">
        <v>124</v>
      </c>
      <c r="B116" s="120" t="s">
        <v>71</v>
      </c>
      <c r="C116" s="126"/>
      <c r="D116" s="46"/>
      <c r="E116" s="46"/>
      <c r="F116" s="47">
        <f t="shared" si="59"/>
        <v>0</v>
      </c>
      <c r="G116" s="48"/>
      <c r="H116" s="48"/>
      <c r="I116" s="48">
        <f t="shared" si="30"/>
        <v>0</v>
      </c>
      <c r="J116" s="49"/>
      <c r="K116" s="49"/>
      <c r="L116" s="49">
        <f t="shared" si="31"/>
        <v>0</v>
      </c>
      <c r="M116" s="50"/>
      <c r="N116" s="50"/>
      <c r="O116" s="50">
        <f t="shared" si="32"/>
        <v>0</v>
      </c>
      <c r="P116" s="51"/>
      <c r="Q116" s="51"/>
      <c r="R116" s="51">
        <f t="shared" si="33"/>
        <v>0</v>
      </c>
      <c r="S116" s="52"/>
      <c r="T116" s="52"/>
      <c r="U116" s="52">
        <f t="shared" si="34"/>
        <v>0</v>
      </c>
      <c r="V116" s="53"/>
      <c r="W116" s="53"/>
      <c r="X116" s="53">
        <f t="shared" si="35"/>
        <v>0</v>
      </c>
      <c r="Y116" s="54"/>
      <c r="Z116" s="54"/>
      <c r="AA116" s="54">
        <f t="shared" si="36"/>
        <v>0</v>
      </c>
      <c r="AB116" s="55"/>
      <c r="AC116" s="55"/>
      <c r="AD116" s="55">
        <f t="shared" si="37"/>
        <v>0</v>
      </c>
      <c r="AE116" s="56"/>
      <c r="AF116" s="56"/>
      <c r="AG116" s="56">
        <f t="shared" si="38"/>
        <v>0</v>
      </c>
      <c r="AH116" s="57"/>
      <c r="AI116" s="57"/>
      <c r="AJ116" s="57">
        <f t="shared" si="39"/>
        <v>0</v>
      </c>
      <c r="AK116" s="58"/>
      <c r="AL116" s="58"/>
      <c r="AM116" s="58">
        <f t="shared" si="40"/>
        <v>0</v>
      </c>
      <c r="AN116" s="59"/>
      <c r="AO116" s="59"/>
      <c r="AP116" s="59">
        <f t="shared" si="41"/>
        <v>0</v>
      </c>
      <c r="AQ116" s="60"/>
      <c r="AR116" s="60"/>
      <c r="AS116" s="60">
        <f t="shared" si="42"/>
        <v>0</v>
      </c>
      <c r="AT116" s="61"/>
      <c r="AU116" s="61"/>
      <c r="AV116" s="61">
        <f t="shared" si="43"/>
        <v>0</v>
      </c>
      <c r="AW116" s="62"/>
      <c r="AX116" s="62"/>
      <c r="AY116" s="62">
        <f t="shared" si="44"/>
        <v>0</v>
      </c>
      <c r="AZ116" s="41">
        <v>30000</v>
      </c>
      <c r="BA116" s="63"/>
      <c r="BB116" s="63">
        <f t="shared" si="45"/>
        <v>30000</v>
      </c>
      <c r="BC116" s="41"/>
      <c r="BD116" s="41"/>
      <c r="BE116" s="41">
        <f t="shared" si="46"/>
        <v>30000</v>
      </c>
      <c r="BF116" s="64"/>
      <c r="BG116" s="64"/>
      <c r="BH116" s="64">
        <f t="shared" si="47"/>
        <v>30000</v>
      </c>
      <c r="BI116" s="65"/>
      <c r="BJ116" s="65"/>
      <c r="BK116" s="65">
        <f t="shared" si="48"/>
        <v>30000</v>
      </c>
      <c r="BL116" s="66"/>
      <c r="BM116" s="66"/>
      <c r="BN116" s="66">
        <f t="shared" si="49"/>
        <v>30000</v>
      </c>
      <c r="BO116" s="67">
        <v>20000</v>
      </c>
      <c r="BP116" s="67"/>
      <c r="BQ116" s="67">
        <f t="shared" si="50"/>
        <v>50000</v>
      </c>
      <c r="BR116" s="68"/>
      <c r="BS116" s="68"/>
      <c r="BT116" s="68">
        <f t="shared" si="51"/>
        <v>50000</v>
      </c>
      <c r="BU116" s="69">
        <v>20000</v>
      </c>
      <c r="BV116" s="69"/>
      <c r="BW116" s="69">
        <f t="shared" si="52"/>
        <v>70000</v>
      </c>
      <c r="BX116" s="70"/>
      <c r="BY116" s="70"/>
      <c r="BZ116" s="70">
        <f t="shared" si="53"/>
        <v>70000</v>
      </c>
      <c r="CA116" s="71"/>
      <c r="CB116" s="71"/>
      <c r="CC116" s="71">
        <f t="shared" si="54"/>
        <v>70000</v>
      </c>
      <c r="CD116" s="72"/>
      <c r="CE116" s="72"/>
      <c r="CF116" s="72">
        <f t="shared" si="55"/>
        <v>70000</v>
      </c>
      <c r="CG116" s="73"/>
      <c r="CH116" s="73"/>
      <c r="CI116" s="73">
        <f t="shared" si="56"/>
        <v>70000</v>
      </c>
      <c r="CJ116" s="74"/>
      <c r="CK116" s="74"/>
      <c r="CL116" s="74">
        <f t="shared" si="57"/>
        <v>70000</v>
      </c>
      <c r="CM116" s="75"/>
      <c r="CN116" s="75"/>
      <c r="CO116" s="75">
        <f t="shared" si="58"/>
        <v>70000</v>
      </c>
      <c r="CP116" s="76"/>
      <c r="CQ116" s="76"/>
      <c r="CR116" s="76"/>
    </row>
    <row r="117" spans="1:96">
      <c r="A117" s="116" t="s">
        <v>125</v>
      </c>
      <c r="B117" s="120" t="s">
        <v>71</v>
      </c>
      <c r="C117" s="126">
        <v>60000</v>
      </c>
      <c r="D117" s="46"/>
      <c r="E117" s="46"/>
      <c r="F117" s="47">
        <f t="shared" si="59"/>
        <v>60000</v>
      </c>
      <c r="G117" s="48"/>
      <c r="H117" s="48"/>
      <c r="I117" s="48">
        <f t="shared" si="30"/>
        <v>60000</v>
      </c>
      <c r="J117" s="49"/>
      <c r="K117" s="49"/>
      <c r="L117" s="49">
        <f t="shared" si="31"/>
        <v>60000</v>
      </c>
      <c r="M117" s="50"/>
      <c r="N117" s="50"/>
      <c r="O117" s="50">
        <f t="shared" si="32"/>
        <v>60000</v>
      </c>
      <c r="P117" s="51"/>
      <c r="Q117" s="51"/>
      <c r="R117" s="51">
        <f t="shared" si="33"/>
        <v>60000</v>
      </c>
      <c r="S117" s="52"/>
      <c r="T117" s="52"/>
      <c r="U117" s="52">
        <f t="shared" si="34"/>
        <v>60000</v>
      </c>
      <c r="V117" s="53"/>
      <c r="W117" s="53"/>
      <c r="X117" s="53">
        <f t="shared" si="35"/>
        <v>60000</v>
      </c>
      <c r="Y117" s="54"/>
      <c r="Z117" s="54"/>
      <c r="AA117" s="54">
        <f t="shared" si="36"/>
        <v>60000</v>
      </c>
      <c r="AB117" s="55"/>
      <c r="AC117" s="55"/>
      <c r="AD117" s="55">
        <f t="shared" si="37"/>
        <v>60000</v>
      </c>
      <c r="AE117" s="56"/>
      <c r="AF117" s="56"/>
      <c r="AG117" s="56">
        <f t="shared" si="38"/>
        <v>60000</v>
      </c>
      <c r="AH117" s="57"/>
      <c r="AI117" s="57">
        <v>10000</v>
      </c>
      <c r="AJ117" s="57">
        <f t="shared" si="39"/>
        <v>50000</v>
      </c>
      <c r="AK117" s="58"/>
      <c r="AL117" s="58"/>
      <c r="AM117" s="58">
        <f t="shared" si="40"/>
        <v>50000</v>
      </c>
      <c r="AN117" s="59"/>
      <c r="AO117" s="59"/>
      <c r="AP117" s="59">
        <f t="shared" si="41"/>
        <v>50000</v>
      </c>
      <c r="AQ117" s="60"/>
      <c r="AR117" s="60"/>
      <c r="AS117" s="60">
        <f t="shared" si="42"/>
        <v>50000</v>
      </c>
      <c r="AT117" s="61"/>
      <c r="AU117" s="61"/>
      <c r="AV117" s="61">
        <f t="shared" si="43"/>
        <v>50000</v>
      </c>
      <c r="AW117" s="62"/>
      <c r="AX117" s="62"/>
      <c r="AY117" s="62">
        <f t="shared" si="44"/>
        <v>50000</v>
      </c>
      <c r="AZ117" s="41">
        <v>180000</v>
      </c>
      <c r="BA117" s="63">
        <v>10000</v>
      </c>
      <c r="BB117" s="63">
        <f t="shared" si="45"/>
        <v>220000</v>
      </c>
      <c r="BC117" s="41"/>
      <c r="BD117" s="41"/>
      <c r="BE117" s="41">
        <f t="shared" si="46"/>
        <v>220000</v>
      </c>
      <c r="BF117" s="64"/>
      <c r="BG117" s="64">
        <v>10000</v>
      </c>
      <c r="BH117" s="64">
        <f t="shared" si="47"/>
        <v>210000</v>
      </c>
      <c r="BI117" s="65"/>
      <c r="BJ117" s="65">
        <v>10000</v>
      </c>
      <c r="BK117" s="65">
        <f t="shared" si="48"/>
        <v>200000</v>
      </c>
      <c r="BL117" s="66"/>
      <c r="BM117" s="66">
        <v>10000</v>
      </c>
      <c r="BN117" s="66">
        <f t="shared" si="49"/>
        <v>190000</v>
      </c>
      <c r="BO117" s="67">
        <v>30000</v>
      </c>
      <c r="BP117" s="67"/>
      <c r="BQ117" s="67">
        <f t="shared" si="50"/>
        <v>220000</v>
      </c>
      <c r="BR117" s="68"/>
      <c r="BS117" s="68">
        <v>10000</v>
      </c>
      <c r="BT117" s="68">
        <f t="shared" si="51"/>
        <v>210000</v>
      </c>
      <c r="BU117" s="69">
        <v>130000</v>
      </c>
      <c r="BV117" s="69">
        <v>10000</v>
      </c>
      <c r="BW117" s="69">
        <f t="shared" si="52"/>
        <v>330000</v>
      </c>
      <c r="BX117" s="70"/>
      <c r="BY117" s="70">
        <v>10000</v>
      </c>
      <c r="BZ117" s="70">
        <f t="shared" si="53"/>
        <v>320000</v>
      </c>
      <c r="CA117" s="71"/>
      <c r="CB117" s="71"/>
      <c r="CC117" s="71">
        <f t="shared" si="54"/>
        <v>320000</v>
      </c>
      <c r="CD117" s="72"/>
      <c r="CE117" s="72"/>
      <c r="CF117" s="72">
        <f t="shared" si="55"/>
        <v>320000</v>
      </c>
      <c r="CG117" s="73"/>
      <c r="CH117" s="73"/>
      <c r="CI117" s="73">
        <f t="shared" si="56"/>
        <v>320000</v>
      </c>
      <c r="CJ117" s="74"/>
      <c r="CK117" s="74">
        <v>10000</v>
      </c>
      <c r="CL117" s="74">
        <f t="shared" si="57"/>
        <v>310000</v>
      </c>
      <c r="CM117" s="75"/>
      <c r="CN117" s="75">
        <v>10000</v>
      </c>
      <c r="CO117" s="75">
        <f t="shared" si="58"/>
        <v>300000</v>
      </c>
      <c r="CP117" s="76"/>
      <c r="CQ117" s="76"/>
      <c r="CR117" s="76"/>
    </row>
    <row r="118" spans="1:96">
      <c r="A118" s="116" t="s">
        <v>126</v>
      </c>
      <c r="B118" s="120" t="s">
        <v>71</v>
      </c>
      <c r="C118" s="126"/>
      <c r="D118" s="46"/>
      <c r="E118" s="46"/>
      <c r="F118" s="47">
        <f t="shared" si="59"/>
        <v>0</v>
      </c>
      <c r="G118" s="48"/>
      <c r="H118" s="48"/>
      <c r="I118" s="48">
        <f t="shared" si="30"/>
        <v>0</v>
      </c>
      <c r="J118" s="49"/>
      <c r="K118" s="49"/>
      <c r="L118" s="49">
        <f t="shared" si="31"/>
        <v>0</v>
      </c>
      <c r="M118" s="50"/>
      <c r="N118" s="50"/>
      <c r="O118" s="50">
        <f t="shared" si="32"/>
        <v>0</v>
      </c>
      <c r="P118" s="51"/>
      <c r="Q118" s="51"/>
      <c r="R118" s="51">
        <f t="shared" si="33"/>
        <v>0</v>
      </c>
      <c r="S118" s="52"/>
      <c r="T118" s="52"/>
      <c r="U118" s="52">
        <f t="shared" si="34"/>
        <v>0</v>
      </c>
      <c r="V118" s="53"/>
      <c r="W118" s="53"/>
      <c r="X118" s="53">
        <f t="shared" si="35"/>
        <v>0</v>
      </c>
      <c r="Y118" s="54"/>
      <c r="Z118" s="54"/>
      <c r="AA118" s="54">
        <f t="shared" si="36"/>
        <v>0</v>
      </c>
      <c r="AB118" s="55"/>
      <c r="AC118" s="55"/>
      <c r="AD118" s="55">
        <f t="shared" si="37"/>
        <v>0</v>
      </c>
      <c r="AE118" s="56"/>
      <c r="AF118" s="56"/>
      <c r="AG118" s="56">
        <f t="shared" si="38"/>
        <v>0</v>
      </c>
      <c r="AH118" s="57"/>
      <c r="AI118" s="57"/>
      <c r="AJ118" s="57">
        <f t="shared" si="39"/>
        <v>0</v>
      </c>
      <c r="AK118" s="58"/>
      <c r="AL118" s="58"/>
      <c r="AM118" s="58">
        <f t="shared" si="40"/>
        <v>0</v>
      </c>
      <c r="AN118" s="59"/>
      <c r="AO118" s="59"/>
      <c r="AP118" s="59">
        <f t="shared" si="41"/>
        <v>0</v>
      </c>
      <c r="AQ118" s="60"/>
      <c r="AR118" s="60"/>
      <c r="AS118" s="60">
        <f t="shared" si="42"/>
        <v>0</v>
      </c>
      <c r="AT118" s="61"/>
      <c r="AU118" s="61"/>
      <c r="AV118" s="61">
        <f t="shared" si="43"/>
        <v>0</v>
      </c>
      <c r="AW118" s="62"/>
      <c r="AX118" s="62"/>
      <c r="AY118" s="62">
        <f t="shared" si="44"/>
        <v>0</v>
      </c>
      <c r="AZ118" s="41"/>
      <c r="BA118" s="63"/>
      <c r="BB118" s="63">
        <f t="shared" si="45"/>
        <v>0</v>
      </c>
      <c r="BC118" s="41"/>
      <c r="BD118" s="41"/>
      <c r="BE118" s="41">
        <f t="shared" si="46"/>
        <v>0</v>
      </c>
      <c r="BF118" s="64"/>
      <c r="BG118" s="64"/>
      <c r="BH118" s="64">
        <f t="shared" si="47"/>
        <v>0</v>
      </c>
      <c r="BI118" s="65"/>
      <c r="BJ118" s="65"/>
      <c r="BK118" s="65">
        <f t="shared" si="48"/>
        <v>0</v>
      </c>
      <c r="BL118" s="66"/>
      <c r="BM118" s="66"/>
      <c r="BN118" s="66">
        <f t="shared" si="49"/>
        <v>0</v>
      </c>
      <c r="BO118" s="67"/>
      <c r="BP118" s="67"/>
      <c r="BQ118" s="67">
        <f t="shared" si="50"/>
        <v>0</v>
      </c>
      <c r="BR118" s="68"/>
      <c r="BS118" s="68"/>
      <c r="BT118" s="68">
        <f t="shared" si="51"/>
        <v>0</v>
      </c>
      <c r="BU118" s="69"/>
      <c r="BV118" s="69"/>
      <c r="BW118" s="69">
        <f t="shared" si="52"/>
        <v>0</v>
      </c>
      <c r="BX118" s="70"/>
      <c r="BY118" s="70"/>
      <c r="BZ118" s="70">
        <f t="shared" si="53"/>
        <v>0</v>
      </c>
      <c r="CA118" s="71"/>
      <c r="CB118" s="71"/>
      <c r="CC118" s="71">
        <f t="shared" si="54"/>
        <v>0</v>
      </c>
      <c r="CD118" s="72"/>
      <c r="CE118" s="72"/>
      <c r="CF118" s="72">
        <f t="shared" si="55"/>
        <v>0</v>
      </c>
      <c r="CG118" s="73"/>
      <c r="CH118" s="73"/>
      <c r="CI118" s="73">
        <f t="shared" si="56"/>
        <v>0</v>
      </c>
      <c r="CJ118" s="74"/>
      <c r="CK118" s="74"/>
      <c r="CL118" s="74">
        <f t="shared" si="57"/>
        <v>0</v>
      </c>
      <c r="CM118" s="75"/>
      <c r="CN118" s="75"/>
      <c r="CO118" s="75">
        <f t="shared" si="58"/>
        <v>0</v>
      </c>
      <c r="CP118" s="76"/>
      <c r="CQ118" s="76"/>
      <c r="CR118" s="76"/>
    </row>
    <row r="119" spans="1:96">
      <c r="A119" s="116" t="s">
        <v>127</v>
      </c>
      <c r="B119" s="120" t="s">
        <v>71</v>
      </c>
      <c r="C119" s="126">
        <v>10000</v>
      </c>
      <c r="D119" s="46"/>
      <c r="E119" s="46"/>
      <c r="F119" s="47">
        <f t="shared" si="59"/>
        <v>10000</v>
      </c>
      <c r="G119" s="48"/>
      <c r="H119" s="48"/>
      <c r="I119" s="48">
        <f t="shared" si="30"/>
        <v>10000</v>
      </c>
      <c r="J119" s="49"/>
      <c r="K119" s="49"/>
      <c r="L119" s="49">
        <f t="shared" si="31"/>
        <v>10000</v>
      </c>
      <c r="M119" s="50"/>
      <c r="N119" s="50"/>
      <c r="O119" s="50">
        <f t="shared" si="32"/>
        <v>10000</v>
      </c>
      <c r="P119" s="51"/>
      <c r="Q119" s="51"/>
      <c r="R119" s="51">
        <f t="shared" si="33"/>
        <v>10000</v>
      </c>
      <c r="S119" s="52"/>
      <c r="T119" s="52"/>
      <c r="U119" s="52">
        <f t="shared" si="34"/>
        <v>10000</v>
      </c>
      <c r="V119" s="53"/>
      <c r="W119" s="53"/>
      <c r="X119" s="53">
        <f t="shared" si="35"/>
        <v>10000</v>
      </c>
      <c r="Y119" s="54"/>
      <c r="Z119" s="54"/>
      <c r="AA119" s="54">
        <f t="shared" si="36"/>
        <v>10000</v>
      </c>
      <c r="AB119" s="55"/>
      <c r="AC119" s="55"/>
      <c r="AD119" s="55">
        <f t="shared" si="37"/>
        <v>10000</v>
      </c>
      <c r="AE119" s="56"/>
      <c r="AF119" s="56"/>
      <c r="AG119" s="56">
        <f t="shared" si="38"/>
        <v>10000</v>
      </c>
      <c r="AH119" s="57"/>
      <c r="AI119" s="57">
        <v>10000</v>
      </c>
      <c r="AJ119" s="57">
        <f t="shared" si="39"/>
        <v>0</v>
      </c>
      <c r="AK119" s="58"/>
      <c r="AL119" s="58"/>
      <c r="AM119" s="58">
        <f t="shared" si="40"/>
        <v>0</v>
      </c>
      <c r="AN119" s="59"/>
      <c r="AO119" s="59"/>
      <c r="AP119" s="59">
        <f t="shared" si="41"/>
        <v>0</v>
      </c>
      <c r="AQ119" s="60"/>
      <c r="AR119" s="60"/>
      <c r="AS119" s="60">
        <f t="shared" si="42"/>
        <v>0</v>
      </c>
      <c r="AT119" s="61"/>
      <c r="AU119" s="61"/>
      <c r="AV119" s="61">
        <f t="shared" si="43"/>
        <v>0</v>
      </c>
      <c r="AW119" s="62"/>
      <c r="AX119" s="62"/>
      <c r="AY119" s="62">
        <f t="shared" si="44"/>
        <v>0</v>
      </c>
      <c r="AZ119" s="41">
        <v>70000</v>
      </c>
      <c r="BA119" s="63"/>
      <c r="BB119" s="63">
        <f t="shared" si="45"/>
        <v>70000</v>
      </c>
      <c r="BC119" s="41"/>
      <c r="BD119" s="41"/>
      <c r="BE119" s="41">
        <f t="shared" si="46"/>
        <v>70000</v>
      </c>
      <c r="BF119" s="64"/>
      <c r="BG119" s="64"/>
      <c r="BH119" s="64">
        <f t="shared" si="47"/>
        <v>70000</v>
      </c>
      <c r="BI119" s="65"/>
      <c r="BJ119" s="65">
        <v>10000</v>
      </c>
      <c r="BK119" s="65">
        <f t="shared" si="48"/>
        <v>60000</v>
      </c>
      <c r="BL119" s="66"/>
      <c r="BM119" s="66"/>
      <c r="BN119" s="66">
        <f t="shared" si="49"/>
        <v>60000</v>
      </c>
      <c r="BO119" s="67"/>
      <c r="BP119" s="67"/>
      <c r="BQ119" s="67">
        <f t="shared" si="50"/>
        <v>60000</v>
      </c>
      <c r="BR119" s="68"/>
      <c r="BS119" s="68">
        <v>10000</v>
      </c>
      <c r="BT119" s="68">
        <f t="shared" si="51"/>
        <v>50000</v>
      </c>
      <c r="BU119" s="69">
        <v>20000</v>
      </c>
      <c r="BV119" s="69"/>
      <c r="BW119" s="69">
        <f t="shared" si="52"/>
        <v>70000</v>
      </c>
      <c r="BX119" s="70"/>
      <c r="BY119" s="70"/>
      <c r="BZ119" s="70">
        <f t="shared" si="53"/>
        <v>70000</v>
      </c>
      <c r="CA119" s="71"/>
      <c r="CB119" s="71"/>
      <c r="CC119" s="71">
        <f t="shared" si="54"/>
        <v>70000</v>
      </c>
      <c r="CD119" s="72"/>
      <c r="CE119" s="72"/>
      <c r="CF119" s="72">
        <f t="shared" si="55"/>
        <v>70000</v>
      </c>
      <c r="CG119" s="73"/>
      <c r="CH119" s="73"/>
      <c r="CI119" s="73">
        <f t="shared" si="56"/>
        <v>70000</v>
      </c>
      <c r="CJ119" s="74"/>
      <c r="CK119" s="74">
        <v>10000</v>
      </c>
      <c r="CL119" s="74">
        <f t="shared" si="57"/>
        <v>60000</v>
      </c>
      <c r="CM119" s="75"/>
      <c r="CN119" s="75">
        <v>20000</v>
      </c>
      <c r="CO119" s="75">
        <f t="shared" si="58"/>
        <v>40000</v>
      </c>
      <c r="CP119" s="76"/>
      <c r="CQ119" s="76"/>
      <c r="CR119" s="76"/>
    </row>
    <row r="120" spans="1:96">
      <c r="A120" s="116" t="s">
        <v>128</v>
      </c>
      <c r="B120" s="120" t="s">
        <v>71</v>
      </c>
      <c r="C120" s="126"/>
      <c r="D120" s="46"/>
      <c r="E120" s="46"/>
      <c r="F120" s="47">
        <f t="shared" si="59"/>
        <v>0</v>
      </c>
      <c r="G120" s="48"/>
      <c r="H120" s="48"/>
      <c r="I120" s="48">
        <f t="shared" si="30"/>
        <v>0</v>
      </c>
      <c r="J120" s="49"/>
      <c r="K120" s="49"/>
      <c r="L120" s="49">
        <f t="shared" si="31"/>
        <v>0</v>
      </c>
      <c r="M120" s="50"/>
      <c r="N120" s="50"/>
      <c r="O120" s="50">
        <f t="shared" si="32"/>
        <v>0</v>
      </c>
      <c r="P120" s="51"/>
      <c r="Q120" s="51"/>
      <c r="R120" s="51">
        <f t="shared" si="33"/>
        <v>0</v>
      </c>
      <c r="S120" s="52"/>
      <c r="T120" s="52"/>
      <c r="U120" s="52">
        <f t="shared" si="34"/>
        <v>0</v>
      </c>
      <c r="V120" s="53"/>
      <c r="W120" s="53"/>
      <c r="X120" s="53">
        <f t="shared" si="35"/>
        <v>0</v>
      </c>
      <c r="Y120" s="54"/>
      <c r="Z120" s="54"/>
      <c r="AA120" s="54">
        <f t="shared" si="36"/>
        <v>0</v>
      </c>
      <c r="AB120" s="55"/>
      <c r="AC120" s="55"/>
      <c r="AD120" s="55">
        <f t="shared" si="37"/>
        <v>0</v>
      </c>
      <c r="AE120" s="56"/>
      <c r="AF120" s="56"/>
      <c r="AG120" s="56">
        <f t="shared" si="38"/>
        <v>0</v>
      </c>
      <c r="AH120" s="57"/>
      <c r="AI120" s="57"/>
      <c r="AJ120" s="57">
        <f t="shared" si="39"/>
        <v>0</v>
      </c>
      <c r="AK120" s="58"/>
      <c r="AL120" s="58"/>
      <c r="AM120" s="58">
        <f t="shared" si="40"/>
        <v>0</v>
      </c>
      <c r="AN120" s="59"/>
      <c r="AO120" s="59"/>
      <c r="AP120" s="59">
        <f t="shared" si="41"/>
        <v>0</v>
      </c>
      <c r="AQ120" s="60"/>
      <c r="AR120" s="60"/>
      <c r="AS120" s="60">
        <f t="shared" si="42"/>
        <v>0</v>
      </c>
      <c r="AT120" s="61"/>
      <c r="AU120" s="61"/>
      <c r="AV120" s="61">
        <f t="shared" si="43"/>
        <v>0</v>
      </c>
      <c r="AW120" s="62"/>
      <c r="AX120" s="62"/>
      <c r="AY120" s="62">
        <f t="shared" si="44"/>
        <v>0</v>
      </c>
      <c r="AZ120" s="41">
        <v>10000</v>
      </c>
      <c r="BA120" s="63"/>
      <c r="BB120" s="63">
        <f t="shared" si="45"/>
        <v>10000</v>
      </c>
      <c r="BC120" s="41"/>
      <c r="BD120" s="41"/>
      <c r="BE120" s="41">
        <f t="shared" si="46"/>
        <v>10000</v>
      </c>
      <c r="BF120" s="64"/>
      <c r="BG120" s="64"/>
      <c r="BH120" s="64">
        <f t="shared" si="47"/>
        <v>10000</v>
      </c>
      <c r="BI120" s="65"/>
      <c r="BJ120" s="65"/>
      <c r="BK120" s="65">
        <f t="shared" si="48"/>
        <v>10000</v>
      </c>
      <c r="BL120" s="66"/>
      <c r="BM120" s="66"/>
      <c r="BN120" s="66">
        <f t="shared" si="49"/>
        <v>10000</v>
      </c>
      <c r="BO120" s="67"/>
      <c r="BP120" s="67"/>
      <c r="BQ120" s="67">
        <f t="shared" si="50"/>
        <v>10000</v>
      </c>
      <c r="BR120" s="68"/>
      <c r="BS120" s="68"/>
      <c r="BT120" s="68">
        <f t="shared" si="51"/>
        <v>10000</v>
      </c>
      <c r="BU120" s="69">
        <v>10000</v>
      </c>
      <c r="BV120" s="69"/>
      <c r="BW120" s="69">
        <f t="shared" si="52"/>
        <v>20000</v>
      </c>
      <c r="BX120" s="70"/>
      <c r="BY120" s="70"/>
      <c r="BZ120" s="70">
        <f t="shared" si="53"/>
        <v>20000</v>
      </c>
      <c r="CA120" s="71"/>
      <c r="CB120" s="71"/>
      <c r="CC120" s="71">
        <f t="shared" si="54"/>
        <v>20000</v>
      </c>
      <c r="CD120" s="72"/>
      <c r="CE120" s="72"/>
      <c r="CF120" s="72">
        <f t="shared" si="55"/>
        <v>20000</v>
      </c>
      <c r="CG120" s="73"/>
      <c r="CH120" s="73"/>
      <c r="CI120" s="73">
        <f t="shared" si="56"/>
        <v>20000</v>
      </c>
      <c r="CJ120" s="74"/>
      <c r="CK120" s="74"/>
      <c r="CL120" s="74">
        <f t="shared" si="57"/>
        <v>20000</v>
      </c>
      <c r="CM120" s="75"/>
      <c r="CN120" s="75"/>
      <c r="CO120" s="75">
        <f t="shared" si="58"/>
        <v>20000</v>
      </c>
      <c r="CP120" s="76"/>
      <c r="CQ120" s="76"/>
      <c r="CR120" s="76"/>
    </row>
    <row r="121" spans="1:96">
      <c r="A121" s="116" t="s">
        <v>129</v>
      </c>
      <c r="B121" s="120" t="s">
        <v>71</v>
      </c>
      <c r="C121" s="126">
        <v>10000</v>
      </c>
      <c r="D121" s="46"/>
      <c r="E121" s="46"/>
      <c r="F121" s="47">
        <f t="shared" si="59"/>
        <v>10000</v>
      </c>
      <c r="G121" s="48"/>
      <c r="H121" s="48"/>
      <c r="I121" s="48">
        <f t="shared" si="30"/>
        <v>10000</v>
      </c>
      <c r="J121" s="49"/>
      <c r="K121" s="49"/>
      <c r="L121" s="49">
        <f t="shared" si="31"/>
        <v>10000</v>
      </c>
      <c r="M121" s="50"/>
      <c r="N121" s="50"/>
      <c r="O121" s="50">
        <f t="shared" si="32"/>
        <v>10000</v>
      </c>
      <c r="P121" s="51"/>
      <c r="Q121" s="51"/>
      <c r="R121" s="51">
        <f t="shared" si="33"/>
        <v>10000</v>
      </c>
      <c r="S121" s="52"/>
      <c r="T121" s="52"/>
      <c r="U121" s="52">
        <f t="shared" si="34"/>
        <v>10000</v>
      </c>
      <c r="V121" s="53"/>
      <c r="W121" s="53"/>
      <c r="X121" s="53">
        <f t="shared" si="35"/>
        <v>10000</v>
      </c>
      <c r="Y121" s="54"/>
      <c r="Z121" s="54"/>
      <c r="AA121" s="54">
        <f t="shared" si="36"/>
        <v>10000</v>
      </c>
      <c r="AB121" s="55"/>
      <c r="AC121" s="55"/>
      <c r="AD121" s="55">
        <f t="shared" si="37"/>
        <v>10000</v>
      </c>
      <c r="AE121" s="56"/>
      <c r="AF121" s="56"/>
      <c r="AG121" s="56">
        <f t="shared" si="38"/>
        <v>10000</v>
      </c>
      <c r="AH121" s="57"/>
      <c r="AI121" s="57"/>
      <c r="AJ121" s="57">
        <f t="shared" si="39"/>
        <v>10000</v>
      </c>
      <c r="AK121" s="58"/>
      <c r="AL121" s="58"/>
      <c r="AM121" s="58">
        <f t="shared" si="40"/>
        <v>10000</v>
      </c>
      <c r="AN121" s="59"/>
      <c r="AO121" s="59"/>
      <c r="AP121" s="59">
        <f t="shared" si="41"/>
        <v>10000</v>
      </c>
      <c r="AQ121" s="60"/>
      <c r="AR121" s="60"/>
      <c r="AS121" s="60">
        <f t="shared" si="42"/>
        <v>10000</v>
      </c>
      <c r="AT121" s="61"/>
      <c r="AU121" s="61"/>
      <c r="AV121" s="61">
        <f t="shared" si="43"/>
        <v>10000</v>
      </c>
      <c r="AW121" s="62"/>
      <c r="AX121" s="62"/>
      <c r="AY121" s="62">
        <f t="shared" si="44"/>
        <v>10000</v>
      </c>
      <c r="AZ121" s="41">
        <v>190000</v>
      </c>
      <c r="BA121" s="63">
        <v>10000</v>
      </c>
      <c r="BB121" s="63">
        <f t="shared" si="45"/>
        <v>190000</v>
      </c>
      <c r="BC121" s="41"/>
      <c r="BD121" s="41"/>
      <c r="BE121" s="41">
        <f t="shared" si="46"/>
        <v>190000</v>
      </c>
      <c r="BF121" s="64"/>
      <c r="BG121" s="64">
        <v>10000</v>
      </c>
      <c r="BH121" s="64">
        <f t="shared" si="47"/>
        <v>180000</v>
      </c>
      <c r="BI121" s="65"/>
      <c r="BJ121" s="65"/>
      <c r="BK121" s="65">
        <f t="shared" si="48"/>
        <v>180000</v>
      </c>
      <c r="BL121" s="66"/>
      <c r="BM121" s="66"/>
      <c r="BN121" s="66">
        <f t="shared" si="49"/>
        <v>180000</v>
      </c>
      <c r="BO121" s="67">
        <v>70000</v>
      </c>
      <c r="BP121" s="67"/>
      <c r="BQ121" s="67">
        <f t="shared" si="50"/>
        <v>250000</v>
      </c>
      <c r="BR121" s="68"/>
      <c r="BS121" s="68"/>
      <c r="BT121" s="68">
        <f t="shared" si="51"/>
        <v>250000</v>
      </c>
      <c r="BU121" s="69">
        <v>210000</v>
      </c>
      <c r="BV121" s="69"/>
      <c r="BW121" s="69">
        <f t="shared" si="52"/>
        <v>460000</v>
      </c>
      <c r="BX121" s="70"/>
      <c r="BY121" s="70"/>
      <c r="BZ121" s="70">
        <f t="shared" si="53"/>
        <v>460000</v>
      </c>
      <c r="CA121" s="71"/>
      <c r="CB121" s="71"/>
      <c r="CC121" s="71">
        <f t="shared" si="54"/>
        <v>460000</v>
      </c>
      <c r="CD121" s="72"/>
      <c r="CE121" s="72"/>
      <c r="CF121" s="72">
        <f t="shared" si="55"/>
        <v>460000</v>
      </c>
      <c r="CG121" s="73"/>
      <c r="CH121" s="73"/>
      <c r="CI121" s="73">
        <f t="shared" si="56"/>
        <v>460000</v>
      </c>
      <c r="CJ121" s="74"/>
      <c r="CK121" s="74"/>
      <c r="CL121" s="74">
        <f t="shared" si="57"/>
        <v>460000</v>
      </c>
      <c r="CM121" s="75"/>
      <c r="CN121" s="75"/>
      <c r="CO121" s="75">
        <f t="shared" si="58"/>
        <v>460000</v>
      </c>
      <c r="CP121" s="76"/>
      <c r="CQ121" s="76"/>
      <c r="CR121" s="76"/>
    </row>
    <row r="122" spans="1:96">
      <c r="A122" s="116" t="s">
        <v>130</v>
      </c>
      <c r="B122" s="120" t="s">
        <v>71</v>
      </c>
      <c r="C122" s="126"/>
      <c r="D122" s="46"/>
      <c r="E122" s="46"/>
      <c r="F122" s="47">
        <f t="shared" si="59"/>
        <v>0</v>
      </c>
      <c r="G122" s="48"/>
      <c r="H122" s="48"/>
      <c r="I122" s="48">
        <f t="shared" si="30"/>
        <v>0</v>
      </c>
      <c r="J122" s="49"/>
      <c r="K122" s="49"/>
      <c r="L122" s="49">
        <f t="shared" si="31"/>
        <v>0</v>
      </c>
      <c r="M122" s="50"/>
      <c r="N122" s="50"/>
      <c r="O122" s="50">
        <f t="shared" si="32"/>
        <v>0</v>
      </c>
      <c r="P122" s="51"/>
      <c r="Q122" s="51"/>
      <c r="R122" s="51">
        <f t="shared" si="33"/>
        <v>0</v>
      </c>
      <c r="S122" s="52"/>
      <c r="T122" s="52"/>
      <c r="U122" s="52">
        <f t="shared" si="34"/>
        <v>0</v>
      </c>
      <c r="V122" s="53"/>
      <c r="W122" s="53"/>
      <c r="X122" s="53">
        <f t="shared" si="35"/>
        <v>0</v>
      </c>
      <c r="Y122" s="54"/>
      <c r="Z122" s="54"/>
      <c r="AA122" s="54">
        <f t="shared" si="36"/>
        <v>0</v>
      </c>
      <c r="AB122" s="55"/>
      <c r="AC122" s="55"/>
      <c r="AD122" s="55">
        <f t="shared" si="37"/>
        <v>0</v>
      </c>
      <c r="AE122" s="56"/>
      <c r="AF122" s="56"/>
      <c r="AG122" s="56">
        <f t="shared" si="38"/>
        <v>0</v>
      </c>
      <c r="AH122" s="57"/>
      <c r="AI122" s="57"/>
      <c r="AJ122" s="57">
        <f t="shared" si="39"/>
        <v>0</v>
      </c>
      <c r="AK122" s="58"/>
      <c r="AL122" s="58"/>
      <c r="AM122" s="58">
        <f t="shared" si="40"/>
        <v>0</v>
      </c>
      <c r="AN122" s="59"/>
      <c r="AO122" s="59"/>
      <c r="AP122" s="59">
        <f t="shared" si="41"/>
        <v>0</v>
      </c>
      <c r="AQ122" s="60"/>
      <c r="AR122" s="60"/>
      <c r="AS122" s="60">
        <f t="shared" si="42"/>
        <v>0</v>
      </c>
      <c r="AT122" s="61"/>
      <c r="AU122" s="61"/>
      <c r="AV122" s="61">
        <f t="shared" si="43"/>
        <v>0</v>
      </c>
      <c r="AW122" s="62"/>
      <c r="AX122" s="62"/>
      <c r="AY122" s="62">
        <f t="shared" si="44"/>
        <v>0</v>
      </c>
      <c r="AZ122" s="41">
        <v>40000</v>
      </c>
      <c r="BA122" s="63"/>
      <c r="BB122" s="63">
        <f t="shared" si="45"/>
        <v>40000</v>
      </c>
      <c r="BC122" s="41"/>
      <c r="BD122" s="41"/>
      <c r="BE122" s="41">
        <f t="shared" si="46"/>
        <v>40000</v>
      </c>
      <c r="BF122" s="64"/>
      <c r="BG122" s="64"/>
      <c r="BH122" s="64">
        <f t="shared" si="47"/>
        <v>40000</v>
      </c>
      <c r="BI122" s="65"/>
      <c r="BJ122" s="65">
        <v>10000</v>
      </c>
      <c r="BK122" s="65">
        <f t="shared" si="48"/>
        <v>30000</v>
      </c>
      <c r="BL122" s="66"/>
      <c r="BM122" s="66"/>
      <c r="BN122" s="66">
        <f t="shared" si="49"/>
        <v>30000</v>
      </c>
      <c r="BO122" s="67"/>
      <c r="BP122" s="67"/>
      <c r="BQ122" s="67">
        <f t="shared" si="50"/>
        <v>30000</v>
      </c>
      <c r="BR122" s="68"/>
      <c r="BS122" s="68"/>
      <c r="BT122" s="68">
        <f t="shared" si="51"/>
        <v>30000</v>
      </c>
      <c r="BU122" s="69">
        <v>50000</v>
      </c>
      <c r="BV122" s="69"/>
      <c r="BW122" s="69">
        <f t="shared" si="52"/>
        <v>80000</v>
      </c>
      <c r="BX122" s="70"/>
      <c r="BY122" s="70">
        <v>10000</v>
      </c>
      <c r="BZ122" s="70">
        <f t="shared" si="53"/>
        <v>70000</v>
      </c>
      <c r="CA122" s="71"/>
      <c r="CB122" s="71">
        <v>20000</v>
      </c>
      <c r="CC122" s="71">
        <f t="shared" si="54"/>
        <v>50000</v>
      </c>
      <c r="CD122" s="72"/>
      <c r="CE122" s="72"/>
      <c r="CF122" s="72">
        <f t="shared" si="55"/>
        <v>50000</v>
      </c>
      <c r="CG122" s="73"/>
      <c r="CH122" s="73"/>
      <c r="CI122" s="73">
        <f t="shared" si="56"/>
        <v>50000</v>
      </c>
      <c r="CJ122" s="74"/>
      <c r="CK122" s="74"/>
      <c r="CL122" s="74">
        <f t="shared" si="57"/>
        <v>50000</v>
      </c>
      <c r="CM122" s="75"/>
      <c r="CN122" s="75"/>
      <c r="CO122" s="75">
        <f t="shared" si="58"/>
        <v>50000</v>
      </c>
      <c r="CP122" s="76"/>
      <c r="CQ122" s="76"/>
      <c r="CR122" s="76"/>
    </row>
    <row r="123" spans="1:96">
      <c r="A123" s="116" t="s">
        <v>131</v>
      </c>
      <c r="B123" s="120" t="s">
        <v>71</v>
      </c>
      <c r="C123" s="126">
        <v>10000</v>
      </c>
      <c r="D123" s="46"/>
      <c r="E123" s="46"/>
      <c r="F123" s="47">
        <f t="shared" si="59"/>
        <v>10000</v>
      </c>
      <c r="G123" s="48"/>
      <c r="H123" s="48"/>
      <c r="I123" s="48">
        <f t="shared" si="30"/>
        <v>10000</v>
      </c>
      <c r="J123" s="49"/>
      <c r="K123" s="49"/>
      <c r="L123" s="49">
        <f t="shared" si="31"/>
        <v>10000</v>
      </c>
      <c r="M123" s="50"/>
      <c r="N123" s="50"/>
      <c r="O123" s="50">
        <f t="shared" si="32"/>
        <v>10000</v>
      </c>
      <c r="P123" s="51"/>
      <c r="Q123" s="51"/>
      <c r="R123" s="51">
        <f t="shared" si="33"/>
        <v>10000</v>
      </c>
      <c r="S123" s="52"/>
      <c r="T123" s="52"/>
      <c r="U123" s="52">
        <f t="shared" si="34"/>
        <v>10000</v>
      </c>
      <c r="V123" s="53"/>
      <c r="W123" s="53"/>
      <c r="X123" s="53">
        <f t="shared" si="35"/>
        <v>10000</v>
      </c>
      <c r="Y123" s="54"/>
      <c r="Z123" s="54"/>
      <c r="AA123" s="54">
        <f t="shared" si="36"/>
        <v>10000</v>
      </c>
      <c r="AB123" s="55"/>
      <c r="AC123" s="55"/>
      <c r="AD123" s="55">
        <f t="shared" si="37"/>
        <v>10000</v>
      </c>
      <c r="AE123" s="56"/>
      <c r="AF123" s="56"/>
      <c r="AG123" s="56">
        <f t="shared" si="38"/>
        <v>10000</v>
      </c>
      <c r="AH123" s="57"/>
      <c r="AI123" s="57"/>
      <c r="AJ123" s="57">
        <f t="shared" si="39"/>
        <v>10000</v>
      </c>
      <c r="AK123" s="58"/>
      <c r="AL123" s="58"/>
      <c r="AM123" s="58">
        <f t="shared" si="40"/>
        <v>10000</v>
      </c>
      <c r="AN123" s="59"/>
      <c r="AO123" s="59"/>
      <c r="AP123" s="59">
        <f t="shared" si="41"/>
        <v>10000</v>
      </c>
      <c r="AQ123" s="60"/>
      <c r="AR123" s="60"/>
      <c r="AS123" s="60">
        <f t="shared" si="42"/>
        <v>10000</v>
      </c>
      <c r="AT123" s="61"/>
      <c r="AU123" s="61"/>
      <c r="AV123" s="61">
        <f t="shared" si="43"/>
        <v>10000</v>
      </c>
      <c r="AW123" s="62"/>
      <c r="AX123" s="62"/>
      <c r="AY123" s="62">
        <f t="shared" si="44"/>
        <v>10000</v>
      </c>
      <c r="AZ123" s="41">
        <v>10000</v>
      </c>
      <c r="BA123" s="63"/>
      <c r="BB123" s="63">
        <f t="shared" si="45"/>
        <v>20000</v>
      </c>
      <c r="BC123" s="41"/>
      <c r="BD123" s="41"/>
      <c r="BE123" s="41">
        <f t="shared" si="46"/>
        <v>20000</v>
      </c>
      <c r="BF123" s="64"/>
      <c r="BG123" s="64"/>
      <c r="BH123" s="64">
        <f t="shared" si="47"/>
        <v>20000</v>
      </c>
      <c r="BI123" s="65"/>
      <c r="BJ123" s="65"/>
      <c r="BK123" s="65">
        <f t="shared" si="48"/>
        <v>20000</v>
      </c>
      <c r="BL123" s="66"/>
      <c r="BM123" s="66"/>
      <c r="BN123" s="66">
        <f t="shared" si="49"/>
        <v>20000</v>
      </c>
      <c r="BO123" s="67"/>
      <c r="BP123" s="67"/>
      <c r="BQ123" s="67">
        <f t="shared" si="50"/>
        <v>20000</v>
      </c>
      <c r="BR123" s="68"/>
      <c r="BS123" s="68"/>
      <c r="BT123" s="68">
        <f t="shared" si="51"/>
        <v>20000</v>
      </c>
      <c r="BU123" s="69"/>
      <c r="BV123" s="69"/>
      <c r="BW123" s="69">
        <f t="shared" si="52"/>
        <v>20000</v>
      </c>
      <c r="BX123" s="70"/>
      <c r="BY123" s="70"/>
      <c r="BZ123" s="70">
        <f t="shared" si="53"/>
        <v>20000</v>
      </c>
      <c r="CA123" s="71"/>
      <c r="CB123" s="71"/>
      <c r="CC123" s="71">
        <f t="shared" si="54"/>
        <v>20000</v>
      </c>
      <c r="CD123" s="72"/>
      <c r="CE123" s="72"/>
      <c r="CF123" s="72">
        <f t="shared" si="55"/>
        <v>20000</v>
      </c>
      <c r="CG123" s="73"/>
      <c r="CH123" s="73"/>
      <c r="CI123" s="73">
        <f t="shared" si="56"/>
        <v>20000</v>
      </c>
      <c r="CJ123" s="74"/>
      <c r="CK123" s="74"/>
      <c r="CL123" s="74">
        <f t="shared" si="57"/>
        <v>20000</v>
      </c>
      <c r="CM123" s="75"/>
      <c r="CN123" s="75"/>
      <c r="CO123" s="75">
        <f t="shared" si="58"/>
        <v>20000</v>
      </c>
      <c r="CP123" s="76"/>
      <c r="CQ123" s="76"/>
      <c r="CR123" s="76"/>
    </row>
    <row r="124" spans="1:96">
      <c r="A124" s="116" t="s">
        <v>132</v>
      </c>
      <c r="B124" s="120" t="s">
        <v>71</v>
      </c>
      <c r="C124" s="126"/>
      <c r="D124" s="46"/>
      <c r="E124" s="46"/>
      <c r="F124" s="47">
        <f t="shared" si="59"/>
        <v>0</v>
      </c>
      <c r="G124" s="48"/>
      <c r="H124" s="48"/>
      <c r="I124" s="48">
        <f t="shared" si="30"/>
        <v>0</v>
      </c>
      <c r="J124" s="49"/>
      <c r="K124" s="49"/>
      <c r="L124" s="49">
        <f t="shared" si="31"/>
        <v>0</v>
      </c>
      <c r="M124" s="50"/>
      <c r="N124" s="50"/>
      <c r="O124" s="50">
        <f t="shared" si="32"/>
        <v>0</v>
      </c>
      <c r="P124" s="51"/>
      <c r="Q124" s="51"/>
      <c r="R124" s="51">
        <f t="shared" si="33"/>
        <v>0</v>
      </c>
      <c r="S124" s="52"/>
      <c r="T124" s="52"/>
      <c r="U124" s="52">
        <f t="shared" si="34"/>
        <v>0</v>
      </c>
      <c r="V124" s="53"/>
      <c r="W124" s="53"/>
      <c r="X124" s="53">
        <f t="shared" si="35"/>
        <v>0</v>
      </c>
      <c r="Y124" s="54"/>
      <c r="Z124" s="54"/>
      <c r="AA124" s="54">
        <f t="shared" si="36"/>
        <v>0</v>
      </c>
      <c r="AB124" s="55"/>
      <c r="AC124" s="55"/>
      <c r="AD124" s="55">
        <f t="shared" si="37"/>
        <v>0</v>
      </c>
      <c r="AE124" s="56"/>
      <c r="AF124" s="56"/>
      <c r="AG124" s="56">
        <f t="shared" si="38"/>
        <v>0</v>
      </c>
      <c r="AH124" s="57"/>
      <c r="AI124" s="57"/>
      <c r="AJ124" s="57">
        <f t="shared" si="39"/>
        <v>0</v>
      </c>
      <c r="AK124" s="58"/>
      <c r="AL124" s="58"/>
      <c r="AM124" s="58">
        <f t="shared" si="40"/>
        <v>0</v>
      </c>
      <c r="AN124" s="59"/>
      <c r="AO124" s="59"/>
      <c r="AP124" s="59">
        <f t="shared" si="41"/>
        <v>0</v>
      </c>
      <c r="AQ124" s="60"/>
      <c r="AR124" s="60"/>
      <c r="AS124" s="60">
        <f t="shared" si="42"/>
        <v>0</v>
      </c>
      <c r="AT124" s="61"/>
      <c r="AU124" s="61"/>
      <c r="AV124" s="61">
        <f t="shared" si="43"/>
        <v>0</v>
      </c>
      <c r="AW124" s="62"/>
      <c r="AX124" s="62"/>
      <c r="AY124" s="62">
        <f t="shared" si="44"/>
        <v>0</v>
      </c>
      <c r="AZ124" s="41"/>
      <c r="BA124" s="63"/>
      <c r="BB124" s="63">
        <f t="shared" si="45"/>
        <v>0</v>
      </c>
      <c r="BC124" s="41"/>
      <c r="BD124" s="41"/>
      <c r="BE124" s="41">
        <f t="shared" si="46"/>
        <v>0</v>
      </c>
      <c r="BF124" s="64"/>
      <c r="BG124" s="64"/>
      <c r="BH124" s="64">
        <f t="shared" si="47"/>
        <v>0</v>
      </c>
      <c r="BI124" s="65"/>
      <c r="BJ124" s="65"/>
      <c r="BK124" s="65">
        <f t="shared" si="48"/>
        <v>0</v>
      </c>
      <c r="BL124" s="66"/>
      <c r="BM124" s="66"/>
      <c r="BN124" s="66">
        <f t="shared" si="49"/>
        <v>0</v>
      </c>
      <c r="BO124" s="67"/>
      <c r="BP124" s="67"/>
      <c r="BQ124" s="67">
        <f t="shared" si="50"/>
        <v>0</v>
      </c>
      <c r="BR124" s="68"/>
      <c r="BS124" s="68"/>
      <c r="BT124" s="68">
        <f t="shared" si="51"/>
        <v>0</v>
      </c>
      <c r="BU124" s="69">
        <v>10000</v>
      </c>
      <c r="BV124" s="69"/>
      <c r="BW124" s="69">
        <f t="shared" si="52"/>
        <v>10000</v>
      </c>
      <c r="BX124" s="70"/>
      <c r="BY124" s="70"/>
      <c r="BZ124" s="70">
        <f t="shared" si="53"/>
        <v>10000</v>
      </c>
      <c r="CA124" s="71"/>
      <c r="CB124" s="71"/>
      <c r="CC124" s="71">
        <f t="shared" si="54"/>
        <v>10000</v>
      </c>
      <c r="CD124" s="72"/>
      <c r="CE124" s="72"/>
      <c r="CF124" s="72">
        <f t="shared" si="55"/>
        <v>10000</v>
      </c>
      <c r="CG124" s="73"/>
      <c r="CH124" s="73"/>
      <c r="CI124" s="73">
        <f t="shared" si="56"/>
        <v>10000</v>
      </c>
      <c r="CJ124" s="74"/>
      <c r="CK124" s="74"/>
      <c r="CL124" s="74">
        <f t="shared" si="57"/>
        <v>10000</v>
      </c>
      <c r="CM124" s="75"/>
      <c r="CN124" s="75"/>
      <c r="CO124" s="75">
        <f t="shared" si="58"/>
        <v>10000</v>
      </c>
      <c r="CP124" s="76"/>
      <c r="CQ124" s="76"/>
      <c r="CR124" s="76"/>
    </row>
    <row r="125" spans="1:96">
      <c r="A125" s="116" t="s">
        <v>133</v>
      </c>
      <c r="B125" s="120" t="s">
        <v>71</v>
      </c>
      <c r="C125" s="126">
        <v>10000</v>
      </c>
      <c r="D125" s="46"/>
      <c r="E125" s="46"/>
      <c r="F125" s="47">
        <f t="shared" si="59"/>
        <v>10000</v>
      </c>
      <c r="G125" s="48"/>
      <c r="H125" s="48"/>
      <c r="I125" s="48">
        <f t="shared" si="30"/>
        <v>10000</v>
      </c>
      <c r="J125" s="49"/>
      <c r="K125" s="49"/>
      <c r="L125" s="49">
        <f t="shared" si="31"/>
        <v>10000</v>
      </c>
      <c r="M125" s="50"/>
      <c r="N125" s="50"/>
      <c r="O125" s="50">
        <f t="shared" si="32"/>
        <v>10000</v>
      </c>
      <c r="P125" s="51"/>
      <c r="Q125" s="51"/>
      <c r="R125" s="51">
        <f t="shared" si="33"/>
        <v>10000</v>
      </c>
      <c r="S125" s="52"/>
      <c r="T125" s="52"/>
      <c r="U125" s="52">
        <f t="shared" si="34"/>
        <v>10000</v>
      </c>
      <c r="V125" s="53"/>
      <c r="W125" s="53"/>
      <c r="X125" s="53">
        <f t="shared" si="35"/>
        <v>10000</v>
      </c>
      <c r="Y125" s="54"/>
      <c r="Z125" s="54"/>
      <c r="AA125" s="54">
        <f t="shared" si="36"/>
        <v>10000</v>
      </c>
      <c r="AB125" s="55"/>
      <c r="AC125" s="55"/>
      <c r="AD125" s="55">
        <f t="shared" si="37"/>
        <v>10000</v>
      </c>
      <c r="AE125" s="56"/>
      <c r="AF125" s="56"/>
      <c r="AG125" s="56">
        <f t="shared" si="38"/>
        <v>10000</v>
      </c>
      <c r="AH125" s="57"/>
      <c r="AI125" s="57">
        <v>10000</v>
      </c>
      <c r="AJ125" s="57">
        <f t="shared" si="39"/>
        <v>0</v>
      </c>
      <c r="AK125" s="58"/>
      <c r="AL125" s="58"/>
      <c r="AM125" s="58">
        <f t="shared" si="40"/>
        <v>0</v>
      </c>
      <c r="AN125" s="59"/>
      <c r="AO125" s="59"/>
      <c r="AP125" s="59">
        <f t="shared" si="41"/>
        <v>0</v>
      </c>
      <c r="AQ125" s="60"/>
      <c r="AR125" s="60"/>
      <c r="AS125" s="60">
        <f t="shared" si="42"/>
        <v>0</v>
      </c>
      <c r="AT125" s="61"/>
      <c r="AU125" s="61"/>
      <c r="AV125" s="61">
        <f t="shared" si="43"/>
        <v>0</v>
      </c>
      <c r="AW125" s="62"/>
      <c r="AX125" s="62"/>
      <c r="AY125" s="62">
        <f t="shared" si="44"/>
        <v>0</v>
      </c>
      <c r="AZ125" s="41">
        <v>100000</v>
      </c>
      <c r="BA125" s="63"/>
      <c r="BB125" s="63">
        <f t="shared" si="45"/>
        <v>100000</v>
      </c>
      <c r="BC125" s="41"/>
      <c r="BD125" s="41"/>
      <c r="BE125" s="41">
        <f t="shared" si="46"/>
        <v>100000</v>
      </c>
      <c r="BF125" s="64"/>
      <c r="BG125" s="64"/>
      <c r="BH125" s="64">
        <f t="shared" si="47"/>
        <v>100000</v>
      </c>
      <c r="BI125" s="65"/>
      <c r="BJ125" s="65">
        <v>10000</v>
      </c>
      <c r="BK125" s="65">
        <f t="shared" si="48"/>
        <v>90000</v>
      </c>
      <c r="BL125" s="66"/>
      <c r="BM125" s="66"/>
      <c r="BN125" s="66">
        <f t="shared" si="49"/>
        <v>90000</v>
      </c>
      <c r="BO125" s="67">
        <v>10000</v>
      </c>
      <c r="BP125" s="67"/>
      <c r="BQ125" s="67">
        <f t="shared" si="50"/>
        <v>100000</v>
      </c>
      <c r="BR125" s="68"/>
      <c r="BS125" s="68"/>
      <c r="BT125" s="68">
        <f t="shared" si="51"/>
        <v>100000</v>
      </c>
      <c r="BU125" s="69">
        <v>90000</v>
      </c>
      <c r="BV125" s="69"/>
      <c r="BW125" s="69">
        <f t="shared" si="52"/>
        <v>190000</v>
      </c>
      <c r="BX125" s="70"/>
      <c r="BY125" s="70">
        <v>10000</v>
      </c>
      <c r="BZ125" s="70">
        <f t="shared" si="53"/>
        <v>180000</v>
      </c>
      <c r="CA125" s="71"/>
      <c r="CB125" s="71"/>
      <c r="CC125" s="71">
        <f t="shared" si="54"/>
        <v>180000</v>
      </c>
      <c r="CD125" s="72"/>
      <c r="CE125" s="72"/>
      <c r="CF125" s="72">
        <f t="shared" si="55"/>
        <v>180000</v>
      </c>
      <c r="CG125" s="73"/>
      <c r="CH125" s="73"/>
      <c r="CI125" s="73">
        <f t="shared" si="56"/>
        <v>180000</v>
      </c>
      <c r="CJ125" s="74"/>
      <c r="CK125" s="74">
        <v>10000</v>
      </c>
      <c r="CL125" s="74">
        <f t="shared" si="57"/>
        <v>170000</v>
      </c>
      <c r="CM125" s="75"/>
      <c r="CN125" s="75"/>
      <c r="CO125" s="75">
        <f t="shared" si="58"/>
        <v>170000</v>
      </c>
      <c r="CP125" s="76"/>
      <c r="CQ125" s="76"/>
      <c r="CR125" s="76"/>
    </row>
    <row r="126" spans="1:96">
      <c r="A126" s="116" t="s">
        <v>134</v>
      </c>
      <c r="B126" s="120" t="s">
        <v>71</v>
      </c>
      <c r="C126" s="126">
        <v>60000</v>
      </c>
      <c r="D126" s="46"/>
      <c r="E126" s="46"/>
      <c r="F126" s="47">
        <f t="shared" si="59"/>
        <v>60000</v>
      </c>
      <c r="G126" s="48"/>
      <c r="H126" s="48"/>
      <c r="I126" s="48">
        <f t="shared" si="30"/>
        <v>60000</v>
      </c>
      <c r="J126" s="49"/>
      <c r="K126" s="49"/>
      <c r="L126" s="49">
        <f t="shared" si="31"/>
        <v>60000</v>
      </c>
      <c r="M126" s="50"/>
      <c r="N126" s="50"/>
      <c r="O126" s="50">
        <f t="shared" si="32"/>
        <v>60000</v>
      </c>
      <c r="P126" s="51"/>
      <c r="Q126" s="51"/>
      <c r="R126" s="51">
        <f t="shared" si="33"/>
        <v>60000</v>
      </c>
      <c r="S126" s="52"/>
      <c r="T126" s="52"/>
      <c r="U126" s="52">
        <f t="shared" si="34"/>
        <v>60000</v>
      </c>
      <c r="V126" s="53"/>
      <c r="W126" s="53"/>
      <c r="X126" s="53">
        <f t="shared" si="35"/>
        <v>60000</v>
      </c>
      <c r="Y126" s="54"/>
      <c r="Z126" s="54"/>
      <c r="AA126" s="54">
        <f t="shared" si="36"/>
        <v>60000</v>
      </c>
      <c r="AB126" s="55"/>
      <c r="AC126" s="55"/>
      <c r="AD126" s="55">
        <f t="shared" si="37"/>
        <v>60000</v>
      </c>
      <c r="AE126" s="56"/>
      <c r="AF126" s="56"/>
      <c r="AG126" s="56">
        <f t="shared" si="38"/>
        <v>60000</v>
      </c>
      <c r="AH126" s="57"/>
      <c r="AI126" s="57">
        <f>10000+10000</f>
        <v>20000</v>
      </c>
      <c r="AJ126" s="57">
        <f t="shared" si="39"/>
        <v>40000</v>
      </c>
      <c r="AK126" s="58"/>
      <c r="AL126" s="58"/>
      <c r="AM126" s="58">
        <f t="shared" si="40"/>
        <v>40000</v>
      </c>
      <c r="AN126" s="59"/>
      <c r="AO126" s="59"/>
      <c r="AP126" s="59">
        <f t="shared" si="41"/>
        <v>40000</v>
      </c>
      <c r="AQ126" s="60">
        <v>20000</v>
      </c>
      <c r="AR126" s="60"/>
      <c r="AS126" s="60">
        <f t="shared" si="42"/>
        <v>60000</v>
      </c>
      <c r="AT126" s="61"/>
      <c r="AU126" s="61"/>
      <c r="AV126" s="61">
        <f t="shared" si="43"/>
        <v>60000</v>
      </c>
      <c r="AW126" s="62"/>
      <c r="AX126" s="62"/>
      <c r="AY126" s="62">
        <f t="shared" si="44"/>
        <v>60000</v>
      </c>
      <c r="AZ126" s="41">
        <v>310000</v>
      </c>
      <c r="BA126" s="63">
        <v>10000</v>
      </c>
      <c r="BB126" s="63">
        <f t="shared" si="45"/>
        <v>360000</v>
      </c>
      <c r="BC126" s="41"/>
      <c r="BD126" s="41"/>
      <c r="BE126" s="41">
        <f t="shared" si="46"/>
        <v>360000</v>
      </c>
      <c r="BF126" s="64"/>
      <c r="BG126" s="64">
        <v>10000</v>
      </c>
      <c r="BH126" s="64">
        <f t="shared" si="47"/>
        <v>350000</v>
      </c>
      <c r="BI126" s="65"/>
      <c r="BJ126" s="65">
        <v>20000</v>
      </c>
      <c r="BK126" s="65">
        <f t="shared" si="48"/>
        <v>330000</v>
      </c>
      <c r="BL126" s="66"/>
      <c r="BM126" s="66"/>
      <c r="BN126" s="66">
        <f t="shared" si="49"/>
        <v>330000</v>
      </c>
      <c r="BO126" s="67">
        <v>50000</v>
      </c>
      <c r="BP126" s="67"/>
      <c r="BQ126" s="67">
        <f t="shared" si="50"/>
        <v>380000</v>
      </c>
      <c r="BR126" s="68"/>
      <c r="BS126" s="68">
        <f>10000+10000</f>
        <v>20000</v>
      </c>
      <c r="BT126" s="68">
        <f t="shared" si="51"/>
        <v>360000</v>
      </c>
      <c r="BU126" s="69">
        <v>220000</v>
      </c>
      <c r="BV126" s="69">
        <v>20000</v>
      </c>
      <c r="BW126" s="69">
        <f t="shared" si="52"/>
        <v>560000</v>
      </c>
      <c r="BX126" s="70"/>
      <c r="BY126" s="70"/>
      <c r="BZ126" s="70">
        <f t="shared" si="53"/>
        <v>560000</v>
      </c>
      <c r="CA126" s="71"/>
      <c r="CB126" s="71"/>
      <c r="CC126" s="71">
        <f t="shared" si="54"/>
        <v>560000</v>
      </c>
      <c r="CD126" s="72"/>
      <c r="CE126" s="72">
        <v>20000</v>
      </c>
      <c r="CF126" s="72">
        <f t="shared" si="55"/>
        <v>540000</v>
      </c>
      <c r="CG126" s="73"/>
      <c r="CH126" s="73"/>
      <c r="CI126" s="73">
        <f t="shared" si="56"/>
        <v>540000</v>
      </c>
      <c r="CJ126" s="74"/>
      <c r="CK126" s="74">
        <v>10000</v>
      </c>
      <c r="CL126" s="74">
        <f t="shared" si="57"/>
        <v>530000</v>
      </c>
      <c r="CM126" s="75"/>
      <c r="CN126" s="75"/>
      <c r="CO126" s="75">
        <f t="shared" si="58"/>
        <v>530000</v>
      </c>
      <c r="CP126" s="76"/>
      <c r="CQ126" s="76"/>
      <c r="CR126" s="76"/>
    </row>
    <row r="127" spans="1:96">
      <c r="A127" s="116" t="s">
        <v>135</v>
      </c>
      <c r="B127" s="120" t="s">
        <v>71</v>
      </c>
      <c r="C127" s="126"/>
      <c r="D127" s="46"/>
      <c r="E127" s="46"/>
      <c r="F127" s="47">
        <f t="shared" si="59"/>
        <v>0</v>
      </c>
      <c r="G127" s="48"/>
      <c r="H127" s="48"/>
      <c r="I127" s="48">
        <f t="shared" si="30"/>
        <v>0</v>
      </c>
      <c r="J127" s="49"/>
      <c r="K127" s="49"/>
      <c r="L127" s="49">
        <f t="shared" si="31"/>
        <v>0</v>
      </c>
      <c r="M127" s="50"/>
      <c r="N127" s="50"/>
      <c r="O127" s="50">
        <f t="shared" si="32"/>
        <v>0</v>
      </c>
      <c r="P127" s="51"/>
      <c r="Q127" s="51"/>
      <c r="R127" s="51">
        <f t="shared" si="33"/>
        <v>0</v>
      </c>
      <c r="S127" s="52"/>
      <c r="T127" s="52"/>
      <c r="U127" s="52">
        <f t="shared" si="34"/>
        <v>0</v>
      </c>
      <c r="V127" s="53"/>
      <c r="W127" s="53"/>
      <c r="X127" s="53">
        <f t="shared" si="35"/>
        <v>0</v>
      </c>
      <c r="Y127" s="54"/>
      <c r="Z127" s="54"/>
      <c r="AA127" s="54">
        <f t="shared" si="36"/>
        <v>0</v>
      </c>
      <c r="AB127" s="55"/>
      <c r="AC127" s="55"/>
      <c r="AD127" s="55">
        <f t="shared" si="37"/>
        <v>0</v>
      </c>
      <c r="AE127" s="56"/>
      <c r="AF127" s="56"/>
      <c r="AG127" s="56">
        <f t="shared" si="38"/>
        <v>0</v>
      </c>
      <c r="AH127" s="57"/>
      <c r="AI127" s="57"/>
      <c r="AJ127" s="57">
        <f t="shared" si="39"/>
        <v>0</v>
      </c>
      <c r="AK127" s="58"/>
      <c r="AL127" s="58"/>
      <c r="AM127" s="58">
        <f t="shared" si="40"/>
        <v>0</v>
      </c>
      <c r="AN127" s="59"/>
      <c r="AO127" s="59"/>
      <c r="AP127" s="59">
        <f t="shared" si="41"/>
        <v>0</v>
      </c>
      <c r="AQ127" s="60"/>
      <c r="AR127" s="60"/>
      <c r="AS127" s="60">
        <f t="shared" si="42"/>
        <v>0</v>
      </c>
      <c r="AT127" s="61"/>
      <c r="AU127" s="61"/>
      <c r="AV127" s="61">
        <f t="shared" si="43"/>
        <v>0</v>
      </c>
      <c r="AW127" s="62"/>
      <c r="AX127" s="62"/>
      <c r="AY127" s="62">
        <f t="shared" si="44"/>
        <v>0</v>
      </c>
      <c r="AZ127" s="41">
        <v>40000</v>
      </c>
      <c r="BA127" s="63"/>
      <c r="BB127" s="63">
        <f t="shared" si="45"/>
        <v>40000</v>
      </c>
      <c r="BC127" s="41"/>
      <c r="BD127" s="41"/>
      <c r="BE127" s="41">
        <f t="shared" si="46"/>
        <v>40000</v>
      </c>
      <c r="BF127" s="64"/>
      <c r="BG127" s="64"/>
      <c r="BH127" s="64">
        <f t="shared" si="47"/>
        <v>40000</v>
      </c>
      <c r="BI127" s="65"/>
      <c r="BJ127" s="65"/>
      <c r="BK127" s="65">
        <f t="shared" si="48"/>
        <v>40000</v>
      </c>
      <c r="BL127" s="66"/>
      <c r="BM127" s="66"/>
      <c r="BN127" s="66">
        <f t="shared" si="49"/>
        <v>40000</v>
      </c>
      <c r="BO127" s="67">
        <v>20000</v>
      </c>
      <c r="BP127" s="67"/>
      <c r="BQ127" s="67">
        <f t="shared" si="50"/>
        <v>60000</v>
      </c>
      <c r="BR127" s="68"/>
      <c r="BS127" s="68"/>
      <c r="BT127" s="68">
        <f t="shared" si="51"/>
        <v>60000</v>
      </c>
      <c r="BU127" s="69">
        <v>30000</v>
      </c>
      <c r="BV127" s="69"/>
      <c r="BW127" s="69">
        <f t="shared" si="52"/>
        <v>90000</v>
      </c>
      <c r="BX127" s="70"/>
      <c r="BY127" s="70"/>
      <c r="BZ127" s="70">
        <f t="shared" si="53"/>
        <v>90000</v>
      </c>
      <c r="CA127" s="71"/>
      <c r="CB127" s="71"/>
      <c r="CC127" s="71">
        <f t="shared" si="54"/>
        <v>90000</v>
      </c>
      <c r="CD127" s="72"/>
      <c r="CE127" s="72"/>
      <c r="CF127" s="72">
        <f t="shared" si="55"/>
        <v>90000</v>
      </c>
      <c r="CG127" s="73"/>
      <c r="CH127" s="73"/>
      <c r="CI127" s="73">
        <f t="shared" si="56"/>
        <v>90000</v>
      </c>
      <c r="CJ127" s="74"/>
      <c r="CK127" s="74"/>
      <c r="CL127" s="74">
        <f t="shared" si="57"/>
        <v>90000</v>
      </c>
      <c r="CM127" s="75"/>
      <c r="CN127" s="75"/>
      <c r="CO127" s="75">
        <f t="shared" si="58"/>
        <v>90000</v>
      </c>
      <c r="CP127" s="76"/>
      <c r="CQ127" s="76"/>
      <c r="CR127" s="76"/>
    </row>
    <row r="128" spans="1:96">
      <c r="A128" s="116" t="s">
        <v>136</v>
      </c>
      <c r="B128" s="120" t="s">
        <v>71</v>
      </c>
      <c r="C128" s="126">
        <v>10000</v>
      </c>
      <c r="D128" s="46"/>
      <c r="E128" s="46"/>
      <c r="F128" s="47">
        <f t="shared" si="59"/>
        <v>10000</v>
      </c>
      <c r="G128" s="48"/>
      <c r="H128" s="48"/>
      <c r="I128" s="48">
        <f t="shared" si="30"/>
        <v>10000</v>
      </c>
      <c r="J128" s="49"/>
      <c r="K128" s="49"/>
      <c r="L128" s="49">
        <f t="shared" si="31"/>
        <v>10000</v>
      </c>
      <c r="M128" s="50"/>
      <c r="N128" s="50"/>
      <c r="O128" s="50">
        <f t="shared" si="32"/>
        <v>10000</v>
      </c>
      <c r="P128" s="51"/>
      <c r="Q128" s="51"/>
      <c r="R128" s="51">
        <f t="shared" si="33"/>
        <v>10000</v>
      </c>
      <c r="S128" s="52"/>
      <c r="T128" s="52"/>
      <c r="U128" s="52">
        <f t="shared" si="34"/>
        <v>10000</v>
      </c>
      <c r="V128" s="53"/>
      <c r="W128" s="53"/>
      <c r="X128" s="53">
        <f t="shared" si="35"/>
        <v>10000</v>
      </c>
      <c r="Y128" s="54"/>
      <c r="Z128" s="54"/>
      <c r="AA128" s="54">
        <f t="shared" si="36"/>
        <v>10000</v>
      </c>
      <c r="AB128" s="55"/>
      <c r="AC128" s="55"/>
      <c r="AD128" s="55">
        <f t="shared" si="37"/>
        <v>10000</v>
      </c>
      <c r="AE128" s="56"/>
      <c r="AF128" s="56"/>
      <c r="AG128" s="56">
        <f t="shared" si="38"/>
        <v>10000</v>
      </c>
      <c r="AH128" s="57"/>
      <c r="AI128" s="57"/>
      <c r="AJ128" s="57">
        <f t="shared" si="39"/>
        <v>10000</v>
      </c>
      <c r="AK128" s="58"/>
      <c r="AL128" s="58"/>
      <c r="AM128" s="58">
        <f t="shared" si="40"/>
        <v>10000</v>
      </c>
      <c r="AN128" s="59"/>
      <c r="AO128" s="59"/>
      <c r="AP128" s="59">
        <f t="shared" si="41"/>
        <v>10000</v>
      </c>
      <c r="AQ128" s="60"/>
      <c r="AR128" s="60"/>
      <c r="AS128" s="60">
        <f t="shared" si="42"/>
        <v>10000</v>
      </c>
      <c r="AT128" s="61"/>
      <c r="AU128" s="61"/>
      <c r="AV128" s="61">
        <f t="shared" si="43"/>
        <v>10000</v>
      </c>
      <c r="AW128" s="62"/>
      <c r="AX128" s="62"/>
      <c r="AY128" s="62">
        <f t="shared" si="44"/>
        <v>10000</v>
      </c>
      <c r="AZ128" s="41">
        <v>10000</v>
      </c>
      <c r="BA128" s="63"/>
      <c r="BB128" s="63">
        <f t="shared" si="45"/>
        <v>20000</v>
      </c>
      <c r="BC128" s="41"/>
      <c r="BD128" s="41"/>
      <c r="BE128" s="41">
        <f t="shared" si="46"/>
        <v>20000</v>
      </c>
      <c r="BF128" s="64"/>
      <c r="BG128" s="64"/>
      <c r="BH128" s="64">
        <f t="shared" si="47"/>
        <v>20000</v>
      </c>
      <c r="BI128" s="65"/>
      <c r="BJ128" s="65"/>
      <c r="BK128" s="65">
        <f t="shared" si="48"/>
        <v>20000</v>
      </c>
      <c r="BL128" s="66"/>
      <c r="BM128" s="66"/>
      <c r="BN128" s="66">
        <f t="shared" si="49"/>
        <v>20000</v>
      </c>
      <c r="BO128" s="67"/>
      <c r="BP128" s="67"/>
      <c r="BQ128" s="67">
        <f t="shared" si="50"/>
        <v>20000</v>
      </c>
      <c r="BR128" s="68"/>
      <c r="BS128" s="68"/>
      <c r="BT128" s="68">
        <f t="shared" si="51"/>
        <v>20000</v>
      </c>
      <c r="BU128" s="69"/>
      <c r="BV128" s="69"/>
      <c r="BW128" s="69">
        <f t="shared" si="52"/>
        <v>20000</v>
      </c>
      <c r="BX128" s="70"/>
      <c r="BY128" s="70"/>
      <c r="BZ128" s="70">
        <f t="shared" si="53"/>
        <v>20000</v>
      </c>
      <c r="CA128" s="71"/>
      <c r="CB128" s="71"/>
      <c r="CC128" s="71">
        <f t="shared" si="54"/>
        <v>20000</v>
      </c>
      <c r="CD128" s="72"/>
      <c r="CE128" s="72"/>
      <c r="CF128" s="72">
        <f t="shared" si="55"/>
        <v>20000</v>
      </c>
      <c r="CG128" s="73"/>
      <c r="CH128" s="73"/>
      <c r="CI128" s="73">
        <f t="shared" si="56"/>
        <v>20000</v>
      </c>
      <c r="CJ128" s="74"/>
      <c r="CK128" s="74"/>
      <c r="CL128" s="74">
        <f t="shared" si="57"/>
        <v>20000</v>
      </c>
      <c r="CM128" s="75"/>
      <c r="CN128" s="75"/>
      <c r="CO128" s="75">
        <f t="shared" si="58"/>
        <v>20000</v>
      </c>
      <c r="CP128" s="76"/>
      <c r="CQ128" s="76"/>
      <c r="CR128" s="76"/>
    </row>
    <row r="129" spans="1:96">
      <c r="A129" s="116" t="s">
        <v>137</v>
      </c>
      <c r="B129" s="120" t="s">
        <v>71</v>
      </c>
      <c r="C129" s="126">
        <v>10000</v>
      </c>
      <c r="D129" s="46"/>
      <c r="E129" s="46"/>
      <c r="F129" s="47">
        <f t="shared" si="59"/>
        <v>10000</v>
      </c>
      <c r="G129" s="48"/>
      <c r="H129" s="48"/>
      <c r="I129" s="48">
        <f t="shared" si="30"/>
        <v>10000</v>
      </c>
      <c r="J129" s="49"/>
      <c r="K129" s="49"/>
      <c r="L129" s="49">
        <f t="shared" si="31"/>
        <v>10000</v>
      </c>
      <c r="M129" s="50"/>
      <c r="N129" s="50"/>
      <c r="O129" s="50">
        <f t="shared" si="32"/>
        <v>10000</v>
      </c>
      <c r="P129" s="51"/>
      <c r="Q129" s="51"/>
      <c r="R129" s="51">
        <f t="shared" si="33"/>
        <v>10000</v>
      </c>
      <c r="S129" s="52"/>
      <c r="T129" s="52"/>
      <c r="U129" s="52">
        <f t="shared" si="34"/>
        <v>10000</v>
      </c>
      <c r="V129" s="53"/>
      <c r="W129" s="53"/>
      <c r="X129" s="53">
        <f t="shared" si="35"/>
        <v>10000</v>
      </c>
      <c r="Y129" s="54"/>
      <c r="Z129" s="54"/>
      <c r="AA129" s="54">
        <f t="shared" si="36"/>
        <v>10000</v>
      </c>
      <c r="AB129" s="55"/>
      <c r="AC129" s="55"/>
      <c r="AD129" s="55">
        <f t="shared" si="37"/>
        <v>10000</v>
      </c>
      <c r="AE129" s="56"/>
      <c r="AF129" s="56"/>
      <c r="AG129" s="56">
        <f t="shared" si="38"/>
        <v>10000</v>
      </c>
      <c r="AH129" s="57"/>
      <c r="AI129" s="57"/>
      <c r="AJ129" s="57">
        <f t="shared" si="39"/>
        <v>10000</v>
      </c>
      <c r="AK129" s="58"/>
      <c r="AL129" s="58"/>
      <c r="AM129" s="58">
        <f t="shared" si="40"/>
        <v>10000</v>
      </c>
      <c r="AN129" s="59"/>
      <c r="AO129" s="59"/>
      <c r="AP129" s="59">
        <f t="shared" si="41"/>
        <v>10000</v>
      </c>
      <c r="AQ129" s="60"/>
      <c r="AR129" s="60"/>
      <c r="AS129" s="60">
        <f t="shared" si="42"/>
        <v>10000</v>
      </c>
      <c r="AT129" s="61"/>
      <c r="AU129" s="61"/>
      <c r="AV129" s="61">
        <f t="shared" si="43"/>
        <v>10000</v>
      </c>
      <c r="AW129" s="62"/>
      <c r="AX129" s="62"/>
      <c r="AY129" s="62">
        <f t="shared" si="44"/>
        <v>10000</v>
      </c>
      <c r="AZ129" s="41">
        <v>10000</v>
      </c>
      <c r="BA129" s="63"/>
      <c r="BB129" s="63">
        <f t="shared" si="45"/>
        <v>20000</v>
      </c>
      <c r="BC129" s="41"/>
      <c r="BD129" s="41"/>
      <c r="BE129" s="41">
        <f t="shared" si="46"/>
        <v>20000</v>
      </c>
      <c r="BF129" s="64"/>
      <c r="BG129" s="64"/>
      <c r="BH129" s="64">
        <f t="shared" si="47"/>
        <v>20000</v>
      </c>
      <c r="BI129" s="65"/>
      <c r="BJ129" s="65"/>
      <c r="BK129" s="65">
        <f t="shared" si="48"/>
        <v>20000</v>
      </c>
      <c r="BL129" s="66"/>
      <c r="BM129" s="66"/>
      <c r="BN129" s="66">
        <f t="shared" si="49"/>
        <v>20000</v>
      </c>
      <c r="BO129" s="67"/>
      <c r="BP129" s="67"/>
      <c r="BQ129" s="67">
        <f t="shared" si="50"/>
        <v>20000</v>
      </c>
      <c r="BR129" s="68"/>
      <c r="BS129" s="68"/>
      <c r="BT129" s="68">
        <f t="shared" si="51"/>
        <v>20000</v>
      </c>
      <c r="BU129" s="69"/>
      <c r="BV129" s="69"/>
      <c r="BW129" s="69">
        <f t="shared" si="52"/>
        <v>20000</v>
      </c>
      <c r="BX129" s="70"/>
      <c r="BY129" s="70"/>
      <c r="BZ129" s="70">
        <f t="shared" si="53"/>
        <v>20000</v>
      </c>
      <c r="CA129" s="71"/>
      <c r="CB129" s="71">
        <v>10000</v>
      </c>
      <c r="CC129" s="71">
        <f t="shared" si="54"/>
        <v>10000</v>
      </c>
      <c r="CD129" s="72"/>
      <c r="CE129" s="72"/>
      <c r="CF129" s="72">
        <f t="shared" si="55"/>
        <v>10000</v>
      </c>
      <c r="CG129" s="73"/>
      <c r="CH129" s="73"/>
      <c r="CI129" s="73">
        <f t="shared" si="56"/>
        <v>10000</v>
      </c>
      <c r="CJ129" s="74"/>
      <c r="CK129" s="74"/>
      <c r="CL129" s="74">
        <f t="shared" si="57"/>
        <v>10000</v>
      </c>
      <c r="CM129" s="75"/>
      <c r="CN129" s="75"/>
      <c r="CO129" s="75">
        <f t="shared" si="58"/>
        <v>10000</v>
      </c>
      <c r="CP129" s="76"/>
      <c r="CQ129" s="76"/>
      <c r="CR129" s="76"/>
    </row>
    <row r="130" spans="1:96">
      <c r="A130" s="116" t="s">
        <v>138</v>
      </c>
      <c r="B130" s="120" t="s">
        <v>71</v>
      </c>
      <c r="C130" s="126"/>
      <c r="D130" s="46"/>
      <c r="E130" s="46"/>
      <c r="F130" s="47">
        <f t="shared" si="59"/>
        <v>0</v>
      </c>
      <c r="G130" s="48"/>
      <c r="H130" s="48"/>
      <c r="I130" s="48">
        <f t="shared" si="30"/>
        <v>0</v>
      </c>
      <c r="J130" s="49"/>
      <c r="K130" s="49"/>
      <c r="L130" s="49">
        <f t="shared" si="31"/>
        <v>0</v>
      </c>
      <c r="M130" s="50"/>
      <c r="N130" s="50"/>
      <c r="O130" s="50">
        <f t="shared" si="32"/>
        <v>0</v>
      </c>
      <c r="P130" s="51"/>
      <c r="Q130" s="51"/>
      <c r="R130" s="51">
        <f t="shared" si="33"/>
        <v>0</v>
      </c>
      <c r="S130" s="52"/>
      <c r="T130" s="52"/>
      <c r="U130" s="52">
        <f t="shared" si="34"/>
        <v>0</v>
      </c>
      <c r="V130" s="53"/>
      <c r="W130" s="53"/>
      <c r="X130" s="53">
        <f t="shared" si="35"/>
        <v>0</v>
      </c>
      <c r="Y130" s="54"/>
      <c r="Z130" s="54"/>
      <c r="AA130" s="54">
        <f t="shared" si="36"/>
        <v>0</v>
      </c>
      <c r="AB130" s="55"/>
      <c r="AC130" s="55"/>
      <c r="AD130" s="55">
        <f t="shared" si="37"/>
        <v>0</v>
      </c>
      <c r="AE130" s="56"/>
      <c r="AF130" s="56"/>
      <c r="AG130" s="56">
        <f t="shared" si="38"/>
        <v>0</v>
      </c>
      <c r="AH130" s="57"/>
      <c r="AI130" s="57"/>
      <c r="AJ130" s="57">
        <f t="shared" si="39"/>
        <v>0</v>
      </c>
      <c r="AK130" s="58"/>
      <c r="AL130" s="58"/>
      <c r="AM130" s="58">
        <f t="shared" si="40"/>
        <v>0</v>
      </c>
      <c r="AN130" s="59"/>
      <c r="AO130" s="59"/>
      <c r="AP130" s="59">
        <f t="shared" si="41"/>
        <v>0</v>
      </c>
      <c r="AQ130" s="60"/>
      <c r="AR130" s="60"/>
      <c r="AS130" s="60">
        <f t="shared" si="42"/>
        <v>0</v>
      </c>
      <c r="AT130" s="61"/>
      <c r="AU130" s="61"/>
      <c r="AV130" s="61">
        <f t="shared" si="43"/>
        <v>0</v>
      </c>
      <c r="AW130" s="62"/>
      <c r="AX130" s="62"/>
      <c r="AY130" s="62">
        <f t="shared" si="44"/>
        <v>0</v>
      </c>
      <c r="AZ130" s="41"/>
      <c r="BA130" s="63"/>
      <c r="BB130" s="63">
        <f t="shared" si="45"/>
        <v>0</v>
      </c>
      <c r="BC130" s="41"/>
      <c r="BD130" s="41"/>
      <c r="BE130" s="41">
        <f t="shared" si="46"/>
        <v>0</v>
      </c>
      <c r="BF130" s="64"/>
      <c r="BG130" s="64"/>
      <c r="BH130" s="64">
        <f t="shared" si="47"/>
        <v>0</v>
      </c>
      <c r="BI130" s="65"/>
      <c r="BJ130" s="65"/>
      <c r="BK130" s="65">
        <f t="shared" si="48"/>
        <v>0</v>
      </c>
      <c r="BL130" s="66"/>
      <c r="BM130" s="66"/>
      <c r="BN130" s="66">
        <f t="shared" si="49"/>
        <v>0</v>
      </c>
      <c r="BO130" s="67"/>
      <c r="BP130" s="67"/>
      <c r="BQ130" s="67">
        <f t="shared" si="50"/>
        <v>0</v>
      </c>
      <c r="BR130" s="68"/>
      <c r="BS130" s="68"/>
      <c r="BT130" s="68">
        <f t="shared" si="51"/>
        <v>0</v>
      </c>
      <c r="BU130" s="69">
        <v>10000</v>
      </c>
      <c r="BV130" s="69"/>
      <c r="BW130" s="69">
        <f t="shared" si="52"/>
        <v>10000</v>
      </c>
      <c r="BX130" s="70"/>
      <c r="BY130" s="70"/>
      <c r="BZ130" s="70">
        <f t="shared" si="53"/>
        <v>10000</v>
      </c>
      <c r="CA130" s="71"/>
      <c r="CB130" s="71"/>
      <c r="CC130" s="71">
        <f t="shared" si="54"/>
        <v>10000</v>
      </c>
      <c r="CD130" s="72"/>
      <c r="CE130" s="72"/>
      <c r="CF130" s="72">
        <f t="shared" si="55"/>
        <v>10000</v>
      </c>
      <c r="CG130" s="73"/>
      <c r="CH130" s="73"/>
      <c r="CI130" s="73">
        <f t="shared" si="56"/>
        <v>10000</v>
      </c>
      <c r="CJ130" s="74"/>
      <c r="CK130" s="74"/>
      <c r="CL130" s="74">
        <f t="shared" si="57"/>
        <v>10000</v>
      </c>
      <c r="CM130" s="75"/>
      <c r="CN130" s="75"/>
      <c r="CO130" s="75">
        <f t="shared" si="58"/>
        <v>10000</v>
      </c>
      <c r="CP130" s="76"/>
      <c r="CQ130" s="76"/>
      <c r="CR130" s="76"/>
    </row>
    <row r="131" spans="1:96">
      <c r="A131" s="116" t="s">
        <v>139</v>
      </c>
      <c r="B131" s="120" t="s">
        <v>71</v>
      </c>
      <c r="C131" s="126">
        <v>5000</v>
      </c>
      <c r="D131" s="46"/>
      <c r="E131" s="46"/>
      <c r="F131" s="47">
        <f t="shared" si="59"/>
        <v>5000</v>
      </c>
      <c r="G131" s="48"/>
      <c r="H131" s="48"/>
      <c r="I131" s="48">
        <f t="shared" si="30"/>
        <v>5000</v>
      </c>
      <c r="J131" s="49"/>
      <c r="K131" s="49"/>
      <c r="L131" s="49">
        <f t="shared" si="31"/>
        <v>5000</v>
      </c>
      <c r="M131" s="50"/>
      <c r="N131" s="50"/>
      <c r="O131" s="50">
        <f t="shared" si="32"/>
        <v>5000</v>
      </c>
      <c r="P131" s="51"/>
      <c r="Q131" s="51"/>
      <c r="R131" s="51">
        <f t="shared" si="33"/>
        <v>5000</v>
      </c>
      <c r="S131" s="52"/>
      <c r="T131" s="52"/>
      <c r="U131" s="52">
        <f t="shared" si="34"/>
        <v>5000</v>
      </c>
      <c r="V131" s="53"/>
      <c r="W131" s="53"/>
      <c r="X131" s="53">
        <f t="shared" si="35"/>
        <v>5000</v>
      </c>
      <c r="Y131" s="54"/>
      <c r="Z131" s="54"/>
      <c r="AA131" s="54">
        <f t="shared" si="36"/>
        <v>5000</v>
      </c>
      <c r="AB131" s="55"/>
      <c r="AC131" s="55"/>
      <c r="AD131" s="55">
        <f t="shared" si="37"/>
        <v>5000</v>
      </c>
      <c r="AE131" s="56"/>
      <c r="AF131" s="56"/>
      <c r="AG131" s="56">
        <f t="shared" si="38"/>
        <v>5000</v>
      </c>
      <c r="AH131" s="57"/>
      <c r="AI131" s="57">
        <v>5000</v>
      </c>
      <c r="AJ131" s="57">
        <f t="shared" si="39"/>
        <v>0</v>
      </c>
      <c r="AK131" s="58"/>
      <c r="AL131" s="58"/>
      <c r="AM131" s="58">
        <f t="shared" si="40"/>
        <v>0</v>
      </c>
      <c r="AN131" s="59"/>
      <c r="AO131" s="59"/>
      <c r="AP131" s="59">
        <f t="shared" si="41"/>
        <v>0</v>
      </c>
      <c r="AQ131" s="60"/>
      <c r="AR131" s="60"/>
      <c r="AS131" s="60">
        <f t="shared" si="42"/>
        <v>0</v>
      </c>
      <c r="AT131" s="61"/>
      <c r="AU131" s="61"/>
      <c r="AV131" s="61">
        <f t="shared" si="43"/>
        <v>0</v>
      </c>
      <c r="AW131" s="62"/>
      <c r="AX131" s="62"/>
      <c r="AY131" s="62">
        <f t="shared" si="44"/>
        <v>0</v>
      </c>
      <c r="AZ131" s="41">
        <v>10000</v>
      </c>
      <c r="BA131" s="63"/>
      <c r="BB131" s="63">
        <f t="shared" si="45"/>
        <v>10000</v>
      </c>
      <c r="BC131" s="41"/>
      <c r="BD131" s="41"/>
      <c r="BE131" s="41">
        <f t="shared" si="46"/>
        <v>10000</v>
      </c>
      <c r="BF131" s="64"/>
      <c r="BG131" s="64"/>
      <c r="BH131" s="64">
        <f t="shared" si="47"/>
        <v>10000</v>
      </c>
      <c r="BI131" s="65"/>
      <c r="BJ131" s="65"/>
      <c r="BK131" s="65">
        <f t="shared" si="48"/>
        <v>10000</v>
      </c>
      <c r="BL131" s="66"/>
      <c r="BM131" s="66"/>
      <c r="BN131" s="66">
        <f t="shared" si="49"/>
        <v>10000</v>
      </c>
      <c r="BO131" s="67"/>
      <c r="BP131" s="67"/>
      <c r="BQ131" s="67">
        <f t="shared" si="50"/>
        <v>10000</v>
      </c>
      <c r="BR131" s="68"/>
      <c r="BS131" s="68"/>
      <c r="BT131" s="68">
        <f t="shared" si="51"/>
        <v>10000</v>
      </c>
      <c r="BU131" s="69">
        <v>5000</v>
      </c>
      <c r="BV131" s="69"/>
      <c r="BW131" s="69">
        <f t="shared" si="52"/>
        <v>15000</v>
      </c>
      <c r="BX131" s="70"/>
      <c r="BY131" s="70"/>
      <c r="BZ131" s="70">
        <f t="shared" si="53"/>
        <v>15000</v>
      </c>
      <c r="CA131" s="71"/>
      <c r="CB131" s="71"/>
      <c r="CC131" s="71">
        <f t="shared" si="54"/>
        <v>15000</v>
      </c>
      <c r="CD131" s="72"/>
      <c r="CE131" s="72">
        <v>5000</v>
      </c>
      <c r="CF131" s="72">
        <f t="shared" si="55"/>
        <v>10000</v>
      </c>
      <c r="CG131" s="73"/>
      <c r="CH131" s="73"/>
      <c r="CI131" s="73">
        <f t="shared" si="56"/>
        <v>10000</v>
      </c>
      <c r="CJ131" s="74"/>
      <c r="CK131" s="74"/>
      <c r="CL131" s="74">
        <f t="shared" si="57"/>
        <v>10000</v>
      </c>
      <c r="CM131" s="75"/>
      <c r="CN131" s="75"/>
      <c r="CO131" s="75">
        <f t="shared" si="58"/>
        <v>10000</v>
      </c>
      <c r="CP131" s="76"/>
      <c r="CQ131" s="76"/>
      <c r="CR131" s="76"/>
    </row>
    <row r="132" spans="1:96">
      <c r="A132" s="116" t="s">
        <v>140</v>
      </c>
      <c r="B132" s="120" t="s">
        <v>71</v>
      </c>
      <c r="C132" s="126">
        <v>30000</v>
      </c>
      <c r="D132" s="46"/>
      <c r="E132" s="46"/>
      <c r="F132" s="47">
        <f t="shared" si="59"/>
        <v>30000</v>
      </c>
      <c r="G132" s="48"/>
      <c r="H132" s="48"/>
      <c r="I132" s="48">
        <f t="shared" ref="I132:I195" si="60">F132+G132-H132</f>
        <v>30000</v>
      </c>
      <c r="J132" s="49"/>
      <c r="K132" s="49"/>
      <c r="L132" s="49">
        <f t="shared" ref="L132:L195" si="61">I132+J132-K132</f>
        <v>30000</v>
      </c>
      <c r="M132" s="50"/>
      <c r="N132" s="50"/>
      <c r="O132" s="50">
        <f t="shared" ref="O132:O195" si="62">L132+M132-N132</f>
        <v>30000</v>
      </c>
      <c r="P132" s="51"/>
      <c r="Q132" s="51"/>
      <c r="R132" s="51">
        <f t="shared" ref="R132:R195" si="63">O132+P132-Q132</f>
        <v>30000</v>
      </c>
      <c r="S132" s="52"/>
      <c r="T132" s="52"/>
      <c r="U132" s="52">
        <f t="shared" ref="U132:U195" si="64">R132+S132-T132</f>
        <v>30000</v>
      </c>
      <c r="V132" s="53"/>
      <c r="W132" s="53"/>
      <c r="X132" s="53">
        <f t="shared" ref="X132:X195" si="65">U132+V132-W132</f>
        <v>30000</v>
      </c>
      <c r="Y132" s="54"/>
      <c r="Z132" s="54"/>
      <c r="AA132" s="54">
        <f t="shared" ref="AA132:AA195" si="66">X132+Y132-Z132</f>
        <v>30000</v>
      </c>
      <c r="AB132" s="55"/>
      <c r="AC132" s="55"/>
      <c r="AD132" s="55">
        <f t="shared" ref="AD132:AD195" si="67">AA132+AB132-AC132</f>
        <v>30000</v>
      </c>
      <c r="AE132" s="56"/>
      <c r="AF132" s="56"/>
      <c r="AG132" s="56">
        <f t="shared" ref="AG132:AG195" si="68">AD132+AE132-AF132</f>
        <v>30000</v>
      </c>
      <c r="AH132" s="57"/>
      <c r="AI132" s="57">
        <v>10000</v>
      </c>
      <c r="AJ132" s="57">
        <f t="shared" ref="AJ132:AJ195" si="69">AG132+AH132-AI132</f>
        <v>20000</v>
      </c>
      <c r="AK132" s="58"/>
      <c r="AL132" s="58"/>
      <c r="AM132" s="58">
        <f t="shared" ref="AM132:AM195" si="70">AJ132+AK132-AL132</f>
        <v>20000</v>
      </c>
      <c r="AN132" s="59"/>
      <c r="AO132" s="59"/>
      <c r="AP132" s="59">
        <f t="shared" ref="AP132:AP195" si="71">AM132+AN132-AO132</f>
        <v>20000</v>
      </c>
      <c r="AQ132" s="60"/>
      <c r="AR132" s="60"/>
      <c r="AS132" s="60">
        <f t="shared" ref="AS132:AS195" si="72">AP132+AQ132-AR132</f>
        <v>20000</v>
      </c>
      <c r="AT132" s="61"/>
      <c r="AU132" s="61"/>
      <c r="AV132" s="61">
        <f t="shared" ref="AV132:AV195" si="73">AS132+AT132-AU132</f>
        <v>20000</v>
      </c>
      <c r="AW132" s="62"/>
      <c r="AX132" s="62"/>
      <c r="AY132" s="62">
        <f t="shared" ref="AY132:AY195" si="74">AV132+AW132-AX132</f>
        <v>20000</v>
      </c>
      <c r="AZ132" s="41">
        <v>60000</v>
      </c>
      <c r="BA132" s="63">
        <v>10000</v>
      </c>
      <c r="BB132" s="63">
        <f t="shared" ref="BB132:BB195" si="75">AY132+AZ132-BA132</f>
        <v>70000</v>
      </c>
      <c r="BC132" s="41"/>
      <c r="BD132" s="41"/>
      <c r="BE132" s="41">
        <f t="shared" ref="BE132:BE195" si="76">BB132+BC132-BD132</f>
        <v>70000</v>
      </c>
      <c r="BF132" s="64"/>
      <c r="BG132" s="64"/>
      <c r="BH132" s="64">
        <f t="shared" ref="BH132:BH195" si="77">BE132+BF132-BG132</f>
        <v>70000</v>
      </c>
      <c r="BI132" s="65"/>
      <c r="BJ132" s="65">
        <v>10000</v>
      </c>
      <c r="BK132" s="65">
        <f t="shared" ref="BK132:BK195" si="78">BH132+BI132-BJ132</f>
        <v>60000</v>
      </c>
      <c r="BL132" s="66"/>
      <c r="BM132" s="66">
        <v>10000</v>
      </c>
      <c r="BN132" s="66">
        <f t="shared" ref="BN132:BN195" si="79">BK132+BL132-BM132</f>
        <v>50000</v>
      </c>
      <c r="BO132" s="67"/>
      <c r="BP132" s="67"/>
      <c r="BQ132" s="67">
        <f t="shared" ref="BQ132:BQ195" si="80">BN132+BO132-BP132</f>
        <v>50000</v>
      </c>
      <c r="BR132" s="68"/>
      <c r="BS132" s="68"/>
      <c r="BT132" s="68">
        <f t="shared" ref="BT132:BT195" si="81">BQ132+BR132-BS132</f>
        <v>50000</v>
      </c>
      <c r="BU132" s="69">
        <v>20000</v>
      </c>
      <c r="BV132" s="69"/>
      <c r="BW132" s="69">
        <f t="shared" ref="BW132:BW195" si="82">BT132+BU132-BV132</f>
        <v>70000</v>
      </c>
      <c r="BX132" s="70"/>
      <c r="BY132" s="70">
        <v>10000</v>
      </c>
      <c r="BZ132" s="70">
        <f t="shared" ref="BZ132:BZ195" si="83">BW132+BX132-BY132</f>
        <v>60000</v>
      </c>
      <c r="CA132" s="71"/>
      <c r="CB132" s="71">
        <v>10000</v>
      </c>
      <c r="CC132" s="71">
        <f t="shared" ref="CC132:CC195" si="84">BZ132+CA132-CB132</f>
        <v>50000</v>
      </c>
      <c r="CD132" s="72"/>
      <c r="CE132" s="72"/>
      <c r="CF132" s="72">
        <f t="shared" ref="CF132:CF195" si="85">CC132+CD132-CE132</f>
        <v>50000</v>
      </c>
      <c r="CG132" s="73"/>
      <c r="CH132" s="73"/>
      <c r="CI132" s="73">
        <f t="shared" ref="CI132:CI195" si="86">CF132+CG132-CH132</f>
        <v>50000</v>
      </c>
      <c r="CJ132" s="74"/>
      <c r="CK132" s="74"/>
      <c r="CL132" s="74">
        <f t="shared" ref="CL132:CL195" si="87">CI132+CJ132-CK132</f>
        <v>50000</v>
      </c>
      <c r="CM132" s="75"/>
      <c r="CN132" s="75"/>
      <c r="CO132" s="75">
        <f t="shared" ref="CO132:CO195" si="88">CL132+CM132-CN132</f>
        <v>50000</v>
      </c>
      <c r="CP132" s="76"/>
      <c r="CQ132" s="76"/>
      <c r="CR132" s="76"/>
    </row>
    <row r="133" spans="1:96">
      <c r="A133" s="116" t="s">
        <v>141</v>
      </c>
      <c r="B133" s="120" t="s">
        <v>71</v>
      </c>
      <c r="C133" s="126">
        <v>40000</v>
      </c>
      <c r="D133" s="46"/>
      <c r="E133" s="46"/>
      <c r="F133" s="47">
        <f t="shared" ref="F133:F196" si="89">C133+D133-E133</f>
        <v>40000</v>
      </c>
      <c r="G133" s="48"/>
      <c r="H133" s="48"/>
      <c r="I133" s="48">
        <f t="shared" si="60"/>
        <v>40000</v>
      </c>
      <c r="J133" s="49"/>
      <c r="K133" s="49"/>
      <c r="L133" s="49">
        <f t="shared" si="61"/>
        <v>40000</v>
      </c>
      <c r="M133" s="50"/>
      <c r="N133" s="50"/>
      <c r="O133" s="50">
        <f t="shared" si="62"/>
        <v>40000</v>
      </c>
      <c r="P133" s="51"/>
      <c r="Q133" s="51"/>
      <c r="R133" s="51">
        <f t="shared" si="63"/>
        <v>40000</v>
      </c>
      <c r="S133" s="52"/>
      <c r="T133" s="52"/>
      <c r="U133" s="52">
        <f t="shared" si="64"/>
        <v>40000</v>
      </c>
      <c r="V133" s="53"/>
      <c r="W133" s="53"/>
      <c r="X133" s="53">
        <f t="shared" si="65"/>
        <v>40000</v>
      </c>
      <c r="Y133" s="54"/>
      <c r="Z133" s="54"/>
      <c r="AA133" s="54">
        <f t="shared" si="66"/>
        <v>40000</v>
      </c>
      <c r="AB133" s="55"/>
      <c r="AC133" s="55"/>
      <c r="AD133" s="55">
        <f t="shared" si="67"/>
        <v>40000</v>
      </c>
      <c r="AE133" s="56"/>
      <c r="AF133" s="56"/>
      <c r="AG133" s="56">
        <f t="shared" si="68"/>
        <v>40000</v>
      </c>
      <c r="AH133" s="57"/>
      <c r="AI133" s="57">
        <f>10000+20000</f>
        <v>30000</v>
      </c>
      <c r="AJ133" s="57">
        <f t="shared" si="69"/>
        <v>10000</v>
      </c>
      <c r="AK133" s="58"/>
      <c r="AL133" s="58"/>
      <c r="AM133" s="58">
        <f t="shared" si="70"/>
        <v>10000</v>
      </c>
      <c r="AN133" s="59"/>
      <c r="AO133" s="59"/>
      <c r="AP133" s="59">
        <f t="shared" si="71"/>
        <v>10000</v>
      </c>
      <c r="AQ133" s="60">
        <v>10000</v>
      </c>
      <c r="AR133" s="60"/>
      <c r="AS133" s="60">
        <f t="shared" si="72"/>
        <v>20000</v>
      </c>
      <c r="AT133" s="61"/>
      <c r="AU133" s="61"/>
      <c r="AV133" s="61">
        <f t="shared" si="73"/>
        <v>20000</v>
      </c>
      <c r="AW133" s="62"/>
      <c r="AX133" s="62"/>
      <c r="AY133" s="62">
        <f t="shared" si="74"/>
        <v>20000</v>
      </c>
      <c r="AZ133" s="41">
        <v>90000</v>
      </c>
      <c r="BA133" s="63">
        <v>10000</v>
      </c>
      <c r="BB133" s="63">
        <f t="shared" si="75"/>
        <v>100000</v>
      </c>
      <c r="BC133" s="41"/>
      <c r="BD133" s="41">
        <v>10000</v>
      </c>
      <c r="BE133" s="41">
        <f t="shared" si="76"/>
        <v>90000</v>
      </c>
      <c r="BF133" s="64"/>
      <c r="BG133" s="64"/>
      <c r="BH133" s="64">
        <f t="shared" si="77"/>
        <v>90000</v>
      </c>
      <c r="BI133" s="65"/>
      <c r="BJ133" s="65">
        <v>10000</v>
      </c>
      <c r="BK133" s="65">
        <f t="shared" si="78"/>
        <v>80000</v>
      </c>
      <c r="BL133" s="66"/>
      <c r="BM133" s="66"/>
      <c r="BN133" s="66">
        <f t="shared" si="79"/>
        <v>80000</v>
      </c>
      <c r="BO133" s="67"/>
      <c r="BP133" s="67"/>
      <c r="BQ133" s="67">
        <f t="shared" si="80"/>
        <v>80000</v>
      </c>
      <c r="BR133" s="68"/>
      <c r="BS133" s="68">
        <v>10000</v>
      </c>
      <c r="BT133" s="68">
        <f t="shared" si="81"/>
        <v>70000</v>
      </c>
      <c r="BU133" s="69">
        <v>80000</v>
      </c>
      <c r="BV133" s="69">
        <v>10000</v>
      </c>
      <c r="BW133" s="69">
        <f t="shared" si="82"/>
        <v>140000</v>
      </c>
      <c r="BX133" s="70"/>
      <c r="BY133" s="70">
        <v>10000</v>
      </c>
      <c r="BZ133" s="70">
        <f t="shared" si="83"/>
        <v>130000</v>
      </c>
      <c r="CA133" s="71"/>
      <c r="CB133" s="71"/>
      <c r="CC133" s="71">
        <f t="shared" si="84"/>
        <v>130000</v>
      </c>
      <c r="CD133" s="72"/>
      <c r="CE133" s="72"/>
      <c r="CF133" s="72">
        <f t="shared" si="85"/>
        <v>130000</v>
      </c>
      <c r="CG133" s="73"/>
      <c r="CH133" s="73"/>
      <c r="CI133" s="73">
        <f t="shared" si="86"/>
        <v>130000</v>
      </c>
      <c r="CJ133" s="74"/>
      <c r="CK133" s="74">
        <v>10000</v>
      </c>
      <c r="CL133" s="74">
        <f t="shared" si="87"/>
        <v>120000</v>
      </c>
      <c r="CM133" s="75"/>
      <c r="CN133" s="75"/>
      <c r="CO133" s="75">
        <f t="shared" si="88"/>
        <v>120000</v>
      </c>
      <c r="CP133" s="76"/>
      <c r="CQ133" s="76"/>
      <c r="CR133" s="76"/>
    </row>
    <row r="134" spans="1:96">
      <c r="A134" s="116" t="s">
        <v>142</v>
      </c>
      <c r="B134" s="120" t="s">
        <v>71</v>
      </c>
      <c r="C134" s="126">
        <f>2*5000</f>
        <v>10000</v>
      </c>
      <c r="D134" s="46"/>
      <c r="E134" s="46"/>
      <c r="F134" s="47">
        <f t="shared" si="89"/>
        <v>10000</v>
      </c>
      <c r="G134" s="48"/>
      <c r="H134" s="48"/>
      <c r="I134" s="48">
        <f t="shared" si="60"/>
        <v>10000</v>
      </c>
      <c r="J134" s="49"/>
      <c r="K134" s="49"/>
      <c r="L134" s="49">
        <f t="shared" si="61"/>
        <v>10000</v>
      </c>
      <c r="M134" s="50"/>
      <c r="N134" s="50"/>
      <c r="O134" s="50">
        <f t="shared" si="62"/>
        <v>10000</v>
      </c>
      <c r="P134" s="51"/>
      <c r="Q134" s="51"/>
      <c r="R134" s="51">
        <f t="shared" si="63"/>
        <v>10000</v>
      </c>
      <c r="S134" s="52"/>
      <c r="T134" s="52"/>
      <c r="U134" s="52">
        <f t="shared" si="64"/>
        <v>10000</v>
      </c>
      <c r="V134" s="53"/>
      <c r="W134" s="53"/>
      <c r="X134" s="53">
        <f t="shared" si="65"/>
        <v>10000</v>
      </c>
      <c r="Y134" s="54"/>
      <c r="Z134" s="54"/>
      <c r="AA134" s="54">
        <f t="shared" si="66"/>
        <v>10000</v>
      </c>
      <c r="AB134" s="55"/>
      <c r="AC134" s="55"/>
      <c r="AD134" s="55">
        <f t="shared" si="67"/>
        <v>10000</v>
      </c>
      <c r="AE134" s="56"/>
      <c r="AF134" s="56"/>
      <c r="AG134" s="56">
        <f t="shared" si="68"/>
        <v>10000</v>
      </c>
      <c r="AH134" s="57"/>
      <c r="AI134" s="57"/>
      <c r="AJ134" s="57">
        <f t="shared" si="69"/>
        <v>10000</v>
      </c>
      <c r="AK134" s="58"/>
      <c r="AL134" s="58"/>
      <c r="AM134" s="58">
        <f t="shared" si="70"/>
        <v>10000</v>
      </c>
      <c r="AN134" s="59"/>
      <c r="AO134" s="59"/>
      <c r="AP134" s="59">
        <f t="shared" si="71"/>
        <v>10000</v>
      </c>
      <c r="AQ134" s="60"/>
      <c r="AR134" s="60"/>
      <c r="AS134" s="60">
        <f t="shared" si="72"/>
        <v>10000</v>
      </c>
      <c r="AT134" s="61"/>
      <c r="AU134" s="61"/>
      <c r="AV134" s="61">
        <f t="shared" si="73"/>
        <v>10000</v>
      </c>
      <c r="AW134" s="62"/>
      <c r="AX134" s="62"/>
      <c r="AY134" s="62">
        <f t="shared" si="74"/>
        <v>10000</v>
      </c>
      <c r="AZ134" s="41">
        <v>25000</v>
      </c>
      <c r="BA134" s="63"/>
      <c r="BB134" s="63">
        <f t="shared" si="75"/>
        <v>35000</v>
      </c>
      <c r="BC134" s="41"/>
      <c r="BD134" s="41">
        <v>5000</v>
      </c>
      <c r="BE134" s="41">
        <f t="shared" si="76"/>
        <v>30000</v>
      </c>
      <c r="BF134" s="64"/>
      <c r="BG134" s="64"/>
      <c r="BH134" s="64">
        <f t="shared" si="77"/>
        <v>30000</v>
      </c>
      <c r="BI134" s="65"/>
      <c r="BJ134" s="65">
        <v>5000</v>
      </c>
      <c r="BK134" s="65">
        <f t="shared" si="78"/>
        <v>25000</v>
      </c>
      <c r="BL134" s="66"/>
      <c r="BM134" s="66"/>
      <c r="BN134" s="66">
        <f t="shared" si="79"/>
        <v>25000</v>
      </c>
      <c r="BO134" s="67"/>
      <c r="BP134" s="67"/>
      <c r="BQ134" s="67">
        <f t="shared" si="80"/>
        <v>25000</v>
      </c>
      <c r="BR134" s="68"/>
      <c r="BS134" s="68"/>
      <c r="BT134" s="68">
        <f t="shared" si="81"/>
        <v>25000</v>
      </c>
      <c r="BU134" s="69">
        <v>10000</v>
      </c>
      <c r="BV134" s="69"/>
      <c r="BW134" s="69">
        <f t="shared" si="82"/>
        <v>35000</v>
      </c>
      <c r="BX134" s="70"/>
      <c r="BY134" s="70">
        <v>5000</v>
      </c>
      <c r="BZ134" s="70">
        <f t="shared" si="83"/>
        <v>30000</v>
      </c>
      <c r="CA134" s="71"/>
      <c r="CB134" s="71"/>
      <c r="CC134" s="71">
        <f t="shared" si="84"/>
        <v>30000</v>
      </c>
      <c r="CD134" s="72"/>
      <c r="CE134" s="72"/>
      <c r="CF134" s="72">
        <f t="shared" si="85"/>
        <v>30000</v>
      </c>
      <c r="CG134" s="73"/>
      <c r="CH134" s="73"/>
      <c r="CI134" s="73">
        <f t="shared" si="86"/>
        <v>30000</v>
      </c>
      <c r="CJ134" s="74"/>
      <c r="CK134" s="74"/>
      <c r="CL134" s="74">
        <f t="shared" si="87"/>
        <v>30000</v>
      </c>
      <c r="CM134" s="75"/>
      <c r="CN134" s="75"/>
      <c r="CO134" s="75">
        <f t="shared" si="88"/>
        <v>30000</v>
      </c>
      <c r="CP134" s="76"/>
      <c r="CQ134" s="76"/>
      <c r="CR134" s="76"/>
    </row>
    <row r="135" spans="1:96">
      <c r="A135" s="116" t="s">
        <v>143</v>
      </c>
      <c r="B135" s="120" t="s">
        <v>71</v>
      </c>
      <c r="C135" s="126">
        <v>20000</v>
      </c>
      <c r="D135" s="46"/>
      <c r="E135" s="46"/>
      <c r="F135" s="47">
        <f t="shared" si="89"/>
        <v>20000</v>
      </c>
      <c r="G135" s="48"/>
      <c r="H135" s="48"/>
      <c r="I135" s="48">
        <f t="shared" si="60"/>
        <v>20000</v>
      </c>
      <c r="J135" s="49"/>
      <c r="K135" s="49"/>
      <c r="L135" s="49">
        <f t="shared" si="61"/>
        <v>20000</v>
      </c>
      <c r="M135" s="50"/>
      <c r="N135" s="50"/>
      <c r="O135" s="50">
        <f t="shared" si="62"/>
        <v>20000</v>
      </c>
      <c r="P135" s="51"/>
      <c r="Q135" s="51"/>
      <c r="R135" s="51">
        <f t="shared" si="63"/>
        <v>20000</v>
      </c>
      <c r="S135" s="52"/>
      <c r="T135" s="52"/>
      <c r="U135" s="52">
        <f t="shared" si="64"/>
        <v>20000</v>
      </c>
      <c r="V135" s="53"/>
      <c r="W135" s="53"/>
      <c r="X135" s="53">
        <f t="shared" si="65"/>
        <v>20000</v>
      </c>
      <c r="Y135" s="54"/>
      <c r="Z135" s="54"/>
      <c r="AA135" s="54">
        <f t="shared" si="66"/>
        <v>20000</v>
      </c>
      <c r="AB135" s="55"/>
      <c r="AC135" s="55"/>
      <c r="AD135" s="55">
        <f t="shared" si="67"/>
        <v>20000</v>
      </c>
      <c r="AE135" s="56"/>
      <c r="AF135" s="56"/>
      <c r="AG135" s="56">
        <f t="shared" si="68"/>
        <v>20000</v>
      </c>
      <c r="AH135" s="57"/>
      <c r="AI135" s="57">
        <f>10000+10000</f>
        <v>20000</v>
      </c>
      <c r="AJ135" s="57">
        <f t="shared" si="69"/>
        <v>0</v>
      </c>
      <c r="AK135" s="58"/>
      <c r="AL135" s="58"/>
      <c r="AM135" s="58">
        <f t="shared" si="70"/>
        <v>0</v>
      </c>
      <c r="AN135" s="59"/>
      <c r="AO135" s="59"/>
      <c r="AP135" s="59">
        <f t="shared" si="71"/>
        <v>0</v>
      </c>
      <c r="AQ135" s="60"/>
      <c r="AR135" s="60"/>
      <c r="AS135" s="60">
        <f t="shared" si="72"/>
        <v>0</v>
      </c>
      <c r="AT135" s="61"/>
      <c r="AU135" s="61"/>
      <c r="AV135" s="61">
        <f t="shared" si="73"/>
        <v>0</v>
      </c>
      <c r="AW135" s="62"/>
      <c r="AX135" s="62"/>
      <c r="AY135" s="62">
        <f t="shared" si="74"/>
        <v>0</v>
      </c>
      <c r="AZ135" s="41">
        <v>110000</v>
      </c>
      <c r="BA135" s="63"/>
      <c r="BB135" s="63">
        <f t="shared" si="75"/>
        <v>110000</v>
      </c>
      <c r="BC135" s="41"/>
      <c r="BD135" s="41"/>
      <c r="BE135" s="41">
        <f t="shared" si="76"/>
        <v>110000</v>
      </c>
      <c r="BF135" s="64"/>
      <c r="BG135" s="64"/>
      <c r="BH135" s="64">
        <f t="shared" si="77"/>
        <v>110000</v>
      </c>
      <c r="BI135" s="65"/>
      <c r="BJ135" s="65">
        <v>10000</v>
      </c>
      <c r="BK135" s="65">
        <f t="shared" si="78"/>
        <v>100000</v>
      </c>
      <c r="BL135" s="66"/>
      <c r="BM135" s="66"/>
      <c r="BN135" s="66">
        <f t="shared" si="79"/>
        <v>100000</v>
      </c>
      <c r="BO135" s="67">
        <v>20000</v>
      </c>
      <c r="BP135" s="67"/>
      <c r="BQ135" s="67">
        <f t="shared" si="80"/>
        <v>120000</v>
      </c>
      <c r="BR135" s="68"/>
      <c r="BS135" s="68"/>
      <c r="BT135" s="68">
        <f t="shared" si="81"/>
        <v>120000</v>
      </c>
      <c r="BU135" s="69">
        <v>90000</v>
      </c>
      <c r="BV135" s="69"/>
      <c r="BW135" s="69">
        <f t="shared" si="82"/>
        <v>210000</v>
      </c>
      <c r="BX135" s="70"/>
      <c r="BY135" s="70">
        <v>20000</v>
      </c>
      <c r="BZ135" s="70">
        <f t="shared" si="83"/>
        <v>190000</v>
      </c>
      <c r="CA135" s="71"/>
      <c r="CB135" s="71"/>
      <c r="CC135" s="71">
        <f t="shared" si="84"/>
        <v>190000</v>
      </c>
      <c r="CD135" s="72"/>
      <c r="CE135" s="72"/>
      <c r="CF135" s="72">
        <f t="shared" si="85"/>
        <v>190000</v>
      </c>
      <c r="CG135" s="73"/>
      <c r="CH135" s="73"/>
      <c r="CI135" s="73">
        <f t="shared" si="86"/>
        <v>190000</v>
      </c>
      <c r="CJ135" s="74"/>
      <c r="CK135" s="74"/>
      <c r="CL135" s="74">
        <f t="shared" si="87"/>
        <v>190000</v>
      </c>
      <c r="CM135" s="75"/>
      <c r="CN135" s="75"/>
      <c r="CO135" s="75">
        <f t="shared" si="88"/>
        <v>190000</v>
      </c>
      <c r="CP135" s="76"/>
      <c r="CQ135" s="76"/>
      <c r="CR135" s="76"/>
    </row>
    <row r="136" spans="1:96">
      <c r="A136" s="116" t="s">
        <v>144</v>
      </c>
      <c r="B136" s="120" t="s">
        <v>71</v>
      </c>
      <c r="C136" s="126">
        <v>10000</v>
      </c>
      <c r="D136" s="46"/>
      <c r="E136" s="46"/>
      <c r="F136" s="47">
        <f t="shared" si="89"/>
        <v>10000</v>
      </c>
      <c r="G136" s="48"/>
      <c r="H136" s="48"/>
      <c r="I136" s="48">
        <f t="shared" si="60"/>
        <v>10000</v>
      </c>
      <c r="J136" s="49"/>
      <c r="K136" s="49"/>
      <c r="L136" s="49">
        <f t="shared" si="61"/>
        <v>10000</v>
      </c>
      <c r="M136" s="50"/>
      <c r="N136" s="50"/>
      <c r="O136" s="50">
        <f t="shared" si="62"/>
        <v>10000</v>
      </c>
      <c r="P136" s="51"/>
      <c r="Q136" s="51"/>
      <c r="R136" s="51">
        <f t="shared" si="63"/>
        <v>10000</v>
      </c>
      <c r="S136" s="52"/>
      <c r="T136" s="52"/>
      <c r="U136" s="52">
        <f t="shared" si="64"/>
        <v>10000</v>
      </c>
      <c r="V136" s="53"/>
      <c r="W136" s="53"/>
      <c r="X136" s="53">
        <f t="shared" si="65"/>
        <v>10000</v>
      </c>
      <c r="Y136" s="54"/>
      <c r="Z136" s="54"/>
      <c r="AA136" s="54">
        <f t="shared" si="66"/>
        <v>10000</v>
      </c>
      <c r="AB136" s="55"/>
      <c r="AC136" s="55"/>
      <c r="AD136" s="55">
        <f t="shared" si="67"/>
        <v>10000</v>
      </c>
      <c r="AE136" s="56"/>
      <c r="AF136" s="56"/>
      <c r="AG136" s="56">
        <f t="shared" si="68"/>
        <v>10000</v>
      </c>
      <c r="AH136" s="57"/>
      <c r="AI136" s="57"/>
      <c r="AJ136" s="57">
        <f t="shared" si="69"/>
        <v>10000</v>
      </c>
      <c r="AK136" s="58"/>
      <c r="AL136" s="58"/>
      <c r="AM136" s="58">
        <f t="shared" si="70"/>
        <v>10000</v>
      </c>
      <c r="AN136" s="59"/>
      <c r="AO136" s="59"/>
      <c r="AP136" s="59">
        <f t="shared" si="71"/>
        <v>10000</v>
      </c>
      <c r="AQ136" s="60"/>
      <c r="AR136" s="60"/>
      <c r="AS136" s="60">
        <f t="shared" si="72"/>
        <v>10000</v>
      </c>
      <c r="AT136" s="61"/>
      <c r="AU136" s="61"/>
      <c r="AV136" s="61">
        <f t="shared" si="73"/>
        <v>10000</v>
      </c>
      <c r="AW136" s="62"/>
      <c r="AX136" s="62"/>
      <c r="AY136" s="62">
        <f t="shared" si="74"/>
        <v>10000</v>
      </c>
      <c r="AZ136" s="41">
        <v>20000</v>
      </c>
      <c r="BA136" s="63"/>
      <c r="BB136" s="63">
        <f t="shared" si="75"/>
        <v>30000</v>
      </c>
      <c r="BC136" s="41"/>
      <c r="BD136" s="41"/>
      <c r="BE136" s="41">
        <f t="shared" si="76"/>
        <v>30000</v>
      </c>
      <c r="BF136" s="64"/>
      <c r="BG136" s="64"/>
      <c r="BH136" s="64">
        <f t="shared" si="77"/>
        <v>30000</v>
      </c>
      <c r="BI136" s="65"/>
      <c r="BJ136" s="65"/>
      <c r="BK136" s="65">
        <f t="shared" si="78"/>
        <v>30000</v>
      </c>
      <c r="BL136" s="66"/>
      <c r="BM136" s="66"/>
      <c r="BN136" s="66">
        <f t="shared" si="79"/>
        <v>30000</v>
      </c>
      <c r="BO136" s="67"/>
      <c r="BP136" s="67"/>
      <c r="BQ136" s="67">
        <f t="shared" si="80"/>
        <v>30000</v>
      </c>
      <c r="BR136" s="68"/>
      <c r="BS136" s="68"/>
      <c r="BT136" s="68">
        <f t="shared" si="81"/>
        <v>30000</v>
      </c>
      <c r="BU136" s="69"/>
      <c r="BV136" s="69"/>
      <c r="BW136" s="69">
        <f t="shared" si="82"/>
        <v>30000</v>
      </c>
      <c r="BX136" s="70"/>
      <c r="BY136" s="70"/>
      <c r="BZ136" s="70">
        <f t="shared" si="83"/>
        <v>30000</v>
      </c>
      <c r="CA136" s="71"/>
      <c r="CB136" s="71">
        <v>10000</v>
      </c>
      <c r="CC136" s="71">
        <f t="shared" si="84"/>
        <v>20000</v>
      </c>
      <c r="CD136" s="72"/>
      <c r="CE136" s="72"/>
      <c r="CF136" s="72">
        <f t="shared" si="85"/>
        <v>20000</v>
      </c>
      <c r="CG136" s="73"/>
      <c r="CH136" s="73"/>
      <c r="CI136" s="73">
        <f t="shared" si="86"/>
        <v>20000</v>
      </c>
      <c r="CJ136" s="74"/>
      <c r="CK136" s="74"/>
      <c r="CL136" s="74">
        <f t="shared" si="87"/>
        <v>20000</v>
      </c>
      <c r="CM136" s="75"/>
      <c r="CN136" s="75"/>
      <c r="CO136" s="75">
        <f t="shared" si="88"/>
        <v>20000</v>
      </c>
      <c r="CP136" s="76"/>
      <c r="CQ136" s="76"/>
      <c r="CR136" s="76"/>
    </row>
    <row r="137" spans="1:96">
      <c r="A137" s="116" t="s">
        <v>145</v>
      </c>
      <c r="B137" s="120" t="s">
        <v>71</v>
      </c>
      <c r="C137" s="126"/>
      <c r="D137" s="46"/>
      <c r="E137" s="46"/>
      <c r="F137" s="47">
        <f t="shared" si="89"/>
        <v>0</v>
      </c>
      <c r="G137" s="48"/>
      <c r="H137" s="48"/>
      <c r="I137" s="48">
        <f t="shared" si="60"/>
        <v>0</v>
      </c>
      <c r="J137" s="49"/>
      <c r="K137" s="49"/>
      <c r="L137" s="49">
        <f t="shared" si="61"/>
        <v>0</v>
      </c>
      <c r="M137" s="50"/>
      <c r="N137" s="50"/>
      <c r="O137" s="50">
        <f t="shared" si="62"/>
        <v>0</v>
      </c>
      <c r="P137" s="51"/>
      <c r="Q137" s="51"/>
      <c r="R137" s="51">
        <f t="shared" si="63"/>
        <v>0</v>
      </c>
      <c r="S137" s="52"/>
      <c r="T137" s="52"/>
      <c r="U137" s="52">
        <f t="shared" si="64"/>
        <v>0</v>
      </c>
      <c r="V137" s="53"/>
      <c r="W137" s="53"/>
      <c r="X137" s="53">
        <f t="shared" si="65"/>
        <v>0</v>
      </c>
      <c r="Y137" s="54"/>
      <c r="Z137" s="54"/>
      <c r="AA137" s="54">
        <f t="shared" si="66"/>
        <v>0</v>
      </c>
      <c r="AB137" s="55"/>
      <c r="AC137" s="55"/>
      <c r="AD137" s="55">
        <f t="shared" si="67"/>
        <v>0</v>
      </c>
      <c r="AE137" s="56"/>
      <c r="AF137" s="56"/>
      <c r="AG137" s="56">
        <f t="shared" si="68"/>
        <v>0</v>
      </c>
      <c r="AH137" s="57"/>
      <c r="AI137" s="57"/>
      <c r="AJ137" s="57">
        <f t="shared" si="69"/>
        <v>0</v>
      </c>
      <c r="AK137" s="58"/>
      <c r="AL137" s="58"/>
      <c r="AM137" s="58">
        <f t="shared" si="70"/>
        <v>0</v>
      </c>
      <c r="AN137" s="59"/>
      <c r="AO137" s="59"/>
      <c r="AP137" s="59">
        <f t="shared" si="71"/>
        <v>0</v>
      </c>
      <c r="AQ137" s="60"/>
      <c r="AR137" s="60"/>
      <c r="AS137" s="60">
        <f t="shared" si="72"/>
        <v>0</v>
      </c>
      <c r="AT137" s="61"/>
      <c r="AU137" s="61"/>
      <c r="AV137" s="61">
        <f t="shared" si="73"/>
        <v>0</v>
      </c>
      <c r="AW137" s="62"/>
      <c r="AX137" s="62"/>
      <c r="AY137" s="62">
        <f t="shared" si="74"/>
        <v>0</v>
      </c>
      <c r="AZ137" s="41"/>
      <c r="BA137" s="63"/>
      <c r="BB137" s="63">
        <f t="shared" si="75"/>
        <v>0</v>
      </c>
      <c r="BC137" s="41"/>
      <c r="BD137" s="41"/>
      <c r="BE137" s="41">
        <f t="shared" si="76"/>
        <v>0</v>
      </c>
      <c r="BF137" s="64"/>
      <c r="BG137" s="64"/>
      <c r="BH137" s="64">
        <f t="shared" si="77"/>
        <v>0</v>
      </c>
      <c r="BI137" s="65"/>
      <c r="BJ137" s="65"/>
      <c r="BK137" s="65">
        <f t="shared" si="78"/>
        <v>0</v>
      </c>
      <c r="BL137" s="66"/>
      <c r="BM137" s="66"/>
      <c r="BN137" s="66">
        <f t="shared" si="79"/>
        <v>0</v>
      </c>
      <c r="BO137" s="67"/>
      <c r="BP137" s="67"/>
      <c r="BQ137" s="67">
        <f t="shared" si="80"/>
        <v>0</v>
      </c>
      <c r="BR137" s="68"/>
      <c r="BS137" s="68"/>
      <c r="BT137" s="68">
        <f t="shared" si="81"/>
        <v>0</v>
      </c>
      <c r="BU137" s="69"/>
      <c r="BV137" s="69"/>
      <c r="BW137" s="69">
        <f t="shared" si="82"/>
        <v>0</v>
      </c>
      <c r="BX137" s="70"/>
      <c r="BY137" s="70"/>
      <c r="BZ137" s="70">
        <f t="shared" si="83"/>
        <v>0</v>
      </c>
      <c r="CA137" s="71"/>
      <c r="CB137" s="71"/>
      <c r="CC137" s="71">
        <f t="shared" si="84"/>
        <v>0</v>
      </c>
      <c r="CD137" s="72"/>
      <c r="CE137" s="72"/>
      <c r="CF137" s="72">
        <f t="shared" si="85"/>
        <v>0</v>
      </c>
      <c r="CG137" s="73"/>
      <c r="CH137" s="73"/>
      <c r="CI137" s="73">
        <f t="shared" si="86"/>
        <v>0</v>
      </c>
      <c r="CJ137" s="74"/>
      <c r="CK137" s="74"/>
      <c r="CL137" s="74">
        <f t="shared" si="87"/>
        <v>0</v>
      </c>
      <c r="CM137" s="75"/>
      <c r="CN137" s="75"/>
      <c r="CO137" s="75">
        <f t="shared" si="88"/>
        <v>0</v>
      </c>
      <c r="CP137" s="76"/>
      <c r="CQ137" s="76"/>
      <c r="CR137" s="76"/>
    </row>
    <row r="138" spans="1:96">
      <c r="A138" s="116" t="s">
        <v>146</v>
      </c>
      <c r="B138" s="120" t="s">
        <v>71</v>
      </c>
      <c r="C138" s="126"/>
      <c r="D138" s="46"/>
      <c r="E138" s="46"/>
      <c r="F138" s="47">
        <f t="shared" si="89"/>
        <v>0</v>
      </c>
      <c r="G138" s="48"/>
      <c r="H138" s="48"/>
      <c r="I138" s="48">
        <f t="shared" si="60"/>
        <v>0</v>
      </c>
      <c r="J138" s="49"/>
      <c r="K138" s="49"/>
      <c r="L138" s="49">
        <f t="shared" si="61"/>
        <v>0</v>
      </c>
      <c r="M138" s="50"/>
      <c r="N138" s="50"/>
      <c r="O138" s="50">
        <f t="shared" si="62"/>
        <v>0</v>
      </c>
      <c r="P138" s="51"/>
      <c r="Q138" s="51"/>
      <c r="R138" s="51">
        <f t="shared" si="63"/>
        <v>0</v>
      </c>
      <c r="S138" s="52"/>
      <c r="T138" s="52"/>
      <c r="U138" s="52">
        <f t="shared" si="64"/>
        <v>0</v>
      </c>
      <c r="V138" s="53"/>
      <c r="W138" s="53"/>
      <c r="X138" s="53">
        <f t="shared" si="65"/>
        <v>0</v>
      </c>
      <c r="Y138" s="54"/>
      <c r="Z138" s="54"/>
      <c r="AA138" s="54">
        <f t="shared" si="66"/>
        <v>0</v>
      </c>
      <c r="AB138" s="55"/>
      <c r="AC138" s="55"/>
      <c r="AD138" s="55">
        <f t="shared" si="67"/>
        <v>0</v>
      </c>
      <c r="AE138" s="56"/>
      <c r="AF138" s="56"/>
      <c r="AG138" s="56">
        <f t="shared" si="68"/>
        <v>0</v>
      </c>
      <c r="AH138" s="57"/>
      <c r="AI138" s="57"/>
      <c r="AJ138" s="57">
        <f t="shared" si="69"/>
        <v>0</v>
      </c>
      <c r="AK138" s="58"/>
      <c r="AL138" s="58"/>
      <c r="AM138" s="58">
        <f t="shared" si="70"/>
        <v>0</v>
      </c>
      <c r="AN138" s="59"/>
      <c r="AO138" s="59"/>
      <c r="AP138" s="59">
        <f t="shared" si="71"/>
        <v>0</v>
      </c>
      <c r="AQ138" s="60"/>
      <c r="AR138" s="60"/>
      <c r="AS138" s="60">
        <f t="shared" si="72"/>
        <v>0</v>
      </c>
      <c r="AT138" s="61"/>
      <c r="AU138" s="61"/>
      <c r="AV138" s="61">
        <f t="shared" si="73"/>
        <v>0</v>
      </c>
      <c r="AW138" s="62"/>
      <c r="AX138" s="62"/>
      <c r="AY138" s="62">
        <f t="shared" si="74"/>
        <v>0</v>
      </c>
      <c r="AZ138" s="41"/>
      <c r="BA138" s="63"/>
      <c r="BB138" s="63">
        <f t="shared" si="75"/>
        <v>0</v>
      </c>
      <c r="BC138" s="41"/>
      <c r="BD138" s="41"/>
      <c r="BE138" s="41">
        <f t="shared" si="76"/>
        <v>0</v>
      </c>
      <c r="BF138" s="64"/>
      <c r="BG138" s="64"/>
      <c r="BH138" s="64">
        <f t="shared" si="77"/>
        <v>0</v>
      </c>
      <c r="BI138" s="65"/>
      <c r="BJ138" s="65"/>
      <c r="BK138" s="65">
        <f t="shared" si="78"/>
        <v>0</v>
      </c>
      <c r="BL138" s="66"/>
      <c r="BM138" s="66"/>
      <c r="BN138" s="66">
        <f t="shared" si="79"/>
        <v>0</v>
      </c>
      <c r="BO138" s="67"/>
      <c r="BP138" s="67"/>
      <c r="BQ138" s="67">
        <f t="shared" si="80"/>
        <v>0</v>
      </c>
      <c r="BR138" s="68"/>
      <c r="BS138" s="68"/>
      <c r="BT138" s="68">
        <f t="shared" si="81"/>
        <v>0</v>
      </c>
      <c r="BU138" s="69">
        <v>10000</v>
      </c>
      <c r="BV138" s="69"/>
      <c r="BW138" s="69">
        <f t="shared" si="82"/>
        <v>10000</v>
      </c>
      <c r="BX138" s="70"/>
      <c r="BY138" s="70"/>
      <c r="BZ138" s="70">
        <f t="shared" si="83"/>
        <v>10000</v>
      </c>
      <c r="CA138" s="71"/>
      <c r="CB138" s="71"/>
      <c r="CC138" s="71">
        <f t="shared" si="84"/>
        <v>10000</v>
      </c>
      <c r="CD138" s="72"/>
      <c r="CE138" s="72"/>
      <c r="CF138" s="72">
        <f t="shared" si="85"/>
        <v>10000</v>
      </c>
      <c r="CG138" s="73"/>
      <c r="CH138" s="73"/>
      <c r="CI138" s="73">
        <f t="shared" si="86"/>
        <v>10000</v>
      </c>
      <c r="CJ138" s="74"/>
      <c r="CK138" s="74"/>
      <c r="CL138" s="74">
        <f t="shared" si="87"/>
        <v>10000</v>
      </c>
      <c r="CM138" s="75"/>
      <c r="CN138" s="75"/>
      <c r="CO138" s="75">
        <f t="shared" si="88"/>
        <v>10000</v>
      </c>
      <c r="CP138" s="76"/>
      <c r="CQ138" s="76"/>
      <c r="CR138" s="76"/>
    </row>
    <row r="139" spans="1:96">
      <c r="A139" s="116" t="s">
        <v>147</v>
      </c>
      <c r="B139" s="120" t="s">
        <v>71</v>
      </c>
      <c r="C139" s="126">
        <v>20000</v>
      </c>
      <c r="D139" s="46"/>
      <c r="E139" s="46"/>
      <c r="F139" s="47">
        <f t="shared" si="89"/>
        <v>20000</v>
      </c>
      <c r="G139" s="48"/>
      <c r="H139" s="48"/>
      <c r="I139" s="48">
        <f t="shared" si="60"/>
        <v>20000</v>
      </c>
      <c r="J139" s="49"/>
      <c r="K139" s="49"/>
      <c r="L139" s="49">
        <f t="shared" si="61"/>
        <v>20000</v>
      </c>
      <c r="M139" s="50"/>
      <c r="N139" s="50"/>
      <c r="O139" s="50">
        <f t="shared" si="62"/>
        <v>20000</v>
      </c>
      <c r="P139" s="51"/>
      <c r="Q139" s="51"/>
      <c r="R139" s="51">
        <f t="shared" si="63"/>
        <v>20000</v>
      </c>
      <c r="S139" s="52"/>
      <c r="T139" s="52"/>
      <c r="U139" s="52">
        <f t="shared" si="64"/>
        <v>20000</v>
      </c>
      <c r="V139" s="53"/>
      <c r="W139" s="53"/>
      <c r="X139" s="53">
        <f t="shared" si="65"/>
        <v>20000</v>
      </c>
      <c r="Y139" s="54"/>
      <c r="Z139" s="54"/>
      <c r="AA139" s="54">
        <f t="shared" si="66"/>
        <v>20000</v>
      </c>
      <c r="AB139" s="55"/>
      <c r="AC139" s="55"/>
      <c r="AD139" s="55">
        <f t="shared" si="67"/>
        <v>20000</v>
      </c>
      <c r="AE139" s="56"/>
      <c r="AF139" s="56"/>
      <c r="AG139" s="56">
        <f t="shared" si="68"/>
        <v>20000</v>
      </c>
      <c r="AH139" s="57"/>
      <c r="AI139" s="57">
        <v>10000</v>
      </c>
      <c r="AJ139" s="57">
        <f t="shared" si="69"/>
        <v>10000</v>
      </c>
      <c r="AK139" s="58"/>
      <c r="AL139" s="58"/>
      <c r="AM139" s="58">
        <f t="shared" si="70"/>
        <v>10000</v>
      </c>
      <c r="AN139" s="59"/>
      <c r="AO139" s="59"/>
      <c r="AP139" s="59">
        <f t="shared" si="71"/>
        <v>10000</v>
      </c>
      <c r="AQ139" s="60"/>
      <c r="AR139" s="60"/>
      <c r="AS139" s="60">
        <f t="shared" si="72"/>
        <v>10000</v>
      </c>
      <c r="AT139" s="61"/>
      <c r="AU139" s="61"/>
      <c r="AV139" s="61">
        <f t="shared" si="73"/>
        <v>10000</v>
      </c>
      <c r="AW139" s="62"/>
      <c r="AX139" s="62"/>
      <c r="AY139" s="62">
        <f t="shared" si="74"/>
        <v>10000</v>
      </c>
      <c r="AZ139" s="41">
        <v>50000</v>
      </c>
      <c r="BA139" s="63">
        <v>10000</v>
      </c>
      <c r="BB139" s="63">
        <f t="shared" si="75"/>
        <v>50000</v>
      </c>
      <c r="BC139" s="41"/>
      <c r="BD139" s="41">
        <v>10000</v>
      </c>
      <c r="BE139" s="41">
        <f t="shared" si="76"/>
        <v>40000</v>
      </c>
      <c r="BF139" s="64"/>
      <c r="BG139" s="64"/>
      <c r="BH139" s="64">
        <f t="shared" si="77"/>
        <v>40000</v>
      </c>
      <c r="BI139" s="65"/>
      <c r="BJ139" s="65">
        <v>10000</v>
      </c>
      <c r="BK139" s="65">
        <f t="shared" si="78"/>
        <v>30000</v>
      </c>
      <c r="BL139" s="66"/>
      <c r="BM139" s="66"/>
      <c r="BN139" s="66">
        <f t="shared" si="79"/>
        <v>30000</v>
      </c>
      <c r="BO139" s="67"/>
      <c r="BP139" s="67"/>
      <c r="BQ139" s="67">
        <f t="shared" si="80"/>
        <v>30000</v>
      </c>
      <c r="BR139" s="68"/>
      <c r="BS139" s="68"/>
      <c r="BT139" s="68">
        <f t="shared" si="81"/>
        <v>30000</v>
      </c>
      <c r="BU139" s="69">
        <v>20000</v>
      </c>
      <c r="BV139" s="69"/>
      <c r="BW139" s="69">
        <f t="shared" si="82"/>
        <v>50000</v>
      </c>
      <c r="BX139" s="70"/>
      <c r="BY139" s="70"/>
      <c r="BZ139" s="70">
        <f t="shared" si="83"/>
        <v>50000</v>
      </c>
      <c r="CA139" s="71"/>
      <c r="CB139" s="71"/>
      <c r="CC139" s="71">
        <f t="shared" si="84"/>
        <v>50000</v>
      </c>
      <c r="CD139" s="72"/>
      <c r="CE139" s="72"/>
      <c r="CF139" s="72">
        <f t="shared" si="85"/>
        <v>50000</v>
      </c>
      <c r="CG139" s="73"/>
      <c r="CH139" s="73"/>
      <c r="CI139" s="73">
        <f t="shared" si="86"/>
        <v>50000</v>
      </c>
      <c r="CJ139" s="74"/>
      <c r="CK139" s="74"/>
      <c r="CL139" s="74">
        <f t="shared" si="87"/>
        <v>50000</v>
      </c>
      <c r="CM139" s="75"/>
      <c r="CN139" s="75"/>
      <c r="CO139" s="75">
        <f t="shared" si="88"/>
        <v>50000</v>
      </c>
      <c r="CP139" s="76"/>
      <c r="CQ139" s="76"/>
      <c r="CR139" s="76"/>
    </row>
    <row r="140" spans="1:96">
      <c r="A140" s="116" t="s">
        <v>148</v>
      </c>
      <c r="B140" s="120" t="s">
        <v>71</v>
      </c>
      <c r="C140" s="126"/>
      <c r="D140" s="46"/>
      <c r="E140" s="46"/>
      <c r="F140" s="47">
        <f t="shared" si="89"/>
        <v>0</v>
      </c>
      <c r="G140" s="48"/>
      <c r="H140" s="48"/>
      <c r="I140" s="48">
        <f t="shared" si="60"/>
        <v>0</v>
      </c>
      <c r="J140" s="49"/>
      <c r="K140" s="49"/>
      <c r="L140" s="49">
        <f t="shared" si="61"/>
        <v>0</v>
      </c>
      <c r="M140" s="50"/>
      <c r="N140" s="50"/>
      <c r="O140" s="50">
        <f t="shared" si="62"/>
        <v>0</v>
      </c>
      <c r="P140" s="51"/>
      <c r="Q140" s="51"/>
      <c r="R140" s="51">
        <f t="shared" si="63"/>
        <v>0</v>
      </c>
      <c r="S140" s="52"/>
      <c r="T140" s="52"/>
      <c r="U140" s="52">
        <f t="shared" si="64"/>
        <v>0</v>
      </c>
      <c r="V140" s="53"/>
      <c r="W140" s="53"/>
      <c r="X140" s="53">
        <f t="shared" si="65"/>
        <v>0</v>
      </c>
      <c r="Y140" s="54"/>
      <c r="Z140" s="54"/>
      <c r="AA140" s="54">
        <f t="shared" si="66"/>
        <v>0</v>
      </c>
      <c r="AB140" s="55"/>
      <c r="AC140" s="55"/>
      <c r="AD140" s="55">
        <f t="shared" si="67"/>
        <v>0</v>
      </c>
      <c r="AE140" s="56"/>
      <c r="AF140" s="56"/>
      <c r="AG140" s="56">
        <f t="shared" si="68"/>
        <v>0</v>
      </c>
      <c r="AH140" s="57"/>
      <c r="AI140" s="57"/>
      <c r="AJ140" s="57">
        <f t="shared" si="69"/>
        <v>0</v>
      </c>
      <c r="AK140" s="58"/>
      <c r="AL140" s="58"/>
      <c r="AM140" s="58">
        <f t="shared" si="70"/>
        <v>0</v>
      </c>
      <c r="AN140" s="59"/>
      <c r="AO140" s="59"/>
      <c r="AP140" s="59">
        <f t="shared" si="71"/>
        <v>0</v>
      </c>
      <c r="AQ140" s="60"/>
      <c r="AR140" s="60"/>
      <c r="AS140" s="60">
        <f t="shared" si="72"/>
        <v>0</v>
      </c>
      <c r="AT140" s="61"/>
      <c r="AU140" s="61"/>
      <c r="AV140" s="61">
        <f t="shared" si="73"/>
        <v>0</v>
      </c>
      <c r="AW140" s="62"/>
      <c r="AX140" s="62"/>
      <c r="AY140" s="62">
        <f t="shared" si="74"/>
        <v>0</v>
      </c>
      <c r="AZ140" s="41"/>
      <c r="BA140" s="63"/>
      <c r="BB140" s="63">
        <f t="shared" si="75"/>
        <v>0</v>
      </c>
      <c r="BC140" s="41"/>
      <c r="BD140" s="41"/>
      <c r="BE140" s="41">
        <f t="shared" si="76"/>
        <v>0</v>
      </c>
      <c r="BF140" s="64"/>
      <c r="BG140" s="64"/>
      <c r="BH140" s="64">
        <f t="shared" si="77"/>
        <v>0</v>
      </c>
      <c r="BI140" s="65"/>
      <c r="BJ140" s="65"/>
      <c r="BK140" s="65">
        <f t="shared" si="78"/>
        <v>0</v>
      </c>
      <c r="BL140" s="66"/>
      <c r="BM140" s="66"/>
      <c r="BN140" s="66">
        <f t="shared" si="79"/>
        <v>0</v>
      </c>
      <c r="BO140" s="67"/>
      <c r="BP140" s="67"/>
      <c r="BQ140" s="67">
        <f t="shared" si="80"/>
        <v>0</v>
      </c>
      <c r="BR140" s="68"/>
      <c r="BS140" s="68"/>
      <c r="BT140" s="68">
        <f t="shared" si="81"/>
        <v>0</v>
      </c>
      <c r="BU140" s="69">
        <v>10000</v>
      </c>
      <c r="BV140" s="69"/>
      <c r="BW140" s="69">
        <f t="shared" si="82"/>
        <v>10000</v>
      </c>
      <c r="BX140" s="70"/>
      <c r="BY140" s="70"/>
      <c r="BZ140" s="70">
        <f t="shared" si="83"/>
        <v>10000</v>
      </c>
      <c r="CA140" s="71"/>
      <c r="CB140" s="71"/>
      <c r="CC140" s="71">
        <f t="shared" si="84"/>
        <v>10000</v>
      </c>
      <c r="CD140" s="72"/>
      <c r="CE140" s="72"/>
      <c r="CF140" s="72">
        <f t="shared" si="85"/>
        <v>10000</v>
      </c>
      <c r="CG140" s="73"/>
      <c r="CH140" s="73"/>
      <c r="CI140" s="73">
        <f t="shared" si="86"/>
        <v>10000</v>
      </c>
      <c r="CJ140" s="74"/>
      <c r="CK140" s="74"/>
      <c r="CL140" s="74">
        <f t="shared" si="87"/>
        <v>10000</v>
      </c>
      <c r="CM140" s="75"/>
      <c r="CN140" s="75"/>
      <c r="CO140" s="75">
        <f t="shared" si="88"/>
        <v>10000</v>
      </c>
      <c r="CP140" s="76"/>
      <c r="CQ140" s="76"/>
      <c r="CR140" s="76"/>
    </row>
    <row r="141" spans="1:96">
      <c r="A141" s="116" t="s">
        <v>149</v>
      </c>
      <c r="B141" s="120" t="s">
        <v>71</v>
      </c>
      <c r="C141" s="126"/>
      <c r="D141" s="46"/>
      <c r="E141" s="46"/>
      <c r="F141" s="47">
        <f t="shared" si="89"/>
        <v>0</v>
      </c>
      <c r="G141" s="48"/>
      <c r="H141" s="48"/>
      <c r="I141" s="48">
        <f t="shared" si="60"/>
        <v>0</v>
      </c>
      <c r="J141" s="49"/>
      <c r="K141" s="49"/>
      <c r="L141" s="49">
        <f t="shared" si="61"/>
        <v>0</v>
      </c>
      <c r="M141" s="50"/>
      <c r="N141" s="50"/>
      <c r="O141" s="50">
        <f t="shared" si="62"/>
        <v>0</v>
      </c>
      <c r="P141" s="51"/>
      <c r="Q141" s="51"/>
      <c r="R141" s="51">
        <f t="shared" si="63"/>
        <v>0</v>
      </c>
      <c r="S141" s="52"/>
      <c r="T141" s="52"/>
      <c r="U141" s="52">
        <f t="shared" si="64"/>
        <v>0</v>
      </c>
      <c r="V141" s="53"/>
      <c r="W141" s="53"/>
      <c r="X141" s="53">
        <f t="shared" si="65"/>
        <v>0</v>
      </c>
      <c r="Y141" s="54"/>
      <c r="Z141" s="54"/>
      <c r="AA141" s="54">
        <f t="shared" si="66"/>
        <v>0</v>
      </c>
      <c r="AB141" s="55"/>
      <c r="AC141" s="55"/>
      <c r="AD141" s="55">
        <f t="shared" si="67"/>
        <v>0</v>
      </c>
      <c r="AE141" s="56"/>
      <c r="AF141" s="56"/>
      <c r="AG141" s="56">
        <f t="shared" si="68"/>
        <v>0</v>
      </c>
      <c r="AH141" s="57"/>
      <c r="AI141" s="57"/>
      <c r="AJ141" s="57">
        <f t="shared" si="69"/>
        <v>0</v>
      </c>
      <c r="AK141" s="58"/>
      <c r="AL141" s="58"/>
      <c r="AM141" s="58">
        <f t="shared" si="70"/>
        <v>0</v>
      </c>
      <c r="AN141" s="59"/>
      <c r="AO141" s="59"/>
      <c r="AP141" s="59">
        <f t="shared" si="71"/>
        <v>0</v>
      </c>
      <c r="AQ141" s="60"/>
      <c r="AR141" s="60"/>
      <c r="AS141" s="60">
        <f t="shared" si="72"/>
        <v>0</v>
      </c>
      <c r="AT141" s="61"/>
      <c r="AU141" s="61"/>
      <c r="AV141" s="61">
        <f t="shared" si="73"/>
        <v>0</v>
      </c>
      <c r="AW141" s="62"/>
      <c r="AX141" s="62"/>
      <c r="AY141" s="62">
        <f t="shared" si="74"/>
        <v>0</v>
      </c>
      <c r="AZ141" s="41">
        <v>30000</v>
      </c>
      <c r="BA141" s="63"/>
      <c r="BB141" s="63">
        <f t="shared" si="75"/>
        <v>30000</v>
      </c>
      <c r="BC141" s="41"/>
      <c r="BD141" s="41"/>
      <c r="BE141" s="41">
        <f t="shared" si="76"/>
        <v>30000</v>
      </c>
      <c r="BF141" s="64"/>
      <c r="BG141" s="64"/>
      <c r="BH141" s="64">
        <f t="shared" si="77"/>
        <v>30000</v>
      </c>
      <c r="BI141" s="65"/>
      <c r="BJ141" s="65">
        <v>10000</v>
      </c>
      <c r="BK141" s="65">
        <f t="shared" si="78"/>
        <v>20000</v>
      </c>
      <c r="BL141" s="66"/>
      <c r="BM141" s="66"/>
      <c r="BN141" s="66">
        <f t="shared" si="79"/>
        <v>20000</v>
      </c>
      <c r="BO141" s="67">
        <v>20000</v>
      </c>
      <c r="BP141" s="67"/>
      <c r="BQ141" s="67">
        <f t="shared" si="80"/>
        <v>40000</v>
      </c>
      <c r="BR141" s="68"/>
      <c r="BS141" s="68"/>
      <c r="BT141" s="68">
        <f t="shared" si="81"/>
        <v>40000</v>
      </c>
      <c r="BU141" s="69">
        <v>70000</v>
      </c>
      <c r="BV141" s="69"/>
      <c r="BW141" s="69">
        <f t="shared" si="82"/>
        <v>110000</v>
      </c>
      <c r="BX141" s="70"/>
      <c r="BY141" s="70"/>
      <c r="BZ141" s="70">
        <f t="shared" si="83"/>
        <v>110000</v>
      </c>
      <c r="CA141" s="71"/>
      <c r="CB141" s="71"/>
      <c r="CC141" s="71">
        <f t="shared" si="84"/>
        <v>110000</v>
      </c>
      <c r="CD141" s="72"/>
      <c r="CE141" s="72"/>
      <c r="CF141" s="72">
        <f t="shared" si="85"/>
        <v>110000</v>
      </c>
      <c r="CG141" s="73"/>
      <c r="CH141" s="73"/>
      <c r="CI141" s="73">
        <f t="shared" si="86"/>
        <v>110000</v>
      </c>
      <c r="CJ141" s="74"/>
      <c r="CK141" s="74"/>
      <c r="CL141" s="74">
        <f t="shared" si="87"/>
        <v>110000</v>
      </c>
      <c r="CM141" s="75"/>
      <c r="CN141" s="75"/>
      <c r="CO141" s="75">
        <f t="shared" si="88"/>
        <v>110000</v>
      </c>
      <c r="CP141" s="76"/>
      <c r="CQ141" s="76"/>
      <c r="CR141" s="76"/>
    </row>
    <row r="142" spans="1:96">
      <c r="A142" s="116" t="s">
        <v>150</v>
      </c>
      <c r="B142" s="120" t="s">
        <v>71</v>
      </c>
      <c r="C142" s="126">
        <v>30000</v>
      </c>
      <c r="D142" s="46"/>
      <c r="E142" s="46"/>
      <c r="F142" s="47">
        <f t="shared" si="89"/>
        <v>30000</v>
      </c>
      <c r="G142" s="48"/>
      <c r="H142" s="48"/>
      <c r="I142" s="48">
        <f t="shared" si="60"/>
        <v>30000</v>
      </c>
      <c r="J142" s="49"/>
      <c r="K142" s="49"/>
      <c r="L142" s="49">
        <f t="shared" si="61"/>
        <v>30000</v>
      </c>
      <c r="M142" s="50"/>
      <c r="N142" s="50"/>
      <c r="O142" s="50">
        <f t="shared" si="62"/>
        <v>30000</v>
      </c>
      <c r="P142" s="51"/>
      <c r="Q142" s="51"/>
      <c r="R142" s="51">
        <f t="shared" si="63"/>
        <v>30000</v>
      </c>
      <c r="S142" s="52"/>
      <c r="T142" s="52"/>
      <c r="U142" s="52">
        <f t="shared" si="64"/>
        <v>30000</v>
      </c>
      <c r="V142" s="53"/>
      <c r="W142" s="53"/>
      <c r="X142" s="53">
        <f t="shared" si="65"/>
        <v>30000</v>
      </c>
      <c r="Y142" s="54"/>
      <c r="Z142" s="54"/>
      <c r="AA142" s="54">
        <f t="shared" si="66"/>
        <v>30000</v>
      </c>
      <c r="AB142" s="55"/>
      <c r="AC142" s="55"/>
      <c r="AD142" s="55">
        <f t="shared" si="67"/>
        <v>30000</v>
      </c>
      <c r="AE142" s="56"/>
      <c r="AF142" s="56"/>
      <c r="AG142" s="56">
        <f t="shared" si="68"/>
        <v>30000</v>
      </c>
      <c r="AH142" s="57"/>
      <c r="AI142" s="57">
        <v>10000</v>
      </c>
      <c r="AJ142" s="57">
        <f t="shared" si="69"/>
        <v>20000</v>
      </c>
      <c r="AK142" s="58"/>
      <c r="AL142" s="58"/>
      <c r="AM142" s="58">
        <f t="shared" si="70"/>
        <v>20000</v>
      </c>
      <c r="AN142" s="59"/>
      <c r="AO142" s="59"/>
      <c r="AP142" s="59">
        <f t="shared" si="71"/>
        <v>20000</v>
      </c>
      <c r="AQ142" s="60"/>
      <c r="AR142" s="60"/>
      <c r="AS142" s="60">
        <f t="shared" si="72"/>
        <v>20000</v>
      </c>
      <c r="AT142" s="61"/>
      <c r="AU142" s="61"/>
      <c r="AV142" s="61">
        <f t="shared" si="73"/>
        <v>20000</v>
      </c>
      <c r="AW142" s="62"/>
      <c r="AX142" s="62"/>
      <c r="AY142" s="62">
        <f t="shared" si="74"/>
        <v>20000</v>
      </c>
      <c r="AZ142" s="41">
        <v>90000</v>
      </c>
      <c r="BA142" s="63">
        <v>10000</v>
      </c>
      <c r="BB142" s="63">
        <f t="shared" si="75"/>
        <v>100000</v>
      </c>
      <c r="BC142" s="41"/>
      <c r="BD142" s="41"/>
      <c r="BE142" s="41">
        <f t="shared" si="76"/>
        <v>100000</v>
      </c>
      <c r="BF142" s="64"/>
      <c r="BG142" s="64"/>
      <c r="BH142" s="64">
        <f t="shared" si="77"/>
        <v>100000</v>
      </c>
      <c r="BI142" s="65"/>
      <c r="BJ142" s="65">
        <v>10000</v>
      </c>
      <c r="BK142" s="65">
        <f t="shared" si="78"/>
        <v>90000</v>
      </c>
      <c r="BL142" s="66"/>
      <c r="BM142" s="66"/>
      <c r="BN142" s="66">
        <f t="shared" si="79"/>
        <v>90000</v>
      </c>
      <c r="BO142" s="67">
        <v>10000</v>
      </c>
      <c r="BP142" s="67"/>
      <c r="BQ142" s="67">
        <f t="shared" si="80"/>
        <v>100000</v>
      </c>
      <c r="BR142" s="68"/>
      <c r="BS142" s="68"/>
      <c r="BT142" s="68">
        <f t="shared" si="81"/>
        <v>100000</v>
      </c>
      <c r="BU142" s="69">
        <v>70000</v>
      </c>
      <c r="BV142" s="69">
        <v>10000</v>
      </c>
      <c r="BW142" s="69">
        <f t="shared" si="82"/>
        <v>160000</v>
      </c>
      <c r="BX142" s="70"/>
      <c r="BY142" s="70">
        <v>10000</v>
      </c>
      <c r="BZ142" s="70">
        <f t="shared" si="83"/>
        <v>150000</v>
      </c>
      <c r="CA142" s="71"/>
      <c r="CB142" s="71">
        <v>10000</v>
      </c>
      <c r="CC142" s="71">
        <f t="shared" si="84"/>
        <v>140000</v>
      </c>
      <c r="CD142" s="72"/>
      <c r="CE142" s="72"/>
      <c r="CF142" s="72">
        <f t="shared" si="85"/>
        <v>140000</v>
      </c>
      <c r="CG142" s="73"/>
      <c r="CH142" s="73"/>
      <c r="CI142" s="73">
        <f t="shared" si="86"/>
        <v>140000</v>
      </c>
      <c r="CJ142" s="74"/>
      <c r="CK142" s="74">
        <v>10000</v>
      </c>
      <c r="CL142" s="74">
        <f t="shared" si="87"/>
        <v>130000</v>
      </c>
      <c r="CM142" s="75"/>
      <c r="CN142" s="75"/>
      <c r="CO142" s="75">
        <f t="shared" si="88"/>
        <v>130000</v>
      </c>
      <c r="CP142" s="76"/>
      <c r="CQ142" s="76"/>
      <c r="CR142" s="76"/>
    </row>
    <row r="143" spans="1:96">
      <c r="A143" s="116" t="s">
        <v>151</v>
      </c>
      <c r="B143" s="120" t="s">
        <v>71</v>
      </c>
      <c r="C143" s="126">
        <v>120000</v>
      </c>
      <c r="D143" s="46"/>
      <c r="E143" s="46"/>
      <c r="F143" s="47">
        <f t="shared" si="89"/>
        <v>120000</v>
      </c>
      <c r="G143" s="48"/>
      <c r="H143" s="48"/>
      <c r="I143" s="48">
        <f t="shared" si="60"/>
        <v>120000</v>
      </c>
      <c r="J143" s="49"/>
      <c r="K143" s="49"/>
      <c r="L143" s="49">
        <f t="shared" si="61"/>
        <v>120000</v>
      </c>
      <c r="M143" s="50"/>
      <c r="N143" s="50"/>
      <c r="O143" s="50">
        <f t="shared" si="62"/>
        <v>120000</v>
      </c>
      <c r="P143" s="51"/>
      <c r="Q143" s="51"/>
      <c r="R143" s="51">
        <f t="shared" si="63"/>
        <v>120000</v>
      </c>
      <c r="S143" s="52"/>
      <c r="T143" s="52"/>
      <c r="U143" s="52">
        <f t="shared" si="64"/>
        <v>120000</v>
      </c>
      <c r="V143" s="53"/>
      <c r="W143" s="53"/>
      <c r="X143" s="53">
        <f t="shared" si="65"/>
        <v>120000</v>
      </c>
      <c r="Y143" s="54"/>
      <c r="Z143" s="54"/>
      <c r="AA143" s="54">
        <f t="shared" si="66"/>
        <v>120000</v>
      </c>
      <c r="AB143" s="55"/>
      <c r="AC143" s="55"/>
      <c r="AD143" s="55">
        <f t="shared" si="67"/>
        <v>120000</v>
      </c>
      <c r="AE143" s="56"/>
      <c r="AF143" s="56"/>
      <c r="AG143" s="56">
        <f t="shared" si="68"/>
        <v>120000</v>
      </c>
      <c r="AH143" s="57"/>
      <c r="AI143" s="57">
        <f>10000+10000</f>
        <v>20000</v>
      </c>
      <c r="AJ143" s="57">
        <f t="shared" si="69"/>
        <v>100000</v>
      </c>
      <c r="AK143" s="58"/>
      <c r="AL143" s="58">
        <v>10000</v>
      </c>
      <c r="AM143" s="58">
        <f t="shared" si="70"/>
        <v>90000</v>
      </c>
      <c r="AN143" s="59"/>
      <c r="AO143" s="59"/>
      <c r="AP143" s="59">
        <f t="shared" si="71"/>
        <v>90000</v>
      </c>
      <c r="AQ143" s="60"/>
      <c r="AR143" s="60">
        <v>40000</v>
      </c>
      <c r="AS143" s="60">
        <f t="shared" si="72"/>
        <v>50000</v>
      </c>
      <c r="AT143" s="61"/>
      <c r="AU143" s="61"/>
      <c r="AV143" s="61">
        <f t="shared" si="73"/>
        <v>50000</v>
      </c>
      <c r="AW143" s="62"/>
      <c r="AX143" s="62">
        <v>10000</v>
      </c>
      <c r="AY143" s="62">
        <f t="shared" si="74"/>
        <v>40000</v>
      </c>
      <c r="AZ143" s="41">
        <v>680000</v>
      </c>
      <c r="BA143" s="63"/>
      <c r="BB143" s="63">
        <f t="shared" si="75"/>
        <v>720000</v>
      </c>
      <c r="BC143" s="41"/>
      <c r="BD143" s="41"/>
      <c r="BE143" s="41">
        <f t="shared" si="76"/>
        <v>720000</v>
      </c>
      <c r="BF143" s="64"/>
      <c r="BG143" s="64">
        <v>20000</v>
      </c>
      <c r="BH143" s="64">
        <f t="shared" si="77"/>
        <v>700000</v>
      </c>
      <c r="BI143" s="65"/>
      <c r="BJ143" s="65">
        <f>10000+10000</f>
        <v>20000</v>
      </c>
      <c r="BK143" s="65">
        <f t="shared" si="78"/>
        <v>680000</v>
      </c>
      <c r="BL143" s="66"/>
      <c r="BM143" s="66">
        <v>10000</v>
      </c>
      <c r="BN143" s="66">
        <f t="shared" si="79"/>
        <v>670000</v>
      </c>
      <c r="BO143" s="67">
        <v>170000</v>
      </c>
      <c r="BP143" s="67"/>
      <c r="BQ143" s="67">
        <f t="shared" si="80"/>
        <v>840000</v>
      </c>
      <c r="BR143" s="68"/>
      <c r="BS143" s="68">
        <f>10000+10000</f>
        <v>20000</v>
      </c>
      <c r="BT143" s="68">
        <f t="shared" si="81"/>
        <v>820000</v>
      </c>
      <c r="BU143" s="69">
        <v>650000</v>
      </c>
      <c r="BV143" s="69">
        <v>10000</v>
      </c>
      <c r="BW143" s="69">
        <f t="shared" si="82"/>
        <v>1460000</v>
      </c>
      <c r="BX143" s="70"/>
      <c r="BY143" s="70">
        <f>20000+10000</f>
        <v>30000</v>
      </c>
      <c r="BZ143" s="70">
        <f t="shared" si="83"/>
        <v>1430000</v>
      </c>
      <c r="CA143" s="71"/>
      <c r="CB143" s="71">
        <v>10000</v>
      </c>
      <c r="CC143" s="71">
        <f t="shared" si="84"/>
        <v>1420000</v>
      </c>
      <c r="CD143" s="72"/>
      <c r="CE143" s="72"/>
      <c r="CF143" s="72">
        <f t="shared" si="85"/>
        <v>1420000</v>
      </c>
      <c r="CG143" s="73"/>
      <c r="CH143" s="73"/>
      <c r="CI143" s="73">
        <f t="shared" si="86"/>
        <v>1420000</v>
      </c>
      <c r="CJ143" s="74"/>
      <c r="CK143" s="74">
        <v>60000</v>
      </c>
      <c r="CL143" s="74">
        <f t="shared" si="87"/>
        <v>1360000</v>
      </c>
      <c r="CM143" s="75"/>
      <c r="CN143" s="75"/>
      <c r="CO143" s="75">
        <f t="shared" si="88"/>
        <v>1360000</v>
      </c>
      <c r="CP143" s="76"/>
      <c r="CQ143" s="76"/>
      <c r="CR143" s="76"/>
    </row>
    <row r="144" spans="1:96">
      <c r="A144" s="116" t="s">
        <v>152</v>
      </c>
      <c r="B144" s="120" t="s">
        <v>71</v>
      </c>
      <c r="C144" s="126">
        <v>10000</v>
      </c>
      <c r="D144" s="46"/>
      <c r="E144" s="46"/>
      <c r="F144" s="47">
        <f t="shared" si="89"/>
        <v>10000</v>
      </c>
      <c r="G144" s="48"/>
      <c r="H144" s="48"/>
      <c r="I144" s="48">
        <f t="shared" si="60"/>
        <v>10000</v>
      </c>
      <c r="J144" s="49"/>
      <c r="K144" s="49"/>
      <c r="L144" s="49">
        <f t="shared" si="61"/>
        <v>10000</v>
      </c>
      <c r="M144" s="50"/>
      <c r="N144" s="50"/>
      <c r="O144" s="50">
        <f t="shared" si="62"/>
        <v>10000</v>
      </c>
      <c r="P144" s="51"/>
      <c r="Q144" s="51"/>
      <c r="R144" s="51">
        <f t="shared" si="63"/>
        <v>10000</v>
      </c>
      <c r="S144" s="52"/>
      <c r="T144" s="52"/>
      <c r="U144" s="52">
        <f t="shared" si="64"/>
        <v>10000</v>
      </c>
      <c r="V144" s="53"/>
      <c r="W144" s="53"/>
      <c r="X144" s="53">
        <f t="shared" si="65"/>
        <v>10000</v>
      </c>
      <c r="Y144" s="54"/>
      <c r="Z144" s="54"/>
      <c r="AA144" s="54">
        <f t="shared" si="66"/>
        <v>10000</v>
      </c>
      <c r="AB144" s="55"/>
      <c r="AC144" s="55"/>
      <c r="AD144" s="55">
        <f t="shared" si="67"/>
        <v>10000</v>
      </c>
      <c r="AE144" s="56"/>
      <c r="AF144" s="56"/>
      <c r="AG144" s="56">
        <f t="shared" si="68"/>
        <v>10000</v>
      </c>
      <c r="AH144" s="57"/>
      <c r="AI144" s="57">
        <v>10000</v>
      </c>
      <c r="AJ144" s="57">
        <f t="shared" si="69"/>
        <v>0</v>
      </c>
      <c r="AK144" s="58"/>
      <c r="AL144" s="58"/>
      <c r="AM144" s="58">
        <f t="shared" si="70"/>
        <v>0</v>
      </c>
      <c r="AN144" s="59"/>
      <c r="AO144" s="59"/>
      <c r="AP144" s="59">
        <f t="shared" si="71"/>
        <v>0</v>
      </c>
      <c r="AQ144" s="60"/>
      <c r="AR144" s="60"/>
      <c r="AS144" s="60">
        <f t="shared" si="72"/>
        <v>0</v>
      </c>
      <c r="AT144" s="61"/>
      <c r="AU144" s="61"/>
      <c r="AV144" s="61">
        <f t="shared" si="73"/>
        <v>0</v>
      </c>
      <c r="AW144" s="62"/>
      <c r="AX144" s="62"/>
      <c r="AY144" s="62">
        <f t="shared" si="74"/>
        <v>0</v>
      </c>
      <c r="AZ144" s="41">
        <v>60000</v>
      </c>
      <c r="BA144" s="63"/>
      <c r="BB144" s="63">
        <f t="shared" si="75"/>
        <v>60000</v>
      </c>
      <c r="BC144" s="41"/>
      <c r="BD144" s="41"/>
      <c r="BE144" s="41">
        <f t="shared" si="76"/>
        <v>60000</v>
      </c>
      <c r="BF144" s="64"/>
      <c r="BG144" s="64"/>
      <c r="BH144" s="64">
        <f t="shared" si="77"/>
        <v>60000</v>
      </c>
      <c r="BI144" s="65"/>
      <c r="BJ144" s="65">
        <v>10000</v>
      </c>
      <c r="BK144" s="65">
        <f t="shared" si="78"/>
        <v>50000</v>
      </c>
      <c r="BL144" s="66"/>
      <c r="BM144" s="66"/>
      <c r="BN144" s="66">
        <f t="shared" si="79"/>
        <v>50000</v>
      </c>
      <c r="BO144" s="67">
        <v>10000</v>
      </c>
      <c r="BP144" s="67"/>
      <c r="BQ144" s="67">
        <f t="shared" si="80"/>
        <v>60000</v>
      </c>
      <c r="BR144" s="68"/>
      <c r="BS144" s="68"/>
      <c r="BT144" s="68">
        <f t="shared" si="81"/>
        <v>60000</v>
      </c>
      <c r="BU144" s="69">
        <v>60000</v>
      </c>
      <c r="BV144" s="69"/>
      <c r="BW144" s="69">
        <f t="shared" si="82"/>
        <v>120000</v>
      </c>
      <c r="BX144" s="70"/>
      <c r="BY144" s="70">
        <v>10000</v>
      </c>
      <c r="BZ144" s="70">
        <f t="shared" si="83"/>
        <v>110000</v>
      </c>
      <c r="CA144" s="71"/>
      <c r="CB144" s="71"/>
      <c r="CC144" s="71">
        <f t="shared" si="84"/>
        <v>110000</v>
      </c>
      <c r="CD144" s="72"/>
      <c r="CE144" s="72"/>
      <c r="CF144" s="72">
        <f t="shared" si="85"/>
        <v>110000</v>
      </c>
      <c r="CG144" s="73"/>
      <c r="CH144" s="73"/>
      <c r="CI144" s="73">
        <f t="shared" si="86"/>
        <v>110000</v>
      </c>
      <c r="CJ144" s="74"/>
      <c r="CK144" s="74"/>
      <c r="CL144" s="74">
        <f t="shared" si="87"/>
        <v>110000</v>
      </c>
      <c r="CM144" s="75"/>
      <c r="CN144" s="75"/>
      <c r="CO144" s="75">
        <f t="shared" si="88"/>
        <v>110000</v>
      </c>
      <c r="CP144" s="76"/>
      <c r="CQ144" s="76"/>
      <c r="CR144" s="76"/>
    </row>
    <row r="145" spans="1:96">
      <c r="A145" s="116" t="s">
        <v>153</v>
      </c>
      <c r="B145" s="120" t="s">
        <v>71</v>
      </c>
      <c r="C145" s="126"/>
      <c r="D145" s="46"/>
      <c r="E145" s="46"/>
      <c r="F145" s="47">
        <f t="shared" si="89"/>
        <v>0</v>
      </c>
      <c r="G145" s="48"/>
      <c r="H145" s="48"/>
      <c r="I145" s="48">
        <f t="shared" si="60"/>
        <v>0</v>
      </c>
      <c r="J145" s="49"/>
      <c r="K145" s="49"/>
      <c r="L145" s="49">
        <f t="shared" si="61"/>
        <v>0</v>
      </c>
      <c r="M145" s="50"/>
      <c r="N145" s="50"/>
      <c r="O145" s="50">
        <f t="shared" si="62"/>
        <v>0</v>
      </c>
      <c r="P145" s="51"/>
      <c r="Q145" s="51"/>
      <c r="R145" s="51">
        <f t="shared" si="63"/>
        <v>0</v>
      </c>
      <c r="S145" s="52"/>
      <c r="T145" s="52"/>
      <c r="U145" s="52">
        <f t="shared" si="64"/>
        <v>0</v>
      </c>
      <c r="V145" s="53"/>
      <c r="W145" s="53"/>
      <c r="X145" s="53">
        <f t="shared" si="65"/>
        <v>0</v>
      </c>
      <c r="Y145" s="54"/>
      <c r="Z145" s="54"/>
      <c r="AA145" s="54">
        <f t="shared" si="66"/>
        <v>0</v>
      </c>
      <c r="AB145" s="55"/>
      <c r="AC145" s="55"/>
      <c r="AD145" s="55">
        <f t="shared" si="67"/>
        <v>0</v>
      </c>
      <c r="AE145" s="56"/>
      <c r="AF145" s="56"/>
      <c r="AG145" s="56">
        <f t="shared" si="68"/>
        <v>0</v>
      </c>
      <c r="AH145" s="57"/>
      <c r="AI145" s="57"/>
      <c r="AJ145" s="57">
        <f t="shared" si="69"/>
        <v>0</v>
      </c>
      <c r="AK145" s="58">
        <v>16370</v>
      </c>
      <c r="AL145" s="58">
        <v>6370</v>
      </c>
      <c r="AM145" s="58">
        <f t="shared" si="70"/>
        <v>10000</v>
      </c>
      <c r="AN145" s="59"/>
      <c r="AO145" s="59"/>
      <c r="AP145" s="59">
        <f t="shared" si="71"/>
        <v>10000</v>
      </c>
      <c r="AQ145" s="60"/>
      <c r="AR145" s="60"/>
      <c r="AS145" s="60">
        <f t="shared" si="72"/>
        <v>10000</v>
      </c>
      <c r="AT145" s="61"/>
      <c r="AU145" s="61"/>
      <c r="AV145" s="61">
        <f t="shared" si="73"/>
        <v>10000</v>
      </c>
      <c r="AW145" s="62"/>
      <c r="AX145" s="62"/>
      <c r="AY145" s="62">
        <f t="shared" si="74"/>
        <v>10000</v>
      </c>
      <c r="AZ145" s="41">
        <v>70000</v>
      </c>
      <c r="BA145" s="63"/>
      <c r="BB145" s="63">
        <f t="shared" si="75"/>
        <v>80000</v>
      </c>
      <c r="BC145" s="41"/>
      <c r="BD145" s="41"/>
      <c r="BE145" s="41">
        <f t="shared" si="76"/>
        <v>80000</v>
      </c>
      <c r="BF145" s="64"/>
      <c r="BG145" s="64"/>
      <c r="BH145" s="64">
        <f t="shared" si="77"/>
        <v>80000</v>
      </c>
      <c r="BI145" s="65"/>
      <c r="BJ145" s="65">
        <v>10000</v>
      </c>
      <c r="BK145" s="65">
        <f t="shared" si="78"/>
        <v>70000</v>
      </c>
      <c r="BL145" s="66"/>
      <c r="BM145" s="66"/>
      <c r="BN145" s="66">
        <f t="shared" si="79"/>
        <v>70000</v>
      </c>
      <c r="BO145" s="67">
        <v>20000</v>
      </c>
      <c r="BP145" s="67"/>
      <c r="BQ145" s="67">
        <f t="shared" si="80"/>
        <v>90000</v>
      </c>
      <c r="BR145" s="68"/>
      <c r="BS145" s="68"/>
      <c r="BT145" s="68">
        <f t="shared" si="81"/>
        <v>90000</v>
      </c>
      <c r="BU145" s="69">
        <v>50000</v>
      </c>
      <c r="BV145" s="69"/>
      <c r="BW145" s="69">
        <f t="shared" si="82"/>
        <v>140000</v>
      </c>
      <c r="BX145" s="70"/>
      <c r="BY145" s="70"/>
      <c r="BZ145" s="70">
        <f t="shared" si="83"/>
        <v>140000</v>
      </c>
      <c r="CA145" s="71"/>
      <c r="CB145" s="71"/>
      <c r="CC145" s="71">
        <f t="shared" si="84"/>
        <v>140000</v>
      </c>
      <c r="CD145" s="72"/>
      <c r="CE145" s="72"/>
      <c r="CF145" s="72">
        <f t="shared" si="85"/>
        <v>140000</v>
      </c>
      <c r="CG145" s="73"/>
      <c r="CH145" s="73"/>
      <c r="CI145" s="73">
        <f t="shared" si="86"/>
        <v>140000</v>
      </c>
      <c r="CJ145" s="74"/>
      <c r="CK145" s="74">
        <v>10000</v>
      </c>
      <c r="CL145" s="74">
        <f t="shared" si="87"/>
        <v>130000</v>
      </c>
      <c r="CM145" s="75"/>
      <c r="CN145" s="75"/>
      <c r="CO145" s="75">
        <f t="shared" si="88"/>
        <v>130000</v>
      </c>
      <c r="CP145" s="76"/>
      <c r="CQ145" s="76"/>
      <c r="CR145" s="76"/>
    </row>
    <row r="146" spans="1:96">
      <c r="A146" s="116" t="s">
        <v>154</v>
      </c>
      <c r="B146" s="120" t="s">
        <v>71</v>
      </c>
      <c r="C146" s="126">
        <v>70000</v>
      </c>
      <c r="D146" s="46"/>
      <c r="E146" s="46"/>
      <c r="F146" s="47">
        <f t="shared" si="89"/>
        <v>70000</v>
      </c>
      <c r="G146" s="48"/>
      <c r="H146" s="48"/>
      <c r="I146" s="48">
        <f t="shared" si="60"/>
        <v>70000</v>
      </c>
      <c r="J146" s="49"/>
      <c r="K146" s="49"/>
      <c r="L146" s="49">
        <f t="shared" si="61"/>
        <v>70000</v>
      </c>
      <c r="M146" s="50"/>
      <c r="N146" s="50"/>
      <c r="O146" s="50">
        <f t="shared" si="62"/>
        <v>70000</v>
      </c>
      <c r="P146" s="51"/>
      <c r="Q146" s="51"/>
      <c r="R146" s="51">
        <f t="shared" si="63"/>
        <v>70000</v>
      </c>
      <c r="S146" s="52"/>
      <c r="T146" s="52"/>
      <c r="U146" s="52">
        <f t="shared" si="64"/>
        <v>70000</v>
      </c>
      <c r="V146" s="53"/>
      <c r="W146" s="53"/>
      <c r="X146" s="53">
        <f t="shared" si="65"/>
        <v>70000</v>
      </c>
      <c r="Y146" s="54"/>
      <c r="Z146" s="54"/>
      <c r="AA146" s="54">
        <f t="shared" si="66"/>
        <v>70000</v>
      </c>
      <c r="AB146" s="55"/>
      <c r="AC146" s="55"/>
      <c r="AD146" s="55">
        <f t="shared" si="67"/>
        <v>70000</v>
      </c>
      <c r="AE146" s="56"/>
      <c r="AF146" s="56"/>
      <c r="AG146" s="56">
        <f t="shared" si="68"/>
        <v>70000</v>
      </c>
      <c r="AH146" s="57"/>
      <c r="AI146" s="57"/>
      <c r="AJ146" s="57">
        <f t="shared" si="69"/>
        <v>70000</v>
      </c>
      <c r="AK146" s="58"/>
      <c r="AL146" s="58"/>
      <c r="AM146" s="58">
        <f t="shared" si="70"/>
        <v>70000</v>
      </c>
      <c r="AN146" s="59"/>
      <c r="AO146" s="59"/>
      <c r="AP146" s="59">
        <f t="shared" si="71"/>
        <v>70000</v>
      </c>
      <c r="AQ146" s="60"/>
      <c r="AR146" s="60"/>
      <c r="AS146" s="60">
        <f t="shared" si="72"/>
        <v>70000</v>
      </c>
      <c r="AT146" s="61"/>
      <c r="AU146" s="61"/>
      <c r="AV146" s="61">
        <f t="shared" si="73"/>
        <v>70000</v>
      </c>
      <c r="AW146" s="62"/>
      <c r="AX146" s="62"/>
      <c r="AY146" s="62">
        <f t="shared" si="74"/>
        <v>70000</v>
      </c>
      <c r="AZ146" s="41">
        <v>190000</v>
      </c>
      <c r="BA146" s="63">
        <v>10000</v>
      </c>
      <c r="BB146" s="63">
        <f t="shared" si="75"/>
        <v>250000</v>
      </c>
      <c r="BC146" s="41"/>
      <c r="BD146" s="41">
        <f>10000+10000</f>
        <v>20000</v>
      </c>
      <c r="BE146" s="41">
        <f t="shared" si="76"/>
        <v>230000</v>
      </c>
      <c r="BF146" s="64"/>
      <c r="BG146" s="64"/>
      <c r="BH146" s="64">
        <f t="shared" si="77"/>
        <v>230000</v>
      </c>
      <c r="BI146" s="65"/>
      <c r="BJ146" s="65">
        <f>10000+20000</f>
        <v>30000</v>
      </c>
      <c r="BK146" s="65">
        <f t="shared" si="78"/>
        <v>200000</v>
      </c>
      <c r="BL146" s="66"/>
      <c r="BM146" s="66"/>
      <c r="BN146" s="66">
        <f t="shared" si="79"/>
        <v>200000</v>
      </c>
      <c r="BO146" s="67"/>
      <c r="BP146" s="67"/>
      <c r="BQ146" s="67">
        <f t="shared" si="80"/>
        <v>200000</v>
      </c>
      <c r="BR146" s="68"/>
      <c r="BS146" s="68">
        <f>20000+10000</f>
        <v>30000</v>
      </c>
      <c r="BT146" s="68">
        <f t="shared" si="81"/>
        <v>170000</v>
      </c>
      <c r="BU146" s="69">
        <v>40000</v>
      </c>
      <c r="BV146" s="69">
        <v>10000</v>
      </c>
      <c r="BW146" s="69">
        <f t="shared" si="82"/>
        <v>200000</v>
      </c>
      <c r="BX146" s="70"/>
      <c r="BY146" s="70">
        <f>10000+10000+10000</f>
        <v>30000</v>
      </c>
      <c r="BZ146" s="70">
        <f t="shared" si="83"/>
        <v>170000</v>
      </c>
      <c r="CA146" s="71"/>
      <c r="CB146" s="71"/>
      <c r="CC146" s="71">
        <f t="shared" si="84"/>
        <v>170000</v>
      </c>
      <c r="CD146" s="72"/>
      <c r="CE146" s="72"/>
      <c r="CF146" s="72">
        <f t="shared" si="85"/>
        <v>170000</v>
      </c>
      <c r="CG146" s="73"/>
      <c r="CH146" s="73"/>
      <c r="CI146" s="73">
        <f t="shared" si="86"/>
        <v>170000</v>
      </c>
      <c r="CJ146" s="74"/>
      <c r="CK146" s="74">
        <v>10000</v>
      </c>
      <c r="CL146" s="74">
        <f t="shared" si="87"/>
        <v>160000</v>
      </c>
      <c r="CM146" s="75"/>
      <c r="CN146" s="75"/>
      <c r="CO146" s="75">
        <f t="shared" si="88"/>
        <v>160000</v>
      </c>
      <c r="CP146" s="76"/>
      <c r="CQ146" s="76"/>
      <c r="CR146" s="76"/>
    </row>
    <row r="147" spans="1:96">
      <c r="A147" s="116" t="s">
        <v>155</v>
      </c>
      <c r="B147" s="120" t="s">
        <v>71</v>
      </c>
      <c r="C147" s="126">
        <v>10000</v>
      </c>
      <c r="D147" s="46"/>
      <c r="E147" s="46"/>
      <c r="F147" s="47">
        <f t="shared" si="89"/>
        <v>10000</v>
      </c>
      <c r="G147" s="48"/>
      <c r="H147" s="48"/>
      <c r="I147" s="48">
        <f t="shared" si="60"/>
        <v>10000</v>
      </c>
      <c r="J147" s="49"/>
      <c r="K147" s="49"/>
      <c r="L147" s="49">
        <f t="shared" si="61"/>
        <v>10000</v>
      </c>
      <c r="M147" s="50"/>
      <c r="N147" s="50"/>
      <c r="O147" s="50">
        <f t="shared" si="62"/>
        <v>10000</v>
      </c>
      <c r="P147" s="51"/>
      <c r="Q147" s="51"/>
      <c r="R147" s="51">
        <f t="shared" si="63"/>
        <v>10000</v>
      </c>
      <c r="S147" s="52"/>
      <c r="T147" s="52"/>
      <c r="U147" s="52">
        <f t="shared" si="64"/>
        <v>10000</v>
      </c>
      <c r="V147" s="53"/>
      <c r="W147" s="53"/>
      <c r="X147" s="53">
        <f t="shared" si="65"/>
        <v>10000</v>
      </c>
      <c r="Y147" s="54"/>
      <c r="Z147" s="54"/>
      <c r="AA147" s="54">
        <f t="shared" si="66"/>
        <v>10000</v>
      </c>
      <c r="AB147" s="55"/>
      <c r="AC147" s="55"/>
      <c r="AD147" s="55">
        <f t="shared" si="67"/>
        <v>10000</v>
      </c>
      <c r="AE147" s="56"/>
      <c r="AF147" s="56"/>
      <c r="AG147" s="56">
        <f t="shared" si="68"/>
        <v>10000</v>
      </c>
      <c r="AH147" s="57"/>
      <c r="AI147" s="57"/>
      <c r="AJ147" s="57">
        <f t="shared" si="69"/>
        <v>10000</v>
      </c>
      <c r="AK147" s="58"/>
      <c r="AL147" s="58"/>
      <c r="AM147" s="58">
        <f t="shared" si="70"/>
        <v>10000</v>
      </c>
      <c r="AN147" s="59"/>
      <c r="AO147" s="59"/>
      <c r="AP147" s="59">
        <f t="shared" si="71"/>
        <v>10000</v>
      </c>
      <c r="AQ147" s="60"/>
      <c r="AR147" s="60"/>
      <c r="AS147" s="60">
        <f t="shared" si="72"/>
        <v>10000</v>
      </c>
      <c r="AT147" s="61"/>
      <c r="AU147" s="61"/>
      <c r="AV147" s="61">
        <f t="shared" si="73"/>
        <v>10000</v>
      </c>
      <c r="AW147" s="62"/>
      <c r="AX147" s="62"/>
      <c r="AY147" s="62">
        <f t="shared" si="74"/>
        <v>10000</v>
      </c>
      <c r="AZ147" s="41">
        <v>10000</v>
      </c>
      <c r="BA147" s="63"/>
      <c r="BB147" s="63">
        <f t="shared" si="75"/>
        <v>20000</v>
      </c>
      <c r="BC147" s="41"/>
      <c r="BD147" s="41"/>
      <c r="BE147" s="41">
        <f t="shared" si="76"/>
        <v>20000</v>
      </c>
      <c r="BF147" s="64"/>
      <c r="BG147" s="64"/>
      <c r="BH147" s="64">
        <f t="shared" si="77"/>
        <v>20000</v>
      </c>
      <c r="BI147" s="65"/>
      <c r="BJ147" s="65"/>
      <c r="BK147" s="65">
        <f t="shared" si="78"/>
        <v>20000</v>
      </c>
      <c r="BL147" s="66"/>
      <c r="BM147" s="66"/>
      <c r="BN147" s="66">
        <f t="shared" si="79"/>
        <v>20000</v>
      </c>
      <c r="BO147" s="67"/>
      <c r="BP147" s="67"/>
      <c r="BQ147" s="67">
        <f t="shared" si="80"/>
        <v>20000</v>
      </c>
      <c r="BR147" s="68"/>
      <c r="BS147" s="68"/>
      <c r="BT147" s="68">
        <f t="shared" si="81"/>
        <v>20000</v>
      </c>
      <c r="BU147" s="69"/>
      <c r="BV147" s="69"/>
      <c r="BW147" s="69">
        <f t="shared" si="82"/>
        <v>20000</v>
      </c>
      <c r="BX147" s="70"/>
      <c r="BY147" s="70"/>
      <c r="BZ147" s="70">
        <f t="shared" si="83"/>
        <v>20000</v>
      </c>
      <c r="CA147" s="71"/>
      <c r="CB147" s="71">
        <v>10000</v>
      </c>
      <c r="CC147" s="71">
        <f t="shared" si="84"/>
        <v>10000</v>
      </c>
      <c r="CD147" s="72"/>
      <c r="CE147" s="72"/>
      <c r="CF147" s="72">
        <f t="shared" si="85"/>
        <v>10000</v>
      </c>
      <c r="CG147" s="73"/>
      <c r="CH147" s="73"/>
      <c r="CI147" s="73">
        <f t="shared" si="86"/>
        <v>10000</v>
      </c>
      <c r="CJ147" s="74"/>
      <c r="CK147" s="74"/>
      <c r="CL147" s="74">
        <f t="shared" si="87"/>
        <v>10000</v>
      </c>
      <c r="CM147" s="75"/>
      <c r="CN147" s="75"/>
      <c r="CO147" s="75">
        <f t="shared" si="88"/>
        <v>10000</v>
      </c>
      <c r="CP147" s="76"/>
      <c r="CQ147" s="76"/>
      <c r="CR147" s="76"/>
    </row>
    <row r="148" spans="1:96">
      <c r="A148" s="116" t="s">
        <v>156</v>
      </c>
      <c r="B148" s="120" t="s">
        <v>71</v>
      </c>
      <c r="C148" s="126">
        <v>20000</v>
      </c>
      <c r="D148" s="46"/>
      <c r="E148" s="46"/>
      <c r="F148" s="47">
        <f t="shared" si="89"/>
        <v>20000</v>
      </c>
      <c r="G148" s="48"/>
      <c r="H148" s="48"/>
      <c r="I148" s="48">
        <f t="shared" si="60"/>
        <v>20000</v>
      </c>
      <c r="J148" s="49"/>
      <c r="K148" s="49"/>
      <c r="L148" s="49">
        <f t="shared" si="61"/>
        <v>20000</v>
      </c>
      <c r="M148" s="50"/>
      <c r="N148" s="50"/>
      <c r="O148" s="50">
        <f t="shared" si="62"/>
        <v>20000</v>
      </c>
      <c r="P148" s="51"/>
      <c r="Q148" s="51"/>
      <c r="R148" s="51">
        <f t="shared" si="63"/>
        <v>20000</v>
      </c>
      <c r="S148" s="52"/>
      <c r="T148" s="52"/>
      <c r="U148" s="52">
        <f t="shared" si="64"/>
        <v>20000</v>
      </c>
      <c r="V148" s="53"/>
      <c r="W148" s="53"/>
      <c r="X148" s="53">
        <f t="shared" si="65"/>
        <v>20000</v>
      </c>
      <c r="Y148" s="54"/>
      <c r="Z148" s="54"/>
      <c r="AA148" s="54">
        <f t="shared" si="66"/>
        <v>20000</v>
      </c>
      <c r="AB148" s="55"/>
      <c r="AC148" s="55"/>
      <c r="AD148" s="55">
        <f t="shared" si="67"/>
        <v>20000</v>
      </c>
      <c r="AE148" s="56"/>
      <c r="AF148" s="56"/>
      <c r="AG148" s="56">
        <f t="shared" si="68"/>
        <v>20000</v>
      </c>
      <c r="AH148" s="57"/>
      <c r="AI148" s="57">
        <f>10000+10000</f>
        <v>20000</v>
      </c>
      <c r="AJ148" s="57">
        <f t="shared" si="69"/>
        <v>0</v>
      </c>
      <c r="AK148" s="58"/>
      <c r="AL148" s="58"/>
      <c r="AM148" s="58">
        <f t="shared" si="70"/>
        <v>0</v>
      </c>
      <c r="AN148" s="59"/>
      <c r="AO148" s="59"/>
      <c r="AP148" s="59">
        <f t="shared" si="71"/>
        <v>0</v>
      </c>
      <c r="AQ148" s="60">
        <v>10000</v>
      </c>
      <c r="AR148" s="60"/>
      <c r="AS148" s="60">
        <f t="shared" si="72"/>
        <v>10000</v>
      </c>
      <c r="AT148" s="61"/>
      <c r="AU148" s="61"/>
      <c r="AV148" s="61">
        <f t="shared" si="73"/>
        <v>10000</v>
      </c>
      <c r="AW148" s="62"/>
      <c r="AX148" s="62"/>
      <c r="AY148" s="62">
        <f t="shared" si="74"/>
        <v>10000</v>
      </c>
      <c r="AZ148" s="41">
        <v>30000</v>
      </c>
      <c r="BA148" s="63"/>
      <c r="BB148" s="63">
        <f t="shared" si="75"/>
        <v>40000</v>
      </c>
      <c r="BC148" s="41"/>
      <c r="BD148" s="41"/>
      <c r="BE148" s="41">
        <f t="shared" si="76"/>
        <v>40000</v>
      </c>
      <c r="BF148" s="64"/>
      <c r="BG148" s="64"/>
      <c r="BH148" s="64">
        <f t="shared" si="77"/>
        <v>40000</v>
      </c>
      <c r="BI148" s="65"/>
      <c r="BJ148" s="65"/>
      <c r="BK148" s="65">
        <f t="shared" si="78"/>
        <v>40000</v>
      </c>
      <c r="BL148" s="66"/>
      <c r="BM148" s="66"/>
      <c r="BN148" s="66">
        <f t="shared" si="79"/>
        <v>40000</v>
      </c>
      <c r="BO148" s="67"/>
      <c r="BP148" s="67"/>
      <c r="BQ148" s="67">
        <f t="shared" si="80"/>
        <v>40000</v>
      </c>
      <c r="BR148" s="68"/>
      <c r="BS148" s="68"/>
      <c r="BT148" s="68">
        <f t="shared" si="81"/>
        <v>40000</v>
      </c>
      <c r="BU148" s="69">
        <v>20000</v>
      </c>
      <c r="BV148" s="69"/>
      <c r="BW148" s="69">
        <f t="shared" si="82"/>
        <v>60000</v>
      </c>
      <c r="BX148" s="70"/>
      <c r="BY148" s="70"/>
      <c r="BZ148" s="70">
        <f t="shared" si="83"/>
        <v>60000</v>
      </c>
      <c r="CA148" s="71"/>
      <c r="CB148" s="71"/>
      <c r="CC148" s="71">
        <f t="shared" si="84"/>
        <v>60000</v>
      </c>
      <c r="CD148" s="72"/>
      <c r="CE148" s="72">
        <v>10000</v>
      </c>
      <c r="CF148" s="72">
        <f t="shared" si="85"/>
        <v>50000</v>
      </c>
      <c r="CG148" s="73"/>
      <c r="CH148" s="73"/>
      <c r="CI148" s="73">
        <f t="shared" si="86"/>
        <v>50000</v>
      </c>
      <c r="CJ148" s="74"/>
      <c r="CK148" s="74"/>
      <c r="CL148" s="74">
        <f t="shared" si="87"/>
        <v>50000</v>
      </c>
      <c r="CM148" s="75"/>
      <c r="CN148" s="75"/>
      <c r="CO148" s="75">
        <f t="shared" si="88"/>
        <v>50000</v>
      </c>
      <c r="CP148" s="76"/>
      <c r="CQ148" s="76"/>
      <c r="CR148" s="76"/>
    </row>
    <row r="149" spans="1:96">
      <c r="A149" s="116" t="s">
        <v>157</v>
      </c>
      <c r="B149" s="120" t="s">
        <v>71</v>
      </c>
      <c r="C149" s="126">
        <v>10000</v>
      </c>
      <c r="D149" s="46"/>
      <c r="E149" s="46"/>
      <c r="F149" s="47">
        <f t="shared" si="89"/>
        <v>10000</v>
      </c>
      <c r="G149" s="48"/>
      <c r="H149" s="48"/>
      <c r="I149" s="48">
        <f t="shared" si="60"/>
        <v>10000</v>
      </c>
      <c r="J149" s="49"/>
      <c r="K149" s="49"/>
      <c r="L149" s="49">
        <f t="shared" si="61"/>
        <v>10000</v>
      </c>
      <c r="M149" s="50"/>
      <c r="N149" s="50"/>
      <c r="O149" s="50">
        <f t="shared" si="62"/>
        <v>10000</v>
      </c>
      <c r="P149" s="51"/>
      <c r="Q149" s="51"/>
      <c r="R149" s="51">
        <f t="shared" si="63"/>
        <v>10000</v>
      </c>
      <c r="S149" s="52"/>
      <c r="T149" s="52"/>
      <c r="U149" s="52">
        <f t="shared" si="64"/>
        <v>10000</v>
      </c>
      <c r="V149" s="53"/>
      <c r="W149" s="53"/>
      <c r="X149" s="53">
        <f t="shared" si="65"/>
        <v>10000</v>
      </c>
      <c r="Y149" s="54"/>
      <c r="Z149" s="54"/>
      <c r="AA149" s="54">
        <f t="shared" si="66"/>
        <v>10000</v>
      </c>
      <c r="AB149" s="55"/>
      <c r="AC149" s="55"/>
      <c r="AD149" s="55">
        <f t="shared" si="67"/>
        <v>10000</v>
      </c>
      <c r="AE149" s="56"/>
      <c r="AF149" s="56"/>
      <c r="AG149" s="56">
        <f t="shared" si="68"/>
        <v>10000</v>
      </c>
      <c r="AH149" s="57"/>
      <c r="AI149" s="57"/>
      <c r="AJ149" s="57">
        <f t="shared" si="69"/>
        <v>10000</v>
      </c>
      <c r="AK149" s="58"/>
      <c r="AL149" s="58"/>
      <c r="AM149" s="58">
        <f t="shared" si="70"/>
        <v>10000</v>
      </c>
      <c r="AN149" s="59"/>
      <c r="AO149" s="59"/>
      <c r="AP149" s="59">
        <f t="shared" si="71"/>
        <v>10000</v>
      </c>
      <c r="AQ149" s="60"/>
      <c r="AR149" s="60"/>
      <c r="AS149" s="60">
        <f t="shared" si="72"/>
        <v>10000</v>
      </c>
      <c r="AT149" s="61"/>
      <c r="AU149" s="61"/>
      <c r="AV149" s="61">
        <f t="shared" si="73"/>
        <v>10000</v>
      </c>
      <c r="AW149" s="62"/>
      <c r="AX149" s="62"/>
      <c r="AY149" s="62">
        <f t="shared" si="74"/>
        <v>10000</v>
      </c>
      <c r="AZ149" s="41">
        <v>10000</v>
      </c>
      <c r="BA149" s="63"/>
      <c r="BB149" s="63">
        <f t="shared" si="75"/>
        <v>20000</v>
      </c>
      <c r="BC149" s="41"/>
      <c r="BD149" s="41"/>
      <c r="BE149" s="41">
        <f t="shared" si="76"/>
        <v>20000</v>
      </c>
      <c r="BF149" s="64"/>
      <c r="BG149" s="64"/>
      <c r="BH149" s="64">
        <f t="shared" si="77"/>
        <v>20000</v>
      </c>
      <c r="BI149" s="65"/>
      <c r="BJ149" s="65"/>
      <c r="BK149" s="65">
        <f t="shared" si="78"/>
        <v>20000</v>
      </c>
      <c r="BL149" s="66"/>
      <c r="BM149" s="66"/>
      <c r="BN149" s="66">
        <f t="shared" si="79"/>
        <v>20000</v>
      </c>
      <c r="BO149" s="67"/>
      <c r="BP149" s="67"/>
      <c r="BQ149" s="67">
        <f t="shared" si="80"/>
        <v>20000</v>
      </c>
      <c r="BR149" s="68"/>
      <c r="BS149" s="68"/>
      <c r="BT149" s="68">
        <f t="shared" si="81"/>
        <v>20000</v>
      </c>
      <c r="BU149" s="69">
        <v>10000</v>
      </c>
      <c r="BV149" s="69"/>
      <c r="BW149" s="69">
        <f t="shared" si="82"/>
        <v>30000</v>
      </c>
      <c r="BX149" s="70"/>
      <c r="BY149" s="70"/>
      <c r="BZ149" s="70">
        <f t="shared" si="83"/>
        <v>30000</v>
      </c>
      <c r="CA149" s="71"/>
      <c r="CB149" s="71"/>
      <c r="CC149" s="71">
        <f t="shared" si="84"/>
        <v>30000</v>
      </c>
      <c r="CD149" s="72"/>
      <c r="CE149" s="72"/>
      <c r="CF149" s="72">
        <f t="shared" si="85"/>
        <v>30000</v>
      </c>
      <c r="CG149" s="73"/>
      <c r="CH149" s="73"/>
      <c r="CI149" s="73">
        <f t="shared" si="86"/>
        <v>30000</v>
      </c>
      <c r="CJ149" s="74"/>
      <c r="CK149" s="74"/>
      <c r="CL149" s="74">
        <f t="shared" si="87"/>
        <v>30000</v>
      </c>
      <c r="CM149" s="75"/>
      <c r="CN149" s="75"/>
      <c r="CO149" s="75">
        <f t="shared" si="88"/>
        <v>30000</v>
      </c>
      <c r="CP149" s="76"/>
      <c r="CQ149" s="76"/>
      <c r="CR149" s="76"/>
    </row>
    <row r="150" spans="1:96">
      <c r="A150" s="116" t="s">
        <v>158</v>
      </c>
      <c r="B150" s="120" t="s">
        <v>71</v>
      </c>
      <c r="C150" s="126"/>
      <c r="D150" s="46"/>
      <c r="E150" s="46"/>
      <c r="F150" s="47">
        <f t="shared" si="89"/>
        <v>0</v>
      </c>
      <c r="G150" s="48"/>
      <c r="H150" s="48"/>
      <c r="I150" s="48">
        <f t="shared" si="60"/>
        <v>0</v>
      </c>
      <c r="J150" s="49"/>
      <c r="K150" s="49"/>
      <c r="L150" s="49">
        <f t="shared" si="61"/>
        <v>0</v>
      </c>
      <c r="M150" s="50"/>
      <c r="N150" s="50"/>
      <c r="O150" s="50">
        <f t="shared" si="62"/>
        <v>0</v>
      </c>
      <c r="P150" s="51"/>
      <c r="Q150" s="51"/>
      <c r="R150" s="51">
        <f t="shared" si="63"/>
        <v>0</v>
      </c>
      <c r="S150" s="52"/>
      <c r="T150" s="52"/>
      <c r="U150" s="52">
        <f t="shared" si="64"/>
        <v>0</v>
      </c>
      <c r="V150" s="53"/>
      <c r="W150" s="53"/>
      <c r="X150" s="53">
        <f t="shared" si="65"/>
        <v>0</v>
      </c>
      <c r="Y150" s="54"/>
      <c r="Z150" s="54"/>
      <c r="AA150" s="54">
        <f t="shared" si="66"/>
        <v>0</v>
      </c>
      <c r="AB150" s="55"/>
      <c r="AC150" s="55"/>
      <c r="AD150" s="55">
        <f t="shared" si="67"/>
        <v>0</v>
      </c>
      <c r="AE150" s="56"/>
      <c r="AF150" s="56"/>
      <c r="AG150" s="56">
        <f t="shared" si="68"/>
        <v>0</v>
      </c>
      <c r="AH150" s="57"/>
      <c r="AI150" s="57"/>
      <c r="AJ150" s="57">
        <f t="shared" si="69"/>
        <v>0</v>
      </c>
      <c r="AK150" s="58"/>
      <c r="AL150" s="58"/>
      <c r="AM150" s="58">
        <f t="shared" si="70"/>
        <v>0</v>
      </c>
      <c r="AN150" s="59"/>
      <c r="AO150" s="59"/>
      <c r="AP150" s="59">
        <f t="shared" si="71"/>
        <v>0</v>
      </c>
      <c r="AQ150" s="60"/>
      <c r="AR150" s="60"/>
      <c r="AS150" s="60">
        <f t="shared" si="72"/>
        <v>0</v>
      </c>
      <c r="AT150" s="61"/>
      <c r="AU150" s="61"/>
      <c r="AV150" s="61">
        <f t="shared" si="73"/>
        <v>0</v>
      </c>
      <c r="AW150" s="62"/>
      <c r="AX150" s="62"/>
      <c r="AY150" s="62">
        <f t="shared" si="74"/>
        <v>0</v>
      </c>
      <c r="AZ150" s="41"/>
      <c r="BA150" s="63"/>
      <c r="BB150" s="63">
        <f t="shared" si="75"/>
        <v>0</v>
      </c>
      <c r="BC150" s="41"/>
      <c r="BD150" s="41"/>
      <c r="BE150" s="41">
        <f t="shared" si="76"/>
        <v>0</v>
      </c>
      <c r="BF150" s="64"/>
      <c r="BG150" s="64"/>
      <c r="BH150" s="64">
        <f t="shared" si="77"/>
        <v>0</v>
      </c>
      <c r="BI150" s="65"/>
      <c r="BJ150" s="65"/>
      <c r="BK150" s="65">
        <f t="shared" si="78"/>
        <v>0</v>
      </c>
      <c r="BL150" s="66"/>
      <c r="BM150" s="66"/>
      <c r="BN150" s="66">
        <f t="shared" si="79"/>
        <v>0</v>
      </c>
      <c r="BO150" s="67"/>
      <c r="BP150" s="67"/>
      <c r="BQ150" s="67">
        <f t="shared" si="80"/>
        <v>0</v>
      </c>
      <c r="BR150" s="68"/>
      <c r="BS150" s="68"/>
      <c r="BT150" s="68">
        <f t="shared" si="81"/>
        <v>0</v>
      </c>
      <c r="BU150" s="69">
        <v>10000</v>
      </c>
      <c r="BV150" s="69"/>
      <c r="BW150" s="69">
        <f t="shared" si="82"/>
        <v>10000</v>
      </c>
      <c r="BX150" s="70"/>
      <c r="BY150" s="70"/>
      <c r="BZ150" s="70">
        <f t="shared" si="83"/>
        <v>10000</v>
      </c>
      <c r="CA150" s="71"/>
      <c r="CB150" s="71"/>
      <c r="CC150" s="71">
        <f t="shared" si="84"/>
        <v>10000</v>
      </c>
      <c r="CD150" s="72"/>
      <c r="CE150" s="72"/>
      <c r="CF150" s="72">
        <f t="shared" si="85"/>
        <v>10000</v>
      </c>
      <c r="CG150" s="73"/>
      <c r="CH150" s="73"/>
      <c r="CI150" s="73">
        <f t="shared" si="86"/>
        <v>10000</v>
      </c>
      <c r="CJ150" s="74"/>
      <c r="CK150" s="74"/>
      <c r="CL150" s="74">
        <f t="shared" si="87"/>
        <v>10000</v>
      </c>
      <c r="CM150" s="75"/>
      <c r="CN150" s="75"/>
      <c r="CO150" s="75">
        <f t="shared" si="88"/>
        <v>10000</v>
      </c>
      <c r="CP150" s="76"/>
      <c r="CQ150" s="76"/>
      <c r="CR150" s="76"/>
    </row>
    <row r="151" spans="1:96">
      <c r="A151" s="116" t="s">
        <v>159</v>
      </c>
      <c r="B151" s="120" t="s">
        <v>71</v>
      </c>
      <c r="C151" s="126">
        <v>30000</v>
      </c>
      <c r="D151" s="46"/>
      <c r="E151" s="46"/>
      <c r="F151" s="47">
        <f t="shared" si="89"/>
        <v>30000</v>
      </c>
      <c r="G151" s="48"/>
      <c r="H151" s="48"/>
      <c r="I151" s="48">
        <f t="shared" si="60"/>
        <v>30000</v>
      </c>
      <c r="J151" s="49"/>
      <c r="K151" s="49"/>
      <c r="L151" s="49">
        <f t="shared" si="61"/>
        <v>30000</v>
      </c>
      <c r="M151" s="50"/>
      <c r="N151" s="50"/>
      <c r="O151" s="50">
        <f t="shared" si="62"/>
        <v>30000</v>
      </c>
      <c r="P151" s="51"/>
      <c r="Q151" s="51"/>
      <c r="R151" s="51">
        <f t="shared" si="63"/>
        <v>30000</v>
      </c>
      <c r="S151" s="52"/>
      <c r="T151" s="52"/>
      <c r="U151" s="52">
        <f t="shared" si="64"/>
        <v>30000</v>
      </c>
      <c r="V151" s="53"/>
      <c r="W151" s="53"/>
      <c r="X151" s="53">
        <f t="shared" si="65"/>
        <v>30000</v>
      </c>
      <c r="Y151" s="54"/>
      <c r="Z151" s="54"/>
      <c r="AA151" s="54">
        <f t="shared" si="66"/>
        <v>30000</v>
      </c>
      <c r="AB151" s="55"/>
      <c r="AC151" s="55"/>
      <c r="AD151" s="55">
        <f t="shared" si="67"/>
        <v>30000</v>
      </c>
      <c r="AE151" s="56"/>
      <c r="AF151" s="56"/>
      <c r="AG151" s="56">
        <f t="shared" si="68"/>
        <v>30000</v>
      </c>
      <c r="AH151" s="57"/>
      <c r="AI151" s="57"/>
      <c r="AJ151" s="57">
        <f t="shared" si="69"/>
        <v>30000</v>
      </c>
      <c r="AK151" s="58"/>
      <c r="AL151" s="58"/>
      <c r="AM151" s="58">
        <f t="shared" si="70"/>
        <v>30000</v>
      </c>
      <c r="AN151" s="59"/>
      <c r="AO151" s="59"/>
      <c r="AP151" s="59">
        <f t="shared" si="71"/>
        <v>30000</v>
      </c>
      <c r="AQ151" s="60"/>
      <c r="AR151" s="60">
        <v>10000</v>
      </c>
      <c r="AS151" s="60">
        <f t="shared" si="72"/>
        <v>20000</v>
      </c>
      <c r="AT151" s="61"/>
      <c r="AU151" s="61"/>
      <c r="AV151" s="61">
        <f t="shared" si="73"/>
        <v>20000</v>
      </c>
      <c r="AW151" s="62"/>
      <c r="AX151" s="62"/>
      <c r="AY151" s="62">
        <f t="shared" si="74"/>
        <v>20000</v>
      </c>
      <c r="AZ151" s="41">
        <v>220000</v>
      </c>
      <c r="BA151" s="63">
        <v>10000</v>
      </c>
      <c r="BB151" s="63">
        <f t="shared" si="75"/>
        <v>230000</v>
      </c>
      <c r="BC151" s="41"/>
      <c r="BD151" s="41">
        <f>10000+10000+10000</f>
        <v>30000</v>
      </c>
      <c r="BE151" s="41">
        <f t="shared" si="76"/>
        <v>200000</v>
      </c>
      <c r="BF151" s="64"/>
      <c r="BG151" s="64"/>
      <c r="BH151" s="64">
        <f t="shared" si="77"/>
        <v>200000</v>
      </c>
      <c r="BI151" s="65"/>
      <c r="BJ151" s="65">
        <v>10000</v>
      </c>
      <c r="BK151" s="65">
        <f t="shared" si="78"/>
        <v>190000</v>
      </c>
      <c r="BL151" s="66"/>
      <c r="BM151" s="66"/>
      <c r="BN151" s="66">
        <f t="shared" si="79"/>
        <v>190000</v>
      </c>
      <c r="BO151" s="67">
        <v>60000</v>
      </c>
      <c r="BP151" s="67"/>
      <c r="BQ151" s="67">
        <f t="shared" si="80"/>
        <v>250000</v>
      </c>
      <c r="BR151" s="68"/>
      <c r="BS151" s="68"/>
      <c r="BT151" s="68">
        <f t="shared" si="81"/>
        <v>250000</v>
      </c>
      <c r="BU151" s="69">
        <v>190000</v>
      </c>
      <c r="BV151" s="69"/>
      <c r="BW151" s="69">
        <f t="shared" si="82"/>
        <v>440000</v>
      </c>
      <c r="BX151" s="70"/>
      <c r="BY151" s="70"/>
      <c r="BZ151" s="70">
        <f t="shared" si="83"/>
        <v>440000</v>
      </c>
      <c r="CA151" s="71"/>
      <c r="CB151" s="71"/>
      <c r="CC151" s="71">
        <f t="shared" si="84"/>
        <v>440000</v>
      </c>
      <c r="CD151" s="72"/>
      <c r="CE151" s="72"/>
      <c r="CF151" s="72">
        <f t="shared" si="85"/>
        <v>440000</v>
      </c>
      <c r="CG151" s="73"/>
      <c r="CH151" s="73"/>
      <c r="CI151" s="73">
        <f t="shared" si="86"/>
        <v>440000</v>
      </c>
      <c r="CJ151" s="74"/>
      <c r="CK151" s="74">
        <v>10000</v>
      </c>
      <c r="CL151" s="74">
        <f t="shared" si="87"/>
        <v>430000</v>
      </c>
      <c r="CM151" s="75"/>
      <c r="CN151" s="75"/>
      <c r="CO151" s="75">
        <f t="shared" si="88"/>
        <v>430000</v>
      </c>
      <c r="CP151" s="76"/>
      <c r="CQ151" s="76"/>
      <c r="CR151" s="76"/>
    </row>
    <row r="152" spans="1:96">
      <c r="A152" s="116" t="s">
        <v>160</v>
      </c>
      <c r="B152" s="120" t="s">
        <v>71</v>
      </c>
      <c r="C152" s="126">
        <v>10000</v>
      </c>
      <c r="D152" s="46"/>
      <c r="E152" s="46"/>
      <c r="F152" s="47">
        <f t="shared" si="89"/>
        <v>10000</v>
      </c>
      <c r="G152" s="48"/>
      <c r="H152" s="48"/>
      <c r="I152" s="48">
        <f t="shared" si="60"/>
        <v>10000</v>
      </c>
      <c r="J152" s="49"/>
      <c r="K152" s="49"/>
      <c r="L152" s="49">
        <f t="shared" si="61"/>
        <v>10000</v>
      </c>
      <c r="M152" s="50"/>
      <c r="N152" s="50"/>
      <c r="O152" s="50">
        <f t="shared" si="62"/>
        <v>10000</v>
      </c>
      <c r="P152" s="51"/>
      <c r="Q152" s="51"/>
      <c r="R152" s="51">
        <f t="shared" si="63"/>
        <v>10000</v>
      </c>
      <c r="S152" s="52"/>
      <c r="T152" s="52"/>
      <c r="U152" s="52">
        <f t="shared" si="64"/>
        <v>10000</v>
      </c>
      <c r="V152" s="53"/>
      <c r="W152" s="53"/>
      <c r="X152" s="53">
        <f t="shared" si="65"/>
        <v>10000</v>
      </c>
      <c r="Y152" s="54"/>
      <c r="Z152" s="54"/>
      <c r="AA152" s="54">
        <f t="shared" si="66"/>
        <v>10000</v>
      </c>
      <c r="AB152" s="55"/>
      <c r="AC152" s="55"/>
      <c r="AD152" s="55">
        <f t="shared" si="67"/>
        <v>10000</v>
      </c>
      <c r="AE152" s="56"/>
      <c r="AF152" s="56"/>
      <c r="AG152" s="56">
        <f t="shared" si="68"/>
        <v>10000</v>
      </c>
      <c r="AH152" s="57"/>
      <c r="AI152" s="57"/>
      <c r="AJ152" s="57">
        <f t="shared" si="69"/>
        <v>10000</v>
      </c>
      <c r="AK152" s="58"/>
      <c r="AL152" s="58"/>
      <c r="AM152" s="58">
        <f t="shared" si="70"/>
        <v>10000</v>
      </c>
      <c r="AN152" s="59"/>
      <c r="AO152" s="59"/>
      <c r="AP152" s="59">
        <f t="shared" si="71"/>
        <v>10000</v>
      </c>
      <c r="AQ152" s="60"/>
      <c r="AR152" s="60"/>
      <c r="AS152" s="60">
        <f t="shared" si="72"/>
        <v>10000</v>
      </c>
      <c r="AT152" s="61"/>
      <c r="AU152" s="61"/>
      <c r="AV152" s="61">
        <f t="shared" si="73"/>
        <v>10000</v>
      </c>
      <c r="AW152" s="62"/>
      <c r="AX152" s="62"/>
      <c r="AY152" s="62">
        <f t="shared" si="74"/>
        <v>10000</v>
      </c>
      <c r="AZ152" s="41">
        <v>10000</v>
      </c>
      <c r="BA152" s="63"/>
      <c r="BB152" s="63">
        <f t="shared" si="75"/>
        <v>20000</v>
      </c>
      <c r="BC152" s="41"/>
      <c r="BD152" s="41"/>
      <c r="BE152" s="41">
        <f t="shared" si="76"/>
        <v>20000</v>
      </c>
      <c r="BF152" s="64"/>
      <c r="BG152" s="64"/>
      <c r="BH152" s="64">
        <f t="shared" si="77"/>
        <v>20000</v>
      </c>
      <c r="BI152" s="65"/>
      <c r="BJ152" s="65"/>
      <c r="BK152" s="65">
        <f t="shared" si="78"/>
        <v>20000</v>
      </c>
      <c r="BL152" s="66"/>
      <c r="BM152" s="66"/>
      <c r="BN152" s="66">
        <f t="shared" si="79"/>
        <v>20000</v>
      </c>
      <c r="BO152" s="67"/>
      <c r="BP152" s="67"/>
      <c r="BQ152" s="67">
        <f t="shared" si="80"/>
        <v>20000</v>
      </c>
      <c r="BR152" s="68"/>
      <c r="BS152" s="68"/>
      <c r="BT152" s="68">
        <f t="shared" si="81"/>
        <v>20000</v>
      </c>
      <c r="BU152" s="69"/>
      <c r="BV152" s="69"/>
      <c r="BW152" s="69">
        <f t="shared" si="82"/>
        <v>20000</v>
      </c>
      <c r="BX152" s="70"/>
      <c r="BY152" s="70"/>
      <c r="BZ152" s="70">
        <f t="shared" si="83"/>
        <v>20000</v>
      </c>
      <c r="CA152" s="71"/>
      <c r="CB152" s="71"/>
      <c r="CC152" s="71">
        <f t="shared" si="84"/>
        <v>20000</v>
      </c>
      <c r="CD152" s="72"/>
      <c r="CE152" s="72"/>
      <c r="CF152" s="72">
        <f t="shared" si="85"/>
        <v>20000</v>
      </c>
      <c r="CG152" s="73"/>
      <c r="CH152" s="73"/>
      <c r="CI152" s="73">
        <f t="shared" si="86"/>
        <v>20000</v>
      </c>
      <c r="CJ152" s="74"/>
      <c r="CK152" s="74"/>
      <c r="CL152" s="74">
        <f t="shared" si="87"/>
        <v>20000</v>
      </c>
      <c r="CM152" s="75"/>
      <c r="CN152" s="75"/>
      <c r="CO152" s="75">
        <f t="shared" si="88"/>
        <v>20000</v>
      </c>
      <c r="CP152" s="76"/>
      <c r="CQ152" s="76"/>
      <c r="CR152" s="76"/>
    </row>
    <row r="153" spans="1:96">
      <c r="A153" s="116" t="s">
        <v>161</v>
      </c>
      <c r="B153" s="120" t="s">
        <v>71</v>
      </c>
      <c r="C153" s="126"/>
      <c r="D153" s="46"/>
      <c r="E153" s="46"/>
      <c r="F153" s="47">
        <f t="shared" si="89"/>
        <v>0</v>
      </c>
      <c r="G153" s="48"/>
      <c r="H153" s="48"/>
      <c r="I153" s="48">
        <f t="shared" si="60"/>
        <v>0</v>
      </c>
      <c r="J153" s="49"/>
      <c r="K153" s="49"/>
      <c r="L153" s="49">
        <f t="shared" si="61"/>
        <v>0</v>
      </c>
      <c r="M153" s="50"/>
      <c r="N153" s="50"/>
      <c r="O153" s="50">
        <f t="shared" si="62"/>
        <v>0</v>
      </c>
      <c r="P153" s="51"/>
      <c r="Q153" s="51"/>
      <c r="R153" s="51">
        <f t="shared" si="63"/>
        <v>0</v>
      </c>
      <c r="S153" s="52"/>
      <c r="T153" s="52"/>
      <c r="U153" s="52">
        <f t="shared" si="64"/>
        <v>0</v>
      </c>
      <c r="V153" s="53"/>
      <c r="W153" s="53"/>
      <c r="X153" s="53">
        <f t="shared" si="65"/>
        <v>0</v>
      </c>
      <c r="Y153" s="54"/>
      <c r="Z153" s="54"/>
      <c r="AA153" s="54">
        <f t="shared" si="66"/>
        <v>0</v>
      </c>
      <c r="AB153" s="55"/>
      <c r="AC153" s="55"/>
      <c r="AD153" s="55">
        <f t="shared" si="67"/>
        <v>0</v>
      </c>
      <c r="AE153" s="56"/>
      <c r="AF153" s="56"/>
      <c r="AG153" s="56">
        <f t="shared" si="68"/>
        <v>0</v>
      </c>
      <c r="AH153" s="57"/>
      <c r="AI153" s="57"/>
      <c r="AJ153" s="57">
        <f t="shared" si="69"/>
        <v>0</v>
      </c>
      <c r="AK153" s="58"/>
      <c r="AL153" s="58"/>
      <c r="AM153" s="58">
        <f t="shared" si="70"/>
        <v>0</v>
      </c>
      <c r="AN153" s="59"/>
      <c r="AO153" s="59"/>
      <c r="AP153" s="59">
        <f t="shared" si="71"/>
        <v>0</v>
      </c>
      <c r="AQ153" s="60"/>
      <c r="AR153" s="60"/>
      <c r="AS153" s="60">
        <f t="shared" si="72"/>
        <v>0</v>
      </c>
      <c r="AT153" s="61"/>
      <c r="AU153" s="61"/>
      <c r="AV153" s="61">
        <f t="shared" si="73"/>
        <v>0</v>
      </c>
      <c r="AW153" s="62"/>
      <c r="AX153" s="62"/>
      <c r="AY153" s="62">
        <f t="shared" si="74"/>
        <v>0</v>
      </c>
      <c r="AZ153" s="41">
        <v>30000</v>
      </c>
      <c r="BA153" s="63"/>
      <c r="BB153" s="63">
        <f t="shared" si="75"/>
        <v>30000</v>
      </c>
      <c r="BC153" s="41"/>
      <c r="BD153" s="41"/>
      <c r="BE153" s="41">
        <f t="shared" si="76"/>
        <v>30000</v>
      </c>
      <c r="BF153" s="64"/>
      <c r="BG153" s="64"/>
      <c r="BH153" s="64">
        <f t="shared" si="77"/>
        <v>30000</v>
      </c>
      <c r="BI153" s="65"/>
      <c r="BJ153" s="65">
        <f>10000+10000</f>
        <v>20000</v>
      </c>
      <c r="BK153" s="65">
        <f t="shared" si="78"/>
        <v>10000</v>
      </c>
      <c r="BL153" s="66"/>
      <c r="BM153" s="66"/>
      <c r="BN153" s="66">
        <f t="shared" si="79"/>
        <v>10000</v>
      </c>
      <c r="BO153" s="67"/>
      <c r="BP153" s="67"/>
      <c r="BQ153" s="67">
        <f t="shared" si="80"/>
        <v>10000</v>
      </c>
      <c r="BR153" s="68"/>
      <c r="BS153" s="68"/>
      <c r="BT153" s="68">
        <f t="shared" si="81"/>
        <v>10000</v>
      </c>
      <c r="BU153" s="69">
        <v>10000</v>
      </c>
      <c r="BV153" s="69">
        <v>10000</v>
      </c>
      <c r="BW153" s="69">
        <f t="shared" si="82"/>
        <v>10000</v>
      </c>
      <c r="BX153" s="70"/>
      <c r="BY153" s="70"/>
      <c r="BZ153" s="70">
        <f t="shared" si="83"/>
        <v>10000</v>
      </c>
      <c r="CA153" s="71"/>
      <c r="CB153" s="71"/>
      <c r="CC153" s="71">
        <f t="shared" si="84"/>
        <v>10000</v>
      </c>
      <c r="CD153" s="72"/>
      <c r="CE153" s="72"/>
      <c r="CF153" s="72">
        <f t="shared" si="85"/>
        <v>10000</v>
      </c>
      <c r="CG153" s="73"/>
      <c r="CH153" s="73"/>
      <c r="CI153" s="73">
        <f t="shared" si="86"/>
        <v>10000</v>
      </c>
      <c r="CJ153" s="74"/>
      <c r="CK153" s="74"/>
      <c r="CL153" s="74">
        <f t="shared" si="87"/>
        <v>10000</v>
      </c>
      <c r="CM153" s="75"/>
      <c r="CN153" s="75"/>
      <c r="CO153" s="75">
        <f t="shared" si="88"/>
        <v>10000</v>
      </c>
      <c r="CP153" s="76"/>
      <c r="CQ153" s="76"/>
      <c r="CR153" s="76"/>
    </row>
    <row r="154" spans="1:96">
      <c r="A154" s="116" t="s">
        <v>162</v>
      </c>
      <c r="B154" s="120" t="s">
        <v>71</v>
      </c>
      <c r="C154" s="126"/>
      <c r="D154" s="46"/>
      <c r="E154" s="46"/>
      <c r="F154" s="47">
        <f t="shared" si="89"/>
        <v>0</v>
      </c>
      <c r="G154" s="48"/>
      <c r="H154" s="48"/>
      <c r="I154" s="48">
        <f t="shared" si="60"/>
        <v>0</v>
      </c>
      <c r="J154" s="49"/>
      <c r="K154" s="49"/>
      <c r="L154" s="49">
        <f t="shared" si="61"/>
        <v>0</v>
      </c>
      <c r="M154" s="50"/>
      <c r="N154" s="50"/>
      <c r="O154" s="50">
        <f t="shared" si="62"/>
        <v>0</v>
      </c>
      <c r="P154" s="51"/>
      <c r="Q154" s="51"/>
      <c r="R154" s="51">
        <f t="shared" si="63"/>
        <v>0</v>
      </c>
      <c r="S154" s="52"/>
      <c r="T154" s="52"/>
      <c r="U154" s="52">
        <f t="shared" si="64"/>
        <v>0</v>
      </c>
      <c r="V154" s="53"/>
      <c r="W154" s="53"/>
      <c r="X154" s="53">
        <f t="shared" si="65"/>
        <v>0</v>
      </c>
      <c r="Y154" s="54"/>
      <c r="Z154" s="54"/>
      <c r="AA154" s="54">
        <f t="shared" si="66"/>
        <v>0</v>
      </c>
      <c r="AB154" s="55"/>
      <c r="AC154" s="55"/>
      <c r="AD154" s="55">
        <f t="shared" si="67"/>
        <v>0</v>
      </c>
      <c r="AE154" s="56"/>
      <c r="AF154" s="56"/>
      <c r="AG154" s="56">
        <f t="shared" si="68"/>
        <v>0</v>
      </c>
      <c r="AH154" s="57"/>
      <c r="AI154" s="57"/>
      <c r="AJ154" s="57">
        <f t="shared" si="69"/>
        <v>0</v>
      </c>
      <c r="AK154" s="58"/>
      <c r="AL154" s="58"/>
      <c r="AM154" s="58">
        <f t="shared" si="70"/>
        <v>0</v>
      </c>
      <c r="AN154" s="59"/>
      <c r="AO154" s="59"/>
      <c r="AP154" s="59">
        <f t="shared" si="71"/>
        <v>0</v>
      </c>
      <c r="AQ154" s="60"/>
      <c r="AR154" s="60"/>
      <c r="AS154" s="60">
        <f t="shared" si="72"/>
        <v>0</v>
      </c>
      <c r="AT154" s="61"/>
      <c r="AU154" s="61"/>
      <c r="AV154" s="61">
        <f t="shared" si="73"/>
        <v>0</v>
      </c>
      <c r="AW154" s="62"/>
      <c r="AX154" s="62"/>
      <c r="AY154" s="62">
        <f t="shared" si="74"/>
        <v>0</v>
      </c>
      <c r="AZ154" s="41">
        <v>30000</v>
      </c>
      <c r="BA154" s="63"/>
      <c r="BB154" s="63">
        <f t="shared" si="75"/>
        <v>30000</v>
      </c>
      <c r="BC154" s="41"/>
      <c r="BD154" s="41"/>
      <c r="BE154" s="41">
        <f t="shared" si="76"/>
        <v>30000</v>
      </c>
      <c r="BF154" s="64"/>
      <c r="BG154" s="64">
        <v>10000</v>
      </c>
      <c r="BH154" s="64">
        <f t="shared" si="77"/>
        <v>20000</v>
      </c>
      <c r="BI154" s="65"/>
      <c r="BJ154" s="65"/>
      <c r="BK154" s="65">
        <f t="shared" si="78"/>
        <v>20000</v>
      </c>
      <c r="BL154" s="66"/>
      <c r="BM154" s="66"/>
      <c r="BN154" s="66">
        <f t="shared" si="79"/>
        <v>20000</v>
      </c>
      <c r="BO154" s="67">
        <v>20000</v>
      </c>
      <c r="BP154" s="67"/>
      <c r="BQ154" s="67">
        <f t="shared" si="80"/>
        <v>40000</v>
      </c>
      <c r="BR154" s="68"/>
      <c r="BS154" s="68"/>
      <c r="BT154" s="68">
        <f t="shared" si="81"/>
        <v>40000</v>
      </c>
      <c r="BU154" s="69">
        <v>20000</v>
      </c>
      <c r="BV154" s="69"/>
      <c r="BW154" s="69">
        <f t="shared" si="82"/>
        <v>60000</v>
      </c>
      <c r="BX154" s="70"/>
      <c r="BY154" s="70"/>
      <c r="BZ154" s="70">
        <f t="shared" si="83"/>
        <v>60000</v>
      </c>
      <c r="CA154" s="71"/>
      <c r="CB154" s="71"/>
      <c r="CC154" s="71">
        <f t="shared" si="84"/>
        <v>60000</v>
      </c>
      <c r="CD154" s="72"/>
      <c r="CE154" s="72"/>
      <c r="CF154" s="72">
        <f t="shared" si="85"/>
        <v>60000</v>
      </c>
      <c r="CG154" s="73"/>
      <c r="CH154" s="73"/>
      <c r="CI154" s="73">
        <f t="shared" si="86"/>
        <v>60000</v>
      </c>
      <c r="CJ154" s="74"/>
      <c r="CK154" s="74"/>
      <c r="CL154" s="74">
        <f t="shared" si="87"/>
        <v>60000</v>
      </c>
      <c r="CM154" s="75"/>
      <c r="CN154" s="75"/>
      <c r="CO154" s="75">
        <f t="shared" si="88"/>
        <v>60000</v>
      </c>
      <c r="CP154" s="76"/>
      <c r="CQ154" s="76"/>
      <c r="CR154" s="76"/>
    </row>
    <row r="155" spans="1:96">
      <c r="A155" s="116" t="s">
        <v>163</v>
      </c>
      <c r="B155" s="120" t="s">
        <v>71</v>
      </c>
      <c r="C155" s="126">
        <v>10000</v>
      </c>
      <c r="D155" s="46"/>
      <c r="E155" s="46"/>
      <c r="F155" s="47">
        <f t="shared" si="89"/>
        <v>10000</v>
      </c>
      <c r="G155" s="48"/>
      <c r="H155" s="48"/>
      <c r="I155" s="48">
        <f t="shared" si="60"/>
        <v>10000</v>
      </c>
      <c r="J155" s="49"/>
      <c r="K155" s="49"/>
      <c r="L155" s="49">
        <f t="shared" si="61"/>
        <v>10000</v>
      </c>
      <c r="M155" s="50"/>
      <c r="N155" s="50"/>
      <c r="O155" s="50">
        <f t="shared" si="62"/>
        <v>10000</v>
      </c>
      <c r="P155" s="51"/>
      <c r="Q155" s="51"/>
      <c r="R155" s="51">
        <f t="shared" si="63"/>
        <v>10000</v>
      </c>
      <c r="S155" s="52"/>
      <c r="T155" s="52"/>
      <c r="U155" s="52">
        <f t="shared" si="64"/>
        <v>10000</v>
      </c>
      <c r="V155" s="53"/>
      <c r="W155" s="53"/>
      <c r="X155" s="53">
        <f t="shared" si="65"/>
        <v>10000</v>
      </c>
      <c r="Y155" s="54"/>
      <c r="Z155" s="54"/>
      <c r="AA155" s="54">
        <f t="shared" si="66"/>
        <v>10000</v>
      </c>
      <c r="AB155" s="55"/>
      <c r="AC155" s="55"/>
      <c r="AD155" s="55">
        <f t="shared" si="67"/>
        <v>10000</v>
      </c>
      <c r="AE155" s="56"/>
      <c r="AF155" s="56"/>
      <c r="AG155" s="56">
        <f t="shared" si="68"/>
        <v>10000</v>
      </c>
      <c r="AH155" s="57"/>
      <c r="AI155" s="57"/>
      <c r="AJ155" s="57">
        <f t="shared" si="69"/>
        <v>10000</v>
      </c>
      <c r="AK155" s="58"/>
      <c r="AL155" s="58"/>
      <c r="AM155" s="58">
        <f t="shared" si="70"/>
        <v>10000</v>
      </c>
      <c r="AN155" s="59"/>
      <c r="AO155" s="59"/>
      <c r="AP155" s="59">
        <f t="shared" si="71"/>
        <v>10000</v>
      </c>
      <c r="AQ155" s="60"/>
      <c r="AR155" s="60"/>
      <c r="AS155" s="60">
        <f t="shared" si="72"/>
        <v>10000</v>
      </c>
      <c r="AT155" s="61"/>
      <c r="AU155" s="61"/>
      <c r="AV155" s="61">
        <f t="shared" si="73"/>
        <v>10000</v>
      </c>
      <c r="AW155" s="62"/>
      <c r="AX155" s="62"/>
      <c r="AY155" s="62">
        <f t="shared" si="74"/>
        <v>10000</v>
      </c>
      <c r="AZ155" s="41">
        <v>10000</v>
      </c>
      <c r="BA155" s="63"/>
      <c r="BB155" s="63">
        <f t="shared" si="75"/>
        <v>20000</v>
      </c>
      <c r="BC155" s="41"/>
      <c r="BD155" s="41"/>
      <c r="BE155" s="41">
        <f t="shared" si="76"/>
        <v>20000</v>
      </c>
      <c r="BF155" s="64"/>
      <c r="BG155" s="64"/>
      <c r="BH155" s="64">
        <f t="shared" si="77"/>
        <v>20000</v>
      </c>
      <c r="BI155" s="65"/>
      <c r="BJ155" s="65"/>
      <c r="BK155" s="65">
        <f t="shared" si="78"/>
        <v>20000</v>
      </c>
      <c r="BL155" s="66"/>
      <c r="BM155" s="66"/>
      <c r="BN155" s="66">
        <f t="shared" si="79"/>
        <v>20000</v>
      </c>
      <c r="BO155" s="67"/>
      <c r="BP155" s="67"/>
      <c r="BQ155" s="67">
        <f t="shared" si="80"/>
        <v>20000</v>
      </c>
      <c r="BR155" s="68"/>
      <c r="BS155" s="68"/>
      <c r="BT155" s="68">
        <f t="shared" si="81"/>
        <v>20000</v>
      </c>
      <c r="BU155" s="69"/>
      <c r="BV155" s="69"/>
      <c r="BW155" s="69">
        <f t="shared" si="82"/>
        <v>20000</v>
      </c>
      <c r="BX155" s="70"/>
      <c r="BY155" s="70"/>
      <c r="BZ155" s="70">
        <f t="shared" si="83"/>
        <v>20000</v>
      </c>
      <c r="CA155" s="71"/>
      <c r="CB155" s="71"/>
      <c r="CC155" s="71">
        <f t="shared" si="84"/>
        <v>20000</v>
      </c>
      <c r="CD155" s="72"/>
      <c r="CE155" s="72">
        <v>10000</v>
      </c>
      <c r="CF155" s="72">
        <f t="shared" si="85"/>
        <v>10000</v>
      </c>
      <c r="CG155" s="73"/>
      <c r="CH155" s="73"/>
      <c r="CI155" s="73">
        <f t="shared" si="86"/>
        <v>10000</v>
      </c>
      <c r="CJ155" s="74"/>
      <c r="CK155" s="74"/>
      <c r="CL155" s="74">
        <f t="shared" si="87"/>
        <v>10000</v>
      </c>
      <c r="CM155" s="75"/>
      <c r="CN155" s="75"/>
      <c r="CO155" s="75">
        <f t="shared" si="88"/>
        <v>10000</v>
      </c>
      <c r="CP155" s="76"/>
      <c r="CQ155" s="76"/>
      <c r="CR155" s="76"/>
    </row>
    <row r="156" spans="1:96">
      <c r="A156" s="116" t="s">
        <v>164</v>
      </c>
      <c r="B156" s="120" t="s">
        <v>71</v>
      </c>
      <c r="C156" s="126"/>
      <c r="D156" s="46"/>
      <c r="E156" s="46"/>
      <c r="F156" s="47">
        <f t="shared" si="89"/>
        <v>0</v>
      </c>
      <c r="G156" s="48"/>
      <c r="H156" s="48"/>
      <c r="I156" s="48">
        <f t="shared" si="60"/>
        <v>0</v>
      </c>
      <c r="J156" s="49"/>
      <c r="K156" s="49"/>
      <c r="L156" s="49">
        <f t="shared" si="61"/>
        <v>0</v>
      </c>
      <c r="M156" s="50"/>
      <c r="N156" s="50"/>
      <c r="O156" s="50">
        <f t="shared" si="62"/>
        <v>0</v>
      </c>
      <c r="P156" s="51"/>
      <c r="Q156" s="51"/>
      <c r="R156" s="51">
        <f t="shared" si="63"/>
        <v>0</v>
      </c>
      <c r="S156" s="52"/>
      <c r="T156" s="52"/>
      <c r="U156" s="52">
        <f t="shared" si="64"/>
        <v>0</v>
      </c>
      <c r="V156" s="53"/>
      <c r="W156" s="53"/>
      <c r="X156" s="53">
        <f t="shared" si="65"/>
        <v>0</v>
      </c>
      <c r="Y156" s="54"/>
      <c r="Z156" s="54"/>
      <c r="AA156" s="54">
        <f t="shared" si="66"/>
        <v>0</v>
      </c>
      <c r="AB156" s="55"/>
      <c r="AC156" s="55"/>
      <c r="AD156" s="55">
        <f t="shared" si="67"/>
        <v>0</v>
      </c>
      <c r="AE156" s="56"/>
      <c r="AF156" s="56"/>
      <c r="AG156" s="56">
        <f t="shared" si="68"/>
        <v>0</v>
      </c>
      <c r="AH156" s="57"/>
      <c r="AI156" s="57"/>
      <c r="AJ156" s="57">
        <f t="shared" si="69"/>
        <v>0</v>
      </c>
      <c r="AK156" s="58"/>
      <c r="AL156" s="58"/>
      <c r="AM156" s="58">
        <f t="shared" si="70"/>
        <v>0</v>
      </c>
      <c r="AN156" s="59">
        <v>10000</v>
      </c>
      <c r="AO156" s="59"/>
      <c r="AP156" s="59">
        <f t="shared" si="71"/>
        <v>10000</v>
      </c>
      <c r="AQ156" s="60"/>
      <c r="AR156" s="60"/>
      <c r="AS156" s="60">
        <f t="shared" si="72"/>
        <v>10000</v>
      </c>
      <c r="AT156" s="61"/>
      <c r="AU156" s="61"/>
      <c r="AV156" s="61">
        <f t="shared" si="73"/>
        <v>10000</v>
      </c>
      <c r="AW156" s="62"/>
      <c r="AX156" s="62"/>
      <c r="AY156" s="62">
        <f t="shared" si="74"/>
        <v>10000</v>
      </c>
      <c r="AZ156" s="41">
        <v>60000</v>
      </c>
      <c r="BA156" s="63"/>
      <c r="BB156" s="63">
        <f t="shared" si="75"/>
        <v>70000</v>
      </c>
      <c r="BC156" s="41"/>
      <c r="BD156" s="41"/>
      <c r="BE156" s="41">
        <f t="shared" si="76"/>
        <v>70000</v>
      </c>
      <c r="BF156" s="64"/>
      <c r="BG156" s="64"/>
      <c r="BH156" s="64">
        <f t="shared" si="77"/>
        <v>70000</v>
      </c>
      <c r="BI156" s="65"/>
      <c r="BJ156" s="65"/>
      <c r="BK156" s="65">
        <f t="shared" si="78"/>
        <v>70000</v>
      </c>
      <c r="BL156" s="66"/>
      <c r="BM156" s="66"/>
      <c r="BN156" s="66">
        <f t="shared" si="79"/>
        <v>70000</v>
      </c>
      <c r="BO156" s="67">
        <v>30000</v>
      </c>
      <c r="BP156" s="67"/>
      <c r="BQ156" s="67">
        <f t="shared" si="80"/>
        <v>100000</v>
      </c>
      <c r="BR156" s="68"/>
      <c r="BS156" s="68"/>
      <c r="BT156" s="68">
        <f t="shared" si="81"/>
        <v>100000</v>
      </c>
      <c r="BU156" s="69">
        <v>60000</v>
      </c>
      <c r="BV156" s="69"/>
      <c r="BW156" s="69">
        <f t="shared" si="82"/>
        <v>160000</v>
      </c>
      <c r="BX156" s="70"/>
      <c r="BY156" s="70"/>
      <c r="BZ156" s="70">
        <f t="shared" si="83"/>
        <v>160000</v>
      </c>
      <c r="CA156" s="71"/>
      <c r="CB156" s="71"/>
      <c r="CC156" s="71">
        <f t="shared" si="84"/>
        <v>160000</v>
      </c>
      <c r="CD156" s="72"/>
      <c r="CE156" s="72"/>
      <c r="CF156" s="72">
        <f t="shared" si="85"/>
        <v>160000</v>
      </c>
      <c r="CG156" s="73"/>
      <c r="CH156" s="73"/>
      <c r="CI156" s="73">
        <f t="shared" si="86"/>
        <v>160000</v>
      </c>
      <c r="CJ156" s="74"/>
      <c r="CK156" s="74">
        <v>10000</v>
      </c>
      <c r="CL156" s="74">
        <f t="shared" si="87"/>
        <v>150000</v>
      </c>
      <c r="CM156" s="75"/>
      <c r="CN156" s="75"/>
      <c r="CO156" s="75">
        <f t="shared" si="88"/>
        <v>150000</v>
      </c>
      <c r="CP156" s="76"/>
      <c r="CQ156" s="76"/>
      <c r="CR156" s="76"/>
    </row>
    <row r="157" spans="1:96">
      <c r="A157" s="116" t="s">
        <v>165</v>
      </c>
      <c r="B157" s="120" t="s">
        <v>71</v>
      </c>
      <c r="C157" s="126">
        <v>10000</v>
      </c>
      <c r="D157" s="46"/>
      <c r="E157" s="46"/>
      <c r="F157" s="47">
        <f t="shared" si="89"/>
        <v>10000</v>
      </c>
      <c r="G157" s="48"/>
      <c r="H157" s="48"/>
      <c r="I157" s="48">
        <f t="shared" si="60"/>
        <v>10000</v>
      </c>
      <c r="J157" s="49"/>
      <c r="K157" s="49"/>
      <c r="L157" s="49">
        <f t="shared" si="61"/>
        <v>10000</v>
      </c>
      <c r="M157" s="50"/>
      <c r="N157" s="50"/>
      <c r="O157" s="50">
        <f t="shared" si="62"/>
        <v>10000</v>
      </c>
      <c r="P157" s="51"/>
      <c r="Q157" s="51"/>
      <c r="R157" s="51">
        <f t="shared" si="63"/>
        <v>10000</v>
      </c>
      <c r="S157" s="52"/>
      <c r="T157" s="52"/>
      <c r="U157" s="52">
        <f t="shared" si="64"/>
        <v>10000</v>
      </c>
      <c r="V157" s="53"/>
      <c r="W157" s="53"/>
      <c r="X157" s="53">
        <f t="shared" si="65"/>
        <v>10000</v>
      </c>
      <c r="Y157" s="54"/>
      <c r="Z157" s="54"/>
      <c r="AA157" s="54">
        <f t="shared" si="66"/>
        <v>10000</v>
      </c>
      <c r="AB157" s="55"/>
      <c r="AC157" s="55"/>
      <c r="AD157" s="55">
        <f t="shared" si="67"/>
        <v>10000</v>
      </c>
      <c r="AE157" s="56"/>
      <c r="AF157" s="56"/>
      <c r="AG157" s="56">
        <f t="shared" si="68"/>
        <v>10000</v>
      </c>
      <c r="AH157" s="57"/>
      <c r="AI157" s="57"/>
      <c r="AJ157" s="57">
        <f t="shared" si="69"/>
        <v>10000</v>
      </c>
      <c r="AK157" s="58"/>
      <c r="AL157" s="58"/>
      <c r="AM157" s="58">
        <f t="shared" si="70"/>
        <v>10000</v>
      </c>
      <c r="AN157" s="59"/>
      <c r="AO157" s="59"/>
      <c r="AP157" s="59">
        <f t="shared" si="71"/>
        <v>10000</v>
      </c>
      <c r="AQ157" s="60"/>
      <c r="AR157" s="60"/>
      <c r="AS157" s="60">
        <f t="shared" si="72"/>
        <v>10000</v>
      </c>
      <c r="AT157" s="61"/>
      <c r="AU157" s="61"/>
      <c r="AV157" s="61">
        <f t="shared" si="73"/>
        <v>10000</v>
      </c>
      <c r="AW157" s="62"/>
      <c r="AX157" s="62"/>
      <c r="AY157" s="62">
        <f t="shared" si="74"/>
        <v>10000</v>
      </c>
      <c r="AZ157" s="41">
        <v>10000</v>
      </c>
      <c r="BA157" s="63"/>
      <c r="BB157" s="63">
        <f t="shared" si="75"/>
        <v>20000</v>
      </c>
      <c r="BC157" s="41"/>
      <c r="BD157" s="41"/>
      <c r="BE157" s="41">
        <f t="shared" si="76"/>
        <v>20000</v>
      </c>
      <c r="BF157" s="64"/>
      <c r="BG157" s="64"/>
      <c r="BH157" s="64">
        <f t="shared" si="77"/>
        <v>20000</v>
      </c>
      <c r="BI157" s="65"/>
      <c r="BJ157" s="65"/>
      <c r="BK157" s="65">
        <f t="shared" si="78"/>
        <v>20000</v>
      </c>
      <c r="BL157" s="66"/>
      <c r="BM157" s="66"/>
      <c r="BN157" s="66">
        <f t="shared" si="79"/>
        <v>20000</v>
      </c>
      <c r="BO157" s="67"/>
      <c r="BP157" s="67"/>
      <c r="BQ157" s="67">
        <f t="shared" si="80"/>
        <v>20000</v>
      </c>
      <c r="BR157" s="68"/>
      <c r="BS157" s="68"/>
      <c r="BT157" s="68">
        <f t="shared" si="81"/>
        <v>20000</v>
      </c>
      <c r="BU157" s="69"/>
      <c r="BV157" s="69"/>
      <c r="BW157" s="69">
        <f t="shared" si="82"/>
        <v>20000</v>
      </c>
      <c r="BX157" s="70"/>
      <c r="BY157" s="70"/>
      <c r="BZ157" s="70">
        <f t="shared" si="83"/>
        <v>20000</v>
      </c>
      <c r="CA157" s="71"/>
      <c r="CB157" s="71"/>
      <c r="CC157" s="71">
        <f t="shared" si="84"/>
        <v>20000</v>
      </c>
      <c r="CD157" s="72"/>
      <c r="CE157" s="72"/>
      <c r="CF157" s="72">
        <f t="shared" si="85"/>
        <v>20000</v>
      </c>
      <c r="CG157" s="73"/>
      <c r="CH157" s="73"/>
      <c r="CI157" s="73">
        <f t="shared" si="86"/>
        <v>20000</v>
      </c>
      <c r="CJ157" s="74"/>
      <c r="CK157" s="74"/>
      <c r="CL157" s="74">
        <f t="shared" si="87"/>
        <v>20000</v>
      </c>
      <c r="CM157" s="75"/>
      <c r="CN157" s="75">
        <v>10000</v>
      </c>
      <c r="CO157" s="75">
        <f t="shared" si="88"/>
        <v>10000</v>
      </c>
      <c r="CP157" s="76"/>
      <c r="CQ157" s="76"/>
      <c r="CR157" s="76"/>
    </row>
    <row r="158" spans="1:96">
      <c r="A158" s="116" t="s">
        <v>166</v>
      </c>
      <c r="B158" s="120" t="s">
        <v>71</v>
      </c>
      <c r="C158" s="126"/>
      <c r="D158" s="46"/>
      <c r="E158" s="46"/>
      <c r="F158" s="47">
        <f t="shared" si="89"/>
        <v>0</v>
      </c>
      <c r="G158" s="48"/>
      <c r="H158" s="48"/>
      <c r="I158" s="48">
        <f t="shared" si="60"/>
        <v>0</v>
      </c>
      <c r="J158" s="49"/>
      <c r="K158" s="49"/>
      <c r="L158" s="49">
        <f t="shared" si="61"/>
        <v>0</v>
      </c>
      <c r="M158" s="50"/>
      <c r="N158" s="50"/>
      <c r="O158" s="50">
        <f t="shared" si="62"/>
        <v>0</v>
      </c>
      <c r="P158" s="51"/>
      <c r="Q158" s="51"/>
      <c r="R158" s="51">
        <f t="shared" si="63"/>
        <v>0</v>
      </c>
      <c r="S158" s="52"/>
      <c r="T158" s="52"/>
      <c r="U158" s="52">
        <f t="shared" si="64"/>
        <v>0</v>
      </c>
      <c r="V158" s="53"/>
      <c r="W158" s="53"/>
      <c r="X158" s="53">
        <f t="shared" si="65"/>
        <v>0</v>
      </c>
      <c r="Y158" s="54"/>
      <c r="Z158" s="54"/>
      <c r="AA158" s="54">
        <f t="shared" si="66"/>
        <v>0</v>
      </c>
      <c r="AB158" s="55"/>
      <c r="AC158" s="55"/>
      <c r="AD158" s="55">
        <f t="shared" si="67"/>
        <v>0</v>
      </c>
      <c r="AE158" s="56"/>
      <c r="AF158" s="56"/>
      <c r="AG158" s="56">
        <f t="shared" si="68"/>
        <v>0</v>
      </c>
      <c r="AH158" s="57"/>
      <c r="AI158" s="57"/>
      <c r="AJ158" s="57">
        <f t="shared" si="69"/>
        <v>0</v>
      </c>
      <c r="AK158" s="58"/>
      <c r="AL158" s="58"/>
      <c r="AM158" s="58">
        <f t="shared" si="70"/>
        <v>0</v>
      </c>
      <c r="AN158" s="59"/>
      <c r="AO158" s="59"/>
      <c r="AP158" s="59">
        <f t="shared" si="71"/>
        <v>0</v>
      </c>
      <c r="AQ158" s="60"/>
      <c r="AR158" s="60"/>
      <c r="AS158" s="60">
        <f t="shared" si="72"/>
        <v>0</v>
      </c>
      <c r="AT158" s="61"/>
      <c r="AU158" s="61"/>
      <c r="AV158" s="61">
        <f t="shared" si="73"/>
        <v>0</v>
      </c>
      <c r="AW158" s="62"/>
      <c r="AX158" s="62"/>
      <c r="AY158" s="62">
        <f t="shared" si="74"/>
        <v>0</v>
      </c>
      <c r="AZ158" s="41">
        <v>40000</v>
      </c>
      <c r="BA158" s="63"/>
      <c r="BB158" s="63">
        <f t="shared" si="75"/>
        <v>40000</v>
      </c>
      <c r="BC158" s="41"/>
      <c r="BD158" s="41"/>
      <c r="BE158" s="41">
        <f t="shared" si="76"/>
        <v>40000</v>
      </c>
      <c r="BF158" s="64"/>
      <c r="BG158" s="64"/>
      <c r="BH158" s="64">
        <f t="shared" si="77"/>
        <v>40000</v>
      </c>
      <c r="BI158" s="65"/>
      <c r="BJ158" s="65"/>
      <c r="BK158" s="65">
        <f t="shared" si="78"/>
        <v>40000</v>
      </c>
      <c r="BL158" s="66"/>
      <c r="BM158" s="66"/>
      <c r="BN158" s="66">
        <f t="shared" si="79"/>
        <v>40000</v>
      </c>
      <c r="BO158" s="67">
        <v>20000</v>
      </c>
      <c r="BP158" s="67"/>
      <c r="BQ158" s="67">
        <f t="shared" si="80"/>
        <v>60000</v>
      </c>
      <c r="BR158" s="68"/>
      <c r="BS158" s="68"/>
      <c r="BT158" s="68">
        <f t="shared" si="81"/>
        <v>60000</v>
      </c>
      <c r="BU158" s="69">
        <v>20000</v>
      </c>
      <c r="BV158" s="69"/>
      <c r="BW158" s="69">
        <f t="shared" si="82"/>
        <v>80000</v>
      </c>
      <c r="BX158" s="70"/>
      <c r="BY158" s="70"/>
      <c r="BZ158" s="70">
        <f t="shared" si="83"/>
        <v>80000</v>
      </c>
      <c r="CA158" s="71"/>
      <c r="CB158" s="71"/>
      <c r="CC158" s="71">
        <f t="shared" si="84"/>
        <v>80000</v>
      </c>
      <c r="CD158" s="72"/>
      <c r="CE158" s="72"/>
      <c r="CF158" s="72">
        <f t="shared" si="85"/>
        <v>80000</v>
      </c>
      <c r="CG158" s="73"/>
      <c r="CH158" s="73"/>
      <c r="CI158" s="73">
        <f t="shared" si="86"/>
        <v>80000</v>
      </c>
      <c r="CJ158" s="74"/>
      <c r="CK158" s="74">
        <v>10000</v>
      </c>
      <c r="CL158" s="74">
        <f t="shared" si="87"/>
        <v>70000</v>
      </c>
      <c r="CM158" s="75"/>
      <c r="CN158" s="75"/>
      <c r="CO158" s="75">
        <f t="shared" si="88"/>
        <v>70000</v>
      </c>
      <c r="CP158" s="76"/>
      <c r="CQ158" s="76"/>
      <c r="CR158" s="76"/>
    </row>
    <row r="159" spans="1:96">
      <c r="A159" s="116" t="s">
        <v>167</v>
      </c>
      <c r="B159" s="120" t="s">
        <v>71</v>
      </c>
      <c r="C159" s="126"/>
      <c r="D159" s="46"/>
      <c r="E159" s="46"/>
      <c r="F159" s="47">
        <f t="shared" si="89"/>
        <v>0</v>
      </c>
      <c r="G159" s="48"/>
      <c r="H159" s="48"/>
      <c r="I159" s="48">
        <f t="shared" si="60"/>
        <v>0</v>
      </c>
      <c r="J159" s="49"/>
      <c r="K159" s="49"/>
      <c r="L159" s="49">
        <f t="shared" si="61"/>
        <v>0</v>
      </c>
      <c r="M159" s="50"/>
      <c r="N159" s="50"/>
      <c r="O159" s="50">
        <f t="shared" si="62"/>
        <v>0</v>
      </c>
      <c r="P159" s="51"/>
      <c r="Q159" s="51"/>
      <c r="R159" s="51">
        <f t="shared" si="63"/>
        <v>0</v>
      </c>
      <c r="S159" s="52"/>
      <c r="T159" s="52"/>
      <c r="U159" s="52">
        <f t="shared" si="64"/>
        <v>0</v>
      </c>
      <c r="V159" s="53"/>
      <c r="W159" s="53"/>
      <c r="X159" s="53">
        <f t="shared" si="65"/>
        <v>0</v>
      </c>
      <c r="Y159" s="54"/>
      <c r="Z159" s="54"/>
      <c r="AA159" s="54">
        <f t="shared" si="66"/>
        <v>0</v>
      </c>
      <c r="AB159" s="55"/>
      <c r="AC159" s="55"/>
      <c r="AD159" s="55">
        <f t="shared" si="67"/>
        <v>0</v>
      </c>
      <c r="AE159" s="56"/>
      <c r="AF159" s="56"/>
      <c r="AG159" s="56">
        <f t="shared" si="68"/>
        <v>0</v>
      </c>
      <c r="AH159" s="57"/>
      <c r="AI159" s="57"/>
      <c r="AJ159" s="57">
        <f t="shared" si="69"/>
        <v>0</v>
      </c>
      <c r="AK159" s="58"/>
      <c r="AL159" s="58"/>
      <c r="AM159" s="58">
        <f t="shared" si="70"/>
        <v>0</v>
      </c>
      <c r="AN159" s="59"/>
      <c r="AO159" s="59"/>
      <c r="AP159" s="59">
        <f t="shared" si="71"/>
        <v>0</v>
      </c>
      <c r="AQ159" s="60"/>
      <c r="AR159" s="60"/>
      <c r="AS159" s="60">
        <f t="shared" si="72"/>
        <v>0</v>
      </c>
      <c r="AT159" s="61"/>
      <c r="AU159" s="61"/>
      <c r="AV159" s="61">
        <f t="shared" si="73"/>
        <v>0</v>
      </c>
      <c r="AW159" s="62"/>
      <c r="AX159" s="62"/>
      <c r="AY159" s="62">
        <f t="shared" si="74"/>
        <v>0</v>
      </c>
      <c r="AZ159" s="41"/>
      <c r="BA159" s="63"/>
      <c r="BB159" s="63">
        <f t="shared" si="75"/>
        <v>0</v>
      </c>
      <c r="BC159" s="41"/>
      <c r="BD159" s="41"/>
      <c r="BE159" s="41">
        <f t="shared" si="76"/>
        <v>0</v>
      </c>
      <c r="BF159" s="64"/>
      <c r="BG159" s="64"/>
      <c r="BH159" s="64">
        <f t="shared" si="77"/>
        <v>0</v>
      </c>
      <c r="BI159" s="65"/>
      <c r="BJ159" s="65"/>
      <c r="BK159" s="65">
        <f t="shared" si="78"/>
        <v>0</v>
      </c>
      <c r="BL159" s="66"/>
      <c r="BM159" s="66"/>
      <c r="BN159" s="66">
        <f t="shared" si="79"/>
        <v>0</v>
      </c>
      <c r="BO159" s="67"/>
      <c r="BP159" s="67"/>
      <c r="BQ159" s="67">
        <f t="shared" si="80"/>
        <v>0</v>
      </c>
      <c r="BR159" s="68"/>
      <c r="BS159" s="68"/>
      <c r="BT159" s="68">
        <f t="shared" si="81"/>
        <v>0</v>
      </c>
      <c r="BU159" s="69">
        <v>10000</v>
      </c>
      <c r="BV159" s="69"/>
      <c r="BW159" s="69">
        <f t="shared" si="82"/>
        <v>10000</v>
      </c>
      <c r="BX159" s="70"/>
      <c r="BY159" s="70"/>
      <c r="BZ159" s="70">
        <f t="shared" si="83"/>
        <v>10000</v>
      </c>
      <c r="CA159" s="71"/>
      <c r="CB159" s="71"/>
      <c r="CC159" s="71">
        <f t="shared" si="84"/>
        <v>10000</v>
      </c>
      <c r="CD159" s="72"/>
      <c r="CE159" s="72"/>
      <c r="CF159" s="72">
        <f t="shared" si="85"/>
        <v>10000</v>
      </c>
      <c r="CG159" s="73"/>
      <c r="CH159" s="73"/>
      <c r="CI159" s="73">
        <f t="shared" si="86"/>
        <v>10000</v>
      </c>
      <c r="CJ159" s="74"/>
      <c r="CK159" s="74"/>
      <c r="CL159" s="74">
        <f t="shared" si="87"/>
        <v>10000</v>
      </c>
      <c r="CM159" s="75"/>
      <c r="CN159" s="75"/>
      <c r="CO159" s="75">
        <f t="shared" si="88"/>
        <v>10000</v>
      </c>
      <c r="CP159" s="76"/>
      <c r="CQ159" s="76"/>
      <c r="CR159" s="76"/>
    </row>
    <row r="160" spans="1:96">
      <c r="A160" s="116" t="s">
        <v>168</v>
      </c>
      <c r="B160" s="120" t="s">
        <v>85</v>
      </c>
      <c r="C160" s="126"/>
      <c r="D160" s="46"/>
      <c r="E160" s="46"/>
      <c r="F160" s="47">
        <f t="shared" si="89"/>
        <v>0</v>
      </c>
      <c r="G160" s="48"/>
      <c r="H160" s="48"/>
      <c r="I160" s="48">
        <f t="shared" si="60"/>
        <v>0</v>
      </c>
      <c r="J160" s="49"/>
      <c r="K160" s="49"/>
      <c r="L160" s="49">
        <f t="shared" si="61"/>
        <v>0</v>
      </c>
      <c r="M160" s="50"/>
      <c r="N160" s="50"/>
      <c r="O160" s="50">
        <f t="shared" si="62"/>
        <v>0</v>
      </c>
      <c r="P160" s="51"/>
      <c r="Q160" s="51"/>
      <c r="R160" s="51">
        <f t="shared" si="63"/>
        <v>0</v>
      </c>
      <c r="S160" s="52"/>
      <c r="T160" s="52"/>
      <c r="U160" s="52">
        <f t="shared" si="64"/>
        <v>0</v>
      </c>
      <c r="V160" s="53"/>
      <c r="W160" s="53"/>
      <c r="X160" s="53">
        <f t="shared" si="65"/>
        <v>0</v>
      </c>
      <c r="Y160" s="54"/>
      <c r="Z160" s="54"/>
      <c r="AA160" s="54">
        <f t="shared" si="66"/>
        <v>0</v>
      </c>
      <c r="AB160" s="55"/>
      <c r="AC160" s="55"/>
      <c r="AD160" s="55">
        <f t="shared" si="67"/>
        <v>0</v>
      </c>
      <c r="AE160" s="56"/>
      <c r="AF160" s="56"/>
      <c r="AG160" s="56">
        <f t="shared" si="68"/>
        <v>0</v>
      </c>
      <c r="AH160" s="57"/>
      <c r="AI160" s="57"/>
      <c r="AJ160" s="57">
        <f t="shared" si="69"/>
        <v>0</v>
      </c>
      <c r="AK160" s="58"/>
      <c r="AL160" s="58"/>
      <c r="AM160" s="58">
        <f t="shared" si="70"/>
        <v>0</v>
      </c>
      <c r="AN160" s="59"/>
      <c r="AO160" s="59"/>
      <c r="AP160" s="59">
        <f t="shared" si="71"/>
        <v>0</v>
      </c>
      <c r="AQ160" s="60"/>
      <c r="AR160" s="60"/>
      <c r="AS160" s="60">
        <f t="shared" si="72"/>
        <v>0</v>
      </c>
      <c r="AT160" s="61"/>
      <c r="AU160" s="61"/>
      <c r="AV160" s="61">
        <f t="shared" si="73"/>
        <v>0</v>
      </c>
      <c r="AW160" s="62"/>
      <c r="AX160" s="62"/>
      <c r="AY160" s="62">
        <f t="shared" si="74"/>
        <v>0</v>
      </c>
      <c r="AZ160" s="41">
        <v>10000</v>
      </c>
      <c r="BA160" s="63"/>
      <c r="BB160" s="63">
        <f t="shared" si="75"/>
        <v>10000</v>
      </c>
      <c r="BC160" s="41"/>
      <c r="BD160" s="41"/>
      <c r="BE160" s="41">
        <f t="shared" si="76"/>
        <v>10000</v>
      </c>
      <c r="BF160" s="64"/>
      <c r="BG160" s="64"/>
      <c r="BH160" s="64">
        <f t="shared" si="77"/>
        <v>10000</v>
      </c>
      <c r="BI160" s="65"/>
      <c r="BJ160" s="65"/>
      <c r="BK160" s="65">
        <f t="shared" si="78"/>
        <v>10000</v>
      </c>
      <c r="BL160" s="66"/>
      <c r="BM160" s="66"/>
      <c r="BN160" s="66">
        <f t="shared" si="79"/>
        <v>10000</v>
      </c>
      <c r="BO160" s="67"/>
      <c r="BP160" s="67"/>
      <c r="BQ160" s="67">
        <f t="shared" si="80"/>
        <v>10000</v>
      </c>
      <c r="BR160" s="68"/>
      <c r="BS160" s="68"/>
      <c r="BT160" s="68">
        <f t="shared" si="81"/>
        <v>10000</v>
      </c>
      <c r="BU160" s="69">
        <v>10000</v>
      </c>
      <c r="BV160" s="69"/>
      <c r="BW160" s="69">
        <f t="shared" si="82"/>
        <v>20000</v>
      </c>
      <c r="BX160" s="70"/>
      <c r="BY160" s="70"/>
      <c r="BZ160" s="70">
        <f t="shared" si="83"/>
        <v>20000</v>
      </c>
      <c r="CA160" s="71"/>
      <c r="CB160" s="71"/>
      <c r="CC160" s="71">
        <f t="shared" si="84"/>
        <v>20000</v>
      </c>
      <c r="CD160" s="72"/>
      <c r="CE160" s="72"/>
      <c r="CF160" s="72">
        <f t="shared" si="85"/>
        <v>20000</v>
      </c>
      <c r="CG160" s="73"/>
      <c r="CH160" s="73"/>
      <c r="CI160" s="73">
        <f t="shared" si="86"/>
        <v>20000</v>
      </c>
      <c r="CJ160" s="74"/>
      <c r="CK160" s="74"/>
      <c r="CL160" s="74">
        <f t="shared" si="87"/>
        <v>20000</v>
      </c>
      <c r="CM160" s="75"/>
      <c r="CN160" s="75"/>
      <c r="CO160" s="75">
        <f t="shared" si="88"/>
        <v>20000</v>
      </c>
      <c r="CP160" s="76"/>
      <c r="CQ160" s="76"/>
      <c r="CR160" s="76"/>
    </row>
    <row r="161" spans="1:96">
      <c r="A161" s="116" t="s">
        <v>169</v>
      </c>
      <c r="B161" s="120" t="s">
        <v>85</v>
      </c>
      <c r="C161" s="126">
        <v>20000</v>
      </c>
      <c r="D161" s="46"/>
      <c r="E161" s="46"/>
      <c r="F161" s="47">
        <f t="shared" si="89"/>
        <v>20000</v>
      </c>
      <c r="G161" s="48"/>
      <c r="H161" s="48"/>
      <c r="I161" s="48">
        <f t="shared" si="60"/>
        <v>20000</v>
      </c>
      <c r="J161" s="49"/>
      <c r="K161" s="49"/>
      <c r="L161" s="49">
        <f t="shared" si="61"/>
        <v>20000</v>
      </c>
      <c r="M161" s="50"/>
      <c r="N161" s="50"/>
      <c r="O161" s="50">
        <f t="shared" si="62"/>
        <v>20000</v>
      </c>
      <c r="P161" s="51"/>
      <c r="Q161" s="51"/>
      <c r="R161" s="51">
        <f t="shared" si="63"/>
        <v>20000</v>
      </c>
      <c r="S161" s="52"/>
      <c r="T161" s="52"/>
      <c r="U161" s="52">
        <f t="shared" si="64"/>
        <v>20000</v>
      </c>
      <c r="V161" s="53"/>
      <c r="W161" s="53"/>
      <c r="X161" s="53">
        <f t="shared" si="65"/>
        <v>20000</v>
      </c>
      <c r="Y161" s="54"/>
      <c r="Z161" s="54"/>
      <c r="AA161" s="54">
        <f t="shared" si="66"/>
        <v>20000</v>
      </c>
      <c r="AB161" s="55"/>
      <c r="AC161" s="55"/>
      <c r="AD161" s="55">
        <f t="shared" si="67"/>
        <v>20000</v>
      </c>
      <c r="AE161" s="56"/>
      <c r="AF161" s="56"/>
      <c r="AG161" s="56">
        <f t="shared" si="68"/>
        <v>20000</v>
      </c>
      <c r="AH161" s="57"/>
      <c r="AI161" s="57"/>
      <c r="AJ161" s="57">
        <f t="shared" si="69"/>
        <v>20000</v>
      </c>
      <c r="AK161" s="58"/>
      <c r="AL161" s="58"/>
      <c r="AM161" s="58">
        <f t="shared" si="70"/>
        <v>20000</v>
      </c>
      <c r="AN161" s="59"/>
      <c r="AO161" s="59"/>
      <c r="AP161" s="59">
        <f t="shared" si="71"/>
        <v>20000</v>
      </c>
      <c r="AQ161" s="60"/>
      <c r="AR161" s="60"/>
      <c r="AS161" s="60">
        <f t="shared" si="72"/>
        <v>20000</v>
      </c>
      <c r="AT161" s="61"/>
      <c r="AU161" s="61"/>
      <c r="AV161" s="61">
        <f t="shared" si="73"/>
        <v>20000</v>
      </c>
      <c r="AW161" s="62"/>
      <c r="AX161" s="62">
        <v>20000</v>
      </c>
      <c r="AY161" s="62">
        <f t="shared" si="74"/>
        <v>0</v>
      </c>
      <c r="AZ161" s="41">
        <v>10000</v>
      </c>
      <c r="BA161" s="63"/>
      <c r="BB161" s="63">
        <f t="shared" si="75"/>
        <v>10000</v>
      </c>
      <c r="BC161" s="41"/>
      <c r="BD161" s="41"/>
      <c r="BE161" s="41">
        <f t="shared" si="76"/>
        <v>10000</v>
      </c>
      <c r="BF161" s="64"/>
      <c r="BG161" s="64"/>
      <c r="BH161" s="64">
        <f t="shared" si="77"/>
        <v>10000</v>
      </c>
      <c r="BI161" s="65"/>
      <c r="BJ161" s="65"/>
      <c r="BK161" s="65">
        <f t="shared" si="78"/>
        <v>10000</v>
      </c>
      <c r="BL161" s="66"/>
      <c r="BM161" s="66"/>
      <c r="BN161" s="66">
        <f t="shared" si="79"/>
        <v>10000</v>
      </c>
      <c r="BO161" s="67"/>
      <c r="BP161" s="67"/>
      <c r="BQ161" s="67">
        <f t="shared" si="80"/>
        <v>10000</v>
      </c>
      <c r="BR161" s="68"/>
      <c r="BS161" s="68"/>
      <c r="BT161" s="68">
        <f t="shared" si="81"/>
        <v>10000</v>
      </c>
      <c r="BU161" s="69"/>
      <c r="BV161" s="69"/>
      <c r="BW161" s="69">
        <f t="shared" si="82"/>
        <v>10000</v>
      </c>
      <c r="BX161" s="70"/>
      <c r="BY161" s="70"/>
      <c r="BZ161" s="70">
        <f t="shared" si="83"/>
        <v>10000</v>
      </c>
      <c r="CA161" s="71"/>
      <c r="CB161" s="71"/>
      <c r="CC161" s="71">
        <f t="shared" si="84"/>
        <v>10000</v>
      </c>
      <c r="CD161" s="72"/>
      <c r="CE161" s="72"/>
      <c r="CF161" s="72">
        <f t="shared" si="85"/>
        <v>10000</v>
      </c>
      <c r="CG161" s="73"/>
      <c r="CH161" s="73"/>
      <c r="CI161" s="73">
        <f t="shared" si="86"/>
        <v>10000</v>
      </c>
      <c r="CJ161" s="74"/>
      <c r="CK161" s="74"/>
      <c r="CL161" s="74">
        <f t="shared" si="87"/>
        <v>10000</v>
      </c>
      <c r="CM161" s="75"/>
      <c r="CN161" s="75"/>
      <c r="CO161" s="75">
        <f t="shared" si="88"/>
        <v>10000</v>
      </c>
      <c r="CP161" s="76"/>
      <c r="CQ161" s="76"/>
      <c r="CR161" s="76"/>
    </row>
    <row r="162" spans="1:96">
      <c r="A162" s="116" t="s">
        <v>170</v>
      </c>
      <c r="B162" s="120" t="s">
        <v>171</v>
      </c>
      <c r="C162" s="126">
        <v>3000</v>
      </c>
      <c r="D162" s="46"/>
      <c r="E162" s="46"/>
      <c r="F162" s="47">
        <f t="shared" si="89"/>
        <v>3000</v>
      </c>
      <c r="G162" s="48"/>
      <c r="H162" s="48"/>
      <c r="I162" s="48">
        <f t="shared" si="60"/>
        <v>3000</v>
      </c>
      <c r="J162" s="49"/>
      <c r="K162" s="49"/>
      <c r="L162" s="49">
        <f t="shared" si="61"/>
        <v>3000</v>
      </c>
      <c r="M162" s="50"/>
      <c r="N162" s="50"/>
      <c r="O162" s="50">
        <f t="shared" si="62"/>
        <v>3000</v>
      </c>
      <c r="P162" s="51"/>
      <c r="Q162" s="51"/>
      <c r="R162" s="51">
        <f t="shared" si="63"/>
        <v>3000</v>
      </c>
      <c r="S162" s="52"/>
      <c r="T162" s="52"/>
      <c r="U162" s="52">
        <f t="shared" si="64"/>
        <v>3000</v>
      </c>
      <c r="V162" s="53"/>
      <c r="W162" s="53"/>
      <c r="X162" s="53">
        <f t="shared" si="65"/>
        <v>3000</v>
      </c>
      <c r="Y162" s="54"/>
      <c r="Z162" s="54"/>
      <c r="AA162" s="54">
        <f t="shared" si="66"/>
        <v>3000</v>
      </c>
      <c r="AB162" s="55"/>
      <c r="AC162" s="55"/>
      <c r="AD162" s="55">
        <f t="shared" si="67"/>
        <v>3000</v>
      </c>
      <c r="AE162" s="56"/>
      <c r="AF162" s="56"/>
      <c r="AG162" s="56">
        <f t="shared" si="68"/>
        <v>3000</v>
      </c>
      <c r="AH162" s="57"/>
      <c r="AI162" s="57">
        <v>3000</v>
      </c>
      <c r="AJ162" s="57">
        <f t="shared" si="69"/>
        <v>0</v>
      </c>
      <c r="AK162" s="58"/>
      <c r="AL162" s="58"/>
      <c r="AM162" s="58">
        <f t="shared" si="70"/>
        <v>0</v>
      </c>
      <c r="AN162" s="59"/>
      <c r="AO162" s="59"/>
      <c r="AP162" s="59">
        <f t="shared" si="71"/>
        <v>0</v>
      </c>
      <c r="AQ162" s="60"/>
      <c r="AR162" s="60"/>
      <c r="AS162" s="60">
        <f t="shared" si="72"/>
        <v>0</v>
      </c>
      <c r="AT162" s="61"/>
      <c r="AU162" s="61"/>
      <c r="AV162" s="61">
        <f t="shared" si="73"/>
        <v>0</v>
      </c>
      <c r="AW162" s="62"/>
      <c r="AX162" s="62"/>
      <c r="AY162" s="62">
        <f t="shared" si="74"/>
        <v>0</v>
      </c>
      <c r="AZ162" s="41">
        <v>6000</v>
      </c>
      <c r="BA162" s="63"/>
      <c r="BB162" s="63">
        <f t="shared" si="75"/>
        <v>6000</v>
      </c>
      <c r="BC162" s="41"/>
      <c r="BD162" s="41"/>
      <c r="BE162" s="41">
        <f t="shared" si="76"/>
        <v>6000</v>
      </c>
      <c r="BF162" s="64"/>
      <c r="BG162" s="64"/>
      <c r="BH162" s="64">
        <f t="shared" si="77"/>
        <v>6000</v>
      </c>
      <c r="BI162" s="65"/>
      <c r="BJ162" s="65"/>
      <c r="BK162" s="65">
        <f t="shared" si="78"/>
        <v>6000</v>
      </c>
      <c r="BL162" s="66"/>
      <c r="BM162" s="66"/>
      <c r="BN162" s="66">
        <f t="shared" si="79"/>
        <v>6000</v>
      </c>
      <c r="BO162" s="67"/>
      <c r="BP162" s="67"/>
      <c r="BQ162" s="67">
        <f t="shared" si="80"/>
        <v>6000</v>
      </c>
      <c r="BR162" s="68"/>
      <c r="BS162" s="68"/>
      <c r="BT162" s="68">
        <f t="shared" si="81"/>
        <v>6000</v>
      </c>
      <c r="BU162" s="69">
        <v>9000</v>
      </c>
      <c r="BV162" s="69"/>
      <c r="BW162" s="69">
        <f t="shared" si="82"/>
        <v>15000</v>
      </c>
      <c r="BX162" s="70"/>
      <c r="BY162" s="70"/>
      <c r="BZ162" s="70">
        <f t="shared" si="83"/>
        <v>15000</v>
      </c>
      <c r="CA162" s="71"/>
      <c r="CB162" s="71"/>
      <c r="CC162" s="71">
        <f t="shared" si="84"/>
        <v>15000</v>
      </c>
      <c r="CD162" s="72"/>
      <c r="CE162" s="72"/>
      <c r="CF162" s="72">
        <f t="shared" si="85"/>
        <v>15000</v>
      </c>
      <c r="CG162" s="73"/>
      <c r="CH162" s="73"/>
      <c r="CI162" s="73">
        <f t="shared" si="86"/>
        <v>15000</v>
      </c>
      <c r="CJ162" s="74"/>
      <c r="CK162" s="74"/>
      <c r="CL162" s="74">
        <f t="shared" si="87"/>
        <v>15000</v>
      </c>
      <c r="CM162" s="75"/>
      <c r="CN162" s="75"/>
      <c r="CO162" s="75">
        <f t="shared" si="88"/>
        <v>15000</v>
      </c>
      <c r="CP162" s="76"/>
      <c r="CQ162" s="76"/>
      <c r="CR162" s="76"/>
    </row>
    <row r="163" spans="1:96">
      <c r="A163" s="116" t="s">
        <v>172</v>
      </c>
      <c r="B163" s="120" t="s">
        <v>173</v>
      </c>
      <c r="C163" s="126">
        <v>17058</v>
      </c>
      <c r="D163" s="46"/>
      <c r="E163" s="46"/>
      <c r="F163" s="47">
        <f t="shared" si="89"/>
        <v>17058</v>
      </c>
      <c r="G163" s="48"/>
      <c r="H163" s="48"/>
      <c r="I163" s="48">
        <f t="shared" si="60"/>
        <v>17058</v>
      </c>
      <c r="J163" s="49"/>
      <c r="K163" s="49"/>
      <c r="L163" s="49">
        <f t="shared" si="61"/>
        <v>17058</v>
      </c>
      <c r="M163" s="50"/>
      <c r="N163" s="50"/>
      <c r="O163" s="50">
        <f t="shared" si="62"/>
        <v>17058</v>
      </c>
      <c r="P163" s="51"/>
      <c r="Q163" s="51"/>
      <c r="R163" s="51">
        <f t="shared" si="63"/>
        <v>17058</v>
      </c>
      <c r="S163" s="52"/>
      <c r="T163" s="52"/>
      <c r="U163" s="52">
        <f t="shared" si="64"/>
        <v>17058</v>
      </c>
      <c r="V163" s="53"/>
      <c r="W163" s="53"/>
      <c r="X163" s="53">
        <f t="shared" si="65"/>
        <v>17058</v>
      </c>
      <c r="Y163" s="54"/>
      <c r="Z163" s="54"/>
      <c r="AA163" s="54">
        <f t="shared" si="66"/>
        <v>17058</v>
      </c>
      <c r="AB163" s="55"/>
      <c r="AC163" s="55"/>
      <c r="AD163" s="55">
        <f t="shared" si="67"/>
        <v>17058</v>
      </c>
      <c r="AE163" s="56"/>
      <c r="AF163" s="56"/>
      <c r="AG163" s="56">
        <f t="shared" si="68"/>
        <v>17058</v>
      </c>
      <c r="AH163" s="57"/>
      <c r="AI163" s="57">
        <v>1000</v>
      </c>
      <c r="AJ163" s="57">
        <f t="shared" si="69"/>
        <v>16058</v>
      </c>
      <c r="AK163" s="58"/>
      <c r="AL163" s="58"/>
      <c r="AM163" s="58">
        <f t="shared" si="70"/>
        <v>16058</v>
      </c>
      <c r="AN163" s="59"/>
      <c r="AO163" s="59"/>
      <c r="AP163" s="59">
        <f t="shared" si="71"/>
        <v>16058</v>
      </c>
      <c r="AQ163" s="60"/>
      <c r="AR163" s="60">
        <v>4050</v>
      </c>
      <c r="AS163" s="60">
        <f t="shared" si="72"/>
        <v>12008</v>
      </c>
      <c r="AT163" s="61"/>
      <c r="AU163" s="61"/>
      <c r="AV163" s="61">
        <f t="shared" si="73"/>
        <v>12008</v>
      </c>
      <c r="AW163" s="62"/>
      <c r="AX163" s="62">
        <v>1000</v>
      </c>
      <c r="AY163" s="62">
        <f t="shared" si="74"/>
        <v>11008</v>
      </c>
      <c r="AZ163" s="41">
        <v>85488</v>
      </c>
      <c r="BA163" s="63">
        <v>2000</v>
      </c>
      <c r="BB163" s="63">
        <f t="shared" si="75"/>
        <v>94496</v>
      </c>
      <c r="BC163" s="41"/>
      <c r="BD163" s="41"/>
      <c r="BE163" s="41">
        <f t="shared" si="76"/>
        <v>94496</v>
      </c>
      <c r="BF163" s="64"/>
      <c r="BG163" s="64">
        <v>2080</v>
      </c>
      <c r="BH163" s="64">
        <f t="shared" si="77"/>
        <v>92416</v>
      </c>
      <c r="BI163" s="65"/>
      <c r="BJ163" s="65"/>
      <c r="BK163" s="65">
        <f t="shared" si="78"/>
        <v>92416</v>
      </c>
      <c r="BL163" s="66"/>
      <c r="BM163" s="66"/>
      <c r="BN163" s="66">
        <f t="shared" si="79"/>
        <v>92416</v>
      </c>
      <c r="BO163" s="67">
        <v>10912</v>
      </c>
      <c r="BP163" s="67"/>
      <c r="BQ163" s="67">
        <f t="shared" si="80"/>
        <v>103328</v>
      </c>
      <c r="BR163" s="68"/>
      <c r="BS163" s="68">
        <v>4000</v>
      </c>
      <c r="BT163" s="68">
        <f t="shared" si="81"/>
        <v>99328</v>
      </c>
      <c r="BU163" s="69">
        <v>48900</v>
      </c>
      <c r="BV163" s="69">
        <v>4000</v>
      </c>
      <c r="BW163" s="69">
        <f t="shared" si="82"/>
        <v>144228</v>
      </c>
      <c r="BX163" s="70"/>
      <c r="BY163" s="70">
        <v>4000</v>
      </c>
      <c r="BZ163" s="70">
        <f t="shared" si="83"/>
        <v>140228</v>
      </c>
      <c r="CA163" s="71"/>
      <c r="CB163" s="71">
        <v>4000</v>
      </c>
      <c r="CC163" s="71">
        <f t="shared" si="84"/>
        <v>136228</v>
      </c>
      <c r="CD163" s="72"/>
      <c r="CE163" s="72"/>
      <c r="CF163" s="72">
        <f t="shared" si="85"/>
        <v>136228</v>
      </c>
      <c r="CG163" s="73"/>
      <c r="CH163" s="73"/>
      <c r="CI163" s="73">
        <f t="shared" si="86"/>
        <v>136228</v>
      </c>
      <c r="CJ163" s="74"/>
      <c r="CK163" s="74"/>
      <c r="CL163" s="74">
        <f t="shared" si="87"/>
        <v>136228</v>
      </c>
      <c r="CM163" s="75"/>
      <c r="CN163" s="75"/>
      <c r="CO163" s="75">
        <f t="shared" si="88"/>
        <v>136228</v>
      </c>
      <c r="CP163" s="76"/>
      <c r="CQ163" s="76"/>
      <c r="CR163" s="76"/>
    </row>
    <row r="164" spans="1:96">
      <c r="A164" s="116" t="s">
        <v>174</v>
      </c>
      <c r="B164" s="120" t="s">
        <v>173</v>
      </c>
      <c r="C164" s="126">
        <v>59333</v>
      </c>
      <c r="D164" s="46"/>
      <c r="E164" s="46"/>
      <c r="F164" s="47">
        <f t="shared" si="89"/>
        <v>59333</v>
      </c>
      <c r="G164" s="48"/>
      <c r="H164" s="48"/>
      <c r="I164" s="48">
        <f t="shared" si="60"/>
        <v>59333</v>
      </c>
      <c r="J164" s="49"/>
      <c r="K164" s="49"/>
      <c r="L164" s="49">
        <f t="shared" si="61"/>
        <v>59333</v>
      </c>
      <c r="M164" s="50"/>
      <c r="N164" s="50"/>
      <c r="O164" s="50">
        <f t="shared" si="62"/>
        <v>59333</v>
      </c>
      <c r="P164" s="51"/>
      <c r="Q164" s="51"/>
      <c r="R164" s="51">
        <f t="shared" si="63"/>
        <v>59333</v>
      </c>
      <c r="S164" s="52"/>
      <c r="T164" s="52"/>
      <c r="U164" s="52">
        <f t="shared" si="64"/>
        <v>59333</v>
      </c>
      <c r="V164" s="53"/>
      <c r="W164" s="53"/>
      <c r="X164" s="53">
        <f t="shared" si="65"/>
        <v>59333</v>
      </c>
      <c r="Y164" s="54"/>
      <c r="Z164" s="54"/>
      <c r="AA164" s="54">
        <f t="shared" si="66"/>
        <v>59333</v>
      </c>
      <c r="AB164" s="55"/>
      <c r="AC164" s="55"/>
      <c r="AD164" s="55">
        <f t="shared" si="67"/>
        <v>59333</v>
      </c>
      <c r="AE164" s="56"/>
      <c r="AF164" s="56"/>
      <c r="AG164" s="56">
        <f t="shared" si="68"/>
        <v>59333</v>
      </c>
      <c r="AH164" s="57"/>
      <c r="AI164" s="57">
        <v>2600</v>
      </c>
      <c r="AJ164" s="57">
        <f t="shared" si="69"/>
        <v>56733</v>
      </c>
      <c r="AK164" s="58"/>
      <c r="AL164" s="58"/>
      <c r="AM164" s="58">
        <f t="shared" si="70"/>
        <v>56733</v>
      </c>
      <c r="AN164" s="59"/>
      <c r="AO164" s="59"/>
      <c r="AP164" s="59">
        <f t="shared" si="71"/>
        <v>56733</v>
      </c>
      <c r="AQ164" s="60"/>
      <c r="AR164" s="60">
        <v>3898.4</v>
      </c>
      <c r="AS164" s="60">
        <f t="shared" si="72"/>
        <v>52834.6</v>
      </c>
      <c r="AT164" s="61"/>
      <c r="AU164" s="61">
        <v>1757.6</v>
      </c>
      <c r="AV164" s="61">
        <f t="shared" si="73"/>
        <v>51077</v>
      </c>
      <c r="AW164" s="62"/>
      <c r="AX164" s="62"/>
      <c r="AY164" s="62">
        <f t="shared" si="74"/>
        <v>51077</v>
      </c>
      <c r="AZ164" s="41">
        <v>127522</v>
      </c>
      <c r="BA164" s="63">
        <v>2800</v>
      </c>
      <c r="BB164" s="63">
        <f t="shared" si="75"/>
        <v>175799</v>
      </c>
      <c r="BC164" s="41"/>
      <c r="BD164" s="41"/>
      <c r="BE164" s="41">
        <f t="shared" si="76"/>
        <v>175799</v>
      </c>
      <c r="BF164" s="64"/>
      <c r="BG164" s="64"/>
      <c r="BH164" s="64">
        <f t="shared" si="77"/>
        <v>175799</v>
      </c>
      <c r="BI164" s="65"/>
      <c r="BJ164" s="65"/>
      <c r="BK164" s="65">
        <f t="shared" si="78"/>
        <v>175799</v>
      </c>
      <c r="BL164" s="66"/>
      <c r="BM164" s="66"/>
      <c r="BN164" s="66">
        <f t="shared" si="79"/>
        <v>175799</v>
      </c>
      <c r="BO164" s="67">
        <v>14186</v>
      </c>
      <c r="BP164" s="67"/>
      <c r="BQ164" s="67">
        <f t="shared" si="80"/>
        <v>189985</v>
      </c>
      <c r="BR164" s="68"/>
      <c r="BS164" s="68"/>
      <c r="BT164" s="68">
        <f t="shared" si="81"/>
        <v>189985</v>
      </c>
      <c r="BU164" s="69">
        <v>84240</v>
      </c>
      <c r="BV164" s="69">
        <f>5200+5200</f>
        <v>10400</v>
      </c>
      <c r="BW164" s="69">
        <f t="shared" si="82"/>
        <v>263825</v>
      </c>
      <c r="BX164" s="70"/>
      <c r="BY164" s="70">
        <f>5200+5200</f>
        <v>10400</v>
      </c>
      <c r="BZ164" s="70">
        <f t="shared" si="83"/>
        <v>253425</v>
      </c>
      <c r="CA164" s="71"/>
      <c r="CB164" s="71">
        <f>3900+5200</f>
        <v>9100</v>
      </c>
      <c r="CC164" s="71">
        <f t="shared" si="84"/>
        <v>244325</v>
      </c>
      <c r="CD164" s="72"/>
      <c r="CE164" s="72"/>
      <c r="CF164" s="72">
        <f t="shared" si="85"/>
        <v>244325</v>
      </c>
      <c r="CG164" s="73"/>
      <c r="CH164" s="73"/>
      <c r="CI164" s="73">
        <f t="shared" si="86"/>
        <v>244325</v>
      </c>
      <c r="CJ164" s="74"/>
      <c r="CK164" s="74"/>
      <c r="CL164" s="74">
        <f t="shared" si="87"/>
        <v>244325</v>
      </c>
      <c r="CM164" s="75"/>
      <c r="CN164" s="75"/>
      <c r="CO164" s="75">
        <f t="shared" si="88"/>
        <v>244325</v>
      </c>
      <c r="CP164" s="76"/>
      <c r="CQ164" s="76"/>
      <c r="CR164" s="76"/>
    </row>
    <row r="165" spans="1:96">
      <c r="A165" s="116" t="s">
        <v>175</v>
      </c>
      <c r="B165" s="120" t="s">
        <v>176</v>
      </c>
      <c r="C165" s="126"/>
      <c r="D165" s="46"/>
      <c r="E165" s="46"/>
      <c r="F165" s="47">
        <f t="shared" si="89"/>
        <v>0</v>
      </c>
      <c r="G165" s="48"/>
      <c r="H165" s="48"/>
      <c r="I165" s="48">
        <f t="shared" si="60"/>
        <v>0</v>
      </c>
      <c r="J165" s="49"/>
      <c r="K165" s="49"/>
      <c r="L165" s="49">
        <f t="shared" si="61"/>
        <v>0</v>
      </c>
      <c r="M165" s="50"/>
      <c r="N165" s="50"/>
      <c r="O165" s="50">
        <f t="shared" si="62"/>
        <v>0</v>
      </c>
      <c r="P165" s="51"/>
      <c r="Q165" s="51"/>
      <c r="R165" s="51">
        <f t="shared" si="63"/>
        <v>0</v>
      </c>
      <c r="S165" s="52"/>
      <c r="T165" s="52"/>
      <c r="U165" s="52">
        <f t="shared" si="64"/>
        <v>0</v>
      </c>
      <c r="V165" s="53"/>
      <c r="W165" s="53"/>
      <c r="X165" s="53">
        <f t="shared" si="65"/>
        <v>0</v>
      </c>
      <c r="Y165" s="54"/>
      <c r="Z165" s="54"/>
      <c r="AA165" s="54">
        <f t="shared" si="66"/>
        <v>0</v>
      </c>
      <c r="AB165" s="55"/>
      <c r="AC165" s="55"/>
      <c r="AD165" s="55">
        <f t="shared" si="67"/>
        <v>0</v>
      </c>
      <c r="AE165" s="56"/>
      <c r="AF165" s="56"/>
      <c r="AG165" s="56">
        <f t="shared" si="68"/>
        <v>0</v>
      </c>
      <c r="AH165" s="57"/>
      <c r="AI165" s="57"/>
      <c r="AJ165" s="57">
        <f t="shared" si="69"/>
        <v>0</v>
      </c>
      <c r="AK165" s="58"/>
      <c r="AL165" s="58"/>
      <c r="AM165" s="58">
        <f t="shared" si="70"/>
        <v>0</v>
      </c>
      <c r="AN165" s="59"/>
      <c r="AO165" s="59"/>
      <c r="AP165" s="59">
        <f t="shared" si="71"/>
        <v>0</v>
      </c>
      <c r="AQ165" s="60"/>
      <c r="AR165" s="60"/>
      <c r="AS165" s="60">
        <f t="shared" si="72"/>
        <v>0</v>
      </c>
      <c r="AT165" s="61"/>
      <c r="AU165" s="61"/>
      <c r="AV165" s="61">
        <f t="shared" si="73"/>
        <v>0</v>
      </c>
      <c r="AW165" s="62"/>
      <c r="AX165" s="62"/>
      <c r="AY165" s="62">
        <f t="shared" si="74"/>
        <v>0</v>
      </c>
      <c r="AZ165" s="41">
        <v>1200</v>
      </c>
      <c r="BA165" s="63"/>
      <c r="BB165" s="63">
        <f t="shared" si="75"/>
        <v>1200</v>
      </c>
      <c r="BC165" s="41"/>
      <c r="BD165" s="41"/>
      <c r="BE165" s="41">
        <f t="shared" si="76"/>
        <v>1200</v>
      </c>
      <c r="BF165" s="64"/>
      <c r="BG165" s="64"/>
      <c r="BH165" s="64">
        <f t="shared" si="77"/>
        <v>1200</v>
      </c>
      <c r="BI165" s="65"/>
      <c r="BJ165" s="65"/>
      <c r="BK165" s="65">
        <f t="shared" si="78"/>
        <v>1200</v>
      </c>
      <c r="BL165" s="66"/>
      <c r="BM165" s="66"/>
      <c r="BN165" s="66">
        <f t="shared" si="79"/>
        <v>1200</v>
      </c>
      <c r="BO165" s="67"/>
      <c r="BP165" s="67"/>
      <c r="BQ165" s="67">
        <f t="shared" si="80"/>
        <v>1200</v>
      </c>
      <c r="BR165" s="68"/>
      <c r="BS165" s="68"/>
      <c r="BT165" s="68">
        <f t="shared" si="81"/>
        <v>1200</v>
      </c>
      <c r="BU165" s="69">
        <v>600</v>
      </c>
      <c r="BV165" s="69"/>
      <c r="BW165" s="69">
        <f t="shared" si="82"/>
        <v>1800</v>
      </c>
      <c r="BX165" s="70"/>
      <c r="BY165" s="70"/>
      <c r="BZ165" s="70">
        <f t="shared" si="83"/>
        <v>1800</v>
      </c>
      <c r="CA165" s="71"/>
      <c r="CB165" s="71"/>
      <c r="CC165" s="71">
        <f t="shared" si="84"/>
        <v>1800</v>
      </c>
      <c r="CD165" s="72"/>
      <c r="CE165" s="72"/>
      <c r="CF165" s="72">
        <f t="shared" si="85"/>
        <v>1800</v>
      </c>
      <c r="CG165" s="73"/>
      <c r="CH165" s="73"/>
      <c r="CI165" s="73">
        <f t="shared" si="86"/>
        <v>1800</v>
      </c>
      <c r="CJ165" s="74"/>
      <c r="CK165" s="74"/>
      <c r="CL165" s="74">
        <f t="shared" si="87"/>
        <v>1800</v>
      </c>
      <c r="CM165" s="75"/>
      <c r="CN165" s="75"/>
      <c r="CO165" s="75">
        <f t="shared" si="88"/>
        <v>1800</v>
      </c>
      <c r="CP165" s="76"/>
      <c r="CQ165" s="76"/>
      <c r="CR165" s="76"/>
    </row>
    <row r="166" spans="1:96">
      <c r="A166" s="116" t="s">
        <v>177</v>
      </c>
      <c r="B166" s="120" t="s">
        <v>178</v>
      </c>
      <c r="C166" s="126">
        <f>7000+5000</f>
        <v>12000</v>
      </c>
      <c r="D166" s="46"/>
      <c r="E166" s="46"/>
      <c r="F166" s="47">
        <f t="shared" si="89"/>
        <v>12000</v>
      </c>
      <c r="G166" s="48"/>
      <c r="H166" s="48"/>
      <c r="I166" s="48">
        <f t="shared" si="60"/>
        <v>12000</v>
      </c>
      <c r="J166" s="49"/>
      <c r="K166" s="49"/>
      <c r="L166" s="49">
        <f t="shared" si="61"/>
        <v>12000</v>
      </c>
      <c r="M166" s="50"/>
      <c r="N166" s="50"/>
      <c r="O166" s="50">
        <f t="shared" si="62"/>
        <v>12000</v>
      </c>
      <c r="P166" s="51"/>
      <c r="Q166" s="51"/>
      <c r="R166" s="51">
        <f t="shared" si="63"/>
        <v>12000</v>
      </c>
      <c r="S166" s="52"/>
      <c r="T166" s="52"/>
      <c r="U166" s="52">
        <f t="shared" si="64"/>
        <v>12000</v>
      </c>
      <c r="V166" s="53"/>
      <c r="W166" s="53"/>
      <c r="X166" s="53">
        <f t="shared" si="65"/>
        <v>12000</v>
      </c>
      <c r="Y166" s="54"/>
      <c r="Z166" s="54"/>
      <c r="AA166" s="54">
        <f t="shared" si="66"/>
        <v>12000</v>
      </c>
      <c r="AB166" s="55"/>
      <c r="AC166" s="55"/>
      <c r="AD166" s="55">
        <f t="shared" si="67"/>
        <v>12000</v>
      </c>
      <c r="AE166" s="56"/>
      <c r="AF166" s="56"/>
      <c r="AG166" s="56">
        <f t="shared" si="68"/>
        <v>12000</v>
      </c>
      <c r="AH166" s="57"/>
      <c r="AI166" s="57"/>
      <c r="AJ166" s="57">
        <f t="shared" si="69"/>
        <v>12000</v>
      </c>
      <c r="AK166" s="58"/>
      <c r="AL166" s="58"/>
      <c r="AM166" s="58">
        <f t="shared" si="70"/>
        <v>12000</v>
      </c>
      <c r="AN166" s="59"/>
      <c r="AO166" s="59"/>
      <c r="AP166" s="59">
        <f t="shared" si="71"/>
        <v>12000</v>
      </c>
      <c r="AQ166" s="60"/>
      <c r="AR166" s="60"/>
      <c r="AS166" s="60">
        <f t="shared" si="72"/>
        <v>12000</v>
      </c>
      <c r="AT166" s="61"/>
      <c r="AU166" s="61"/>
      <c r="AV166" s="61">
        <f t="shared" si="73"/>
        <v>12000</v>
      </c>
      <c r="AW166" s="62"/>
      <c r="AX166" s="62"/>
      <c r="AY166" s="62">
        <f t="shared" si="74"/>
        <v>12000</v>
      </c>
      <c r="AZ166" s="41">
        <v>27000</v>
      </c>
      <c r="BA166" s="63"/>
      <c r="BB166" s="63">
        <f t="shared" si="75"/>
        <v>39000</v>
      </c>
      <c r="BC166" s="41"/>
      <c r="BD166" s="41">
        <f>2000+2000</f>
        <v>4000</v>
      </c>
      <c r="BE166" s="41">
        <f t="shared" si="76"/>
        <v>35000</v>
      </c>
      <c r="BF166" s="64"/>
      <c r="BG166" s="64">
        <v>2000</v>
      </c>
      <c r="BH166" s="64">
        <f t="shared" si="77"/>
        <v>33000</v>
      </c>
      <c r="BI166" s="65"/>
      <c r="BJ166" s="65">
        <v>1000</v>
      </c>
      <c r="BK166" s="65">
        <f t="shared" si="78"/>
        <v>32000</v>
      </c>
      <c r="BL166" s="66"/>
      <c r="BM166" s="66"/>
      <c r="BN166" s="66">
        <f t="shared" si="79"/>
        <v>32000</v>
      </c>
      <c r="BO166" s="67"/>
      <c r="BP166" s="67"/>
      <c r="BQ166" s="67">
        <f t="shared" si="80"/>
        <v>32000</v>
      </c>
      <c r="BR166" s="68"/>
      <c r="BS166" s="68">
        <v>3000</v>
      </c>
      <c r="BT166" s="68">
        <f t="shared" si="81"/>
        <v>29000</v>
      </c>
      <c r="BU166" s="69">
        <v>9000</v>
      </c>
      <c r="BV166" s="69">
        <v>2000</v>
      </c>
      <c r="BW166" s="69">
        <f t="shared" si="82"/>
        <v>36000</v>
      </c>
      <c r="BX166" s="70"/>
      <c r="BY166" s="70">
        <f>3000+1000</f>
        <v>4000</v>
      </c>
      <c r="BZ166" s="70">
        <f t="shared" si="83"/>
        <v>32000</v>
      </c>
      <c r="CA166" s="71"/>
      <c r="CB166" s="71">
        <v>2000</v>
      </c>
      <c r="CC166" s="71">
        <f t="shared" si="84"/>
        <v>30000</v>
      </c>
      <c r="CD166" s="72"/>
      <c r="CE166" s="72"/>
      <c r="CF166" s="72">
        <f t="shared" si="85"/>
        <v>30000</v>
      </c>
      <c r="CG166" s="73"/>
      <c r="CH166" s="73"/>
      <c r="CI166" s="73">
        <f t="shared" si="86"/>
        <v>30000</v>
      </c>
      <c r="CJ166" s="74"/>
      <c r="CK166" s="74"/>
      <c r="CL166" s="74">
        <f t="shared" si="87"/>
        <v>30000</v>
      </c>
      <c r="CM166" s="75"/>
      <c r="CN166" s="75"/>
      <c r="CO166" s="75">
        <f t="shared" si="88"/>
        <v>30000</v>
      </c>
      <c r="CP166" s="76"/>
      <c r="CQ166" s="76"/>
      <c r="CR166" s="76"/>
    </row>
    <row r="167" spans="1:96">
      <c r="A167" s="116" t="s">
        <v>179</v>
      </c>
      <c r="B167" s="120" t="s">
        <v>180</v>
      </c>
      <c r="C167" s="126"/>
      <c r="D167" s="46"/>
      <c r="E167" s="46"/>
      <c r="F167" s="47">
        <f t="shared" si="89"/>
        <v>0</v>
      </c>
      <c r="G167" s="48"/>
      <c r="H167" s="48"/>
      <c r="I167" s="48">
        <f t="shared" si="60"/>
        <v>0</v>
      </c>
      <c r="J167" s="49"/>
      <c r="K167" s="49"/>
      <c r="L167" s="49">
        <f t="shared" si="61"/>
        <v>0</v>
      </c>
      <c r="M167" s="50"/>
      <c r="N167" s="50"/>
      <c r="O167" s="50">
        <f t="shared" si="62"/>
        <v>0</v>
      </c>
      <c r="P167" s="51"/>
      <c r="Q167" s="51"/>
      <c r="R167" s="51">
        <f t="shared" si="63"/>
        <v>0</v>
      </c>
      <c r="S167" s="52"/>
      <c r="T167" s="52"/>
      <c r="U167" s="52">
        <f t="shared" si="64"/>
        <v>0</v>
      </c>
      <c r="V167" s="53"/>
      <c r="W167" s="53"/>
      <c r="X167" s="53">
        <f t="shared" si="65"/>
        <v>0</v>
      </c>
      <c r="Y167" s="54"/>
      <c r="Z167" s="54"/>
      <c r="AA167" s="54">
        <f t="shared" si="66"/>
        <v>0</v>
      </c>
      <c r="AB167" s="55"/>
      <c r="AC167" s="55"/>
      <c r="AD167" s="55">
        <f t="shared" si="67"/>
        <v>0</v>
      </c>
      <c r="AE167" s="56"/>
      <c r="AF167" s="56"/>
      <c r="AG167" s="56">
        <f t="shared" si="68"/>
        <v>0</v>
      </c>
      <c r="AH167" s="57"/>
      <c r="AI167" s="57"/>
      <c r="AJ167" s="57">
        <f t="shared" si="69"/>
        <v>0</v>
      </c>
      <c r="AK167" s="58"/>
      <c r="AL167" s="58"/>
      <c r="AM167" s="58">
        <f t="shared" si="70"/>
        <v>0</v>
      </c>
      <c r="AN167" s="59"/>
      <c r="AO167" s="59"/>
      <c r="AP167" s="59">
        <f t="shared" si="71"/>
        <v>0</v>
      </c>
      <c r="AQ167" s="60"/>
      <c r="AR167" s="60"/>
      <c r="AS167" s="60">
        <f t="shared" si="72"/>
        <v>0</v>
      </c>
      <c r="AT167" s="61"/>
      <c r="AU167" s="61"/>
      <c r="AV167" s="61">
        <f t="shared" si="73"/>
        <v>0</v>
      </c>
      <c r="AW167" s="62"/>
      <c r="AX167" s="62"/>
      <c r="AY167" s="62">
        <f t="shared" si="74"/>
        <v>0</v>
      </c>
      <c r="AZ167" s="41"/>
      <c r="BA167" s="63"/>
      <c r="BB167" s="63">
        <f t="shared" si="75"/>
        <v>0</v>
      </c>
      <c r="BC167" s="41"/>
      <c r="BD167" s="41"/>
      <c r="BE167" s="41">
        <f t="shared" si="76"/>
        <v>0</v>
      </c>
      <c r="BF167" s="64"/>
      <c r="BG167" s="64"/>
      <c r="BH167" s="64">
        <f t="shared" si="77"/>
        <v>0</v>
      </c>
      <c r="BI167" s="65"/>
      <c r="BJ167" s="65"/>
      <c r="BK167" s="65">
        <f t="shared" si="78"/>
        <v>0</v>
      </c>
      <c r="BL167" s="66"/>
      <c r="BM167" s="66"/>
      <c r="BN167" s="66">
        <f t="shared" si="79"/>
        <v>0</v>
      </c>
      <c r="BO167" s="67"/>
      <c r="BP167" s="67"/>
      <c r="BQ167" s="67">
        <f t="shared" si="80"/>
        <v>0</v>
      </c>
      <c r="BR167" s="68"/>
      <c r="BS167" s="68"/>
      <c r="BT167" s="68">
        <f t="shared" si="81"/>
        <v>0</v>
      </c>
      <c r="BU167" s="69">
        <v>4000</v>
      </c>
      <c r="BV167" s="69"/>
      <c r="BW167" s="69">
        <f t="shared" si="82"/>
        <v>4000</v>
      </c>
      <c r="BX167" s="70"/>
      <c r="BY167" s="70"/>
      <c r="BZ167" s="70">
        <f t="shared" si="83"/>
        <v>4000</v>
      </c>
      <c r="CA167" s="71"/>
      <c r="CB167" s="71"/>
      <c r="CC167" s="71">
        <f t="shared" si="84"/>
        <v>4000</v>
      </c>
      <c r="CD167" s="72"/>
      <c r="CE167" s="72"/>
      <c r="CF167" s="72">
        <f t="shared" si="85"/>
        <v>4000</v>
      </c>
      <c r="CG167" s="73"/>
      <c r="CH167" s="73"/>
      <c r="CI167" s="73">
        <f t="shared" si="86"/>
        <v>4000</v>
      </c>
      <c r="CJ167" s="74"/>
      <c r="CK167" s="74"/>
      <c r="CL167" s="74">
        <f t="shared" si="87"/>
        <v>4000</v>
      </c>
      <c r="CM167" s="75"/>
      <c r="CN167" s="75"/>
      <c r="CO167" s="75">
        <f t="shared" si="88"/>
        <v>4000</v>
      </c>
      <c r="CP167" s="76"/>
      <c r="CQ167" s="76"/>
      <c r="CR167" s="76"/>
    </row>
    <row r="168" spans="1:96">
      <c r="A168" s="116" t="s">
        <v>181</v>
      </c>
      <c r="B168" s="120" t="s">
        <v>182</v>
      </c>
      <c r="C168" s="126"/>
      <c r="D168" s="46"/>
      <c r="E168" s="46"/>
      <c r="F168" s="47">
        <f t="shared" si="89"/>
        <v>0</v>
      </c>
      <c r="G168" s="48"/>
      <c r="H168" s="48"/>
      <c r="I168" s="48">
        <f t="shared" si="60"/>
        <v>0</v>
      </c>
      <c r="J168" s="49"/>
      <c r="K168" s="49"/>
      <c r="L168" s="49">
        <f t="shared" si="61"/>
        <v>0</v>
      </c>
      <c r="M168" s="50"/>
      <c r="N168" s="50"/>
      <c r="O168" s="50">
        <f t="shared" si="62"/>
        <v>0</v>
      </c>
      <c r="P168" s="51"/>
      <c r="Q168" s="51"/>
      <c r="R168" s="51">
        <f t="shared" si="63"/>
        <v>0</v>
      </c>
      <c r="S168" s="52"/>
      <c r="T168" s="52"/>
      <c r="U168" s="52">
        <f t="shared" si="64"/>
        <v>0</v>
      </c>
      <c r="V168" s="53"/>
      <c r="W168" s="53"/>
      <c r="X168" s="53">
        <f t="shared" si="65"/>
        <v>0</v>
      </c>
      <c r="Y168" s="54"/>
      <c r="Z168" s="54"/>
      <c r="AA168" s="54">
        <f t="shared" si="66"/>
        <v>0</v>
      </c>
      <c r="AB168" s="55"/>
      <c r="AC168" s="55"/>
      <c r="AD168" s="55">
        <f t="shared" si="67"/>
        <v>0</v>
      </c>
      <c r="AE168" s="56"/>
      <c r="AF168" s="56"/>
      <c r="AG168" s="56">
        <f t="shared" si="68"/>
        <v>0</v>
      </c>
      <c r="AH168" s="57"/>
      <c r="AI168" s="57"/>
      <c r="AJ168" s="57">
        <f t="shared" si="69"/>
        <v>0</v>
      </c>
      <c r="AK168" s="58"/>
      <c r="AL168" s="58"/>
      <c r="AM168" s="58">
        <f t="shared" si="70"/>
        <v>0</v>
      </c>
      <c r="AN168" s="59"/>
      <c r="AO168" s="59"/>
      <c r="AP168" s="59">
        <f t="shared" si="71"/>
        <v>0</v>
      </c>
      <c r="AQ168" s="60"/>
      <c r="AR168" s="60"/>
      <c r="AS168" s="60">
        <f t="shared" si="72"/>
        <v>0</v>
      </c>
      <c r="AT168" s="61"/>
      <c r="AU168" s="61"/>
      <c r="AV168" s="61">
        <f t="shared" si="73"/>
        <v>0</v>
      </c>
      <c r="AW168" s="62"/>
      <c r="AX168" s="62"/>
      <c r="AY168" s="62">
        <f t="shared" si="74"/>
        <v>0</v>
      </c>
      <c r="AZ168" s="41"/>
      <c r="BA168" s="63"/>
      <c r="BB168" s="63">
        <f t="shared" si="75"/>
        <v>0</v>
      </c>
      <c r="BC168" s="41"/>
      <c r="BD168" s="41"/>
      <c r="BE168" s="41">
        <f t="shared" si="76"/>
        <v>0</v>
      </c>
      <c r="BF168" s="64"/>
      <c r="BG168" s="64"/>
      <c r="BH168" s="64">
        <f t="shared" si="77"/>
        <v>0</v>
      </c>
      <c r="BI168" s="65"/>
      <c r="BJ168" s="65"/>
      <c r="BK168" s="65">
        <f t="shared" si="78"/>
        <v>0</v>
      </c>
      <c r="BL168" s="66"/>
      <c r="BM168" s="66"/>
      <c r="BN168" s="66">
        <f t="shared" si="79"/>
        <v>0</v>
      </c>
      <c r="BO168" s="67"/>
      <c r="BP168" s="67"/>
      <c r="BQ168" s="67">
        <f t="shared" si="80"/>
        <v>0</v>
      </c>
      <c r="BR168" s="68"/>
      <c r="BS168" s="68"/>
      <c r="BT168" s="68">
        <f t="shared" si="81"/>
        <v>0</v>
      </c>
      <c r="BU168" s="69">
        <v>8000</v>
      </c>
      <c r="BV168" s="69"/>
      <c r="BW168" s="69">
        <f t="shared" si="82"/>
        <v>8000</v>
      </c>
      <c r="BX168" s="70"/>
      <c r="BY168" s="70"/>
      <c r="BZ168" s="70">
        <f t="shared" si="83"/>
        <v>8000</v>
      </c>
      <c r="CA168" s="71"/>
      <c r="CB168" s="71"/>
      <c r="CC168" s="71">
        <f t="shared" si="84"/>
        <v>8000</v>
      </c>
      <c r="CD168" s="72"/>
      <c r="CE168" s="72"/>
      <c r="CF168" s="72">
        <f t="shared" si="85"/>
        <v>8000</v>
      </c>
      <c r="CG168" s="73"/>
      <c r="CH168" s="73"/>
      <c r="CI168" s="73">
        <f t="shared" si="86"/>
        <v>8000</v>
      </c>
      <c r="CJ168" s="74"/>
      <c r="CK168" s="74"/>
      <c r="CL168" s="74">
        <f t="shared" si="87"/>
        <v>8000</v>
      </c>
      <c r="CM168" s="75"/>
      <c r="CN168" s="75"/>
      <c r="CO168" s="75">
        <f t="shared" si="88"/>
        <v>8000</v>
      </c>
      <c r="CP168" s="76"/>
      <c r="CQ168" s="76"/>
      <c r="CR168" s="76"/>
    </row>
    <row r="169" spans="1:96">
      <c r="A169" s="116" t="s">
        <v>183</v>
      </c>
      <c r="B169" s="120" t="s">
        <v>184</v>
      </c>
      <c r="C169" s="126">
        <f>3*1500</f>
        <v>4500</v>
      </c>
      <c r="D169" s="46"/>
      <c r="E169" s="46"/>
      <c r="F169" s="47">
        <f t="shared" si="89"/>
        <v>4500</v>
      </c>
      <c r="G169" s="48"/>
      <c r="H169" s="48"/>
      <c r="I169" s="48">
        <f t="shared" si="60"/>
        <v>4500</v>
      </c>
      <c r="J169" s="49"/>
      <c r="K169" s="49"/>
      <c r="L169" s="49">
        <f t="shared" si="61"/>
        <v>4500</v>
      </c>
      <c r="M169" s="50"/>
      <c r="N169" s="50"/>
      <c r="O169" s="50">
        <f t="shared" si="62"/>
        <v>4500</v>
      </c>
      <c r="P169" s="51"/>
      <c r="Q169" s="51"/>
      <c r="R169" s="51">
        <f t="shared" si="63"/>
        <v>4500</v>
      </c>
      <c r="S169" s="52"/>
      <c r="T169" s="52"/>
      <c r="U169" s="52">
        <f t="shared" si="64"/>
        <v>4500</v>
      </c>
      <c r="V169" s="53"/>
      <c r="W169" s="53"/>
      <c r="X169" s="53">
        <f t="shared" si="65"/>
        <v>4500</v>
      </c>
      <c r="Y169" s="54"/>
      <c r="Z169" s="54"/>
      <c r="AA169" s="54">
        <f t="shared" si="66"/>
        <v>4500</v>
      </c>
      <c r="AB169" s="55"/>
      <c r="AC169" s="55"/>
      <c r="AD169" s="55">
        <f t="shared" si="67"/>
        <v>4500</v>
      </c>
      <c r="AE169" s="56"/>
      <c r="AF169" s="56"/>
      <c r="AG169" s="56">
        <f t="shared" si="68"/>
        <v>4500</v>
      </c>
      <c r="AH169" s="57"/>
      <c r="AI169" s="57"/>
      <c r="AJ169" s="57">
        <f t="shared" si="69"/>
        <v>4500</v>
      </c>
      <c r="AK169" s="58"/>
      <c r="AL169" s="58"/>
      <c r="AM169" s="58">
        <f t="shared" si="70"/>
        <v>4500</v>
      </c>
      <c r="AN169" s="59"/>
      <c r="AO169" s="59"/>
      <c r="AP169" s="59">
        <f t="shared" si="71"/>
        <v>4500</v>
      </c>
      <c r="AQ169" s="60"/>
      <c r="AR169" s="60"/>
      <c r="AS169" s="60">
        <f t="shared" si="72"/>
        <v>4500</v>
      </c>
      <c r="AT169" s="61"/>
      <c r="AU169" s="61"/>
      <c r="AV169" s="61">
        <f t="shared" si="73"/>
        <v>4500</v>
      </c>
      <c r="AW169" s="62"/>
      <c r="AX169" s="62"/>
      <c r="AY169" s="62">
        <f t="shared" si="74"/>
        <v>4500</v>
      </c>
      <c r="AZ169" s="41">
        <v>34500</v>
      </c>
      <c r="BA169" s="63"/>
      <c r="BB169" s="63">
        <f t="shared" si="75"/>
        <v>39000</v>
      </c>
      <c r="BC169" s="41"/>
      <c r="BD169" s="41"/>
      <c r="BE169" s="41">
        <f t="shared" si="76"/>
        <v>39000</v>
      </c>
      <c r="BF169" s="64"/>
      <c r="BG169" s="64">
        <v>1500</v>
      </c>
      <c r="BH169" s="64">
        <f t="shared" si="77"/>
        <v>37500</v>
      </c>
      <c r="BI169" s="65"/>
      <c r="BJ169" s="65"/>
      <c r="BK169" s="65">
        <f t="shared" si="78"/>
        <v>37500</v>
      </c>
      <c r="BL169" s="66"/>
      <c r="BM169" s="66"/>
      <c r="BN169" s="66">
        <f t="shared" si="79"/>
        <v>37500</v>
      </c>
      <c r="BO169" s="67">
        <v>10500</v>
      </c>
      <c r="BP169" s="67"/>
      <c r="BQ169" s="67">
        <f t="shared" si="80"/>
        <v>48000</v>
      </c>
      <c r="BR169" s="68"/>
      <c r="BS169" s="68"/>
      <c r="BT169" s="68">
        <f t="shared" si="81"/>
        <v>48000</v>
      </c>
      <c r="BU169" s="69">
        <v>30000</v>
      </c>
      <c r="BV169" s="69"/>
      <c r="BW169" s="69">
        <f t="shared" si="82"/>
        <v>78000</v>
      </c>
      <c r="BX169" s="70"/>
      <c r="BY169" s="70"/>
      <c r="BZ169" s="70">
        <f t="shared" si="83"/>
        <v>78000</v>
      </c>
      <c r="CA169" s="71"/>
      <c r="CB169" s="71"/>
      <c r="CC169" s="71">
        <f t="shared" si="84"/>
        <v>78000</v>
      </c>
      <c r="CD169" s="72"/>
      <c r="CE169" s="72"/>
      <c r="CF169" s="72">
        <f t="shared" si="85"/>
        <v>78000</v>
      </c>
      <c r="CG169" s="73"/>
      <c r="CH169" s="73"/>
      <c r="CI169" s="73">
        <f t="shared" si="86"/>
        <v>78000</v>
      </c>
      <c r="CJ169" s="74"/>
      <c r="CK169" s="74">
        <v>1500</v>
      </c>
      <c r="CL169" s="74">
        <f t="shared" si="87"/>
        <v>76500</v>
      </c>
      <c r="CM169" s="75"/>
      <c r="CN169" s="75"/>
      <c r="CO169" s="75">
        <f t="shared" si="88"/>
        <v>76500</v>
      </c>
      <c r="CP169" s="76"/>
      <c r="CQ169" s="76"/>
      <c r="CR169" s="76"/>
    </row>
    <row r="170" spans="1:96">
      <c r="A170" s="116" t="s">
        <v>185</v>
      </c>
      <c r="B170" s="120" t="s">
        <v>184</v>
      </c>
      <c r="C170" s="126">
        <f>2300</f>
        <v>2300</v>
      </c>
      <c r="D170" s="46"/>
      <c r="E170" s="46"/>
      <c r="F170" s="47">
        <f t="shared" si="89"/>
        <v>2300</v>
      </c>
      <c r="G170" s="48"/>
      <c r="H170" s="48"/>
      <c r="I170" s="48">
        <f t="shared" si="60"/>
        <v>2300</v>
      </c>
      <c r="J170" s="49"/>
      <c r="K170" s="49"/>
      <c r="L170" s="49">
        <f t="shared" si="61"/>
        <v>2300</v>
      </c>
      <c r="M170" s="50"/>
      <c r="N170" s="50"/>
      <c r="O170" s="50">
        <f t="shared" si="62"/>
        <v>2300</v>
      </c>
      <c r="P170" s="51"/>
      <c r="Q170" s="51"/>
      <c r="R170" s="51">
        <f t="shared" si="63"/>
        <v>2300</v>
      </c>
      <c r="S170" s="52"/>
      <c r="T170" s="52"/>
      <c r="U170" s="52">
        <f t="shared" si="64"/>
        <v>2300</v>
      </c>
      <c r="V170" s="53"/>
      <c r="W170" s="53"/>
      <c r="X170" s="53">
        <f t="shared" si="65"/>
        <v>2300</v>
      </c>
      <c r="Y170" s="54"/>
      <c r="Z170" s="54"/>
      <c r="AA170" s="54">
        <f t="shared" si="66"/>
        <v>2300</v>
      </c>
      <c r="AB170" s="55"/>
      <c r="AC170" s="55"/>
      <c r="AD170" s="55">
        <f t="shared" si="67"/>
        <v>2300</v>
      </c>
      <c r="AE170" s="56"/>
      <c r="AF170" s="56">
        <v>2300</v>
      </c>
      <c r="AG170" s="56">
        <f t="shared" si="68"/>
        <v>0</v>
      </c>
      <c r="AH170" s="57"/>
      <c r="AI170" s="57"/>
      <c r="AJ170" s="57">
        <f t="shared" si="69"/>
        <v>0</v>
      </c>
      <c r="AK170" s="58"/>
      <c r="AL170" s="58"/>
      <c r="AM170" s="58">
        <f t="shared" si="70"/>
        <v>0</v>
      </c>
      <c r="AN170" s="59"/>
      <c r="AO170" s="59"/>
      <c r="AP170" s="59">
        <f t="shared" si="71"/>
        <v>0</v>
      </c>
      <c r="AQ170" s="60"/>
      <c r="AR170" s="60"/>
      <c r="AS170" s="60">
        <f t="shared" si="72"/>
        <v>0</v>
      </c>
      <c r="AT170" s="61"/>
      <c r="AU170" s="61"/>
      <c r="AV170" s="61">
        <f t="shared" si="73"/>
        <v>0</v>
      </c>
      <c r="AW170" s="62"/>
      <c r="AX170" s="62"/>
      <c r="AY170" s="62">
        <f t="shared" si="74"/>
        <v>0</v>
      </c>
      <c r="AZ170" s="41">
        <v>2300</v>
      </c>
      <c r="BA170" s="63"/>
      <c r="BB170" s="63">
        <f t="shared" si="75"/>
        <v>2300</v>
      </c>
      <c r="BC170" s="41"/>
      <c r="BD170" s="41"/>
      <c r="BE170" s="41">
        <f t="shared" si="76"/>
        <v>2300</v>
      </c>
      <c r="BF170" s="64"/>
      <c r="BG170" s="64"/>
      <c r="BH170" s="64">
        <f t="shared" si="77"/>
        <v>2300</v>
      </c>
      <c r="BI170" s="65"/>
      <c r="BJ170" s="65"/>
      <c r="BK170" s="65">
        <f t="shared" si="78"/>
        <v>2300</v>
      </c>
      <c r="BL170" s="66"/>
      <c r="BM170" s="66"/>
      <c r="BN170" s="66">
        <f t="shared" si="79"/>
        <v>2300</v>
      </c>
      <c r="BO170" s="67"/>
      <c r="BP170" s="67"/>
      <c r="BQ170" s="67">
        <f t="shared" si="80"/>
        <v>2300</v>
      </c>
      <c r="BR170" s="68"/>
      <c r="BS170" s="68"/>
      <c r="BT170" s="68">
        <f t="shared" si="81"/>
        <v>2300</v>
      </c>
      <c r="BU170" s="69">
        <v>6900</v>
      </c>
      <c r="BV170" s="69"/>
      <c r="BW170" s="69">
        <f t="shared" si="82"/>
        <v>9200</v>
      </c>
      <c r="BX170" s="70"/>
      <c r="BY170" s="70"/>
      <c r="BZ170" s="70">
        <f t="shared" si="83"/>
        <v>9200</v>
      </c>
      <c r="CA170" s="71"/>
      <c r="CB170" s="71"/>
      <c r="CC170" s="71">
        <f t="shared" si="84"/>
        <v>9200</v>
      </c>
      <c r="CD170" s="72"/>
      <c r="CE170" s="72"/>
      <c r="CF170" s="72">
        <f t="shared" si="85"/>
        <v>9200</v>
      </c>
      <c r="CG170" s="73"/>
      <c r="CH170" s="73"/>
      <c r="CI170" s="73">
        <f t="shared" si="86"/>
        <v>9200</v>
      </c>
      <c r="CJ170" s="74"/>
      <c r="CK170" s="74"/>
      <c r="CL170" s="74">
        <f t="shared" si="87"/>
        <v>9200</v>
      </c>
      <c r="CM170" s="75"/>
      <c r="CN170" s="75"/>
      <c r="CO170" s="75">
        <f t="shared" si="88"/>
        <v>9200</v>
      </c>
      <c r="CP170" s="76"/>
      <c r="CQ170" s="76"/>
      <c r="CR170" s="76"/>
    </row>
    <row r="171" spans="1:96">
      <c r="A171" s="116" t="s">
        <v>186</v>
      </c>
      <c r="B171" s="120" t="s">
        <v>184</v>
      </c>
      <c r="C171" s="126">
        <f>2300+(4*2300)+(4*2300)</f>
        <v>20700</v>
      </c>
      <c r="D171" s="46"/>
      <c r="E171" s="46"/>
      <c r="F171" s="47">
        <f t="shared" si="89"/>
        <v>20700</v>
      </c>
      <c r="G171" s="48"/>
      <c r="H171" s="48"/>
      <c r="I171" s="48">
        <f t="shared" si="60"/>
        <v>20700</v>
      </c>
      <c r="J171" s="49"/>
      <c r="K171" s="49"/>
      <c r="L171" s="49">
        <f t="shared" si="61"/>
        <v>20700</v>
      </c>
      <c r="M171" s="50"/>
      <c r="N171" s="50"/>
      <c r="O171" s="50">
        <f t="shared" si="62"/>
        <v>20700</v>
      </c>
      <c r="P171" s="51"/>
      <c r="Q171" s="51"/>
      <c r="R171" s="51">
        <f t="shared" si="63"/>
        <v>20700</v>
      </c>
      <c r="S171" s="52"/>
      <c r="T171" s="52"/>
      <c r="U171" s="52">
        <f t="shared" si="64"/>
        <v>20700</v>
      </c>
      <c r="V171" s="53"/>
      <c r="W171" s="53"/>
      <c r="X171" s="53">
        <f t="shared" si="65"/>
        <v>20700</v>
      </c>
      <c r="Y171" s="54"/>
      <c r="Z171" s="54"/>
      <c r="AA171" s="54">
        <f t="shared" si="66"/>
        <v>20700</v>
      </c>
      <c r="AB171" s="55"/>
      <c r="AC171" s="55"/>
      <c r="AD171" s="55">
        <f t="shared" si="67"/>
        <v>20700</v>
      </c>
      <c r="AE171" s="56"/>
      <c r="AF171" s="56">
        <v>2300</v>
      </c>
      <c r="AG171" s="56">
        <f t="shared" si="68"/>
        <v>18400</v>
      </c>
      <c r="AH171" s="57"/>
      <c r="AI171" s="57"/>
      <c r="AJ171" s="57">
        <f t="shared" si="69"/>
        <v>18400</v>
      </c>
      <c r="AK171" s="58"/>
      <c r="AL171" s="58"/>
      <c r="AM171" s="58">
        <f t="shared" si="70"/>
        <v>18400</v>
      </c>
      <c r="AN171" s="59"/>
      <c r="AO171" s="59"/>
      <c r="AP171" s="59">
        <f t="shared" si="71"/>
        <v>18400</v>
      </c>
      <c r="AQ171" s="60"/>
      <c r="AR171" s="60"/>
      <c r="AS171" s="60">
        <f t="shared" si="72"/>
        <v>18400</v>
      </c>
      <c r="AT171" s="61"/>
      <c r="AU171" s="61">
        <v>2300</v>
      </c>
      <c r="AV171" s="61">
        <f t="shared" si="73"/>
        <v>16100</v>
      </c>
      <c r="AW171" s="62"/>
      <c r="AX171" s="62">
        <v>2300</v>
      </c>
      <c r="AY171" s="62">
        <f t="shared" si="74"/>
        <v>13800</v>
      </c>
      <c r="AZ171" s="41">
        <v>66700</v>
      </c>
      <c r="BA171" s="63"/>
      <c r="BB171" s="63">
        <f t="shared" si="75"/>
        <v>80500</v>
      </c>
      <c r="BC171" s="41"/>
      <c r="BD171" s="41">
        <f>2300+2300</f>
        <v>4600</v>
      </c>
      <c r="BE171" s="41">
        <f t="shared" si="76"/>
        <v>75900</v>
      </c>
      <c r="BF171" s="64"/>
      <c r="BG171" s="64">
        <v>2300</v>
      </c>
      <c r="BH171" s="64">
        <f t="shared" si="77"/>
        <v>73600</v>
      </c>
      <c r="BI171" s="65"/>
      <c r="BJ171" s="65">
        <v>2300</v>
      </c>
      <c r="BK171" s="65">
        <f t="shared" si="78"/>
        <v>71300</v>
      </c>
      <c r="BL171" s="66"/>
      <c r="BM171" s="66">
        <v>2300</v>
      </c>
      <c r="BN171" s="66">
        <f t="shared" si="79"/>
        <v>69000</v>
      </c>
      <c r="BO171" s="67">
        <v>11500</v>
      </c>
      <c r="BP171" s="67"/>
      <c r="BQ171" s="67">
        <f t="shared" si="80"/>
        <v>80500</v>
      </c>
      <c r="BR171" s="68"/>
      <c r="BS171" s="68">
        <v>2300</v>
      </c>
      <c r="BT171" s="68">
        <f t="shared" si="81"/>
        <v>78200</v>
      </c>
      <c r="BU171" s="69">
        <v>46000</v>
      </c>
      <c r="BV171" s="69">
        <v>2300</v>
      </c>
      <c r="BW171" s="69">
        <f t="shared" si="82"/>
        <v>121900</v>
      </c>
      <c r="BX171" s="70"/>
      <c r="BY171" s="70">
        <v>2300</v>
      </c>
      <c r="BZ171" s="70">
        <f t="shared" si="83"/>
        <v>119600</v>
      </c>
      <c r="CA171" s="71"/>
      <c r="CB171" s="71">
        <v>2300</v>
      </c>
      <c r="CC171" s="71">
        <f t="shared" si="84"/>
        <v>117300</v>
      </c>
      <c r="CD171" s="72"/>
      <c r="CE171" s="72"/>
      <c r="CF171" s="72">
        <f t="shared" si="85"/>
        <v>117300</v>
      </c>
      <c r="CG171" s="73"/>
      <c r="CH171" s="73"/>
      <c r="CI171" s="73">
        <f t="shared" si="86"/>
        <v>117300</v>
      </c>
      <c r="CJ171" s="74"/>
      <c r="CK171" s="74">
        <v>4600</v>
      </c>
      <c r="CL171" s="74">
        <f t="shared" si="87"/>
        <v>112700</v>
      </c>
      <c r="CM171" s="75"/>
      <c r="CN171" s="75"/>
      <c r="CO171" s="75">
        <f t="shared" si="88"/>
        <v>112700</v>
      </c>
      <c r="CP171" s="76"/>
      <c r="CQ171" s="76"/>
      <c r="CR171" s="76"/>
    </row>
    <row r="172" spans="1:96">
      <c r="A172" s="116" t="s">
        <v>187</v>
      </c>
      <c r="B172" s="120" t="s">
        <v>184</v>
      </c>
      <c r="C172" s="126">
        <f>9*1500</f>
        <v>13500</v>
      </c>
      <c r="D172" s="46"/>
      <c r="E172" s="46"/>
      <c r="F172" s="47">
        <f t="shared" si="89"/>
        <v>13500</v>
      </c>
      <c r="G172" s="48"/>
      <c r="H172" s="48"/>
      <c r="I172" s="48">
        <f t="shared" si="60"/>
        <v>13500</v>
      </c>
      <c r="J172" s="49"/>
      <c r="K172" s="49"/>
      <c r="L172" s="49">
        <f t="shared" si="61"/>
        <v>13500</v>
      </c>
      <c r="M172" s="50"/>
      <c r="N172" s="50"/>
      <c r="O172" s="50">
        <f t="shared" si="62"/>
        <v>13500</v>
      </c>
      <c r="P172" s="51"/>
      <c r="Q172" s="51"/>
      <c r="R172" s="51">
        <f t="shared" si="63"/>
        <v>13500</v>
      </c>
      <c r="S172" s="52"/>
      <c r="T172" s="52"/>
      <c r="U172" s="52">
        <f t="shared" si="64"/>
        <v>13500</v>
      </c>
      <c r="V172" s="53"/>
      <c r="W172" s="53"/>
      <c r="X172" s="53">
        <f t="shared" si="65"/>
        <v>13500</v>
      </c>
      <c r="Y172" s="54"/>
      <c r="Z172" s="54"/>
      <c r="AA172" s="54">
        <f t="shared" si="66"/>
        <v>13500</v>
      </c>
      <c r="AB172" s="55"/>
      <c r="AC172" s="55"/>
      <c r="AD172" s="55">
        <f t="shared" si="67"/>
        <v>13500</v>
      </c>
      <c r="AE172" s="56"/>
      <c r="AF172" s="56">
        <v>1500</v>
      </c>
      <c r="AG172" s="56">
        <f t="shared" si="68"/>
        <v>12000</v>
      </c>
      <c r="AH172" s="57"/>
      <c r="AI172" s="57">
        <v>1500</v>
      </c>
      <c r="AJ172" s="57">
        <f t="shared" si="69"/>
        <v>10500</v>
      </c>
      <c r="AK172" s="58"/>
      <c r="AL172" s="58"/>
      <c r="AM172" s="58">
        <f t="shared" si="70"/>
        <v>10500</v>
      </c>
      <c r="AN172" s="59"/>
      <c r="AO172" s="59"/>
      <c r="AP172" s="59">
        <f t="shared" si="71"/>
        <v>10500</v>
      </c>
      <c r="AQ172" s="60"/>
      <c r="AR172" s="60">
        <v>1500</v>
      </c>
      <c r="AS172" s="60">
        <f t="shared" si="72"/>
        <v>9000</v>
      </c>
      <c r="AT172" s="61"/>
      <c r="AU172" s="61"/>
      <c r="AV172" s="61">
        <f t="shared" si="73"/>
        <v>9000</v>
      </c>
      <c r="AW172" s="62"/>
      <c r="AX172" s="62"/>
      <c r="AY172" s="62">
        <f t="shared" si="74"/>
        <v>9000</v>
      </c>
      <c r="AZ172" s="41">
        <v>31500</v>
      </c>
      <c r="BA172" s="63"/>
      <c r="BB172" s="63">
        <f t="shared" si="75"/>
        <v>40500</v>
      </c>
      <c r="BC172" s="41"/>
      <c r="BD172" s="41">
        <f>1500+1500+1500</f>
        <v>4500</v>
      </c>
      <c r="BE172" s="41">
        <f t="shared" si="76"/>
        <v>36000</v>
      </c>
      <c r="BF172" s="64"/>
      <c r="BG172" s="64">
        <f>1500+1500</f>
        <v>3000</v>
      </c>
      <c r="BH172" s="64">
        <f t="shared" si="77"/>
        <v>33000</v>
      </c>
      <c r="BI172" s="65"/>
      <c r="BJ172" s="65"/>
      <c r="BK172" s="65">
        <f t="shared" si="78"/>
        <v>33000</v>
      </c>
      <c r="BL172" s="66"/>
      <c r="BM172" s="66"/>
      <c r="BN172" s="66">
        <f t="shared" si="79"/>
        <v>33000</v>
      </c>
      <c r="BO172" s="67">
        <v>3000</v>
      </c>
      <c r="BP172" s="67"/>
      <c r="BQ172" s="67">
        <f t="shared" si="80"/>
        <v>36000</v>
      </c>
      <c r="BR172" s="68"/>
      <c r="BS172" s="68">
        <v>1500</v>
      </c>
      <c r="BT172" s="68">
        <f t="shared" si="81"/>
        <v>34500</v>
      </c>
      <c r="BU172" s="69">
        <v>28500</v>
      </c>
      <c r="BV172" s="69">
        <v>3000</v>
      </c>
      <c r="BW172" s="69">
        <f t="shared" si="82"/>
        <v>60000</v>
      </c>
      <c r="BX172" s="70"/>
      <c r="BY172" s="70">
        <v>1500</v>
      </c>
      <c r="BZ172" s="70">
        <f t="shared" si="83"/>
        <v>58500</v>
      </c>
      <c r="CA172" s="71"/>
      <c r="CB172" s="71"/>
      <c r="CC172" s="71">
        <f t="shared" si="84"/>
        <v>58500</v>
      </c>
      <c r="CD172" s="72"/>
      <c r="CE172" s="72"/>
      <c r="CF172" s="72">
        <f t="shared" si="85"/>
        <v>58500</v>
      </c>
      <c r="CG172" s="73"/>
      <c r="CH172" s="73"/>
      <c r="CI172" s="73">
        <f t="shared" si="86"/>
        <v>58500</v>
      </c>
      <c r="CJ172" s="74"/>
      <c r="CK172" s="74">
        <v>3000</v>
      </c>
      <c r="CL172" s="74">
        <f t="shared" si="87"/>
        <v>55500</v>
      </c>
      <c r="CM172" s="75"/>
      <c r="CN172" s="75">
        <v>1500</v>
      </c>
      <c r="CO172" s="75">
        <f t="shared" si="88"/>
        <v>54000</v>
      </c>
      <c r="CP172" s="76"/>
      <c r="CQ172" s="76"/>
      <c r="CR172" s="76"/>
    </row>
    <row r="173" spans="1:96">
      <c r="A173" s="116" t="s">
        <v>188</v>
      </c>
      <c r="B173" s="120" t="s">
        <v>3</v>
      </c>
      <c r="C173" s="126">
        <v>10000</v>
      </c>
      <c r="D173" s="46"/>
      <c r="E173" s="46"/>
      <c r="F173" s="47">
        <f t="shared" si="89"/>
        <v>10000</v>
      </c>
      <c r="G173" s="48"/>
      <c r="H173" s="48"/>
      <c r="I173" s="48">
        <f t="shared" si="60"/>
        <v>10000</v>
      </c>
      <c r="J173" s="49"/>
      <c r="K173" s="49"/>
      <c r="L173" s="49">
        <f t="shared" si="61"/>
        <v>10000</v>
      </c>
      <c r="M173" s="50"/>
      <c r="N173" s="50"/>
      <c r="O173" s="50">
        <f t="shared" si="62"/>
        <v>10000</v>
      </c>
      <c r="P173" s="51"/>
      <c r="Q173" s="51"/>
      <c r="R173" s="51">
        <f t="shared" si="63"/>
        <v>10000</v>
      </c>
      <c r="S173" s="52"/>
      <c r="T173" s="52"/>
      <c r="U173" s="52">
        <f t="shared" si="64"/>
        <v>10000</v>
      </c>
      <c r="V173" s="53"/>
      <c r="W173" s="53"/>
      <c r="X173" s="53">
        <f t="shared" si="65"/>
        <v>10000</v>
      </c>
      <c r="Y173" s="54"/>
      <c r="Z173" s="54"/>
      <c r="AA173" s="54">
        <f t="shared" si="66"/>
        <v>10000</v>
      </c>
      <c r="AB173" s="55"/>
      <c r="AC173" s="55"/>
      <c r="AD173" s="55">
        <f t="shared" si="67"/>
        <v>10000</v>
      </c>
      <c r="AE173" s="56"/>
      <c r="AF173" s="56"/>
      <c r="AG173" s="56">
        <f t="shared" si="68"/>
        <v>10000</v>
      </c>
      <c r="AH173" s="57"/>
      <c r="AI173" s="57"/>
      <c r="AJ173" s="57">
        <f t="shared" si="69"/>
        <v>10000</v>
      </c>
      <c r="AK173" s="58"/>
      <c r="AL173" s="58"/>
      <c r="AM173" s="58">
        <f t="shared" si="70"/>
        <v>10000</v>
      </c>
      <c r="AN173" s="59"/>
      <c r="AO173" s="59"/>
      <c r="AP173" s="59">
        <f t="shared" si="71"/>
        <v>10000</v>
      </c>
      <c r="AQ173" s="60"/>
      <c r="AR173" s="60"/>
      <c r="AS173" s="60">
        <f t="shared" si="72"/>
        <v>10000</v>
      </c>
      <c r="AT173" s="61"/>
      <c r="AU173" s="61"/>
      <c r="AV173" s="61">
        <f t="shared" si="73"/>
        <v>10000</v>
      </c>
      <c r="AW173" s="62"/>
      <c r="AX173" s="62"/>
      <c r="AY173" s="62">
        <f t="shared" si="74"/>
        <v>10000</v>
      </c>
      <c r="AZ173" s="41">
        <v>10000</v>
      </c>
      <c r="BA173" s="63"/>
      <c r="BB173" s="63">
        <f t="shared" si="75"/>
        <v>20000</v>
      </c>
      <c r="BC173" s="41"/>
      <c r="BD173" s="41"/>
      <c r="BE173" s="41">
        <f t="shared" si="76"/>
        <v>20000</v>
      </c>
      <c r="BF173" s="64"/>
      <c r="BG173" s="64"/>
      <c r="BH173" s="64">
        <f t="shared" si="77"/>
        <v>20000</v>
      </c>
      <c r="BI173" s="65"/>
      <c r="BJ173" s="65"/>
      <c r="BK173" s="65">
        <f t="shared" si="78"/>
        <v>20000</v>
      </c>
      <c r="BL173" s="66"/>
      <c r="BM173" s="66"/>
      <c r="BN173" s="66">
        <f t="shared" si="79"/>
        <v>20000</v>
      </c>
      <c r="BO173" s="67"/>
      <c r="BP173" s="67"/>
      <c r="BQ173" s="67">
        <f t="shared" si="80"/>
        <v>20000</v>
      </c>
      <c r="BR173" s="68"/>
      <c r="BS173" s="68"/>
      <c r="BT173" s="68">
        <f t="shared" si="81"/>
        <v>20000</v>
      </c>
      <c r="BU173" s="69"/>
      <c r="BV173" s="69"/>
      <c r="BW173" s="69">
        <f t="shared" si="82"/>
        <v>20000</v>
      </c>
      <c r="BX173" s="70"/>
      <c r="BY173" s="70"/>
      <c r="BZ173" s="70">
        <f t="shared" si="83"/>
        <v>20000</v>
      </c>
      <c r="CA173" s="71"/>
      <c r="CB173" s="71"/>
      <c r="CC173" s="71">
        <f t="shared" si="84"/>
        <v>20000</v>
      </c>
      <c r="CD173" s="72"/>
      <c r="CE173" s="72"/>
      <c r="CF173" s="72">
        <f t="shared" si="85"/>
        <v>20000</v>
      </c>
      <c r="CG173" s="73"/>
      <c r="CH173" s="73"/>
      <c r="CI173" s="73">
        <f t="shared" si="86"/>
        <v>20000</v>
      </c>
      <c r="CJ173" s="74"/>
      <c r="CK173" s="74"/>
      <c r="CL173" s="74">
        <f t="shared" si="87"/>
        <v>20000</v>
      </c>
      <c r="CM173" s="75"/>
      <c r="CN173" s="75"/>
      <c r="CO173" s="75">
        <f t="shared" si="88"/>
        <v>20000</v>
      </c>
      <c r="CP173" s="76"/>
      <c r="CQ173" s="76"/>
      <c r="CR173" s="76"/>
    </row>
    <row r="174" spans="1:96">
      <c r="A174" s="116" t="s">
        <v>189</v>
      </c>
      <c r="B174" s="120" t="s">
        <v>3</v>
      </c>
      <c r="C174" s="126">
        <v>20000</v>
      </c>
      <c r="D174" s="46"/>
      <c r="E174" s="46"/>
      <c r="F174" s="47">
        <f t="shared" si="89"/>
        <v>20000</v>
      </c>
      <c r="G174" s="48"/>
      <c r="H174" s="48"/>
      <c r="I174" s="48">
        <f t="shared" si="60"/>
        <v>20000</v>
      </c>
      <c r="J174" s="49"/>
      <c r="K174" s="49"/>
      <c r="L174" s="49">
        <f t="shared" si="61"/>
        <v>20000</v>
      </c>
      <c r="M174" s="50"/>
      <c r="N174" s="50"/>
      <c r="O174" s="50">
        <f t="shared" si="62"/>
        <v>20000</v>
      </c>
      <c r="P174" s="51"/>
      <c r="Q174" s="51"/>
      <c r="R174" s="51">
        <f t="shared" si="63"/>
        <v>20000</v>
      </c>
      <c r="S174" s="52"/>
      <c r="T174" s="52"/>
      <c r="U174" s="52">
        <f t="shared" si="64"/>
        <v>20000</v>
      </c>
      <c r="V174" s="53"/>
      <c r="W174" s="53"/>
      <c r="X174" s="53">
        <f t="shared" si="65"/>
        <v>20000</v>
      </c>
      <c r="Y174" s="54"/>
      <c r="Z174" s="54"/>
      <c r="AA174" s="54">
        <f t="shared" si="66"/>
        <v>20000</v>
      </c>
      <c r="AB174" s="55"/>
      <c r="AC174" s="55"/>
      <c r="AD174" s="55">
        <f t="shared" si="67"/>
        <v>20000</v>
      </c>
      <c r="AE174" s="56"/>
      <c r="AF174" s="56"/>
      <c r="AG174" s="56">
        <f t="shared" si="68"/>
        <v>20000</v>
      </c>
      <c r="AH174" s="57"/>
      <c r="AI174" s="57"/>
      <c r="AJ174" s="57">
        <f t="shared" si="69"/>
        <v>20000</v>
      </c>
      <c r="AK174" s="58"/>
      <c r="AL174" s="58"/>
      <c r="AM174" s="58">
        <f t="shared" si="70"/>
        <v>20000</v>
      </c>
      <c r="AN174" s="59"/>
      <c r="AO174" s="59"/>
      <c r="AP174" s="59">
        <f t="shared" si="71"/>
        <v>20000</v>
      </c>
      <c r="AQ174" s="60"/>
      <c r="AR174" s="60"/>
      <c r="AS174" s="60">
        <f t="shared" si="72"/>
        <v>20000</v>
      </c>
      <c r="AT174" s="61"/>
      <c r="AU174" s="61"/>
      <c r="AV174" s="61">
        <f t="shared" si="73"/>
        <v>20000</v>
      </c>
      <c r="AW174" s="62"/>
      <c r="AX174" s="62">
        <v>10000</v>
      </c>
      <c r="AY174" s="62">
        <f t="shared" si="74"/>
        <v>10000</v>
      </c>
      <c r="AZ174" s="41">
        <v>160000</v>
      </c>
      <c r="BA174" s="63">
        <v>10000</v>
      </c>
      <c r="BB174" s="63">
        <f t="shared" si="75"/>
        <v>160000</v>
      </c>
      <c r="BC174" s="41"/>
      <c r="BD174" s="41">
        <f>10000+10000</f>
        <v>20000</v>
      </c>
      <c r="BE174" s="41">
        <f t="shared" si="76"/>
        <v>140000</v>
      </c>
      <c r="BF174" s="64"/>
      <c r="BG174" s="64"/>
      <c r="BH174" s="64">
        <f t="shared" si="77"/>
        <v>140000</v>
      </c>
      <c r="BI174" s="65"/>
      <c r="BJ174" s="65">
        <f>10000+20000</f>
        <v>30000</v>
      </c>
      <c r="BK174" s="65">
        <f t="shared" si="78"/>
        <v>110000</v>
      </c>
      <c r="BL174" s="66"/>
      <c r="BM174" s="66"/>
      <c r="BN174" s="66">
        <f t="shared" si="79"/>
        <v>110000</v>
      </c>
      <c r="BO174" s="67"/>
      <c r="BP174" s="67"/>
      <c r="BQ174" s="67">
        <f t="shared" si="80"/>
        <v>110000</v>
      </c>
      <c r="BR174" s="68"/>
      <c r="BS174" s="68">
        <f>20000+10000+10000</f>
        <v>40000</v>
      </c>
      <c r="BT174" s="68">
        <f t="shared" si="81"/>
        <v>70000</v>
      </c>
      <c r="BU174" s="69"/>
      <c r="BV174" s="69">
        <v>20000</v>
      </c>
      <c r="BW174" s="69">
        <f t="shared" si="82"/>
        <v>50000</v>
      </c>
      <c r="BX174" s="70"/>
      <c r="BY174" s="70">
        <f>10000+30000</f>
        <v>40000</v>
      </c>
      <c r="BZ174" s="70">
        <f t="shared" si="83"/>
        <v>10000</v>
      </c>
      <c r="CA174" s="71"/>
      <c r="CB174" s="71"/>
      <c r="CC174" s="71">
        <f t="shared" si="84"/>
        <v>10000</v>
      </c>
      <c r="CD174" s="72"/>
      <c r="CE174" s="72"/>
      <c r="CF174" s="72">
        <f t="shared" si="85"/>
        <v>10000</v>
      </c>
      <c r="CG174" s="73"/>
      <c r="CH174" s="73"/>
      <c r="CI174" s="73">
        <f t="shared" si="86"/>
        <v>10000</v>
      </c>
      <c r="CJ174" s="74"/>
      <c r="CK174" s="74">
        <v>10000</v>
      </c>
      <c r="CL174" s="74">
        <f t="shared" si="87"/>
        <v>0</v>
      </c>
      <c r="CM174" s="75"/>
      <c r="CN174" s="75"/>
      <c r="CO174" s="75">
        <f t="shared" si="88"/>
        <v>0</v>
      </c>
      <c r="CP174" s="76"/>
      <c r="CQ174" s="76"/>
      <c r="CR174" s="76"/>
    </row>
    <row r="175" spans="1:96">
      <c r="A175" s="116" t="s">
        <v>190</v>
      </c>
      <c r="B175" s="120" t="s">
        <v>3</v>
      </c>
      <c r="C175" s="126">
        <v>20000</v>
      </c>
      <c r="D175" s="46"/>
      <c r="E175" s="46"/>
      <c r="F175" s="47">
        <f t="shared" si="89"/>
        <v>20000</v>
      </c>
      <c r="G175" s="48"/>
      <c r="H175" s="48"/>
      <c r="I175" s="48">
        <f t="shared" si="60"/>
        <v>20000</v>
      </c>
      <c r="J175" s="49"/>
      <c r="K175" s="49"/>
      <c r="L175" s="49">
        <f t="shared" si="61"/>
        <v>20000</v>
      </c>
      <c r="M175" s="50"/>
      <c r="N175" s="50"/>
      <c r="O175" s="50">
        <f t="shared" si="62"/>
        <v>20000</v>
      </c>
      <c r="P175" s="51"/>
      <c r="Q175" s="51"/>
      <c r="R175" s="51">
        <f t="shared" si="63"/>
        <v>20000</v>
      </c>
      <c r="S175" s="52"/>
      <c r="T175" s="52"/>
      <c r="U175" s="52">
        <f t="shared" si="64"/>
        <v>20000</v>
      </c>
      <c r="V175" s="53"/>
      <c r="W175" s="53"/>
      <c r="X175" s="53">
        <f t="shared" si="65"/>
        <v>20000</v>
      </c>
      <c r="Y175" s="54"/>
      <c r="Z175" s="54"/>
      <c r="AA175" s="54">
        <f t="shared" si="66"/>
        <v>20000</v>
      </c>
      <c r="AB175" s="55"/>
      <c r="AC175" s="55"/>
      <c r="AD175" s="55">
        <f t="shared" si="67"/>
        <v>20000</v>
      </c>
      <c r="AE175" s="56"/>
      <c r="AF175" s="56">
        <v>10000</v>
      </c>
      <c r="AG175" s="56">
        <f t="shared" si="68"/>
        <v>10000</v>
      </c>
      <c r="AH175" s="57"/>
      <c r="AI175" s="57">
        <v>10000</v>
      </c>
      <c r="AJ175" s="57">
        <f t="shared" si="69"/>
        <v>0</v>
      </c>
      <c r="AK175" s="58"/>
      <c r="AL175" s="58"/>
      <c r="AM175" s="58">
        <f t="shared" si="70"/>
        <v>0</v>
      </c>
      <c r="AN175" s="59"/>
      <c r="AO175" s="59"/>
      <c r="AP175" s="59">
        <f t="shared" si="71"/>
        <v>0</v>
      </c>
      <c r="AQ175" s="60">
        <v>10000</v>
      </c>
      <c r="AR175" s="60"/>
      <c r="AS175" s="60">
        <f t="shared" si="72"/>
        <v>10000</v>
      </c>
      <c r="AT175" s="61"/>
      <c r="AU175" s="61"/>
      <c r="AV175" s="61">
        <f t="shared" si="73"/>
        <v>10000</v>
      </c>
      <c r="AW175" s="62"/>
      <c r="AX175" s="62"/>
      <c r="AY175" s="62">
        <f t="shared" si="74"/>
        <v>10000</v>
      </c>
      <c r="AZ175" s="41">
        <v>20000</v>
      </c>
      <c r="BA175" s="63"/>
      <c r="BB175" s="63">
        <f t="shared" si="75"/>
        <v>30000</v>
      </c>
      <c r="BC175" s="41"/>
      <c r="BD175" s="41"/>
      <c r="BE175" s="41">
        <f t="shared" si="76"/>
        <v>30000</v>
      </c>
      <c r="BF175" s="64"/>
      <c r="BG175" s="64"/>
      <c r="BH175" s="64">
        <f t="shared" si="77"/>
        <v>30000</v>
      </c>
      <c r="BI175" s="65"/>
      <c r="BJ175" s="65"/>
      <c r="BK175" s="65">
        <f t="shared" si="78"/>
        <v>30000</v>
      </c>
      <c r="BL175" s="66"/>
      <c r="BM175" s="66"/>
      <c r="BN175" s="66">
        <f t="shared" si="79"/>
        <v>30000</v>
      </c>
      <c r="BO175" s="67"/>
      <c r="BP175" s="67"/>
      <c r="BQ175" s="67">
        <f t="shared" si="80"/>
        <v>30000</v>
      </c>
      <c r="BR175" s="68"/>
      <c r="BS175" s="68"/>
      <c r="BT175" s="68">
        <f t="shared" si="81"/>
        <v>30000</v>
      </c>
      <c r="BU175" s="69"/>
      <c r="BV175" s="69"/>
      <c r="BW175" s="69">
        <f t="shared" si="82"/>
        <v>30000</v>
      </c>
      <c r="BX175" s="70"/>
      <c r="BY175" s="70"/>
      <c r="BZ175" s="70">
        <f t="shared" si="83"/>
        <v>30000</v>
      </c>
      <c r="CA175" s="71"/>
      <c r="CB175" s="71"/>
      <c r="CC175" s="71">
        <f t="shared" si="84"/>
        <v>30000</v>
      </c>
      <c r="CD175" s="72"/>
      <c r="CE175" s="72"/>
      <c r="CF175" s="72">
        <f t="shared" si="85"/>
        <v>30000</v>
      </c>
      <c r="CG175" s="73"/>
      <c r="CH175" s="73"/>
      <c r="CI175" s="73">
        <f t="shared" si="86"/>
        <v>30000</v>
      </c>
      <c r="CJ175" s="74"/>
      <c r="CK175" s="74"/>
      <c r="CL175" s="74">
        <f t="shared" si="87"/>
        <v>30000</v>
      </c>
      <c r="CM175" s="75"/>
      <c r="CN175" s="75"/>
      <c r="CO175" s="75">
        <f t="shared" si="88"/>
        <v>30000</v>
      </c>
      <c r="CP175" s="76"/>
      <c r="CQ175" s="76"/>
      <c r="CR175" s="76"/>
    </row>
    <row r="176" spans="1:96">
      <c r="A176" s="116" t="s">
        <v>191</v>
      </c>
      <c r="B176" s="120" t="s">
        <v>3</v>
      </c>
      <c r="C176" s="126">
        <f>(3*2000)+(17*3000)</f>
        <v>57000</v>
      </c>
      <c r="D176" s="46"/>
      <c r="E176" s="46"/>
      <c r="F176" s="47">
        <f t="shared" si="89"/>
        <v>57000</v>
      </c>
      <c r="G176" s="48"/>
      <c r="H176" s="48"/>
      <c r="I176" s="48">
        <f t="shared" si="60"/>
        <v>57000</v>
      </c>
      <c r="J176" s="49"/>
      <c r="K176" s="49"/>
      <c r="L176" s="49">
        <f t="shared" si="61"/>
        <v>57000</v>
      </c>
      <c r="M176" s="50"/>
      <c r="N176" s="50"/>
      <c r="O176" s="50">
        <f t="shared" si="62"/>
        <v>57000</v>
      </c>
      <c r="P176" s="51"/>
      <c r="Q176" s="51"/>
      <c r="R176" s="51">
        <f t="shared" si="63"/>
        <v>57000</v>
      </c>
      <c r="S176" s="52"/>
      <c r="T176" s="52"/>
      <c r="U176" s="52">
        <f t="shared" si="64"/>
        <v>57000</v>
      </c>
      <c r="V176" s="53"/>
      <c r="W176" s="53"/>
      <c r="X176" s="53">
        <f t="shared" si="65"/>
        <v>57000</v>
      </c>
      <c r="Y176" s="54"/>
      <c r="Z176" s="54"/>
      <c r="AA176" s="54">
        <f t="shared" si="66"/>
        <v>57000</v>
      </c>
      <c r="AB176" s="55"/>
      <c r="AC176" s="55"/>
      <c r="AD176" s="55">
        <f t="shared" si="67"/>
        <v>57000</v>
      </c>
      <c r="AE176" s="56"/>
      <c r="AF176" s="56"/>
      <c r="AG176" s="56">
        <f t="shared" si="68"/>
        <v>57000</v>
      </c>
      <c r="AH176" s="57"/>
      <c r="AI176" s="57">
        <v>3000</v>
      </c>
      <c r="AJ176" s="57">
        <f t="shared" si="69"/>
        <v>54000</v>
      </c>
      <c r="AK176" s="58"/>
      <c r="AL176" s="58">
        <v>3000</v>
      </c>
      <c r="AM176" s="58">
        <f t="shared" si="70"/>
        <v>51000</v>
      </c>
      <c r="AN176" s="59"/>
      <c r="AO176" s="59"/>
      <c r="AP176" s="59">
        <f t="shared" si="71"/>
        <v>51000</v>
      </c>
      <c r="AQ176" s="60"/>
      <c r="AR176" s="60"/>
      <c r="AS176" s="60">
        <f t="shared" si="72"/>
        <v>51000</v>
      </c>
      <c r="AT176" s="61"/>
      <c r="AU176" s="61"/>
      <c r="AV176" s="61">
        <f t="shared" si="73"/>
        <v>51000</v>
      </c>
      <c r="AW176" s="62"/>
      <c r="AX176" s="62">
        <f>3000+27000</f>
        <v>30000</v>
      </c>
      <c r="AY176" s="62">
        <f t="shared" si="74"/>
        <v>21000</v>
      </c>
      <c r="AZ176" s="41">
        <v>110000</v>
      </c>
      <c r="BA176" s="63"/>
      <c r="BB176" s="63">
        <f t="shared" si="75"/>
        <v>131000</v>
      </c>
      <c r="BC176" s="41"/>
      <c r="BD176" s="41">
        <f>3000+3000+2000</f>
        <v>8000</v>
      </c>
      <c r="BE176" s="41">
        <f t="shared" si="76"/>
        <v>123000</v>
      </c>
      <c r="BF176" s="64"/>
      <c r="BG176" s="64">
        <v>3000</v>
      </c>
      <c r="BH176" s="64">
        <f t="shared" si="77"/>
        <v>120000</v>
      </c>
      <c r="BI176" s="65"/>
      <c r="BJ176" s="65">
        <f>3000+12000</f>
        <v>15000</v>
      </c>
      <c r="BK176" s="65">
        <f t="shared" si="78"/>
        <v>105000</v>
      </c>
      <c r="BL176" s="66"/>
      <c r="BM176" s="66"/>
      <c r="BN176" s="66">
        <f t="shared" si="79"/>
        <v>105000</v>
      </c>
      <c r="BO176" s="67"/>
      <c r="BP176" s="67"/>
      <c r="BQ176" s="67">
        <f t="shared" si="80"/>
        <v>105000</v>
      </c>
      <c r="BR176" s="68"/>
      <c r="BS176" s="68">
        <v>2000</v>
      </c>
      <c r="BT176" s="68">
        <f t="shared" si="81"/>
        <v>103000</v>
      </c>
      <c r="BU176" s="69">
        <v>57000</v>
      </c>
      <c r="BV176" s="69">
        <f>3000+3000+2000</f>
        <v>8000</v>
      </c>
      <c r="BW176" s="69">
        <f t="shared" si="82"/>
        <v>152000</v>
      </c>
      <c r="BX176" s="70"/>
      <c r="BY176" s="70">
        <f>12000+4000</f>
        <v>16000</v>
      </c>
      <c r="BZ176" s="70">
        <f t="shared" si="83"/>
        <v>136000</v>
      </c>
      <c r="CA176" s="71"/>
      <c r="CB176" s="71">
        <v>9000</v>
      </c>
      <c r="CC176" s="71">
        <f t="shared" si="84"/>
        <v>127000</v>
      </c>
      <c r="CD176" s="72"/>
      <c r="CE176" s="72"/>
      <c r="CF176" s="72">
        <f t="shared" si="85"/>
        <v>127000</v>
      </c>
      <c r="CG176" s="73"/>
      <c r="CH176" s="73"/>
      <c r="CI176" s="73">
        <f t="shared" si="86"/>
        <v>127000</v>
      </c>
      <c r="CJ176" s="74"/>
      <c r="CK176" s="74">
        <v>6000</v>
      </c>
      <c r="CL176" s="74">
        <f t="shared" si="87"/>
        <v>121000</v>
      </c>
      <c r="CM176" s="75"/>
      <c r="CN176" s="75"/>
      <c r="CO176" s="75">
        <f t="shared" si="88"/>
        <v>121000</v>
      </c>
      <c r="CP176" s="76"/>
      <c r="CQ176" s="76"/>
      <c r="CR176" s="76"/>
    </row>
    <row r="177" spans="1:96">
      <c r="A177" s="116" t="s">
        <v>192</v>
      </c>
      <c r="B177" s="120" t="s">
        <v>3</v>
      </c>
      <c r="C177" s="126">
        <f>13*4000</f>
        <v>52000</v>
      </c>
      <c r="D177" s="46"/>
      <c r="E177" s="46"/>
      <c r="F177" s="47">
        <f t="shared" si="89"/>
        <v>52000</v>
      </c>
      <c r="G177" s="48"/>
      <c r="H177" s="48"/>
      <c r="I177" s="48">
        <f t="shared" si="60"/>
        <v>52000</v>
      </c>
      <c r="J177" s="49"/>
      <c r="K177" s="49"/>
      <c r="L177" s="49">
        <f t="shared" si="61"/>
        <v>52000</v>
      </c>
      <c r="M177" s="50"/>
      <c r="N177" s="50"/>
      <c r="O177" s="50">
        <f t="shared" si="62"/>
        <v>52000</v>
      </c>
      <c r="P177" s="51"/>
      <c r="Q177" s="51"/>
      <c r="R177" s="51">
        <f t="shared" si="63"/>
        <v>52000</v>
      </c>
      <c r="S177" s="52"/>
      <c r="T177" s="52"/>
      <c r="U177" s="52">
        <f t="shared" si="64"/>
        <v>52000</v>
      </c>
      <c r="V177" s="53"/>
      <c r="W177" s="53"/>
      <c r="X177" s="53">
        <f t="shared" si="65"/>
        <v>52000</v>
      </c>
      <c r="Y177" s="54"/>
      <c r="Z177" s="54"/>
      <c r="AA177" s="54">
        <f t="shared" si="66"/>
        <v>52000</v>
      </c>
      <c r="AB177" s="55"/>
      <c r="AC177" s="55"/>
      <c r="AD177" s="55">
        <f t="shared" si="67"/>
        <v>52000</v>
      </c>
      <c r="AE177" s="56"/>
      <c r="AF177" s="56"/>
      <c r="AG177" s="56">
        <f t="shared" si="68"/>
        <v>52000</v>
      </c>
      <c r="AH177" s="57"/>
      <c r="AI177" s="57"/>
      <c r="AJ177" s="57">
        <f t="shared" si="69"/>
        <v>52000</v>
      </c>
      <c r="AK177" s="58"/>
      <c r="AL177" s="58"/>
      <c r="AM177" s="58">
        <f t="shared" si="70"/>
        <v>52000</v>
      </c>
      <c r="AN177" s="59"/>
      <c r="AO177" s="59"/>
      <c r="AP177" s="59">
        <f t="shared" si="71"/>
        <v>52000</v>
      </c>
      <c r="AQ177" s="60"/>
      <c r="AR177" s="60"/>
      <c r="AS177" s="60">
        <f t="shared" si="72"/>
        <v>52000</v>
      </c>
      <c r="AT177" s="61"/>
      <c r="AU177" s="61"/>
      <c r="AV177" s="61">
        <f t="shared" si="73"/>
        <v>52000</v>
      </c>
      <c r="AW177" s="62"/>
      <c r="AX177" s="62"/>
      <c r="AY177" s="62">
        <f t="shared" si="74"/>
        <v>52000</v>
      </c>
      <c r="AZ177" s="41">
        <v>108000</v>
      </c>
      <c r="BA177" s="63"/>
      <c r="BB177" s="63">
        <f t="shared" si="75"/>
        <v>160000</v>
      </c>
      <c r="BC177" s="41"/>
      <c r="BD177" s="41">
        <v>4000</v>
      </c>
      <c r="BE177" s="41">
        <f t="shared" si="76"/>
        <v>156000</v>
      </c>
      <c r="BF177" s="64"/>
      <c r="BG177" s="64">
        <v>4000</v>
      </c>
      <c r="BH177" s="64">
        <f t="shared" si="77"/>
        <v>152000</v>
      </c>
      <c r="BI177" s="65"/>
      <c r="BJ177" s="65">
        <v>16000</v>
      </c>
      <c r="BK177" s="65">
        <f t="shared" si="78"/>
        <v>136000</v>
      </c>
      <c r="BL177" s="66"/>
      <c r="BM177" s="66">
        <v>8000</v>
      </c>
      <c r="BN177" s="66">
        <f t="shared" si="79"/>
        <v>128000</v>
      </c>
      <c r="BO177" s="67"/>
      <c r="BP177" s="67"/>
      <c r="BQ177" s="67">
        <f t="shared" si="80"/>
        <v>128000</v>
      </c>
      <c r="BR177" s="68"/>
      <c r="BS177" s="68">
        <f>8000+4000</f>
        <v>12000</v>
      </c>
      <c r="BT177" s="68">
        <f t="shared" si="81"/>
        <v>116000</v>
      </c>
      <c r="BU177" s="69">
        <v>36000</v>
      </c>
      <c r="BV177" s="69">
        <v>8000</v>
      </c>
      <c r="BW177" s="69">
        <f t="shared" si="82"/>
        <v>144000</v>
      </c>
      <c r="BX177" s="70"/>
      <c r="BY177" s="70">
        <f>4000+4000</f>
        <v>8000</v>
      </c>
      <c r="BZ177" s="70">
        <f t="shared" si="83"/>
        <v>136000</v>
      </c>
      <c r="CA177" s="71"/>
      <c r="CB177" s="71">
        <v>4000</v>
      </c>
      <c r="CC177" s="71">
        <f t="shared" si="84"/>
        <v>132000</v>
      </c>
      <c r="CD177" s="72"/>
      <c r="CE177" s="72"/>
      <c r="CF177" s="72">
        <f t="shared" si="85"/>
        <v>132000</v>
      </c>
      <c r="CG177" s="73"/>
      <c r="CH177" s="73"/>
      <c r="CI177" s="73">
        <f t="shared" si="86"/>
        <v>132000</v>
      </c>
      <c r="CJ177" s="74"/>
      <c r="CK177" s="74"/>
      <c r="CL177" s="74">
        <f t="shared" si="87"/>
        <v>132000</v>
      </c>
      <c r="CM177" s="75"/>
      <c r="CN177" s="75"/>
      <c r="CO177" s="75">
        <f t="shared" si="88"/>
        <v>132000</v>
      </c>
      <c r="CP177" s="76"/>
      <c r="CQ177" s="76"/>
      <c r="CR177" s="76"/>
    </row>
    <row r="178" spans="1:96">
      <c r="A178" s="116" t="s">
        <v>193</v>
      </c>
      <c r="B178" s="120" t="s">
        <v>3</v>
      </c>
      <c r="C178" s="126">
        <f>6*10000</f>
        <v>60000</v>
      </c>
      <c r="D178" s="46"/>
      <c r="E178" s="46"/>
      <c r="F178" s="47">
        <f t="shared" si="89"/>
        <v>60000</v>
      </c>
      <c r="G178" s="48"/>
      <c r="H178" s="48"/>
      <c r="I178" s="48">
        <f t="shared" si="60"/>
        <v>60000</v>
      </c>
      <c r="J178" s="49"/>
      <c r="K178" s="49"/>
      <c r="L178" s="49">
        <f t="shared" si="61"/>
        <v>60000</v>
      </c>
      <c r="M178" s="50"/>
      <c r="N178" s="50"/>
      <c r="O178" s="50">
        <f t="shared" si="62"/>
        <v>60000</v>
      </c>
      <c r="P178" s="51"/>
      <c r="Q178" s="51"/>
      <c r="R178" s="51">
        <f t="shared" si="63"/>
        <v>60000</v>
      </c>
      <c r="S178" s="52"/>
      <c r="T178" s="52"/>
      <c r="U178" s="52">
        <f t="shared" si="64"/>
        <v>60000</v>
      </c>
      <c r="V178" s="53"/>
      <c r="W178" s="53"/>
      <c r="X178" s="53">
        <f t="shared" si="65"/>
        <v>60000</v>
      </c>
      <c r="Y178" s="54"/>
      <c r="Z178" s="54"/>
      <c r="AA178" s="54">
        <f t="shared" si="66"/>
        <v>60000</v>
      </c>
      <c r="AB178" s="55"/>
      <c r="AC178" s="55"/>
      <c r="AD178" s="55">
        <f t="shared" si="67"/>
        <v>60000</v>
      </c>
      <c r="AE178" s="56"/>
      <c r="AF178" s="56"/>
      <c r="AG178" s="56">
        <f t="shared" si="68"/>
        <v>60000</v>
      </c>
      <c r="AH178" s="57"/>
      <c r="AI178" s="57">
        <v>10000</v>
      </c>
      <c r="AJ178" s="57">
        <f t="shared" si="69"/>
        <v>50000</v>
      </c>
      <c r="AK178" s="58"/>
      <c r="AL178" s="58"/>
      <c r="AM178" s="58">
        <f t="shared" si="70"/>
        <v>50000</v>
      </c>
      <c r="AN178" s="59"/>
      <c r="AO178" s="59"/>
      <c r="AP178" s="59">
        <f t="shared" si="71"/>
        <v>50000</v>
      </c>
      <c r="AQ178" s="60">
        <v>190000</v>
      </c>
      <c r="AR178" s="60"/>
      <c r="AS178" s="60">
        <f t="shared" si="72"/>
        <v>240000</v>
      </c>
      <c r="AT178" s="61"/>
      <c r="AU178" s="61"/>
      <c r="AV178" s="61">
        <f t="shared" si="73"/>
        <v>240000</v>
      </c>
      <c r="AW178" s="62"/>
      <c r="AX178" s="62">
        <f>10000+40000</f>
        <v>50000</v>
      </c>
      <c r="AY178" s="62">
        <f t="shared" si="74"/>
        <v>190000</v>
      </c>
      <c r="AZ178" s="41">
        <v>640000</v>
      </c>
      <c r="BA178" s="63"/>
      <c r="BB178" s="63">
        <f t="shared" si="75"/>
        <v>830000</v>
      </c>
      <c r="BC178" s="41"/>
      <c r="BD178" s="41">
        <f>10000+10000+10000</f>
        <v>30000</v>
      </c>
      <c r="BE178" s="41">
        <f t="shared" si="76"/>
        <v>800000</v>
      </c>
      <c r="BF178" s="64"/>
      <c r="BG178" s="64"/>
      <c r="BH178" s="64">
        <f t="shared" si="77"/>
        <v>800000</v>
      </c>
      <c r="BI178" s="65"/>
      <c r="BJ178" s="65">
        <f>10000+50000</f>
        <v>60000</v>
      </c>
      <c r="BK178" s="65">
        <f t="shared" si="78"/>
        <v>740000</v>
      </c>
      <c r="BL178" s="66"/>
      <c r="BM178" s="66">
        <v>10000</v>
      </c>
      <c r="BN178" s="66">
        <f t="shared" si="79"/>
        <v>730000</v>
      </c>
      <c r="BO178" s="67">
        <v>80000</v>
      </c>
      <c r="BP178" s="67"/>
      <c r="BQ178" s="67">
        <f t="shared" si="80"/>
        <v>810000</v>
      </c>
      <c r="BR178" s="68"/>
      <c r="BS178" s="68">
        <v>10000</v>
      </c>
      <c r="BT178" s="68">
        <f t="shared" si="81"/>
        <v>800000</v>
      </c>
      <c r="BU178" s="69">
        <v>40000</v>
      </c>
      <c r="BV178" s="69">
        <v>10000</v>
      </c>
      <c r="BW178" s="69">
        <f t="shared" si="82"/>
        <v>830000</v>
      </c>
      <c r="BX178" s="70"/>
      <c r="BY178" s="70">
        <f>40000+10000+10000</f>
        <v>60000</v>
      </c>
      <c r="BZ178" s="70">
        <f t="shared" si="83"/>
        <v>770000</v>
      </c>
      <c r="CA178" s="71"/>
      <c r="CB178" s="71"/>
      <c r="CC178" s="71">
        <f t="shared" si="84"/>
        <v>770000</v>
      </c>
      <c r="CD178" s="72"/>
      <c r="CE178" s="72">
        <v>30000</v>
      </c>
      <c r="CF178" s="72">
        <f t="shared" si="85"/>
        <v>740000</v>
      </c>
      <c r="CG178" s="73"/>
      <c r="CH178" s="73"/>
      <c r="CI178" s="73">
        <f t="shared" si="86"/>
        <v>740000</v>
      </c>
      <c r="CJ178" s="74"/>
      <c r="CK178" s="74">
        <v>20000</v>
      </c>
      <c r="CL178" s="74">
        <f t="shared" si="87"/>
        <v>720000</v>
      </c>
      <c r="CM178" s="75"/>
      <c r="CN178" s="75"/>
      <c r="CO178" s="75">
        <f t="shared" si="88"/>
        <v>720000</v>
      </c>
      <c r="CP178" s="76"/>
      <c r="CQ178" s="76"/>
      <c r="CR178" s="76"/>
    </row>
    <row r="179" spans="1:96">
      <c r="A179" s="116" t="s">
        <v>194</v>
      </c>
      <c r="B179" s="120" t="s">
        <v>3</v>
      </c>
      <c r="C179" s="126"/>
      <c r="D179" s="46"/>
      <c r="E179" s="46"/>
      <c r="F179" s="47">
        <f t="shared" si="89"/>
        <v>0</v>
      </c>
      <c r="G179" s="48"/>
      <c r="H179" s="48"/>
      <c r="I179" s="48">
        <f t="shared" si="60"/>
        <v>0</v>
      </c>
      <c r="J179" s="49"/>
      <c r="K179" s="49"/>
      <c r="L179" s="49">
        <f t="shared" si="61"/>
        <v>0</v>
      </c>
      <c r="M179" s="50"/>
      <c r="N179" s="50"/>
      <c r="O179" s="50">
        <f t="shared" si="62"/>
        <v>0</v>
      </c>
      <c r="P179" s="51"/>
      <c r="Q179" s="51"/>
      <c r="R179" s="51">
        <f t="shared" si="63"/>
        <v>0</v>
      </c>
      <c r="S179" s="52"/>
      <c r="T179" s="52"/>
      <c r="U179" s="52">
        <f t="shared" si="64"/>
        <v>0</v>
      </c>
      <c r="V179" s="53"/>
      <c r="W179" s="53"/>
      <c r="X179" s="53">
        <f t="shared" si="65"/>
        <v>0</v>
      </c>
      <c r="Y179" s="54"/>
      <c r="Z179" s="54"/>
      <c r="AA179" s="54">
        <f t="shared" si="66"/>
        <v>0</v>
      </c>
      <c r="AB179" s="55"/>
      <c r="AC179" s="55"/>
      <c r="AD179" s="55">
        <f t="shared" si="67"/>
        <v>0</v>
      </c>
      <c r="AE179" s="56"/>
      <c r="AF179" s="56"/>
      <c r="AG179" s="56">
        <f t="shared" si="68"/>
        <v>0</v>
      </c>
      <c r="AH179" s="57"/>
      <c r="AI179" s="57"/>
      <c r="AJ179" s="57">
        <f t="shared" si="69"/>
        <v>0</v>
      </c>
      <c r="AK179" s="58"/>
      <c r="AL179" s="58"/>
      <c r="AM179" s="58">
        <f t="shared" si="70"/>
        <v>0</v>
      </c>
      <c r="AN179" s="59"/>
      <c r="AO179" s="59"/>
      <c r="AP179" s="59">
        <f t="shared" si="71"/>
        <v>0</v>
      </c>
      <c r="AQ179" s="60"/>
      <c r="AR179" s="60"/>
      <c r="AS179" s="60">
        <f t="shared" si="72"/>
        <v>0</v>
      </c>
      <c r="AT179" s="61"/>
      <c r="AU179" s="61"/>
      <c r="AV179" s="61">
        <f t="shared" si="73"/>
        <v>0</v>
      </c>
      <c r="AW179" s="62"/>
      <c r="AX179" s="62"/>
      <c r="AY179" s="62">
        <f t="shared" si="74"/>
        <v>0</v>
      </c>
      <c r="AZ179" s="41">
        <v>180000</v>
      </c>
      <c r="BA179" s="63"/>
      <c r="BB179" s="63">
        <f t="shared" si="75"/>
        <v>180000</v>
      </c>
      <c r="BC179" s="41"/>
      <c r="BD179" s="41"/>
      <c r="BE179" s="41">
        <f t="shared" si="76"/>
        <v>180000</v>
      </c>
      <c r="BF179" s="64"/>
      <c r="BG179" s="64"/>
      <c r="BH179" s="64">
        <f t="shared" si="77"/>
        <v>180000</v>
      </c>
      <c r="BI179" s="65"/>
      <c r="BJ179" s="65"/>
      <c r="BK179" s="65">
        <f t="shared" si="78"/>
        <v>180000</v>
      </c>
      <c r="BL179" s="66"/>
      <c r="BM179" s="66"/>
      <c r="BN179" s="66">
        <f t="shared" si="79"/>
        <v>180000</v>
      </c>
      <c r="BO179" s="67">
        <v>60000</v>
      </c>
      <c r="BP179" s="67"/>
      <c r="BQ179" s="67">
        <f t="shared" si="80"/>
        <v>240000</v>
      </c>
      <c r="BR179" s="68"/>
      <c r="BS179" s="68"/>
      <c r="BT179" s="68">
        <f t="shared" si="81"/>
        <v>240000</v>
      </c>
      <c r="BU179" s="69">
        <v>190000</v>
      </c>
      <c r="BV179" s="69"/>
      <c r="BW179" s="69">
        <f t="shared" si="82"/>
        <v>430000</v>
      </c>
      <c r="BX179" s="70"/>
      <c r="BY179" s="70"/>
      <c r="BZ179" s="70">
        <f t="shared" si="83"/>
        <v>430000</v>
      </c>
      <c r="CA179" s="71"/>
      <c r="CB179" s="71"/>
      <c r="CC179" s="71">
        <f t="shared" si="84"/>
        <v>430000</v>
      </c>
      <c r="CD179" s="72"/>
      <c r="CE179" s="72"/>
      <c r="CF179" s="72">
        <f t="shared" si="85"/>
        <v>430000</v>
      </c>
      <c r="CG179" s="73"/>
      <c r="CH179" s="73"/>
      <c r="CI179" s="73">
        <f t="shared" si="86"/>
        <v>430000</v>
      </c>
      <c r="CJ179" s="74"/>
      <c r="CK179" s="74">
        <v>20000</v>
      </c>
      <c r="CL179" s="74">
        <f t="shared" si="87"/>
        <v>410000</v>
      </c>
      <c r="CM179" s="75"/>
      <c r="CN179" s="75"/>
      <c r="CO179" s="75">
        <f t="shared" si="88"/>
        <v>410000</v>
      </c>
      <c r="CP179" s="76"/>
      <c r="CQ179" s="76"/>
      <c r="CR179" s="76"/>
    </row>
    <row r="180" spans="1:96">
      <c r="A180" s="116" t="s">
        <v>195</v>
      </c>
      <c r="B180" s="120" t="s">
        <v>3</v>
      </c>
      <c r="C180" s="126">
        <v>20000</v>
      </c>
      <c r="D180" s="46"/>
      <c r="E180" s="46"/>
      <c r="F180" s="47">
        <f t="shared" si="89"/>
        <v>20000</v>
      </c>
      <c r="G180" s="48"/>
      <c r="H180" s="48"/>
      <c r="I180" s="48">
        <f t="shared" si="60"/>
        <v>20000</v>
      </c>
      <c r="J180" s="49"/>
      <c r="K180" s="49"/>
      <c r="L180" s="49">
        <f t="shared" si="61"/>
        <v>20000</v>
      </c>
      <c r="M180" s="50"/>
      <c r="N180" s="50"/>
      <c r="O180" s="50">
        <f t="shared" si="62"/>
        <v>20000</v>
      </c>
      <c r="P180" s="51"/>
      <c r="Q180" s="51"/>
      <c r="R180" s="51">
        <f t="shared" si="63"/>
        <v>20000</v>
      </c>
      <c r="S180" s="52"/>
      <c r="T180" s="52"/>
      <c r="U180" s="52">
        <f t="shared" si="64"/>
        <v>20000</v>
      </c>
      <c r="V180" s="53"/>
      <c r="W180" s="53"/>
      <c r="X180" s="53">
        <f t="shared" si="65"/>
        <v>20000</v>
      </c>
      <c r="Y180" s="54"/>
      <c r="Z180" s="54"/>
      <c r="AA180" s="54">
        <f t="shared" si="66"/>
        <v>20000</v>
      </c>
      <c r="AB180" s="55"/>
      <c r="AC180" s="55"/>
      <c r="AD180" s="55">
        <f t="shared" si="67"/>
        <v>20000</v>
      </c>
      <c r="AE180" s="56"/>
      <c r="AF180" s="56"/>
      <c r="AG180" s="56">
        <f t="shared" si="68"/>
        <v>20000</v>
      </c>
      <c r="AH180" s="57"/>
      <c r="AI180" s="57"/>
      <c r="AJ180" s="57">
        <f t="shared" si="69"/>
        <v>20000</v>
      </c>
      <c r="AK180" s="58"/>
      <c r="AL180" s="58"/>
      <c r="AM180" s="58">
        <f t="shared" si="70"/>
        <v>20000</v>
      </c>
      <c r="AN180" s="59"/>
      <c r="AO180" s="59"/>
      <c r="AP180" s="59">
        <f t="shared" si="71"/>
        <v>20000</v>
      </c>
      <c r="AQ180" s="60"/>
      <c r="AR180" s="60"/>
      <c r="AS180" s="60">
        <f t="shared" si="72"/>
        <v>20000</v>
      </c>
      <c r="AT180" s="61"/>
      <c r="AU180" s="61"/>
      <c r="AV180" s="61">
        <f t="shared" si="73"/>
        <v>20000</v>
      </c>
      <c r="AW180" s="62"/>
      <c r="AX180" s="62"/>
      <c r="AY180" s="62">
        <f t="shared" si="74"/>
        <v>20000</v>
      </c>
      <c r="AZ180" s="41">
        <v>60000</v>
      </c>
      <c r="BA180" s="63"/>
      <c r="BB180" s="63">
        <f t="shared" si="75"/>
        <v>80000</v>
      </c>
      <c r="BC180" s="41"/>
      <c r="BD180" s="41"/>
      <c r="BE180" s="41">
        <f t="shared" si="76"/>
        <v>80000</v>
      </c>
      <c r="BF180" s="64"/>
      <c r="BG180" s="64">
        <v>10000</v>
      </c>
      <c r="BH180" s="64">
        <f t="shared" si="77"/>
        <v>70000</v>
      </c>
      <c r="BI180" s="65"/>
      <c r="BJ180" s="65">
        <v>10000</v>
      </c>
      <c r="BK180" s="65">
        <f t="shared" si="78"/>
        <v>60000</v>
      </c>
      <c r="BL180" s="66"/>
      <c r="BM180" s="66"/>
      <c r="BN180" s="66">
        <f t="shared" si="79"/>
        <v>60000</v>
      </c>
      <c r="BO180" s="67">
        <v>10000</v>
      </c>
      <c r="BP180" s="67"/>
      <c r="BQ180" s="67">
        <f t="shared" si="80"/>
        <v>70000</v>
      </c>
      <c r="BR180" s="68"/>
      <c r="BS180" s="68"/>
      <c r="BT180" s="68">
        <f t="shared" si="81"/>
        <v>70000</v>
      </c>
      <c r="BU180" s="69">
        <v>40000</v>
      </c>
      <c r="BV180" s="69"/>
      <c r="BW180" s="69">
        <f t="shared" si="82"/>
        <v>110000</v>
      </c>
      <c r="BX180" s="70"/>
      <c r="BY180" s="70">
        <v>10000</v>
      </c>
      <c r="BZ180" s="70">
        <f t="shared" si="83"/>
        <v>100000</v>
      </c>
      <c r="CA180" s="71"/>
      <c r="CB180" s="71"/>
      <c r="CC180" s="71">
        <f t="shared" si="84"/>
        <v>100000</v>
      </c>
      <c r="CD180" s="72"/>
      <c r="CE180" s="72"/>
      <c r="CF180" s="72">
        <f t="shared" si="85"/>
        <v>100000</v>
      </c>
      <c r="CG180" s="73"/>
      <c r="CH180" s="73"/>
      <c r="CI180" s="73">
        <f t="shared" si="86"/>
        <v>100000</v>
      </c>
      <c r="CJ180" s="74"/>
      <c r="CK180" s="74">
        <v>10000</v>
      </c>
      <c r="CL180" s="74">
        <f t="shared" si="87"/>
        <v>90000</v>
      </c>
      <c r="CM180" s="75"/>
      <c r="CN180" s="75"/>
      <c r="CO180" s="75">
        <f t="shared" si="88"/>
        <v>90000</v>
      </c>
      <c r="CP180" s="76"/>
      <c r="CQ180" s="76"/>
      <c r="CR180" s="76"/>
    </row>
    <row r="181" spans="1:96">
      <c r="A181" s="116" t="s">
        <v>196</v>
      </c>
      <c r="B181" s="120" t="s">
        <v>3</v>
      </c>
      <c r="C181" s="126"/>
      <c r="D181" s="46"/>
      <c r="E181" s="46"/>
      <c r="F181" s="47">
        <f t="shared" si="89"/>
        <v>0</v>
      </c>
      <c r="G181" s="48"/>
      <c r="H181" s="48"/>
      <c r="I181" s="48">
        <f t="shared" si="60"/>
        <v>0</v>
      </c>
      <c r="J181" s="49"/>
      <c r="K181" s="49"/>
      <c r="L181" s="49">
        <f t="shared" si="61"/>
        <v>0</v>
      </c>
      <c r="M181" s="50"/>
      <c r="N181" s="50"/>
      <c r="O181" s="50">
        <f t="shared" si="62"/>
        <v>0</v>
      </c>
      <c r="P181" s="51"/>
      <c r="Q181" s="51"/>
      <c r="R181" s="51">
        <f t="shared" si="63"/>
        <v>0</v>
      </c>
      <c r="S181" s="52"/>
      <c r="T181" s="52"/>
      <c r="U181" s="52">
        <f t="shared" si="64"/>
        <v>0</v>
      </c>
      <c r="V181" s="53"/>
      <c r="W181" s="53"/>
      <c r="X181" s="53">
        <f t="shared" si="65"/>
        <v>0</v>
      </c>
      <c r="Y181" s="54"/>
      <c r="Z181" s="54"/>
      <c r="AA181" s="54">
        <f t="shared" si="66"/>
        <v>0</v>
      </c>
      <c r="AB181" s="55"/>
      <c r="AC181" s="55"/>
      <c r="AD181" s="55">
        <f t="shared" si="67"/>
        <v>0</v>
      </c>
      <c r="AE181" s="56"/>
      <c r="AF181" s="56"/>
      <c r="AG181" s="56">
        <f t="shared" si="68"/>
        <v>0</v>
      </c>
      <c r="AH181" s="57"/>
      <c r="AI181" s="57"/>
      <c r="AJ181" s="57">
        <f t="shared" si="69"/>
        <v>0</v>
      </c>
      <c r="AK181" s="58"/>
      <c r="AL181" s="58"/>
      <c r="AM181" s="58">
        <f t="shared" si="70"/>
        <v>0</v>
      </c>
      <c r="AN181" s="59"/>
      <c r="AO181" s="59"/>
      <c r="AP181" s="59">
        <f t="shared" si="71"/>
        <v>0</v>
      </c>
      <c r="AQ181" s="60"/>
      <c r="AR181" s="60"/>
      <c r="AS181" s="60">
        <f t="shared" si="72"/>
        <v>0</v>
      </c>
      <c r="AT181" s="61"/>
      <c r="AU181" s="61"/>
      <c r="AV181" s="61">
        <f t="shared" si="73"/>
        <v>0</v>
      </c>
      <c r="AW181" s="62"/>
      <c r="AX181" s="62"/>
      <c r="AY181" s="62">
        <f t="shared" si="74"/>
        <v>0</v>
      </c>
      <c r="AZ181" s="41">
        <v>3000</v>
      </c>
      <c r="BA181" s="63"/>
      <c r="BB181" s="63">
        <f t="shared" si="75"/>
        <v>3000</v>
      </c>
      <c r="BC181" s="41"/>
      <c r="BD181" s="41"/>
      <c r="BE181" s="41">
        <f t="shared" si="76"/>
        <v>3000</v>
      </c>
      <c r="BF181" s="64"/>
      <c r="BG181" s="64"/>
      <c r="BH181" s="64">
        <f t="shared" si="77"/>
        <v>3000</v>
      </c>
      <c r="BI181" s="65"/>
      <c r="BJ181" s="65"/>
      <c r="BK181" s="65">
        <f t="shared" si="78"/>
        <v>3000</v>
      </c>
      <c r="BL181" s="66"/>
      <c r="BM181" s="66"/>
      <c r="BN181" s="66">
        <f t="shared" si="79"/>
        <v>3000</v>
      </c>
      <c r="BO181" s="67"/>
      <c r="BP181" s="67"/>
      <c r="BQ181" s="67">
        <f t="shared" si="80"/>
        <v>3000</v>
      </c>
      <c r="BR181" s="68"/>
      <c r="BS181" s="68"/>
      <c r="BT181" s="68">
        <f t="shared" si="81"/>
        <v>3000</v>
      </c>
      <c r="BU181" s="69">
        <v>6000</v>
      </c>
      <c r="BV181" s="69"/>
      <c r="BW181" s="69">
        <f t="shared" si="82"/>
        <v>9000</v>
      </c>
      <c r="BX181" s="70"/>
      <c r="BY181" s="70"/>
      <c r="BZ181" s="70">
        <f t="shared" si="83"/>
        <v>9000</v>
      </c>
      <c r="CA181" s="71"/>
      <c r="CB181" s="71"/>
      <c r="CC181" s="71">
        <f t="shared" si="84"/>
        <v>9000</v>
      </c>
      <c r="CD181" s="72"/>
      <c r="CE181" s="72"/>
      <c r="CF181" s="72">
        <f t="shared" si="85"/>
        <v>9000</v>
      </c>
      <c r="CG181" s="73"/>
      <c r="CH181" s="73"/>
      <c r="CI181" s="73">
        <f t="shared" si="86"/>
        <v>9000</v>
      </c>
      <c r="CJ181" s="74"/>
      <c r="CK181" s="74"/>
      <c r="CL181" s="74">
        <f t="shared" si="87"/>
        <v>9000</v>
      </c>
      <c r="CM181" s="75"/>
      <c r="CN181" s="75"/>
      <c r="CO181" s="75">
        <f t="shared" si="88"/>
        <v>9000</v>
      </c>
      <c r="CP181" s="76"/>
      <c r="CQ181" s="76"/>
      <c r="CR181" s="76"/>
    </row>
    <row r="182" spans="1:96">
      <c r="A182" s="116" t="s">
        <v>197</v>
      </c>
      <c r="B182" s="120" t="s">
        <v>3</v>
      </c>
      <c r="C182" s="126"/>
      <c r="D182" s="46"/>
      <c r="E182" s="46"/>
      <c r="F182" s="47">
        <f t="shared" si="89"/>
        <v>0</v>
      </c>
      <c r="G182" s="48"/>
      <c r="H182" s="48"/>
      <c r="I182" s="48">
        <f t="shared" si="60"/>
        <v>0</v>
      </c>
      <c r="J182" s="49"/>
      <c r="K182" s="49"/>
      <c r="L182" s="49">
        <f t="shared" si="61"/>
        <v>0</v>
      </c>
      <c r="M182" s="50"/>
      <c r="N182" s="50"/>
      <c r="O182" s="50">
        <f t="shared" si="62"/>
        <v>0</v>
      </c>
      <c r="P182" s="51"/>
      <c r="Q182" s="51"/>
      <c r="R182" s="51">
        <f t="shared" si="63"/>
        <v>0</v>
      </c>
      <c r="S182" s="52"/>
      <c r="T182" s="52"/>
      <c r="U182" s="52">
        <f t="shared" si="64"/>
        <v>0</v>
      </c>
      <c r="V182" s="53"/>
      <c r="W182" s="53"/>
      <c r="X182" s="53">
        <f t="shared" si="65"/>
        <v>0</v>
      </c>
      <c r="Y182" s="54"/>
      <c r="Z182" s="54"/>
      <c r="AA182" s="54">
        <f t="shared" si="66"/>
        <v>0</v>
      </c>
      <c r="AB182" s="55"/>
      <c r="AC182" s="55"/>
      <c r="AD182" s="55">
        <f t="shared" si="67"/>
        <v>0</v>
      </c>
      <c r="AE182" s="56"/>
      <c r="AF182" s="56"/>
      <c r="AG182" s="56">
        <f t="shared" si="68"/>
        <v>0</v>
      </c>
      <c r="AH182" s="57"/>
      <c r="AI182" s="57"/>
      <c r="AJ182" s="57">
        <f t="shared" si="69"/>
        <v>0</v>
      </c>
      <c r="AK182" s="58"/>
      <c r="AL182" s="58"/>
      <c r="AM182" s="58">
        <f t="shared" si="70"/>
        <v>0</v>
      </c>
      <c r="AN182" s="59"/>
      <c r="AO182" s="59"/>
      <c r="AP182" s="59">
        <f t="shared" si="71"/>
        <v>0</v>
      </c>
      <c r="AQ182" s="60"/>
      <c r="AR182" s="60"/>
      <c r="AS182" s="60">
        <f t="shared" si="72"/>
        <v>0</v>
      </c>
      <c r="AT182" s="61"/>
      <c r="AU182" s="61"/>
      <c r="AV182" s="61">
        <f t="shared" si="73"/>
        <v>0</v>
      </c>
      <c r="AW182" s="62"/>
      <c r="AX182" s="62"/>
      <c r="AY182" s="62">
        <f t="shared" si="74"/>
        <v>0</v>
      </c>
      <c r="AZ182" s="41">
        <v>10000</v>
      </c>
      <c r="BA182" s="63"/>
      <c r="BB182" s="63">
        <f t="shared" si="75"/>
        <v>10000</v>
      </c>
      <c r="BC182" s="41"/>
      <c r="BD182" s="41"/>
      <c r="BE182" s="41">
        <f t="shared" si="76"/>
        <v>10000</v>
      </c>
      <c r="BF182" s="64"/>
      <c r="BG182" s="64"/>
      <c r="BH182" s="64">
        <f t="shared" si="77"/>
        <v>10000</v>
      </c>
      <c r="BI182" s="65"/>
      <c r="BJ182" s="65"/>
      <c r="BK182" s="65">
        <f t="shared" si="78"/>
        <v>10000</v>
      </c>
      <c r="BL182" s="66"/>
      <c r="BM182" s="66"/>
      <c r="BN182" s="66">
        <f t="shared" si="79"/>
        <v>10000</v>
      </c>
      <c r="BO182" s="67"/>
      <c r="BP182" s="67"/>
      <c r="BQ182" s="67">
        <f t="shared" si="80"/>
        <v>10000</v>
      </c>
      <c r="BR182" s="68"/>
      <c r="BS182" s="68"/>
      <c r="BT182" s="68">
        <f t="shared" si="81"/>
        <v>10000</v>
      </c>
      <c r="BU182" s="69">
        <v>20000</v>
      </c>
      <c r="BV182" s="69"/>
      <c r="BW182" s="69">
        <f t="shared" si="82"/>
        <v>30000</v>
      </c>
      <c r="BX182" s="70"/>
      <c r="BY182" s="70"/>
      <c r="BZ182" s="70">
        <f t="shared" si="83"/>
        <v>30000</v>
      </c>
      <c r="CA182" s="71"/>
      <c r="CB182" s="71"/>
      <c r="CC182" s="71">
        <f t="shared" si="84"/>
        <v>30000</v>
      </c>
      <c r="CD182" s="72"/>
      <c r="CE182" s="72"/>
      <c r="CF182" s="72">
        <f t="shared" si="85"/>
        <v>30000</v>
      </c>
      <c r="CG182" s="73"/>
      <c r="CH182" s="73"/>
      <c r="CI182" s="73">
        <f t="shared" si="86"/>
        <v>30000</v>
      </c>
      <c r="CJ182" s="74"/>
      <c r="CK182" s="74"/>
      <c r="CL182" s="74">
        <f t="shared" si="87"/>
        <v>30000</v>
      </c>
      <c r="CM182" s="75"/>
      <c r="CN182" s="75"/>
      <c r="CO182" s="75">
        <f t="shared" si="88"/>
        <v>30000</v>
      </c>
      <c r="CP182" s="76"/>
      <c r="CQ182" s="76"/>
      <c r="CR182" s="76"/>
    </row>
    <row r="183" spans="1:96">
      <c r="A183" s="116" t="s">
        <v>198</v>
      </c>
      <c r="B183" s="120" t="s">
        <v>3</v>
      </c>
      <c r="C183" s="126">
        <f>(27*3000)+(86*2000)+(10*3000)</f>
        <v>283000</v>
      </c>
      <c r="D183" s="46"/>
      <c r="E183" s="46"/>
      <c r="F183" s="47">
        <f t="shared" si="89"/>
        <v>283000</v>
      </c>
      <c r="G183" s="48"/>
      <c r="H183" s="48"/>
      <c r="I183" s="48">
        <f t="shared" si="60"/>
        <v>283000</v>
      </c>
      <c r="J183" s="49"/>
      <c r="K183" s="49"/>
      <c r="L183" s="49">
        <f t="shared" si="61"/>
        <v>283000</v>
      </c>
      <c r="M183" s="50"/>
      <c r="N183" s="50"/>
      <c r="O183" s="50">
        <f t="shared" si="62"/>
        <v>283000</v>
      </c>
      <c r="P183" s="51"/>
      <c r="Q183" s="51"/>
      <c r="R183" s="51">
        <f t="shared" si="63"/>
        <v>283000</v>
      </c>
      <c r="S183" s="52"/>
      <c r="T183" s="52"/>
      <c r="U183" s="52">
        <f t="shared" si="64"/>
        <v>283000</v>
      </c>
      <c r="V183" s="53"/>
      <c r="W183" s="53"/>
      <c r="X183" s="53">
        <f t="shared" si="65"/>
        <v>283000</v>
      </c>
      <c r="Y183" s="54"/>
      <c r="Z183" s="54"/>
      <c r="AA183" s="54">
        <f t="shared" si="66"/>
        <v>283000</v>
      </c>
      <c r="AB183" s="55"/>
      <c r="AC183" s="55"/>
      <c r="AD183" s="55">
        <f t="shared" si="67"/>
        <v>283000</v>
      </c>
      <c r="AE183" s="56"/>
      <c r="AF183" s="56"/>
      <c r="AG183" s="56">
        <f t="shared" si="68"/>
        <v>283000</v>
      </c>
      <c r="AH183" s="57"/>
      <c r="AI183" s="57">
        <f>(2000*5)+(3000*3)</f>
        <v>19000</v>
      </c>
      <c r="AJ183" s="57">
        <f t="shared" si="69"/>
        <v>264000</v>
      </c>
      <c r="AK183" s="58"/>
      <c r="AL183" s="58">
        <v>6000</v>
      </c>
      <c r="AM183" s="58">
        <f t="shared" si="70"/>
        <v>258000</v>
      </c>
      <c r="AN183" s="59"/>
      <c r="AO183" s="59"/>
      <c r="AP183" s="59">
        <f t="shared" si="71"/>
        <v>258000</v>
      </c>
      <c r="AQ183" s="60"/>
      <c r="AR183" s="60"/>
      <c r="AS183" s="60">
        <f t="shared" si="72"/>
        <v>258000</v>
      </c>
      <c r="AT183" s="61"/>
      <c r="AU183" s="61">
        <v>4000</v>
      </c>
      <c r="AV183" s="61">
        <f t="shared" si="73"/>
        <v>254000</v>
      </c>
      <c r="AW183" s="62"/>
      <c r="AX183" s="62">
        <f>6000+6000+6000+40000+5000</f>
        <v>63000</v>
      </c>
      <c r="AY183" s="62">
        <f t="shared" si="74"/>
        <v>191000</v>
      </c>
      <c r="AZ183" s="41">
        <v>602000</v>
      </c>
      <c r="BA183" s="63"/>
      <c r="BB183" s="63">
        <f t="shared" si="75"/>
        <v>793000</v>
      </c>
      <c r="BC183" s="41"/>
      <c r="BD183" s="41">
        <f>3000+6000+2000+6000+2000+3000+9000+2000+6000</f>
        <v>39000</v>
      </c>
      <c r="BE183" s="41">
        <f t="shared" si="76"/>
        <v>754000</v>
      </c>
      <c r="BF183" s="64"/>
      <c r="BG183" s="64">
        <f>3000+2000+3000</f>
        <v>8000</v>
      </c>
      <c r="BH183" s="64">
        <f t="shared" si="77"/>
        <v>746000</v>
      </c>
      <c r="BI183" s="65"/>
      <c r="BJ183" s="65">
        <f>6000+40000</f>
        <v>46000</v>
      </c>
      <c r="BK183" s="65">
        <f t="shared" si="78"/>
        <v>700000</v>
      </c>
      <c r="BL183" s="66"/>
      <c r="BM183" s="66">
        <f>3000+12000</f>
        <v>15000</v>
      </c>
      <c r="BN183" s="66">
        <f t="shared" si="79"/>
        <v>685000</v>
      </c>
      <c r="BO183" s="67">
        <v>22000</v>
      </c>
      <c r="BP183" s="67"/>
      <c r="BQ183" s="67">
        <f t="shared" si="80"/>
        <v>707000</v>
      </c>
      <c r="BR183" s="68"/>
      <c r="BS183" s="68">
        <f>45000+3000+2000+36000</f>
        <v>86000</v>
      </c>
      <c r="BT183" s="68">
        <f t="shared" si="81"/>
        <v>621000</v>
      </c>
      <c r="BU183" s="69">
        <v>356000</v>
      </c>
      <c r="BV183" s="69">
        <f>30000+2000+6000</f>
        <v>38000</v>
      </c>
      <c r="BW183" s="69">
        <f t="shared" si="82"/>
        <v>939000</v>
      </c>
      <c r="BX183" s="70"/>
      <c r="BY183" s="70">
        <f>22000+12000+2000+3000+4000</f>
        <v>43000</v>
      </c>
      <c r="BZ183" s="70">
        <f t="shared" si="83"/>
        <v>896000</v>
      </c>
      <c r="CA183" s="71"/>
      <c r="CB183" s="71">
        <v>26000</v>
      </c>
      <c r="CC183" s="71">
        <f t="shared" si="84"/>
        <v>870000</v>
      </c>
      <c r="CD183" s="72"/>
      <c r="CE183" s="72"/>
      <c r="CF183" s="72">
        <f t="shared" si="85"/>
        <v>870000</v>
      </c>
      <c r="CG183" s="73"/>
      <c r="CH183" s="73"/>
      <c r="CI183" s="73">
        <f t="shared" si="86"/>
        <v>870000</v>
      </c>
      <c r="CJ183" s="74"/>
      <c r="CK183" s="74">
        <v>37000</v>
      </c>
      <c r="CL183" s="74">
        <f t="shared" si="87"/>
        <v>833000</v>
      </c>
      <c r="CM183" s="75"/>
      <c r="CN183" s="75">
        <v>9000</v>
      </c>
      <c r="CO183" s="75">
        <f t="shared" si="88"/>
        <v>824000</v>
      </c>
      <c r="CP183" s="76"/>
      <c r="CQ183" s="76"/>
      <c r="CR183" s="76"/>
    </row>
    <row r="184" spans="1:96">
      <c r="A184" s="116" t="s">
        <v>199</v>
      </c>
      <c r="B184" s="120" t="s">
        <v>3</v>
      </c>
      <c r="C184" s="126">
        <v>40000</v>
      </c>
      <c r="D184" s="46"/>
      <c r="E184" s="46"/>
      <c r="F184" s="47">
        <f t="shared" si="89"/>
        <v>40000</v>
      </c>
      <c r="G184" s="48"/>
      <c r="H184" s="48"/>
      <c r="I184" s="48">
        <f t="shared" si="60"/>
        <v>40000</v>
      </c>
      <c r="J184" s="49"/>
      <c r="K184" s="49"/>
      <c r="L184" s="49">
        <f t="shared" si="61"/>
        <v>40000</v>
      </c>
      <c r="M184" s="50"/>
      <c r="N184" s="50"/>
      <c r="O184" s="50">
        <f t="shared" si="62"/>
        <v>40000</v>
      </c>
      <c r="P184" s="51"/>
      <c r="Q184" s="51"/>
      <c r="R184" s="51">
        <f t="shared" si="63"/>
        <v>40000</v>
      </c>
      <c r="S184" s="52"/>
      <c r="T184" s="52"/>
      <c r="U184" s="52">
        <f t="shared" si="64"/>
        <v>40000</v>
      </c>
      <c r="V184" s="53"/>
      <c r="W184" s="53"/>
      <c r="X184" s="53">
        <f t="shared" si="65"/>
        <v>40000</v>
      </c>
      <c r="Y184" s="54"/>
      <c r="Z184" s="54"/>
      <c r="AA184" s="54">
        <f t="shared" si="66"/>
        <v>40000</v>
      </c>
      <c r="AB184" s="55"/>
      <c r="AC184" s="55"/>
      <c r="AD184" s="55">
        <f t="shared" si="67"/>
        <v>40000</v>
      </c>
      <c r="AE184" s="56"/>
      <c r="AF184" s="56"/>
      <c r="AG184" s="56">
        <f t="shared" si="68"/>
        <v>40000</v>
      </c>
      <c r="AH184" s="57"/>
      <c r="AI184" s="57"/>
      <c r="AJ184" s="57">
        <f t="shared" si="69"/>
        <v>40000</v>
      </c>
      <c r="AK184" s="58"/>
      <c r="AL184" s="58"/>
      <c r="AM184" s="58">
        <f t="shared" si="70"/>
        <v>40000</v>
      </c>
      <c r="AN184" s="59"/>
      <c r="AO184" s="59"/>
      <c r="AP184" s="59">
        <f t="shared" si="71"/>
        <v>40000</v>
      </c>
      <c r="AQ184" s="60"/>
      <c r="AR184" s="60"/>
      <c r="AS184" s="60">
        <f t="shared" si="72"/>
        <v>40000</v>
      </c>
      <c r="AT184" s="61"/>
      <c r="AU184" s="61"/>
      <c r="AV184" s="61">
        <f t="shared" si="73"/>
        <v>40000</v>
      </c>
      <c r="AW184" s="62"/>
      <c r="AX184" s="62">
        <v>2000</v>
      </c>
      <c r="AY184" s="62">
        <f t="shared" si="74"/>
        <v>38000</v>
      </c>
      <c r="AZ184" s="41">
        <v>44000</v>
      </c>
      <c r="BA184" s="63">
        <v>4000</v>
      </c>
      <c r="BB184" s="63">
        <f t="shared" si="75"/>
        <v>78000</v>
      </c>
      <c r="BC184" s="41"/>
      <c r="BD184" s="41"/>
      <c r="BE184" s="41">
        <f t="shared" si="76"/>
        <v>78000</v>
      </c>
      <c r="BF184" s="64"/>
      <c r="BG184" s="64"/>
      <c r="BH184" s="64">
        <f t="shared" si="77"/>
        <v>78000</v>
      </c>
      <c r="BI184" s="65"/>
      <c r="BJ184" s="65">
        <v>4000</v>
      </c>
      <c r="BK184" s="65">
        <f t="shared" si="78"/>
        <v>74000</v>
      </c>
      <c r="BL184" s="66"/>
      <c r="BM184" s="66"/>
      <c r="BN184" s="66">
        <f t="shared" si="79"/>
        <v>74000</v>
      </c>
      <c r="BO184" s="67"/>
      <c r="BP184" s="67"/>
      <c r="BQ184" s="67">
        <f t="shared" si="80"/>
        <v>74000</v>
      </c>
      <c r="BR184" s="68"/>
      <c r="BS184" s="68"/>
      <c r="BT184" s="68">
        <f t="shared" si="81"/>
        <v>74000</v>
      </c>
      <c r="BU184" s="69">
        <v>24000</v>
      </c>
      <c r="BV184" s="69">
        <f>6000+4000</f>
        <v>10000</v>
      </c>
      <c r="BW184" s="69">
        <f t="shared" si="82"/>
        <v>88000</v>
      </c>
      <c r="BX184" s="70"/>
      <c r="BY184" s="70"/>
      <c r="BZ184" s="70">
        <f t="shared" si="83"/>
        <v>88000</v>
      </c>
      <c r="CA184" s="71"/>
      <c r="CB184" s="71"/>
      <c r="CC184" s="71">
        <f t="shared" si="84"/>
        <v>88000</v>
      </c>
      <c r="CD184" s="72"/>
      <c r="CE184" s="72"/>
      <c r="CF184" s="72">
        <f t="shared" si="85"/>
        <v>88000</v>
      </c>
      <c r="CG184" s="73"/>
      <c r="CH184" s="73"/>
      <c r="CI184" s="73">
        <f t="shared" si="86"/>
        <v>88000</v>
      </c>
      <c r="CJ184" s="74"/>
      <c r="CK184" s="74">
        <v>4000</v>
      </c>
      <c r="CL184" s="74">
        <f t="shared" si="87"/>
        <v>84000</v>
      </c>
      <c r="CM184" s="75"/>
      <c r="CN184" s="75"/>
      <c r="CO184" s="75">
        <f t="shared" si="88"/>
        <v>84000</v>
      </c>
      <c r="CP184" s="76"/>
      <c r="CQ184" s="76"/>
      <c r="CR184" s="76"/>
    </row>
    <row r="185" spans="1:96">
      <c r="A185" s="116" t="s">
        <v>200</v>
      </c>
      <c r="B185" s="120" t="s">
        <v>3</v>
      </c>
      <c r="C185" s="126"/>
      <c r="D185" s="46"/>
      <c r="E185" s="46"/>
      <c r="F185" s="47">
        <f t="shared" si="89"/>
        <v>0</v>
      </c>
      <c r="G185" s="48"/>
      <c r="H185" s="48"/>
      <c r="I185" s="48">
        <f t="shared" si="60"/>
        <v>0</v>
      </c>
      <c r="J185" s="49"/>
      <c r="K185" s="49"/>
      <c r="L185" s="49">
        <f t="shared" si="61"/>
        <v>0</v>
      </c>
      <c r="M185" s="50"/>
      <c r="N185" s="50"/>
      <c r="O185" s="50">
        <f t="shared" si="62"/>
        <v>0</v>
      </c>
      <c r="P185" s="51"/>
      <c r="Q185" s="51"/>
      <c r="R185" s="51">
        <f t="shared" si="63"/>
        <v>0</v>
      </c>
      <c r="S185" s="52"/>
      <c r="T185" s="52"/>
      <c r="U185" s="52">
        <f t="shared" si="64"/>
        <v>0</v>
      </c>
      <c r="V185" s="53"/>
      <c r="W185" s="53"/>
      <c r="X185" s="53">
        <f t="shared" si="65"/>
        <v>0</v>
      </c>
      <c r="Y185" s="54"/>
      <c r="Z185" s="54"/>
      <c r="AA185" s="54">
        <f t="shared" si="66"/>
        <v>0</v>
      </c>
      <c r="AB185" s="55"/>
      <c r="AC185" s="55"/>
      <c r="AD185" s="55">
        <f t="shared" si="67"/>
        <v>0</v>
      </c>
      <c r="AE185" s="56"/>
      <c r="AF185" s="56"/>
      <c r="AG185" s="56">
        <f t="shared" si="68"/>
        <v>0</v>
      </c>
      <c r="AH185" s="57"/>
      <c r="AI185" s="57"/>
      <c r="AJ185" s="57">
        <f t="shared" si="69"/>
        <v>0</v>
      </c>
      <c r="AK185" s="58"/>
      <c r="AL185" s="58"/>
      <c r="AM185" s="58">
        <f t="shared" si="70"/>
        <v>0</v>
      </c>
      <c r="AN185" s="59"/>
      <c r="AO185" s="59"/>
      <c r="AP185" s="59">
        <f t="shared" si="71"/>
        <v>0</v>
      </c>
      <c r="AQ185" s="60"/>
      <c r="AR185" s="60"/>
      <c r="AS185" s="60">
        <f t="shared" si="72"/>
        <v>0</v>
      </c>
      <c r="AT185" s="61"/>
      <c r="AU185" s="61"/>
      <c r="AV185" s="61">
        <f t="shared" si="73"/>
        <v>0</v>
      </c>
      <c r="AW185" s="62"/>
      <c r="AX185" s="62"/>
      <c r="AY185" s="62">
        <f t="shared" si="74"/>
        <v>0</v>
      </c>
      <c r="AZ185" s="41">
        <v>60000</v>
      </c>
      <c r="BA185" s="63"/>
      <c r="BB185" s="63">
        <f t="shared" si="75"/>
        <v>60000</v>
      </c>
      <c r="BC185" s="41"/>
      <c r="BD185" s="41"/>
      <c r="BE185" s="41">
        <f t="shared" si="76"/>
        <v>60000</v>
      </c>
      <c r="BF185" s="64"/>
      <c r="BG185" s="64"/>
      <c r="BH185" s="64">
        <f t="shared" si="77"/>
        <v>60000</v>
      </c>
      <c r="BI185" s="65"/>
      <c r="BJ185" s="65"/>
      <c r="BK185" s="65">
        <f t="shared" si="78"/>
        <v>60000</v>
      </c>
      <c r="BL185" s="66"/>
      <c r="BM185" s="66"/>
      <c r="BN185" s="66">
        <f t="shared" si="79"/>
        <v>60000</v>
      </c>
      <c r="BO185" s="67">
        <v>30000</v>
      </c>
      <c r="BP185" s="67"/>
      <c r="BQ185" s="67">
        <f t="shared" si="80"/>
        <v>90000</v>
      </c>
      <c r="BR185" s="68"/>
      <c r="BS185" s="68"/>
      <c r="BT185" s="68">
        <f t="shared" si="81"/>
        <v>90000</v>
      </c>
      <c r="BU185" s="69">
        <v>60000</v>
      </c>
      <c r="BV185" s="69"/>
      <c r="BW185" s="69">
        <f t="shared" si="82"/>
        <v>150000</v>
      </c>
      <c r="BX185" s="70"/>
      <c r="BY185" s="70"/>
      <c r="BZ185" s="70">
        <f t="shared" si="83"/>
        <v>150000</v>
      </c>
      <c r="CA185" s="71"/>
      <c r="CB185" s="71"/>
      <c r="CC185" s="71">
        <f t="shared" si="84"/>
        <v>150000</v>
      </c>
      <c r="CD185" s="72"/>
      <c r="CE185" s="72"/>
      <c r="CF185" s="72">
        <f t="shared" si="85"/>
        <v>150000</v>
      </c>
      <c r="CG185" s="73"/>
      <c r="CH185" s="73"/>
      <c r="CI185" s="73">
        <f t="shared" si="86"/>
        <v>150000</v>
      </c>
      <c r="CJ185" s="74"/>
      <c r="CK185" s="74"/>
      <c r="CL185" s="74">
        <f t="shared" si="87"/>
        <v>150000</v>
      </c>
      <c r="CM185" s="75"/>
      <c r="CN185" s="75"/>
      <c r="CO185" s="75">
        <f t="shared" si="88"/>
        <v>150000</v>
      </c>
      <c r="CP185" s="76"/>
      <c r="CQ185" s="76"/>
      <c r="CR185" s="76"/>
    </row>
    <row r="186" spans="1:96">
      <c r="A186" s="116" t="s">
        <v>201</v>
      </c>
      <c r="B186" s="120" t="s">
        <v>3</v>
      </c>
      <c r="C186" s="126">
        <f>22*2000</f>
        <v>44000</v>
      </c>
      <c r="D186" s="46"/>
      <c r="E186" s="46"/>
      <c r="F186" s="47">
        <f t="shared" si="89"/>
        <v>44000</v>
      </c>
      <c r="G186" s="48"/>
      <c r="H186" s="48"/>
      <c r="I186" s="48">
        <f t="shared" si="60"/>
        <v>44000</v>
      </c>
      <c r="J186" s="49"/>
      <c r="K186" s="49"/>
      <c r="L186" s="49">
        <f t="shared" si="61"/>
        <v>44000</v>
      </c>
      <c r="M186" s="50"/>
      <c r="N186" s="50"/>
      <c r="O186" s="50">
        <f t="shared" si="62"/>
        <v>44000</v>
      </c>
      <c r="P186" s="51"/>
      <c r="Q186" s="51"/>
      <c r="R186" s="51">
        <f t="shared" si="63"/>
        <v>44000</v>
      </c>
      <c r="S186" s="52"/>
      <c r="T186" s="52"/>
      <c r="U186" s="52">
        <f t="shared" si="64"/>
        <v>44000</v>
      </c>
      <c r="V186" s="53"/>
      <c r="W186" s="53"/>
      <c r="X186" s="53">
        <f t="shared" si="65"/>
        <v>44000</v>
      </c>
      <c r="Y186" s="54"/>
      <c r="Z186" s="54"/>
      <c r="AA186" s="54">
        <f t="shared" si="66"/>
        <v>44000</v>
      </c>
      <c r="AB186" s="55"/>
      <c r="AC186" s="55"/>
      <c r="AD186" s="55">
        <f t="shared" si="67"/>
        <v>44000</v>
      </c>
      <c r="AE186" s="56"/>
      <c r="AF186" s="56"/>
      <c r="AG186" s="56">
        <f t="shared" si="68"/>
        <v>44000</v>
      </c>
      <c r="AH186" s="57"/>
      <c r="AI186" s="57"/>
      <c r="AJ186" s="57">
        <f t="shared" si="69"/>
        <v>44000</v>
      </c>
      <c r="AK186" s="58"/>
      <c r="AL186" s="58"/>
      <c r="AM186" s="58">
        <f t="shared" si="70"/>
        <v>44000</v>
      </c>
      <c r="AN186" s="59"/>
      <c r="AO186" s="59"/>
      <c r="AP186" s="59">
        <f t="shared" si="71"/>
        <v>44000</v>
      </c>
      <c r="AQ186" s="60"/>
      <c r="AR186" s="60"/>
      <c r="AS186" s="60">
        <f t="shared" si="72"/>
        <v>44000</v>
      </c>
      <c r="AT186" s="61"/>
      <c r="AU186" s="61"/>
      <c r="AV186" s="61">
        <f t="shared" si="73"/>
        <v>44000</v>
      </c>
      <c r="AW186" s="62"/>
      <c r="AX186" s="62"/>
      <c r="AY186" s="62">
        <f t="shared" si="74"/>
        <v>44000</v>
      </c>
      <c r="AZ186" s="41">
        <v>92000</v>
      </c>
      <c r="BA186" s="63">
        <v>2000</v>
      </c>
      <c r="BB186" s="63">
        <f t="shared" si="75"/>
        <v>134000</v>
      </c>
      <c r="BC186" s="41"/>
      <c r="BD186" s="41">
        <f>2000+2000+6000</f>
        <v>10000</v>
      </c>
      <c r="BE186" s="41">
        <f t="shared" si="76"/>
        <v>124000</v>
      </c>
      <c r="BF186" s="64"/>
      <c r="BG186" s="64">
        <v>2000</v>
      </c>
      <c r="BH186" s="64">
        <f t="shared" si="77"/>
        <v>122000</v>
      </c>
      <c r="BI186" s="65"/>
      <c r="BJ186" s="65">
        <f>2000+10000</f>
        <v>12000</v>
      </c>
      <c r="BK186" s="65">
        <f t="shared" si="78"/>
        <v>110000</v>
      </c>
      <c r="BL186" s="66"/>
      <c r="BM186" s="66">
        <v>2000</v>
      </c>
      <c r="BN186" s="66">
        <f t="shared" si="79"/>
        <v>108000</v>
      </c>
      <c r="BO186" s="67"/>
      <c r="BP186" s="67"/>
      <c r="BQ186" s="67">
        <f t="shared" si="80"/>
        <v>108000</v>
      </c>
      <c r="BR186" s="68"/>
      <c r="BS186" s="68">
        <v>8000</v>
      </c>
      <c r="BT186" s="68">
        <f t="shared" si="81"/>
        <v>100000</v>
      </c>
      <c r="BU186" s="69">
        <v>28000</v>
      </c>
      <c r="BV186" s="69">
        <v>8000</v>
      </c>
      <c r="BW186" s="69">
        <f t="shared" si="82"/>
        <v>120000</v>
      </c>
      <c r="BX186" s="70"/>
      <c r="BY186" s="70">
        <f>8000+4000</f>
        <v>12000</v>
      </c>
      <c r="BZ186" s="70">
        <f t="shared" si="83"/>
        <v>108000</v>
      </c>
      <c r="CA186" s="71"/>
      <c r="CB186" s="71">
        <v>4000</v>
      </c>
      <c r="CC186" s="71">
        <f t="shared" si="84"/>
        <v>104000</v>
      </c>
      <c r="CD186" s="72"/>
      <c r="CE186" s="72"/>
      <c r="CF186" s="72">
        <f t="shared" si="85"/>
        <v>104000</v>
      </c>
      <c r="CG186" s="73"/>
      <c r="CH186" s="73"/>
      <c r="CI186" s="73">
        <f t="shared" si="86"/>
        <v>104000</v>
      </c>
      <c r="CJ186" s="74"/>
      <c r="CK186" s="74">
        <v>2000</v>
      </c>
      <c r="CL186" s="74">
        <f t="shared" si="87"/>
        <v>102000</v>
      </c>
      <c r="CM186" s="75"/>
      <c r="CN186" s="75"/>
      <c r="CO186" s="75">
        <f t="shared" si="88"/>
        <v>102000</v>
      </c>
      <c r="CP186" s="76"/>
      <c r="CQ186" s="76"/>
      <c r="CR186" s="76"/>
    </row>
    <row r="187" spans="1:96">
      <c r="A187" s="116" t="s">
        <v>202</v>
      </c>
      <c r="B187" s="120" t="s">
        <v>203</v>
      </c>
      <c r="C187" s="126"/>
      <c r="D187" s="46"/>
      <c r="E187" s="46"/>
      <c r="F187" s="47">
        <f t="shared" si="89"/>
        <v>0</v>
      </c>
      <c r="G187" s="48"/>
      <c r="H187" s="48"/>
      <c r="I187" s="48">
        <f t="shared" si="60"/>
        <v>0</v>
      </c>
      <c r="J187" s="49"/>
      <c r="K187" s="49"/>
      <c r="L187" s="49">
        <f t="shared" si="61"/>
        <v>0</v>
      </c>
      <c r="M187" s="50"/>
      <c r="N187" s="50"/>
      <c r="O187" s="50">
        <f t="shared" si="62"/>
        <v>0</v>
      </c>
      <c r="P187" s="51"/>
      <c r="Q187" s="51"/>
      <c r="R187" s="51">
        <f t="shared" si="63"/>
        <v>0</v>
      </c>
      <c r="S187" s="52"/>
      <c r="T187" s="52"/>
      <c r="U187" s="52">
        <f t="shared" si="64"/>
        <v>0</v>
      </c>
      <c r="V187" s="53"/>
      <c r="W187" s="53"/>
      <c r="X187" s="53">
        <f t="shared" si="65"/>
        <v>0</v>
      </c>
      <c r="Y187" s="54"/>
      <c r="Z187" s="54"/>
      <c r="AA187" s="54">
        <f t="shared" si="66"/>
        <v>0</v>
      </c>
      <c r="AB187" s="55"/>
      <c r="AC187" s="55"/>
      <c r="AD187" s="55">
        <f t="shared" si="67"/>
        <v>0</v>
      </c>
      <c r="AE187" s="56"/>
      <c r="AF187" s="56"/>
      <c r="AG187" s="56">
        <f t="shared" si="68"/>
        <v>0</v>
      </c>
      <c r="AH187" s="57"/>
      <c r="AI187" s="57"/>
      <c r="AJ187" s="57">
        <f t="shared" si="69"/>
        <v>0</v>
      </c>
      <c r="AK187" s="58"/>
      <c r="AL187" s="58"/>
      <c r="AM187" s="58">
        <f t="shared" si="70"/>
        <v>0</v>
      </c>
      <c r="AN187" s="59"/>
      <c r="AO187" s="59"/>
      <c r="AP187" s="59">
        <f t="shared" si="71"/>
        <v>0</v>
      </c>
      <c r="AQ187" s="60"/>
      <c r="AR187" s="60"/>
      <c r="AS187" s="60">
        <f t="shared" si="72"/>
        <v>0</v>
      </c>
      <c r="AT187" s="61"/>
      <c r="AU187" s="61"/>
      <c r="AV187" s="61">
        <f t="shared" si="73"/>
        <v>0</v>
      </c>
      <c r="AW187" s="62"/>
      <c r="AX187" s="62"/>
      <c r="AY187" s="62">
        <f t="shared" si="74"/>
        <v>0</v>
      </c>
      <c r="AZ187" s="41">
        <v>2000</v>
      </c>
      <c r="BA187" s="63"/>
      <c r="BB187" s="63">
        <f t="shared" si="75"/>
        <v>2000</v>
      </c>
      <c r="BC187" s="41"/>
      <c r="BD187" s="41"/>
      <c r="BE187" s="41">
        <f t="shared" si="76"/>
        <v>2000</v>
      </c>
      <c r="BF187" s="64"/>
      <c r="BG187" s="64"/>
      <c r="BH187" s="64">
        <f t="shared" si="77"/>
        <v>2000</v>
      </c>
      <c r="BI187" s="65"/>
      <c r="BJ187" s="65"/>
      <c r="BK187" s="65">
        <f t="shared" si="78"/>
        <v>2000</v>
      </c>
      <c r="BL187" s="66"/>
      <c r="BM187" s="66"/>
      <c r="BN187" s="66">
        <f t="shared" si="79"/>
        <v>2000</v>
      </c>
      <c r="BO187" s="67"/>
      <c r="BP187" s="67"/>
      <c r="BQ187" s="67">
        <f t="shared" si="80"/>
        <v>2000</v>
      </c>
      <c r="BR187" s="68"/>
      <c r="BS187" s="68"/>
      <c r="BT187" s="68">
        <f t="shared" si="81"/>
        <v>2000</v>
      </c>
      <c r="BU187" s="69">
        <v>6000</v>
      </c>
      <c r="BV187" s="69"/>
      <c r="BW187" s="69">
        <f t="shared" si="82"/>
        <v>8000</v>
      </c>
      <c r="BX187" s="70"/>
      <c r="BY187" s="70"/>
      <c r="BZ187" s="70">
        <f t="shared" si="83"/>
        <v>8000</v>
      </c>
      <c r="CA187" s="71"/>
      <c r="CB187" s="71"/>
      <c r="CC187" s="71">
        <f t="shared" si="84"/>
        <v>8000</v>
      </c>
      <c r="CD187" s="72"/>
      <c r="CE187" s="72"/>
      <c r="CF187" s="72">
        <f t="shared" si="85"/>
        <v>8000</v>
      </c>
      <c r="CG187" s="73"/>
      <c r="CH187" s="73"/>
      <c r="CI187" s="73">
        <f t="shared" si="86"/>
        <v>8000</v>
      </c>
      <c r="CJ187" s="74"/>
      <c r="CK187" s="74"/>
      <c r="CL187" s="74">
        <f t="shared" si="87"/>
        <v>8000</v>
      </c>
      <c r="CM187" s="75"/>
      <c r="CN187" s="75"/>
      <c r="CO187" s="75">
        <f t="shared" si="88"/>
        <v>8000</v>
      </c>
      <c r="CP187" s="76"/>
      <c r="CQ187" s="76"/>
      <c r="CR187" s="76"/>
    </row>
    <row r="188" spans="1:96">
      <c r="A188" s="116" t="s">
        <v>204</v>
      </c>
      <c r="B188" s="120" t="s">
        <v>3</v>
      </c>
      <c r="C188" s="126">
        <f>5*2000</f>
        <v>10000</v>
      </c>
      <c r="D188" s="46"/>
      <c r="E188" s="46"/>
      <c r="F188" s="47">
        <f t="shared" si="89"/>
        <v>10000</v>
      </c>
      <c r="G188" s="48"/>
      <c r="H188" s="48"/>
      <c r="I188" s="48">
        <f t="shared" si="60"/>
        <v>10000</v>
      </c>
      <c r="J188" s="49"/>
      <c r="K188" s="49"/>
      <c r="L188" s="49">
        <f t="shared" si="61"/>
        <v>10000</v>
      </c>
      <c r="M188" s="50"/>
      <c r="N188" s="50"/>
      <c r="O188" s="50">
        <f t="shared" si="62"/>
        <v>10000</v>
      </c>
      <c r="P188" s="51"/>
      <c r="Q188" s="51"/>
      <c r="R188" s="51">
        <f t="shared" si="63"/>
        <v>10000</v>
      </c>
      <c r="S188" s="52"/>
      <c r="T188" s="52"/>
      <c r="U188" s="52">
        <f t="shared" si="64"/>
        <v>10000</v>
      </c>
      <c r="V188" s="53"/>
      <c r="W188" s="53"/>
      <c r="X188" s="53">
        <f t="shared" si="65"/>
        <v>10000</v>
      </c>
      <c r="Y188" s="54"/>
      <c r="Z188" s="54"/>
      <c r="AA188" s="54">
        <f t="shared" si="66"/>
        <v>10000</v>
      </c>
      <c r="AB188" s="55"/>
      <c r="AC188" s="55"/>
      <c r="AD188" s="55">
        <f t="shared" si="67"/>
        <v>10000</v>
      </c>
      <c r="AE188" s="56"/>
      <c r="AF188" s="56"/>
      <c r="AG188" s="56">
        <f t="shared" si="68"/>
        <v>10000</v>
      </c>
      <c r="AH188" s="57"/>
      <c r="AI188" s="57"/>
      <c r="AJ188" s="57">
        <f t="shared" si="69"/>
        <v>10000</v>
      </c>
      <c r="AK188" s="58"/>
      <c r="AL188" s="58"/>
      <c r="AM188" s="58">
        <f t="shared" si="70"/>
        <v>10000</v>
      </c>
      <c r="AN188" s="59"/>
      <c r="AO188" s="59"/>
      <c r="AP188" s="59">
        <f t="shared" si="71"/>
        <v>10000</v>
      </c>
      <c r="AQ188" s="60"/>
      <c r="AR188" s="60"/>
      <c r="AS188" s="60">
        <f t="shared" si="72"/>
        <v>10000</v>
      </c>
      <c r="AT188" s="61"/>
      <c r="AU188" s="61"/>
      <c r="AV188" s="61">
        <f t="shared" si="73"/>
        <v>10000</v>
      </c>
      <c r="AW188" s="62"/>
      <c r="AX188" s="62">
        <v>4000</v>
      </c>
      <c r="AY188" s="62">
        <f t="shared" si="74"/>
        <v>6000</v>
      </c>
      <c r="AZ188" s="41">
        <v>2000</v>
      </c>
      <c r="BA188" s="63"/>
      <c r="BB188" s="63">
        <f t="shared" si="75"/>
        <v>8000</v>
      </c>
      <c r="BC188" s="41"/>
      <c r="BD188" s="41"/>
      <c r="BE188" s="41">
        <f t="shared" si="76"/>
        <v>8000</v>
      </c>
      <c r="BF188" s="64"/>
      <c r="BG188" s="64"/>
      <c r="BH188" s="64">
        <f t="shared" si="77"/>
        <v>8000</v>
      </c>
      <c r="BI188" s="65"/>
      <c r="BJ188" s="65"/>
      <c r="BK188" s="65">
        <f t="shared" si="78"/>
        <v>8000</v>
      </c>
      <c r="BL188" s="66"/>
      <c r="BM188" s="66"/>
      <c r="BN188" s="66">
        <f t="shared" si="79"/>
        <v>8000</v>
      </c>
      <c r="BO188" s="67"/>
      <c r="BP188" s="67"/>
      <c r="BQ188" s="67">
        <f t="shared" si="80"/>
        <v>8000</v>
      </c>
      <c r="BR188" s="68"/>
      <c r="BS188" s="68"/>
      <c r="BT188" s="68">
        <f t="shared" si="81"/>
        <v>8000</v>
      </c>
      <c r="BU188" s="69">
        <v>10000</v>
      </c>
      <c r="BV188" s="69"/>
      <c r="BW188" s="69">
        <f t="shared" si="82"/>
        <v>18000</v>
      </c>
      <c r="BX188" s="70"/>
      <c r="BY188" s="70"/>
      <c r="BZ188" s="70">
        <f t="shared" si="83"/>
        <v>18000</v>
      </c>
      <c r="CA188" s="71"/>
      <c r="CB188" s="71"/>
      <c r="CC188" s="71">
        <f t="shared" si="84"/>
        <v>18000</v>
      </c>
      <c r="CD188" s="72"/>
      <c r="CE188" s="72"/>
      <c r="CF188" s="72">
        <f t="shared" si="85"/>
        <v>18000</v>
      </c>
      <c r="CG188" s="73"/>
      <c r="CH188" s="73"/>
      <c r="CI188" s="73">
        <f t="shared" si="86"/>
        <v>18000</v>
      </c>
      <c r="CJ188" s="74"/>
      <c r="CK188" s="74"/>
      <c r="CL188" s="74">
        <f t="shared" si="87"/>
        <v>18000</v>
      </c>
      <c r="CM188" s="75"/>
      <c r="CN188" s="75"/>
      <c r="CO188" s="75">
        <f t="shared" si="88"/>
        <v>18000</v>
      </c>
      <c r="CP188" s="76"/>
      <c r="CQ188" s="76"/>
      <c r="CR188" s="76"/>
    </row>
    <row r="189" spans="1:96">
      <c r="A189" s="116" t="s">
        <v>205</v>
      </c>
      <c r="B189" s="120" t="s">
        <v>3</v>
      </c>
      <c r="C189" s="126">
        <f>8*4000</f>
        <v>32000</v>
      </c>
      <c r="D189" s="46"/>
      <c r="E189" s="46"/>
      <c r="F189" s="47">
        <f t="shared" si="89"/>
        <v>32000</v>
      </c>
      <c r="G189" s="48"/>
      <c r="H189" s="48"/>
      <c r="I189" s="48">
        <f t="shared" si="60"/>
        <v>32000</v>
      </c>
      <c r="J189" s="49"/>
      <c r="K189" s="49"/>
      <c r="L189" s="49">
        <f t="shared" si="61"/>
        <v>32000</v>
      </c>
      <c r="M189" s="50"/>
      <c r="N189" s="50"/>
      <c r="O189" s="50">
        <f t="shared" si="62"/>
        <v>32000</v>
      </c>
      <c r="P189" s="51"/>
      <c r="Q189" s="51"/>
      <c r="R189" s="51">
        <f t="shared" si="63"/>
        <v>32000</v>
      </c>
      <c r="S189" s="52"/>
      <c r="T189" s="52"/>
      <c r="U189" s="52">
        <f t="shared" si="64"/>
        <v>32000</v>
      </c>
      <c r="V189" s="53"/>
      <c r="W189" s="53"/>
      <c r="X189" s="53">
        <f t="shared" si="65"/>
        <v>32000</v>
      </c>
      <c r="Y189" s="54"/>
      <c r="Z189" s="54"/>
      <c r="AA189" s="54">
        <f t="shared" si="66"/>
        <v>32000</v>
      </c>
      <c r="AB189" s="55"/>
      <c r="AC189" s="55"/>
      <c r="AD189" s="55">
        <f t="shared" si="67"/>
        <v>32000</v>
      </c>
      <c r="AE189" s="56"/>
      <c r="AF189" s="56"/>
      <c r="AG189" s="56">
        <f t="shared" si="68"/>
        <v>32000</v>
      </c>
      <c r="AH189" s="57"/>
      <c r="AI189" s="57">
        <f>4000+4000</f>
        <v>8000</v>
      </c>
      <c r="AJ189" s="57">
        <f t="shared" si="69"/>
        <v>24000</v>
      </c>
      <c r="AK189" s="58"/>
      <c r="AL189" s="58"/>
      <c r="AM189" s="58">
        <f t="shared" si="70"/>
        <v>24000</v>
      </c>
      <c r="AN189" s="59"/>
      <c r="AO189" s="59"/>
      <c r="AP189" s="59">
        <f t="shared" si="71"/>
        <v>24000</v>
      </c>
      <c r="AQ189" s="60">
        <v>4000</v>
      </c>
      <c r="AR189" s="60"/>
      <c r="AS189" s="60">
        <f t="shared" si="72"/>
        <v>28000</v>
      </c>
      <c r="AT189" s="61"/>
      <c r="AU189" s="61"/>
      <c r="AV189" s="61">
        <f t="shared" si="73"/>
        <v>28000</v>
      </c>
      <c r="AW189" s="62"/>
      <c r="AX189" s="62">
        <v>4000</v>
      </c>
      <c r="AY189" s="62">
        <f t="shared" si="74"/>
        <v>24000</v>
      </c>
      <c r="AZ189" s="41">
        <v>164000</v>
      </c>
      <c r="BA189" s="63">
        <v>4000</v>
      </c>
      <c r="BB189" s="63">
        <f t="shared" si="75"/>
        <v>184000</v>
      </c>
      <c r="BC189" s="41"/>
      <c r="BD189" s="41">
        <v>8000</v>
      </c>
      <c r="BE189" s="41">
        <f t="shared" si="76"/>
        <v>176000</v>
      </c>
      <c r="BF189" s="64"/>
      <c r="BG189" s="64"/>
      <c r="BH189" s="64">
        <f t="shared" si="77"/>
        <v>176000</v>
      </c>
      <c r="BI189" s="65"/>
      <c r="BJ189" s="65">
        <v>8000</v>
      </c>
      <c r="BK189" s="65">
        <f t="shared" si="78"/>
        <v>168000</v>
      </c>
      <c r="BL189" s="66"/>
      <c r="BM189" s="66"/>
      <c r="BN189" s="66">
        <f t="shared" si="79"/>
        <v>168000</v>
      </c>
      <c r="BO189" s="67">
        <v>40000</v>
      </c>
      <c r="BP189" s="67"/>
      <c r="BQ189" s="67">
        <f t="shared" si="80"/>
        <v>208000</v>
      </c>
      <c r="BR189" s="68"/>
      <c r="BS189" s="68">
        <f>4000+4000</f>
        <v>8000</v>
      </c>
      <c r="BT189" s="68">
        <f t="shared" si="81"/>
        <v>200000</v>
      </c>
      <c r="BU189" s="69">
        <v>128000</v>
      </c>
      <c r="BV189" s="69">
        <v>4000</v>
      </c>
      <c r="BW189" s="69">
        <f t="shared" si="82"/>
        <v>324000</v>
      </c>
      <c r="BX189" s="70"/>
      <c r="BY189" s="70">
        <v>8000</v>
      </c>
      <c r="BZ189" s="70">
        <f t="shared" si="83"/>
        <v>316000</v>
      </c>
      <c r="CA189" s="71"/>
      <c r="CB189" s="71">
        <v>4000</v>
      </c>
      <c r="CC189" s="71">
        <f t="shared" si="84"/>
        <v>312000</v>
      </c>
      <c r="CD189" s="72"/>
      <c r="CE189" s="72"/>
      <c r="CF189" s="72">
        <f t="shared" si="85"/>
        <v>312000</v>
      </c>
      <c r="CG189" s="73"/>
      <c r="CH189" s="73"/>
      <c r="CI189" s="73">
        <f t="shared" si="86"/>
        <v>312000</v>
      </c>
      <c r="CJ189" s="74"/>
      <c r="CK189" s="74">
        <v>8000</v>
      </c>
      <c r="CL189" s="74">
        <f t="shared" si="87"/>
        <v>304000</v>
      </c>
      <c r="CM189" s="75"/>
      <c r="CN189" s="75"/>
      <c r="CO189" s="75">
        <f t="shared" si="88"/>
        <v>304000</v>
      </c>
      <c r="CP189" s="76"/>
      <c r="CQ189" s="76"/>
      <c r="CR189" s="76"/>
    </row>
    <row r="190" spans="1:96">
      <c r="A190" s="116" t="s">
        <v>206</v>
      </c>
      <c r="B190" s="120" t="s">
        <v>3</v>
      </c>
      <c r="C190" s="126">
        <v>12000</v>
      </c>
      <c r="D190" s="46"/>
      <c r="E190" s="46"/>
      <c r="F190" s="47">
        <f t="shared" si="89"/>
        <v>12000</v>
      </c>
      <c r="G190" s="48"/>
      <c r="H190" s="48"/>
      <c r="I190" s="48">
        <f t="shared" si="60"/>
        <v>12000</v>
      </c>
      <c r="J190" s="49"/>
      <c r="K190" s="49"/>
      <c r="L190" s="49">
        <f t="shared" si="61"/>
        <v>12000</v>
      </c>
      <c r="M190" s="50"/>
      <c r="N190" s="50"/>
      <c r="O190" s="50">
        <f t="shared" si="62"/>
        <v>12000</v>
      </c>
      <c r="P190" s="51"/>
      <c r="Q190" s="51"/>
      <c r="R190" s="51">
        <f t="shared" si="63"/>
        <v>12000</v>
      </c>
      <c r="S190" s="52"/>
      <c r="T190" s="52"/>
      <c r="U190" s="52">
        <f t="shared" si="64"/>
        <v>12000</v>
      </c>
      <c r="V190" s="53"/>
      <c r="W190" s="53"/>
      <c r="X190" s="53">
        <f t="shared" si="65"/>
        <v>12000</v>
      </c>
      <c r="Y190" s="54"/>
      <c r="Z190" s="54"/>
      <c r="AA190" s="54">
        <f t="shared" si="66"/>
        <v>12000</v>
      </c>
      <c r="AB190" s="55"/>
      <c r="AC190" s="55"/>
      <c r="AD190" s="55">
        <f t="shared" si="67"/>
        <v>12000</v>
      </c>
      <c r="AE190" s="56"/>
      <c r="AF190" s="56"/>
      <c r="AG190" s="56">
        <f t="shared" si="68"/>
        <v>12000</v>
      </c>
      <c r="AH190" s="57"/>
      <c r="AI190" s="57">
        <f>3000+3000</f>
        <v>6000</v>
      </c>
      <c r="AJ190" s="57">
        <f t="shared" si="69"/>
        <v>6000</v>
      </c>
      <c r="AK190" s="58"/>
      <c r="AL190" s="58"/>
      <c r="AM190" s="58">
        <f t="shared" si="70"/>
        <v>6000</v>
      </c>
      <c r="AN190" s="59"/>
      <c r="AO190" s="59"/>
      <c r="AP190" s="59">
        <f t="shared" si="71"/>
        <v>6000</v>
      </c>
      <c r="AQ190" s="60">
        <v>3000</v>
      </c>
      <c r="AR190" s="60"/>
      <c r="AS190" s="60">
        <f t="shared" si="72"/>
        <v>9000</v>
      </c>
      <c r="AT190" s="61"/>
      <c r="AU190" s="61"/>
      <c r="AV190" s="61">
        <f t="shared" si="73"/>
        <v>9000</v>
      </c>
      <c r="AW190" s="62"/>
      <c r="AX190" s="62">
        <v>6000</v>
      </c>
      <c r="AY190" s="62">
        <f t="shared" si="74"/>
        <v>3000</v>
      </c>
      <c r="AZ190" s="41">
        <v>110000</v>
      </c>
      <c r="BA190" s="63">
        <v>1000</v>
      </c>
      <c r="BB190" s="63">
        <f t="shared" si="75"/>
        <v>112000</v>
      </c>
      <c r="BC190" s="41"/>
      <c r="BD190" s="41">
        <f>2000+3000+3000+4000</f>
        <v>12000</v>
      </c>
      <c r="BE190" s="41">
        <f t="shared" si="76"/>
        <v>100000</v>
      </c>
      <c r="BF190" s="64"/>
      <c r="BG190" s="64">
        <f>3000+3000+3000</f>
        <v>9000</v>
      </c>
      <c r="BH190" s="64">
        <f t="shared" si="77"/>
        <v>91000</v>
      </c>
      <c r="BI190" s="65"/>
      <c r="BJ190" s="65">
        <f>4000+6000</f>
        <v>10000</v>
      </c>
      <c r="BK190" s="65">
        <f t="shared" si="78"/>
        <v>81000</v>
      </c>
      <c r="BL190" s="66"/>
      <c r="BM190" s="66"/>
      <c r="BN190" s="66">
        <f t="shared" si="79"/>
        <v>81000</v>
      </c>
      <c r="BO190" s="67">
        <v>21000</v>
      </c>
      <c r="BP190" s="67"/>
      <c r="BQ190" s="67">
        <f t="shared" si="80"/>
        <v>102000</v>
      </c>
      <c r="BR190" s="68"/>
      <c r="BS190" s="68">
        <v>4000</v>
      </c>
      <c r="BT190" s="68">
        <f t="shared" si="81"/>
        <v>98000</v>
      </c>
      <c r="BU190" s="69">
        <v>76000</v>
      </c>
      <c r="BV190" s="69">
        <f>4000+4000</f>
        <v>8000</v>
      </c>
      <c r="BW190" s="69">
        <f t="shared" si="82"/>
        <v>166000</v>
      </c>
      <c r="BX190" s="70"/>
      <c r="BY190" s="70">
        <v>4000</v>
      </c>
      <c r="BZ190" s="70">
        <f t="shared" si="83"/>
        <v>162000</v>
      </c>
      <c r="CA190" s="71"/>
      <c r="CB190" s="71"/>
      <c r="CC190" s="71">
        <f t="shared" si="84"/>
        <v>162000</v>
      </c>
      <c r="CD190" s="72"/>
      <c r="CE190" s="72">
        <v>3000</v>
      </c>
      <c r="CF190" s="72">
        <f t="shared" si="85"/>
        <v>159000</v>
      </c>
      <c r="CG190" s="73"/>
      <c r="CH190" s="73"/>
      <c r="CI190" s="73">
        <f t="shared" si="86"/>
        <v>159000</v>
      </c>
      <c r="CJ190" s="74"/>
      <c r="CK190" s="74">
        <v>7000</v>
      </c>
      <c r="CL190" s="74">
        <f t="shared" si="87"/>
        <v>152000</v>
      </c>
      <c r="CM190" s="75"/>
      <c r="CN190" s="75"/>
      <c r="CO190" s="75">
        <f t="shared" si="88"/>
        <v>152000</v>
      </c>
      <c r="CP190" s="76"/>
      <c r="CQ190" s="76"/>
      <c r="CR190" s="76"/>
    </row>
    <row r="191" spans="1:96">
      <c r="A191" s="116" t="s">
        <v>207</v>
      </c>
      <c r="B191" s="120" t="s">
        <v>3</v>
      </c>
      <c r="C191" s="126">
        <v>20000</v>
      </c>
      <c r="D191" s="46"/>
      <c r="E191" s="46"/>
      <c r="F191" s="47">
        <f t="shared" si="89"/>
        <v>20000</v>
      </c>
      <c r="G191" s="48"/>
      <c r="H191" s="48"/>
      <c r="I191" s="48">
        <f t="shared" si="60"/>
        <v>20000</v>
      </c>
      <c r="J191" s="49"/>
      <c r="K191" s="49"/>
      <c r="L191" s="49">
        <f t="shared" si="61"/>
        <v>20000</v>
      </c>
      <c r="M191" s="50"/>
      <c r="N191" s="50"/>
      <c r="O191" s="50">
        <f t="shared" si="62"/>
        <v>20000</v>
      </c>
      <c r="P191" s="51"/>
      <c r="Q191" s="51"/>
      <c r="R191" s="51">
        <f t="shared" si="63"/>
        <v>20000</v>
      </c>
      <c r="S191" s="52"/>
      <c r="T191" s="52"/>
      <c r="U191" s="52">
        <f t="shared" si="64"/>
        <v>20000</v>
      </c>
      <c r="V191" s="53"/>
      <c r="W191" s="53"/>
      <c r="X191" s="53">
        <f t="shared" si="65"/>
        <v>20000</v>
      </c>
      <c r="Y191" s="54"/>
      <c r="Z191" s="54"/>
      <c r="AA191" s="54">
        <f t="shared" si="66"/>
        <v>20000</v>
      </c>
      <c r="AB191" s="55"/>
      <c r="AC191" s="55"/>
      <c r="AD191" s="55">
        <f t="shared" si="67"/>
        <v>20000</v>
      </c>
      <c r="AE191" s="56"/>
      <c r="AF191" s="56"/>
      <c r="AG191" s="56">
        <f t="shared" si="68"/>
        <v>20000</v>
      </c>
      <c r="AH191" s="57"/>
      <c r="AI191" s="57">
        <f>4000+4000+4000</f>
        <v>12000</v>
      </c>
      <c r="AJ191" s="57">
        <f t="shared" si="69"/>
        <v>8000</v>
      </c>
      <c r="AK191" s="58"/>
      <c r="AL191" s="58"/>
      <c r="AM191" s="58">
        <f t="shared" si="70"/>
        <v>8000</v>
      </c>
      <c r="AN191" s="59"/>
      <c r="AO191" s="59"/>
      <c r="AP191" s="59">
        <f t="shared" si="71"/>
        <v>8000</v>
      </c>
      <c r="AQ191" s="60">
        <v>4000</v>
      </c>
      <c r="AR191" s="60"/>
      <c r="AS191" s="60">
        <f t="shared" si="72"/>
        <v>12000</v>
      </c>
      <c r="AT191" s="61"/>
      <c r="AU191" s="61"/>
      <c r="AV191" s="61">
        <f t="shared" si="73"/>
        <v>12000</v>
      </c>
      <c r="AW191" s="62"/>
      <c r="AX191" s="62"/>
      <c r="AY191" s="62">
        <f t="shared" si="74"/>
        <v>12000</v>
      </c>
      <c r="AZ191" s="41">
        <v>52000</v>
      </c>
      <c r="BA191" s="63"/>
      <c r="BB191" s="63">
        <f t="shared" si="75"/>
        <v>64000</v>
      </c>
      <c r="BC191" s="41"/>
      <c r="BD191" s="41">
        <f>4000+4000</f>
        <v>8000</v>
      </c>
      <c r="BE191" s="41">
        <f t="shared" si="76"/>
        <v>56000</v>
      </c>
      <c r="BF191" s="64"/>
      <c r="BG191" s="64"/>
      <c r="BH191" s="64">
        <f t="shared" si="77"/>
        <v>56000</v>
      </c>
      <c r="BI191" s="65"/>
      <c r="BJ191" s="65">
        <v>4000</v>
      </c>
      <c r="BK191" s="65">
        <f t="shared" si="78"/>
        <v>52000</v>
      </c>
      <c r="BL191" s="66"/>
      <c r="BM191" s="66"/>
      <c r="BN191" s="66">
        <f t="shared" si="79"/>
        <v>52000</v>
      </c>
      <c r="BO191" s="67"/>
      <c r="BP191" s="67"/>
      <c r="BQ191" s="67">
        <f t="shared" si="80"/>
        <v>52000</v>
      </c>
      <c r="BR191" s="68"/>
      <c r="BS191" s="68"/>
      <c r="BT191" s="68">
        <f t="shared" si="81"/>
        <v>52000</v>
      </c>
      <c r="BU191" s="69">
        <v>28000</v>
      </c>
      <c r="BV191" s="69">
        <v>8000</v>
      </c>
      <c r="BW191" s="69">
        <f t="shared" si="82"/>
        <v>72000</v>
      </c>
      <c r="BX191" s="70"/>
      <c r="BY191" s="70"/>
      <c r="BZ191" s="70">
        <f t="shared" si="83"/>
        <v>72000</v>
      </c>
      <c r="CA191" s="71"/>
      <c r="CB191" s="71">
        <v>4000</v>
      </c>
      <c r="CC191" s="71">
        <f t="shared" si="84"/>
        <v>68000</v>
      </c>
      <c r="CD191" s="72"/>
      <c r="CE191" s="72"/>
      <c r="CF191" s="72">
        <f t="shared" si="85"/>
        <v>68000</v>
      </c>
      <c r="CG191" s="73"/>
      <c r="CH191" s="73"/>
      <c r="CI191" s="73">
        <f t="shared" si="86"/>
        <v>68000</v>
      </c>
      <c r="CJ191" s="74"/>
      <c r="CK191" s="74">
        <v>4000</v>
      </c>
      <c r="CL191" s="74">
        <f t="shared" si="87"/>
        <v>64000</v>
      </c>
      <c r="CM191" s="75"/>
      <c r="CN191" s="75">
        <v>4000</v>
      </c>
      <c r="CO191" s="75">
        <f t="shared" si="88"/>
        <v>60000</v>
      </c>
      <c r="CP191" s="76"/>
      <c r="CQ191" s="76"/>
      <c r="CR191" s="76"/>
    </row>
    <row r="192" spans="1:96">
      <c r="A192" s="116" t="s">
        <v>208</v>
      </c>
      <c r="B192" s="120" t="s">
        <v>3</v>
      </c>
      <c r="C192" s="126">
        <v>10000</v>
      </c>
      <c r="D192" s="46"/>
      <c r="E192" s="46"/>
      <c r="F192" s="47">
        <f t="shared" si="89"/>
        <v>10000</v>
      </c>
      <c r="G192" s="48"/>
      <c r="H192" s="48"/>
      <c r="I192" s="48">
        <f t="shared" si="60"/>
        <v>10000</v>
      </c>
      <c r="J192" s="49"/>
      <c r="K192" s="49"/>
      <c r="L192" s="49">
        <f t="shared" si="61"/>
        <v>10000</v>
      </c>
      <c r="M192" s="50"/>
      <c r="N192" s="50"/>
      <c r="O192" s="50">
        <f t="shared" si="62"/>
        <v>10000</v>
      </c>
      <c r="P192" s="51"/>
      <c r="Q192" s="51"/>
      <c r="R192" s="51">
        <f t="shared" si="63"/>
        <v>10000</v>
      </c>
      <c r="S192" s="52"/>
      <c r="T192" s="52"/>
      <c r="U192" s="52">
        <f t="shared" si="64"/>
        <v>10000</v>
      </c>
      <c r="V192" s="53"/>
      <c r="W192" s="53"/>
      <c r="X192" s="53">
        <f t="shared" si="65"/>
        <v>10000</v>
      </c>
      <c r="Y192" s="54"/>
      <c r="Z192" s="54"/>
      <c r="AA192" s="54">
        <f t="shared" si="66"/>
        <v>10000</v>
      </c>
      <c r="AB192" s="55"/>
      <c r="AC192" s="55"/>
      <c r="AD192" s="55">
        <f t="shared" si="67"/>
        <v>10000</v>
      </c>
      <c r="AE192" s="56"/>
      <c r="AF192" s="56"/>
      <c r="AG192" s="56">
        <f t="shared" si="68"/>
        <v>10000</v>
      </c>
      <c r="AH192" s="57"/>
      <c r="AI192" s="57"/>
      <c r="AJ192" s="57">
        <f t="shared" si="69"/>
        <v>10000</v>
      </c>
      <c r="AK192" s="58"/>
      <c r="AL192" s="58"/>
      <c r="AM192" s="58">
        <f t="shared" si="70"/>
        <v>10000</v>
      </c>
      <c r="AN192" s="59"/>
      <c r="AO192" s="59"/>
      <c r="AP192" s="59">
        <f t="shared" si="71"/>
        <v>10000</v>
      </c>
      <c r="AQ192" s="60"/>
      <c r="AR192" s="60"/>
      <c r="AS192" s="60">
        <f t="shared" si="72"/>
        <v>10000</v>
      </c>
      <c r="AT192" s="61"/>
      <c r="AU192" s="61"/>
      <c r="AV192" s="61">
        <f t="shared" si="73"/>
        <v>10000</v>
      </c>
      <c r="AW192" s="62"/>
      <c r="AX192" s="62"/>
      <c r="AY192" s="62">
        <f t="shared" si="74"/>
        <v>10000</v>
      </c>
      <c r="AZ192" s="41">
        <v>10000</v>
      </c>
      <c r="BA192" s="63"/>
      <c r="BB192" s="63">
        <f t="shared" si="75"/>
        <v>20000</v>
      </c>
      <c r="BC192" s="41"/>
      <c r="BD192" s="41"/>
      <c r="BE192" s="41">
        <f t="shared" si="76"/>
        <v>20000</v>
      </c>
      <c r="BF192" s="64"/>
      <c r="BG192" s="64"/>
      <c r="BH192" s="64">
        <f t="shared" si="77"/>
        <v>20000</v>
      </c>
      <c r="BI192" s="65"/>
      <c r="BJ192" s="65"/>
      <c r="BK192" s="65">
        <f t="shared" si="78"/>
        <v>20000</v>
      </c>
      <c r="BL192" s="66"/>
      <c r="BM192" s="66"/>
      <c r="BN192" s="66">
        <f t="shared" si="79"/>
        <v>20000</v>
      </c>
      <c r="BO192" s="67"/>
      <c r="BP192" s="67"/>
      <c r="BQ192" s="67">
        <f t="shared" si="80"/>
        <v>20000</v>
      </c>
      <c r="BR192" s="68"/>
      <c r="BS192" s="68"/>
      <c r="BT192" s="68">
        <f t="shared" si="81"/>
        <v>20000</v>
      </c>
      <c r="BU192" s="69"/>
      <c r="BV192" s="69"/>
      <c r="BW192" s="69">
        <f t="shared" si="82"/>
        <v>20000</v>
      </c>
      <c r="BX192" s="70"/>
      <c r="BY192" s="70"/>
      <c r="BZ192" s="70">
        <f t="shared" si="83"/>
        <v>20000</v>
      </c>
      <c r="CA192" s="71"/>
      <c r="CB192" s="71"/>
      <c r="CC192" s="71">
        <f t="shared" si="84"/>
        <v>20000</v>
      </c>
      <c r="CD192" s="72"/>
      <c r="CE192" s="72"/>
      <c r="CF192" s="72">
        <f t="shared" si="85"/>
        <v>20000</v>
      </c>
      <c r="CG192" s="73"/>
      <c r="CH192" s="73"/>
      <c r="CI192" s="73">
        <f t="shared" si="86"/>
        <v>20000</v>
      </c>
      <c r="CJ192" s="74"/>
      <c r="CK192" s="74"/>
      <c r="CL192" s="74">
        <f t="shared" si="87"/>
        <v>20000</v>
      </c>
      <c r="CM192" s="75"/>
      <c r="CN192" s="75"/>
      <c r="CO192" s="75">
        <f t="shared" si="88"/>
        <v>20000</v>
      </c>
      <c r="CP192" s="76"/>
      <c r="CQ192" s="76"/>
      <c r="CR192" s="76"/>
    </row>
    <row r="193" spans="1:96">
      <c r="A193" s="116" t="s">
        <v>209</v>
      </c>
      <c r="B193" s="120" t="s">
        <v>3</v>
      </c>
      <c r="C193" s="126"/>
      <c r="D193" s="46"/>
      <c r="E193" s="46"/>
      <c r="F193" s="47">
        <f t="shared" si="89"/>
        <v>0</v>
      </c>
      <c r="G193" s="48"/>
      <c r="H193" s="48"/>
      <c r="I193" s="48">
        <f t="shared" si="60"/>
        <v>0</v>
      </c>
      <c r="J193" s="49"/>
      <c r="K193" s="49"/>
      <c r="L193" s="49">
        <f t="shared" si="61"/>
        <v>0</v>
      </c>
      <c r="M193" s="50"/>
      <c r="N193" s="50"/>
      <c r="O193" s="50">
        <f t="shared" si="62"/>
        <v>0</v>
      </c>
      <c r="P193" s="51"/>
      <c r="Q193" s="51"/>
      <c r="R193" s="51">
        <f t="shared" si="63"/>
        <v>0</v>
      </c>
      <c r="S193" s="52"/>
      <c r="T193" s="52"/>
      <c r="U193" s="52">
        <f t="shared" si="64"/>
        <v>0</v>
      </c>
      <c r="V193" s="53"/>
      <c r="W193" s="53"/>
      <c r="X193" s="53">
        <f t="shared" si="65"/>
        <v>0</v>
      </c>
      <c r="Y193" s="54"/>
      <c r="Z193" s="54"/>
      <c r="AA193" s="54">
        <f t="shared" si="66"/>
        <v>0</v>
      </c>
      <c r="AB193" s="55"/>
      <c r="AC193" s="55"/>
      <c r="AD193" s="55">
        <f t="shared" si="67"/>
        <v>0</v>
      </c>
      <c r="AE193" s="56"/>
      <c r="AF193" s="56"/>
      <c r="AG193" s="56">
        <f t="shared" si="68"/>
        <v>0</v>
      </c>
      <c r="AH193" s="57"/>
      <c r="AI193" s="57"/>
      <c r="AJ193" s="57">
        <f t="shared" si="69"/>
        <v>0</v>
      </c>
      <c r="AK193" s="58"/>
      <c r="AL193" s="58"/>
      <c r="AM193" s="58">
        <f t="shared" si="70"/>
        <v>0</v>
      </c>
      <c r="AN193" s="59"/>
      <c r="AO193" s="59"/>
      <c r="AP193" s="59">
        <f t="shared" si="71"/>
        <v>0</v>
      </c>
      <c r="AQ193" s="60"/>
      <c r="AR193" s="60"/>
      <c r="AS193" s="60">
        <f t="shared" si="72"/>
        <v>0</v>
      </c>
      <c r="AT193" s="61"/>
      <c r="AU193" s="61"/>
      <c r="AV193" s="61">
        <f t="shared" si="73"/>
        <v>0</v>
      </c>
      <c r="AW193" s="62"/>
      <c r="AX193" s="62"/>
      <c r="AY193" s="62">
        <f t="shared" si="74"/>
        <v>0</v>
      </c>
      <c r="AZ193" s="41">
        <v>20000</v>
      </c>
      <c r="BA193" s="63"/>
      <c r="BB193" s="63">
        <f t="shared" si="75"/>
        <v>20000</v>
      </c>
      <c r="BC193" s="41"/>
      <c r="BD193" s="41"/>
      <c r="BE193" s="41">
        <f t="shared" si="76"/>
        <v>20000</v>
      </c>
      <c r="BF193" s="64"/>
      <c r="BG193" s="64"/>
      <c r="BH193" s="64">
        <f t="shared" si="77"/>
        <v>20000</v>
      </c>
      <c r="BI193" s="65"/>
      <c r="BJ193" s="65"/>
      <c r="BK193" s="65">
        <f t="shared" si="78"/>
        <v>20000</v>
      </c>
      <c r="BL193" s="66"/>
      <c r="BM193" s="66"/>
      <c r="BN193" s="66">
        <f t="shared" si="79"/>
        <v>20000</v>
      </c>
      <c r="BO193" s="67"/>
      <c r="BP193" s="67"/>
      <c r="BQ193" s="67">
        <f t="shared" si="80"/>
        <v>20000</v>
      </c>
      <c r="BR193" s="68"/>
      <c r="BS193" s="68"/>
      <c r="BT193" s="68">
        <f t="shared" si="81"/>
        <v>20000</v>
      </c>
      <c r="BU193" s="69"/>
      <c r="BV193" s="69"/>
      <c r="BW193" s="69">
        <f t="shared" si="82"/>
        <v>20000</v>
      </c>
      <c r="BX193" s="70"/>
      <c r="BY193" s="70"/>
      <c r="BZ193" s="70">
        <f t="shared" si="83"/>
        <v>20000</v>
      </c>
      <c r="CA193" s="71"/>
      <c r="CB193" s="71"/>
      <c r="CC193" s="71">
        <f t="shared" si="84"/>
        <v>20000</v>
      </c>
      <c r="CD193" s="72"/>
      <c r="CE193" s="72"/>
      <c r="CF193" s="72">
        <f t="shared" si="85"/>
        <v>20000</v>
      </c>
      <c r="CG193" s="73"/>
      <c r="CH193" s="73"/>
      <c r="CI193" s="73">
        <f t="shared" si="86"/>
        <v>20000</v>
      </c>
      <c r="CJ193" s="74"/>
      <c r="CK193" s="74"/>
      <c r="CL193" s="74">
        <f t="shared" si="87"/>
        <v>20000</v>
      </c>
      <c r="CM193" s="75"/>
      <c r="CN193" s="75"/>
      <c r="CO193" s="75">
        <f t="shared" si="88"/>
        <v>20000</v>
      </c>
      <c r="CP193" s="76"/>
      <c r="CQ193" s="76"/>
      <c r="CR193" s="76"/>
    </row>
    <row r="194" spans="1:96">
      <c r="A194" s="116" t="s">
        <v>210</v>
      </c>
      <c r="B194" s="120" t="s">
        <v>3</v>
      </c>
      <c r="C194" s="126">
        <f>24*2000</f>
        <v>48000</v>
      </c>
      <c r="D194" s="46"/>
      <c r="E194" s="46"/>
      <c r="F194" s="47">
        <f t="shared" si="89"/>
        <v>48000</v>
      </c>
      <c r="G194" s="48"/>
      <c r="H194" s="48"/>
      <c r="I194" s="48">
        <f t="shared" si="60"/>
        <v>48000</v>
      </c>
      <c r="J194" s="49"/>
      <c r="K194" s="49"/>
      <c r="L194" s="49">
        <f t="shared" si="61"/>
        <v>48000</v>
      </c>
      <c r="M194" s="50"/>
      <c r="N194" s="50"/>
      <c r="O194" s="50">
        <f t="shared" si="62"/>
        <v>48000</v>
      </c>
      <c r="P194" s="51"/>
      <c r="Q194" s="51"/>
      <c r="R194" s="51">
        <f t="shared" si="63"/>
        <v>48000</v>
      </c>
      <c r="S194" s="52"/>
      <c r="T194" s="52"/>
      <c r="U194" s="52">
        <f t="shared" si="64"/>
        <v>48000</v>
      </c>
      <c r="V194" s="53"/>
      <c r="W194" s="53"/>
      <c r="X194" s="53">
        <f t="shared" si="65"/>
        <v>48000</v>
      </c>
      <c r="Y194" s="54"/>
      <c r="Z194" s="54"/>
      <c r="AA194" s="54">
        <f t="shared" si="66"/>
        <v>48000</v>
      </c>
      <c r="AB194" s="55"/>
      <c r="AC194" s="55"/>
      <c r="AD194" s="55">
        <f t="shared" si="67"/>
        <v>48000</v>
      </c>
      <c r="AE194" s="56"/>
      <c r="AF194" s="56"/>
      <c r="AG194" s="56">
        <f t="shared" si="68"/>
        <v>48000</v>
      </c>
      <c r="AH194" s="57"/>
      <c r="AI194" s="57">
        <v>2000</v>
      </c>
      <c r="AJ194" s="57">
        <f t="shared" si="69"/>
        <v>46000</v>
      </c>
      <c r="AK194" s="58"/>
      <c r="AL194" s="58">
        <v>2000</v>
      </c>
      <c r="AM194" s="58">
        <f t="shared" si="70"/>
        <v>44000</v>
      </c>
      <c r="AN194" s="59"/>
      <c r="AO194" s="59"/>
      <c r="AP194" s="59">
        <f t="shared" si="71"/>
        <v>44000</v>
      </c>
      <c r="AQ194" s="60"/>
      <c r="AR194" s="60">
        <v>2000</v>
      </c>
      <c r="AS194" s="60">
        <f t="shared" si="72"/>
        <v>42000</v>
      </c>
      <c r="AT194" s="61"/>
      <c r="AU194" s="61">
        <v>2000</v>
      </c>
      <c r="AV194" s="61">
        <f t="shared" si="73"/>
        <v>40000</v>
      </c>
      <c r="AW194" s="62"/>
      <c r="AX194" s="62">
        <f>2000+6000</f>
        <v>8000</v>
      </c>
      <c r="AY194" s="62">
        <f t="shared" si="74"/>
        <v>32000</v>
      </c>
      <c r="AZ194" s="41">
        <v>138000</v>
      </c>
      <c r="BA194" s="63"/>
      <c r="BB194" s="63">
        <f t="shared" si="75"/>
        <v>170000</v>
      </c>
      <c r="BC194" s="41"/>
      <c r="BD194" s="41">
        <f>2000+2000</f>
        <v>4000</v>
      </c>
      <c r="BE194" s="41">
        <f t="shared" si="76"/>
        <v>166000</v>
      </c>
      <c r="BF194" s="64"/>
      <c r="BG194" s="64">
        <v>4000</v>
      </c>
      <c r="BH194" s="64">
        <f t="shared" si="77"/>
        <v>162000</v>
      </c>
      <c r="BI194" s="65"/>
      <c r="BJ194" s="65">
        <f>2000+8000</f>
        <v>10000</v>
      </c>
      <c r="BK194" s="65">
        <f t="shared" si="78"/>
        <v>152000</v>
      </c>
      <c r="BL194" s="66"/>
      <c r="BM194" s="66">
        <v>2000</v>
      </c>
      <c r="BN194" s="66">
        <f t="shared" si="79"/>
        <v>150000</v>
      </c>
      <c r="BO194" s="67">
        <v>20000</v>
      </c>
      <c r="BP194" s="67"/>
      <c r="BQ194" s="67">
        <f t="shared" si="80"/>
        <v>170000</v>
      </c>
      <c r="BR194" s="68"/>
      <c r="BS194" s="68">
        <f>6000+2000+2000</f>
        <v>10000</v>
      </c>
      <c r="BT194" s="68">
        <f t="shared" si="81"/>
        <v>160000</v>
      </c>
      <c r="BU194" s="69">
        <v>110000</v>
      </c>
      <c r="BV194" s="69">
        <v>6000</v>
      </c>
      <c r="BW194" s="69">
        <f t="shared" si="82"/>
        <v>264000</v>
      </c>
      <c r="BX194" s="70"/>
      <c r="BY194" s="70">
        <v>6000</v>
      </c>
      <c r="BZ194" s="70">
        <f t="shared" si="83"/>
        <v>258000</v>
      </c>
      <c r="CA194" s="71"/>
      <c r="CB194" s="71">
        <v>2000</v>
      </c>
      <c r="CC194" s="71">
        <f t="shared" si="84"/>
        <v>256000</v>
      </c>
      <c r="CD194" s="72"/>
      <c r="CE194" s="72"/>
      <c r="CF194" s="72">
        <f t="shared" si="85"/>
        <v>256000</v>
      </c>
      <c r="CG194" s="73"/>
      <c r="CH194" s="73"/>
      <c r="CI194" s="73">
        <f t="shared" si="86"/>
        <v>256000</v>
      </c>
      <c r="CJ194" s="74"/>
      <c r="CK194" s="74">
        <v>8000</v>
      </c>
      <c r="CL194" s="74">
        <f t="shared" si="87"/>
        <v>248000</v>
      </c>
      <c r="CM194" s="75"/>
      <c r="CN194" s="75">
        <v>2000</v>
      </c>
      <c r="CO194" s="75">
        <f t="shared" si="88"/>
        <v>246000</v>
      </c>
      <c r="CP194" s="76"/>
      <c r="CQ194" s="76"/>
      <c r="CR194" s="76"/>
    </row>
    <row r="195" spans="1:96">
      <c r="A195" s="116" t="s">
        <v>211</v>
      </c>
      <c r="B195" s="120" t="s">
        <v>212</v>
      </c>
      <c r="C195" s="126">
        <v>60000</v>
      </c>
      <c r="D195" s="46"/>
      <c r="E195" s="46"/>
      <c r="F195" s="47">
        <f t="shared" si="89"/>
        <v>60000</v>
      </c>
      <c r="G195" s="48"/>
      <c r="H195" s="48"/>
      <c r="I195" s="48">
        <f t="shared" si="60"/>
        <v>60000</v>
      </c>
      <c r="J195" s="49"/>
      <c r="K195" s="49"/>
      <c r="L195" s="49">
        <f t="shared" si="61"/>
        <v>60000</v>
      </c>
      <c r="M195" s="50"/>
      <c r="N195" s="50"/>
      <c r="O195" s="50">
        <f t="shared" si="62"/>
        <v>60000</v>
      </c>
      <c r="P195" s="51"/>
      <c r="Q195" s="51"/>
      <c r="R195" s="51">
        <f t="shared" si="63"/>
        <v>60000</v>
      </c>
      <c r="S195" s="52"/>
      <c r="T195" s="52"/>
      <c r="U195" s="52">
        <f t="shared" si="64"/>
        <v>60000</v>
      </c>
      <c r="V195" s="53"/>
      <c r="W195" s="53"/>
      <c r="X195" s="53">
        <f t="shared" si="65"/>
        <v>60000</v>
      </c>
      <c r="Y195" s="54"/>
      <c r="Z195" s="54"/>
      <c r="AA195" s="54">
        <f t="shared" si="66"/>
        <v>60000</v>
      </c>
      <c r="AB195" s="55"/>
      <c r="AC195" s="55"/>
      <c r="AD195" s="55">
        <f t="shared" si="67"/>
        <v>60000</v>
      </c>
      <c r="AE195" s="56"/>
      <c r="AF195" s="56"/>
      <c r="AG195" s="56">
        <f t="shared" si="68"/>
        <v>60000</v>
      </c>
      <c r="AH195" s="57"/>
      <c r="AI195" s="57">
        <f>10000+10000</f>
        <v>20000</v>
      </c>
      <c r="AJ195" s="57">
        <f t="shared" si="69"/>
        <v>40000</v>
      </c>
      <c r="AK195" s="58"/>
      <c r="AL195" s="58"/>
      <c r="AM195" s="58">
        <f t="shared" si="70"/>
        <v>40000</v>
      </c>
      <c r="AN195" s="59"/>
      <c r="AO195" s="59"/>
      <c r="AP195" s="59">
        <f t="shared" si="71"/>
        <v>40000</v>
      </c>
      <c r="AQ195" s="60">
        <v>10000</v>
      </c>
      <c r="AR195" s="60"/>
      <c r="AS195" s="60">
        <f t="shared" si="72"/>
        <v>50000</v>
      </c>
      <c r="AT195" s="61"/>
      <c r="AU195" s="61"/>
      <c r="AV195" s="61">
        <f t="shared" si="73"/>
        <v>50000</v>
      </c>
      <c r="AW195" s="62"/>
      <c r="AX195" s="62">
        <v>10000</v>
      </c>
      <c r="AY195" s="62">
        <f t="shared" si="74"/>
        <v>40000</v>
      </c>
      <c r="AZ195" s="41">
        <v>300000</v>
      </c>
      <c r="BA195" s="63"/>
      <c r="BB195" s="63">
        <f t="shared" si="75"/>
        <v>340000</v>
      </c>
      <c r="BC195" s="41"/>
      <c r="BD195" s="41"/>
      <c r="BE195" s="41">
        <f t="shared" si="76"/>
        <v>340000</v>
      </c>
      <c r="BF195" s="64"/>
      <c r="BG195" s="64"/>
      <c r="BH195" s="64">
        <f t="shared" si="77"/>
        <v>340000</v>
      </c>
      <c r="BI195" s="65"/>
      <c r="BJ195" s="65">
        <v>10000</v>
      </c>
      <c r="BK195" s="65">
        <f t="shared" si="78"/>
        <v>330000</v>
      </c>
      <c r="BL195" s="66"/>
      <c r="BM195" s="66"/>
      <c r="BN195" s="66">
        <f t="shared" si="79"/>
        <v>330000</v>
      </c>
      <c r="BO195" s="67">
        <v>60000</v>
      </c>
      <c r="BP195" s="67"/>
      <c r="BQ195" s="67">
        <f t="shared" si="80"/>
        <v>390000</v>
      </c>
      <c r="BR195" s="68"/>
      <c r="BS195" s="68">
        <v>10000</v>
      </c>
      <c r="BT195" s="68">
        <f t="shared" si="81"/>
        <v>380000</v>
      </c>
      <c r="BU195" s="69">
        <v>280000</v>
      </c>
      <c r="BV195" s="69"/>
      <c r="BW195" s="69">
        <f t="shared" si="82"/>
        <v>660000</v>
      </c>
      <c r="BX195" s="70"/>
      <c r="BY195" s="70">
        <f>10000+10000</f>
        <v>20000</v>
      </c>
      <c r="BZ195" s="70">
        <f t="shared" si="83"/>
        <v>640000</v>
      </c>
      <c r="CA195" s="71"/>
      <c r="CB195" s="71"/>
      <c r="CC195" s="71">
        <f t="shared" si="84"/>
        <v>640000</v>
      </c>
      <c r="CD195" s="72"/>
      <c r="CE195" s="72"/>
      <c r="CF195" s="72">
        <f t="shared" si="85"/>
        <v>640000</v>
      </c>
      <c r="CG195" s="73"/>
      <c r="CH195" s="73"/>
      <c r="CI195" s="73">
        <f t="shared" si="86"/>
        <v>640000</v>
      </c>
      <c r="CJ195" s="74"/>
      <c r="CK195" s="74">
        <v>20000</v>
      </c>
      <c r="CL195" s="74">
        <f t="shared" si="87"/>
        <v>620000</v>
      </c>
      <c r="CM195" s="75"/>
      <c r="CN195" s="75"/>
      <c r="CO195" s="75">
        <f t="shared" si="88"/>
        <v>620000</v>
      </c>
      <c r="CP195" s="76"/>
      <c r="CQ195" s="76"/>
      <c r="CR195" s="76"/>
    </row>
    <row r="196" spans="1:96">
      <c r="A196" s="116" t="s">
        <v>213</v>
      </c>
      <c r="B196" s="120" t="s">
        <v>212</v>
      </c>
      <c r="C196" s="126">
        <v>10000</v>
      </c>
      <c r="D196" s="46"/>
      <c r="E196" s="46"/>
      <c r="F196" s="47">
        <f t="shared" si="89"/>
        <v>10000</v>
      </c>
      <c r="G196" s="48"/>
      <c r="H196" s="48"/>
      <c r="I196" s="48">
        <f t="shared" ref="I196:I259" si="90">F196+G196-H196</f>
        <v>10000</v>
      </c>
      <c r="J196" s="49"/>
      <c r="K196" s="49"/>
      <c r="L196" s="49">
        <f t="shared" ref="L196:L259" si="91">I196+J196-K196</f>
        <v>10000</v>
      </c>
      <c r="M196" s="50"/>
      <c r="N196" s="50"/>
      <c r="O196" s="50">
        <f t="shared" ref="O196:O259" si="92">L196+M196-N196</f>
        <v>10000</v>
      </c>
      <c r="P196" s="51"/>
      <c r="Q196" s="51"/>
      <c r="R196" s="51">
        <f t="shared" ref="R196:R259" si="93">O196+P196-Q196</f>
        <v>10000</v>
      </c>
      <c r="S196" s="52"/>
      <c r="T196" s="52"/>
      <c r="U196" s="52">
        <f t="shared" ref="U196:U259" si="94">R196+S196-T196</f>
        <v>10000</v>
      </c>
      <c r="V196" s="53"/>
      <c r="W196" s="53"/>
      <c r="X196" s="53">
        <f t="shared" ref="X196:X259" si="95">U196+V196-W196</f>
        <v>10000</v>
      </c>
      <c r="Y196" s="54"/>
      <c r="Z196" s="54"/>
      <c r="AA196" s="54">
        <f t="shared" ref="AA196:AA259" si="96">X196+Y196-Z196</f>
        <v>10000</v>
      </c>
      <c r="AB196" s="55"/>
      <c r="AC196" s="55"/>
      <c r="AD196" s="55">
        <f t="shared" ref="AD196:AD259" si="97">AA196+AB196-AC196</f>
        <v>10000</v>
      </c>
      <c r="AE196" s="56"/>
      <c r="AF196" s="56"/>
      <c r="AG196" s="56">
        <f t="shared" ref="AG196:AG259" si="98">AD196+AE196-AF196</f>
        <v>10000</v>
      </c>
      <c r="AH196" s="57"/>
      <c r="AI196" s="57"/>
      <c r="AJ196" s="57">
        <f t="shared" ref="AJ196:AJ259" si="99">AG196+AH196-AI196</f>
        <v>10000</v>
      </c>
      <c r="AK196" s="58"/>
      <c r="AL196" s="58"/>
      <c r="AM196" s="58">
        <f t="shared" ref="AM196:AM259" si="100">AJ196+AK196-AL196</f>
        <v>10000</v>
      </c>
      <c r="AN196" s="59"/>
      <c r="AO196" s="59"/>
      <c r="AP196" s="59">
        <f t="shared" ref="AP196:AP259" si="101">AM196+AN196-AO196</f>
        <v>10000</v>
      </c>
      <c r="AQ196" s="60"/>
      <c r="AR196" s="60">
        <v>10000</v>
      </c>
      <c r="AS196" s="60">
        <f t="shared" ref="AS196:AS259" si="102">AP196+AQ196-AR196</f>
        <v>0</v>
      </c>
      <c r="AT196" s="61"/>
      <c r="AU196" s="61"/>
      <c r="AV196" s="61">
        <f t="shared" ref="AV196:AV259" si="103">AS196+AT196-AU196</f>
        <v>0</v>
      </c>
      <c r="AW196" s="62"/>
      <c r="AX196" s="62"/>
      <c r="AY196" s="62">
        <f t="shared" ref="AY196:AY259" si="104">AV196+AW196-AX196</f>
        <v>0</v>
      </c>
      <c r="AZ196" s="41">
        <v>30000</v>
      </c>
      <c r="BA196" s="63"/>
      <c r="BB196" s="63">
        <f t="shared" ref="BB196:BB259" si="105">AY196+AZ196-BA196</f>
        <v>30000</v>
      </c>
      <c r="BC196" s="41"/>
      <c r="BD196" s="41"/>
      <c r="BE196" s="41">
        <f t="shared" ref="BE196:BE259" si="106">BB196+BC196-BD196</f>
        <v>30000</v>
      </c>
      <c r="BF196" s="64"/>
      <c r="BG196" s="64"/>
      <c r="BH196" s="64">
        <f t="shared" ref="BH196:BH259" si="107">BE196+BF196-BG196</f>
        <v>30000</v>
      </c>
      <c r="BI196" s="65"/>
      <c r="BJ196" s="65"/>
      <c r="BK196" s="65">
        <f t="shared" ref="BK196:BK259" si="108">BH196+BI196-BJ196</f>
        <v>30000</v>
      </c>
      <c r="BL196" s="66"/>
      <c r="BM196" s="66"/>
      <c r="BN196" s="66">
        <f t="shared" ref="BN196:BN259" si="109">BK196+BL196-BM196</f>
        <v>30000</v>
      </c>
      <c r="BO196" s="67"/>
      <c r="BP196" s="67"/>
      <c r="BQ196" s="67">
        <f t="shared" ref="BQ196:BQ259" si="110">BN196+BO196-BP196</f>
        <v>30000</v>
      </c>
      <c r="BR196" s="68"/>
      <c r="BS196" s="68"/>
      <c r="BT196" s="68">
        <f t="shared" ref="BT196:BT259" si="111">BQ196+BR196-BS196</f>
        <v>30000</v>
      </c>
      <c r="BU196" s="69">
        <v>40000</v>
      </c>
      <c r="BV196" s="69"/>
      <c r="BW196" s="69">
        <f t="shared" ref="BW196:BW259" si="112">BT196+BU196-BV196</f>
        <v>70000</v>
      </c>
      <c r="BX196" s="70"/>
      <c r="BY196" s="70"/>
      <c r="BZ196" s="70">
        <f t="shared" ref="BZ196:BZ259" si="113">BW196+BX196-BY196</f>
        <v>70000</v>
      </c>
      <c r="CA196" s="71"/>
      <c r="CB196" s="71"/>
      <c r="CC196" s="71">
        <f t="shared" ref="CC196:CC259" si="114">BZ196+CA196-CB196</f>
        <v>70000</v>
      </c>
      <c r="CD196" s="72"/>
      <c r="CE196" s="72"/>
      <c r="CF196" s="72">
        <f t="shared" ref="CF196:CF259" si="115">CC196+CD196-CE196</f>
        <v>70000</v>
      </c>
      <c r="CG196" s="73"/>
      <c r="CH196" s="73"/>
      <c r="CI196" s="73">
        <f t="shared" ref="CI196:CI259" si="116">CF196+CG196-CH196</f>
        <v>70000</v>
      </c>
      <c r="CJ196" s="74"/>
      <c r="CK196" s="74"/>
      <c r="CL196" s="74">
        <f t="shared" ref="CL196:CL259" si="117">CI196+CJ196-CK196</f>
        <v>70000</v>
      </c>
      <c r="CM196" s="75"/>
      <c r="CN196" s="75"/>
      <c r="CO196" s="75">
        <f t="shared" ref="CO196:CO259" si="118">CL196+CM196-CN196</f>
        <v>70000</v>
      </c>
      <c r="CP196" s="76"/>
      <c r="CQ196" s="76"/>
      <c r="CR196" s="76"/>
    </row>
    <row r="197" spans="1:96">
      <c r="A197" s="116" t="s">
        <v>214</v>
      </c>
      <c r="B197" s="120" t="s">
        <v>212</v>
      </c>
      <c r="C197" s="126">
        <v>40000</v>
      </c>
      <c r="D197" s="46"/>
      <c r="E197" s="46"/>
      <c r="F197" s="47">
        <f t="shared" ref="F197:F260" si="119">C197+D197-E197</f>
        <v>40000</v>
      </c>
      <c r="G197" s="48"/>
      <c r="H197" s="48"/>
      <c r="I197" s="48">
        <f t="shared" si="90"/>
        <v>40000</v>
      </c>
      <c r="J197" s="49"/>
      <c r="K197" s="49"/>
      <c r="L197" s="49">
        <f t="shared" si="91"/>
        <v>40000</v>
      </c>
      <c r="M197" s="50"/>
      <c r="N197" s="50"/>
      <c r="O197" s="50">
        <f t="shared" si="92"/>
        <v>40000</v>
      </c>
      <c r="P197" s="51"/>
      <c r="Q197" s="51"/>
      <c r="R197" s="51">
        <f t="shared" si="93"/>
        <v>40000</v>
      </c>
      <c r="S197" s="52"/>
      <c r="T197" s="52"/>
      <c r="U197" s="52">
        <f t="shared" si="94"/>
        <v>40000</v>
      </c>
      <c r="V197" s="53"/>
      <c r="W197" s="53"/>
      <c r="X197" s="53">
        <f t="shared" si="95"/>
        <v>40000</v>
      </c>
      <c r="Y197" s="54"/>
      <c r="Z197" s="54"/>
      <c r="AA197" s="54">
        <f t="shared" si="96"/>
        <v>40000</v>
      </c>
      <c r="AB197" s="55"/>
      <c r="AC197" s="55"/>
      <c r="AD197" s="55">
        <f t="shared" si="97"/>
        <v>40000</v>
      </c>
      <c r="AE197" s="56"/>
      <c r="AF197" s="56"/>
      <c r="AG197" s="56">
        <f t="shared" si="98"/>
        <v>40000</v>
      </c>
      <c r="AH197" s="57"/>
      <c r="AI197" s="57">
        <v>10000</v>
      </c>
      <c r="AJ197" s="57">
        <f t="shared" si="99"/>
        <v>30000</v>
      </c>
      <c r="AK197" s="58"/>
      <c r="AL197" s="58">
        <v>10000</v>
      </c>
      <c r="AM197" s="58">
        <f t="shared" si="100"/>
        <v>20000</v>
      </c>
      <c r="AN197" s="59"/>
      <c r="AO197" s="59"/>
      <c r="AP197" s="59">
        <f t="shared" si="101"/>
        <v>20000</v>
      </c>
      <c r="AQ197" s="60">
        <v>10000</v>
      </c>
      <c r="AR197" s="60"/>
      <c r="AS197" s="60">
        <f t="shared" si="102"/>
        <v>30000</v>
      </c>
      <c r="AT197" s="61"/>
      <c r="AU197" s="61"/>
      <c r="AV197" s="61">
        <f t="shared" si="103"/>
        <v>30000</v>
      </c>
      <c r="AW197" s="62"/>
      <c r="AX197" s="62">
        <v>10000</v>
      </c>
      <c r="AY197" s="62">
        <f t="shared" si="104"/>
        <v>20000</v>
      </c>
      <c r="AZ197" s="41">
        <v>250000</v>
      </c>
      <c r="BA197" s="63">
        <v>10000</v>
      </c>
      <c r="BB197" s="63">
        <f t="shared" si="105"/>
        <v>260000</v>
      </c>
      <c r="BC197" s="41"/>
      <c r="BD197" s="41"/>
      <c r="BE197" s="41">
        <f t="shared" si="106"/>
        <v>260000</v>
      </c>
      <c r="BF197" s="64"/>
      <c r="BG197" s="64">
        <v>10000</v>
      </c>
      <c r="BH197" s="64">
        <f t="shared" si="107"/>
        <v>250000</v>
      </c>
      <c r="BI197" s="65"/>
      <c r="BJ197" s="65"/>
      <c r="BK197" s="65">
        <f t="shared" si="108"/>
        <v>250000</v>
      </c>
      <c r="BL197" s="66"/>
      <c r="BM197" s="66"/>
      <c r="BN197" s="66">
        <f t="shared" si="109"/>
        <v>250000</v>
      </c>
      <c r="BO197" s="67">
        <v>60000</v>
      </c>
      <c r="BP197" s="67"/>
      <c r="BQ197" s="67">
        <f t="shared" si="110"/>
        <v>310000</v>
      </c>
      <c r="BR197" s="68"/>
      <c r="BS197" s="68"/>
      <c r="BT197" s="68">
        <f t="shared" si="111"/>
        <v>310000</v>
      </c>
      <c r="BU197" s="69">
        <v>280000</v>
      </c>
      <c r="BV197" s="69"/>
      <c r="BW197" s="69">
        <f t="shared" si="112"/>
        <v>590000</v>
      </c>
      <c r="BX197" s="70"/>
      <c r="BY197" s="70"/>
      <c r="BZ197" s="70">
        <f t="shared" si="113"/>
        <v>590000</v>
      </c>
      <c r="CA197" s="71"/>
      <c r="CB197" s="71"/>
      <c r="CC197" s="71">
        <f t="shared" si="114"/>
        <v>590000</v>
      </c>
      <c r="CD197" s="72"/>
      <c r="CE197" s="72"/>
      <c r="CF197" s="72">
        <f t="shared" si="115"/>
        <v>590000</v>
      </c>
      <c r="CG197" s="73"/>
      <c r="CH197" s="73"/>
      <c r="CI197" s="73">
        <f t="shared" si="116"/>
        <v>590000</v>
      </c>
      <c r="CJ197" s="74"/>
      <c r="CK197" s="74">
        <v>20000</v>
      </c>
      <c r="CL197" s="74">
        <f t="shared" si="117"/>
        <v>570000</v>
      </c>
      <c r="CM197" s="75"/>
      <c r="CN197" s="75"/>
      <c r="CO197" s="75">
        <f t="shared" si="118"/>
        <v>570000</v>
      </c>
      <c r="CP197" s="76"/>
      <c r="CQ197" s="76"/>
      <c r="CR197" s="76"/>
    </row>
    <row r="198" spans="1:96">
      <c r="A198" s="116" t="s">
        <v>215</v>
      </c>
      <c r="B198" s="120" t="s">
        <v>212</v>
      </c>
      <c r="C198" s="126">
        <v>30000</v>
      </c>
      <c r="D198" s="46"/>
      <c r="E198" s="46"/>
      <c r="F198" s="47">
        <f t="shared" si="119"/>
        <v>30000</v>
      </c>
      <c r="G198" s="48"/>
      <c r="H198" s="48"/>
      <c r="I198" s="48">
        <f t="shared" si="90"/>
        <v>30000</v>
      </c>
      <c r="J198" s="49"/>
      <c r="K198" s="49"/>
      <c r="L198" s="49">
        <f t="shared" si="91"/>
        <v>30000</v>
      </c>
      <c r="M198" s="50"/>
      <c r="N198" s="50"/>
      <c r="O198" s="50">
        <f t="shared" si="92"/>
        <v>30000</v>
      </c>
      <c r="P198" s="51"/>
      <c r="Q198" s="51"/>
      <c r="R198" s="51">
        <f t="shared" si="93"/>
        <v>30000</v>
      </c>
      <c r="S198" s="52"/>
      <c r="T198" s="52"/>
      <c r="U198" s="52">
        <f t="shared" si="94"/>
        <v>30000</v>
      </c>
      <c r="V198" s="53"/>
      <c r="W198" s="53"/>
      <c r="X198" s="53">
        <f t="shared" si="95"/>
        <v>30000</v>
      </c>
      <c r="Y198" s="54"/>
      <c r="Z198" s="54"/>
      <c r="AA198" s="54">
        <f t="shared" si="96"/>
        <v>30000</v>
      </c>
      <c r="AB198" s="55"/>
      <c r="AC198" s="55"/>
      <c r="AD198" s="55">
        <f t="shared" si="97"/>
        <v>30000</v>
      </c>
      <c r="AE198" s="56"/>
      <c r="AF198" s="56"/>
      <c r="AG198" s="56">
        <f t="shared" si="98"/>
        <v>30000</v>
      </c>
      <c r="AH198" s="57"/>
      <c r="AI198" s="57">
        <v>20000</v>
      </c>
      <c r="AJ198" s="57">
        <f t="shared" si="99"/>
        <v>10000</v>
      </c>
      <c r="AK198" s="58"/>
      <c r="AL198" s="58"/>
      <c r="AM198" s="58">
        <f t="shared" si="100"/>
        <v>10000</v>
      </c>
      <c r="AN198" s="59"/>
      <c r="AO198" s="59"/>
      <c r="AP198" s="59">
        <f t="shared" si="101"/>
        <v>10000</v>
      </c>
      <c r="AQ198" s="60"/>
      <c r="AR198" s="60">
        <v>10000</v>
      </c>
      <c r="AS198" s="60">
        <f t="shared" si="102"/>
        <v>0</v>
      </c>
      <c r="AT198" s="61"/>
      <c r="AU198" s="61"/>
      <c r="AV198" s="61">
        <f t="shared" si="103"/>
        <v>0</v>
      </c>
      <c r="AW198" s="62"/>
      <c r="AX198" s="62"/>
      <c r="AY198" s="62">
        <f t="shared" si="104"/>
        <v>0</v>
      </c>
      <c r="AZ198" s="41">
        <v>60000</v>
      </c>
      <c r="BA198" s="63"/>
      <c r="BB198" s="63">
        <f t="shared" si="105"/>
        <v>60000</v>
      </c>
      <c r="BC198" s="41"/>
      <c r="BD198" s="41"/>
      <c r="BE198" s="41">
        <f t="shared" si="106"/>
        <v>60000</v>
      </c>
      <c r="BF198" s="64"/>
      <c r="BG198" s="64">
        <v>10000</v>
      </c>
      <c r="BH198" s="64">
        <f t="shared" si="107"/>
        <v>50000</v>
      </c>
      <c r="BI198" s="65"/>
      <c r="BJ198" s="65">
        <v>10000</v>
      </c>
      <c r="BK198" s="65">
        <f t="shared" si="108"/>
        <v>40000</v>
      </c>
      <c r="BL198" s="66"/>
      <c r="BM198" s="66">
        <v>10000</v>
      </c>
      <c r="BN198" s="66">
        <f t="shared" si="109"/>
        <v>30000</v>
      </c>
      <c r="BO198" s="67"/>
      <c r="BP198" s="67"/>
      <c r="BQ198" s="67">
        <f t="shared" si="110"/>
        <v>30000</v>
      </c>
      <c r="BR198" s="68"/>
      <c r="BS198" s="68">
        <v>10000</v>
      </c>
      <c r="BT198" s="68">
        <f t="shared" si="111"/>
        <v>20000</v>
      </c>
      <c r="BU198" s="69">
        <v>20000</v>
      </c>
      <c r="BV198" s="69"/>
      <c r="BW198" s="69">
        <f t="shared" si="112"/>
        <v>40000</v>
      </c>
      <c r="BX198" s="70"/>
      <c r="BY198" s="70"/>
      <c r="BZ198" s="70">
        <f t="shared" si="113"/>
        <v>40000</v>
      </c>
      <c r="CA198" s="71"/>
      <c r="CB198" s="71"/>
      <c r="CC198" s="71">
        <f t="shared" si="114"/>
        <v>40000</v>
      </c>
      <c r="CD198" s="72"/>
      <c r="CE198" s="72"/>
      <c r="CF198" s="72">
        <f t="shared" si="115"/>
        <v>40000</v>
      </c>
      <c r="CG198" s="73"/>
      <c r="CH198" s="73"/>
      <c r="CI198" s="73">
        <f t="shared" si="116"/>
        <v>40000</v>
      </c>
      <c r="CJ198" s="74"/>
      <c r="CK198" s="74"/>
      <c r="CL198" s="74">
        <f t="shared" si="117"/>
        <v>40000</v>
      </c>
      <c r="CM198" s="75"/>
      <c r="CN198" s="75"/>
      <c r="CO198" s="75">
        <f t="shared" si="118"/>
        <v>40000</v>
      </c>
      <c r="CP198" s="76"/>
      <c r="CQ198" s="76"/>
      <c r="CR198" s="76"/>
    </row>
    <row r="199" spans="1:96">
      <c r="A199" s="116" t="s">
        <v>216</v>
      </c>
      <c r="B199" s="120" t="s">
        <v>217</v>
      </c>
      <c r="C199" s="126">
        <v>1650</v>
      </c>
      <c r="D199" s="46"/>
      <c r="E199" s="46"/>
      <c r="F199" s="47">
        <f t="shared" si="119"/>
        <v>1650</v>
      </c>
      <c r="G199" s="48"/>
      <c r="H199" s="48"/>
      <c r="I199" s="48">
        <f t="shared" si="90"/>
        <v>1650</v>
      </c>
      <c r="J199" s="49"/>
      <c r="K199" s="49"/>
      <c r="L199" s="49">
        <f t="shared" si="91"/>
        <v>1650</v>
      </c>
      <c r="M199" s="50"/>
      <c r="N199" s="50"/>
      <c r="O199" s="50">
        <f t="shared" si="92"/>
        <v>1650</v>
      </c>
      <c r="P199" s="51"/>
      <c r="Q199" s="51"/>
      <c r="R199" s="51">
        <f t="shared" si="93"/>
        <v>1650</v>
      </c>
      <c r="S199" s="52"/>
      <c r="T199" s="52"/>
      <c r="U199" s="52">
        <f t="shared" si="94"/>
        <v>1650</v>
      </c>
      <c r="V199" s="53"/>
      <c r="W199" s="53"/>
      <c r="X199" s="53">
        <f t="shared" si="95"/>
        <v>1650</v>
      </c>
      <c r="Y199" s="54"/>
      <c r="Z199" s="54"/>
      <c r="AA199" s="54">
        <f t="shared" si="96"/>
        <v>1650</v>
      </c>
      <c r="AB199" s="55"/>
      <c r="AC199" s="55"/>
      <c r="AD199" s="55">
        <f t="shared" si="97"/>
        <v>1650</v>
      </c>
      <c r="AE199" s="56"/>
      <c r="AF199" s="56"/>
      <c r="AG199" s="56">
        <f t="shared" si="98"/>
        <v>1650</v>
      </c>
      <c r="AH199" s="57"/>
      <c r="AI199" s="57">
        <v>250</v>
      </c>
      <c r="AJ199" s="57">
        <f t="shared" si="99"/>
        <v>1400</v>
      </c>
      <c r="AK199" s="58"/>
      <c r="AL199" s="58">
        <f>2*350</f>
        <v>700</v>
      </c>
      <c r="AM199" s="58">
        <f t="shared" si="100"/>
        <v>700</v>
      </c>
      <c r="AN199" s="59"/>
      <c r="AO199" s="59"/>
      <c r="AP199" s="59">
        <f t="shared" si="101"/>
        <v>700</v>
      </c>
      <c r="AQ199" s="60"/>
      <c r="AR199" s="60"/>
      <c r="AS199" s="60">
        <f t="shared" si="102"/>
        <v>700</v>
      </c>
      <c r="AT199" s="61"/>
      <c r="AU199" s="61">
        <v>100</v>
      </c>
      <c r="AV199" s="61">
        <f t="shared" si="103"/>
        <v>600</v>
      </c>
      <c r="AW199" s="62"/>
      <c r="AX199" s="62">
        <v>250</v>
      </c>
      <c r="AY199" s="62">
        <f t="shared" si="104"/>
        <v>350</v>
      </c>
      <c r="AZ199" s="41">
        <v>5050</v>
      </c>
      <c r="BA199" s="63"/>
      <c r="BB199" s="63">
        <f t="shared" si="105"/>
        <v>5400</v>
      </c>
      <c r="BC199" s="41"/>
      <c r="BD199" s="41"/>
      <c r="BE199" s="41">
        <f t="shared" si="106"/>
        <v>5400</v>
      </c>
      <c r="BF199" s="64"/>
      <c r="BG199" s="64">
        <f>500+700</f>
        <v>1200</v>
      </c>
      <c r="BH199" s="64">
        <f t="shared" si="107"/>
        <v>4200</v>
      </c>
      <c r="BI199" s="65"/>
      <c r="BJ199" s="65"/>
      <c r="BK199" s="65">
        <f t="shared" si="108"/>
        <v>4200</v>
      </c>
      <c r="BL199" s="66"/>
      <c r="BM199" s="66"/>
      <c r="BN199" s="66">
        <f t="shared" si="109"/>
        <v>4200</v>
      </c>
      <c r="BO199" s="67"/>
      <c r="BP199" s="67"/>
      <c r="BQ199" s="67">
        <f t="shared" si="110"/>
        <v>4200</v>
      </c>
      <c r="BR199" s="68"/>
      <c r="BS199" s="68"/>
      <c r="BT199" s="68">
        <f t="shared" si="111"/>
        <v>4200</v>
      </c>
      <c r="BU199" s="69">
        <v>7700</v>
      </c>
      <c r="BV199" s="69"/>
      <c r="BW199" s="69">
        <f t="shared" si="112"/>
        <v>11900</v>
      </c>
      <c r="BX199" s="70"/>
      <c r="BY199" s="70"/>
      <c r="BZ199" s="70">
        <f t="shared" si="113"/>
        <v>11900</v>
      </c>
      <c r="CA199" s="71"/>
      <c r="CB199" s="71">
        <v>900</v>
      </c>
      <c r="CC199" s="71">
        <f t="shared" si="114"/>
        <v>11000</v>
      </c>
      <c r="CD199" s="72"/>
      <c r="CE199" s="72"/>
      <c r="CF199" s="72">
        <f t="shared" si="115"/>
        <v>11000</v>
      </c>
      <c r="CG199" s="73"/>
      <c r="CH199" s="73"/>
      <c r="CI199" s="73">
        <f t="shared" si="116"/>
        <v>11000</v>
      </c>
      <c r="CJ199" s="74"/>
      <c r="CK199" s="74">
        <v>750</v>
      </c>
      <c r="CL199" s="74">
        <f t="shared" si="117"/>
        <v>10250</v>
      </c>
      <c r="CM199" s="75"/>
      <c r="CN199" s="75"/>
      <c r="CO199" s="75">
        <f t="shared" si="118"/>
        <v>10250</v>
      </c>
      <c r="CP199" s="76"/>
      <c r="CQ199" s="76"/>
      <c r="CR199" s="76"/>
    </row>
    <row r="200" spans="1:96">
      <c r="A200" s="116" t="s">
        <v>218</v>
      </c>
      <c r="B200" s="120" t="s">
        <v>219</v>
      </c>
      <c r="C200" s="126">
        <f>2*2500</f>
        <v>5000</v>
      </c>
      <c r="D200" s="46"/>
      <c r="E200" s="46"/>
      <c r="F200" s="47">
        <f t="shared" si="119"/>
        <v>5000</v>
      </c>
      <c r="G200" s="48"/>
      <c r="H200" s="48"/>
      <c r="I200" s="48">
        <f t="shared" si="90"/>
        <v>5000</v>
      </c>
      <c r="J200" s="49"/>
      <c r="K200" s="49"/>
      <c r="L200" s="49">
        <f t="shared" si="91"/>
        <v>5000</v>
      </c>
      <c r="M200" s="50"/>
      <c r="N200" s="50"/>
      <c r="O200" s="50">
        <f t="shared" si="92"/>
        <v>5000</v>
      </c>
      <c r="P200" s="51"/>
      <c r="Q200" s="51"/>
      <c r="R200" s="51">
        <f t="shared" si="93"/>
        <v>5000</v>
      </c>
      <c r="S200" s="52"/>
      <c r="T200" s="52"/>
      <c r="U200" s="52">
        <f t="shared" si="94"/>
        <v>5000</v>
      </c>
      <c r="V200" s="53"/>
      <c r="W200" s="53"/>
      <c r="X200" s="53">
        <f t="shared" si="95"/>
        <v>5000</v>
      </c>
      <c r="Y200" s="54"/>
      <c r="Z200" s="54"/>
      <c r="AA200" s="54">
        <f t="shared" si="96"/>
        <v>5000</v>
      </c>
      <c r="AB200" s="55"/>
      <c r="AC200" s="55"/>
      <c r="AD200" s="55">
        <f t="shared" si="97"/>
        <v>5000</v>
      </c>
      <c r="AE200" s="56"/>
      <c r="AF200" s="56"/>
      <c r="AG200" s="56">
        <f t="shared" si="98"/>
        <v>5000</v>
      </c>
      <c r="AH200" s="57"/>
      <c r="AI200" s="57"/>
      <c r="AJ200" s="57">
        <f t="shared" si="99"/>
        <v>5000</v>
      </c>
      <c r="AK200" s="58"/>
      <c r="AL200" s="58"/>
      <c r="AM200" s="58">
        <f t="shared" si="100"/>
        <v>5000</v>
      </c>
      <c r="AN200" s="59"/>
      <c r="AO200" s="59"/>
      <c r="AP200" s="59">
        <f t="shared" si="101"/>
        <v>5000</v>
      </c>
      <c r="AQ200" s="60"/>
      <c r="AR200" s="60"/>
      <c r="AS200" s="60">
        <f t="shared" si="102"/>
        <v>5000</v>
      </c>
      <c r="AT200" s="61"/>
      <c r="AU200" s="61">
        <v>2500</v>
      </c>
      <c r="AV200" s="61">
        <f t="shared" si="103"/>
        <v>2500</v>
      </c>
      <c r="AW200" s="62"/>
      <c r="AX200" s="62"/>
      <c r="AY200" s="62">
        <f t="shared" si="104"/>
        <v>2500</v>
      </c>
      <c r="AZ200" s="41">
        <v>10000</v>
      </c>
      <c r="BA200" s="63"/>
      <c r="BB200" s="63">
        <f t="shared" si="105"/>
        <v>12500</v>
      </c>
      <c r="BC200" s="41"/>
      <c r="BD200" s="41"/>
      <c r="BE200" s="41">
        <f t="shared" si="106"/>
        <v>12500</v>
      </c>
      <c r="BF200" s="64"/>
      <c r="BG200" s="64"/>
      <c r="BH200" s="64">
        <f t="shared" si="107"/>
        <v>12500</v>
      </c>
      <c r="BI200" s="65"/>
      <c r="BJ200" s="65"/>
      <c r="BK200" s="65">
        <f t="shared" si="108"/>
        <v>12500</v>
      </c>
      <c r="BL200" s="66"/>
      <c r="BM200" s="66"/>
      <c r="BN200" s="66">
        <f t="shared" si="109"/>
        <v>12500</v>
      </c>
      <c r="BO200" s="67"/>
      <c r="BP200" s="67"/>
      <c r="BQ200" s="67">
        <f t="shared" si="110"/>
        <v>12500</v>
      </c>
      <c r="BR200" s="68"/>
      <c r="BS200" s="68"/>
      <c r="BT200" s="68">
        <f t="shared" si="111"/>
        <v>12500</v>
      </c>
      <c r="BU200" s="69">
        <v>7500</v>
      </c>
      <c r="BV200" s="69"/>
      <c r="BW200" s="69">
        <f t="shared" si="112"/>
        <v>20000</v>
      </c>
      <c r="BX200" s="70"/>
      <c r="BY200" s="70"/>
      <c r="BZ200" s="70">
        <f t="shared" si="113"/>
        <v>20000</v>
      </c>
      <c r="CA200" s="71"/>
      <c r="CB200" s="71"/>
      <c r="CC200" s="71">
        <f t="shared" si="114"/>
        <v>20000</v>
      </c>
      <c r="CD200" s="72"/>
      <c r="CE200" s="72"/>
      <c r="CF200" s="72">
        <f t="shared" si="115"/>
        <v>20000</v>
      </c>
      <c r="CG200" s="73"/>
      <c r="CH200" s="73"/>
      <c r="CI200" s="73">
        <f t="shared" si="116"/>
        <v>20000</v>
      </c>
      <c r="CJ200" s="74"/>
      <c r="CK200" s="74"/>
      <c r="CL200" s="74">
        <f t="shared" si="117"/>
        <v>20000</v>
      </c>
      <c r="CM200" s="75"/>
      <c r="CN200" s="75"/>
      <c r="CO200" s="75">
        <f t="shared" si="118"/>
        <v>20000</v>
      </c>
      <c r="CP200" s="76"/>
      <c r="CQ200" s="76"/>
      <c r="CR200" s="76"/>
    </row>
    <row r="201" spans="1:96">
      <c r="A201" s="116" t="s">
        <v>220</v>
      </c>
      <c r="B201" s="120" t="s">
        <v>221</v>
      </c>
      <c r="C201" s="126">
        <v>11428</v>
      </c>
      <c r="D201" s="46"/>
      <c r="E201" s="46"/>
      <c r="F201" s="47">
        <f t="shared" si="119"/>
        <v>11428</v>
      </c>
      <c r="G201" s="48"/>
      <c r="H201" s="48"/>
      <c r="I201" s="48">
        <f t="shared" si="90"/>
        <v>11428</v>
      </c>
      <c r="J201" s="49"/>
      <c r="K201" s="49"/>
      <c r="L201" s="49">
        <f t="shared" si="91"/>
        <v>11428</v>
      </c>
      <c r="M201" s="50"/>
      <c r="N201" s="50"/>
      <c r="O201" s="50">
        <f t="shared" si="92"/>
        <v>11428</v>
      </c>
      <c r="P201" s="51"/>
      <c r="Q201" s="51"/>
      <c r="R201" s="51">
        <f t="shared" si="93"/>
        <v>11428</v>
      </c>
      <c r="S201" s="52"/>
      <c r="T201" s="52"/>
      <c r="U201" s="52">
        <f t="shared" si="94"/>
        <v>11428</v>
      </c>
      <c r="V201" s="53"/>
      <c r="W201" s="53"/>
      <c r="X201" s="53">
        <f t="shared" si="95"/>
        <v>11428</v>
      </c>
      <c r="Y201" s="54"/>
      <c r="Z201" s="54"/>
      <c r="AA201" s="54">
        <f t="shared" si="96"/>
        <v>11428</v>
      </c>
      <c r="AB201" s="55"/>
      <c r="AC201" s="55"/>
      <c r="AD201" s="55">
        <f t="shared" si="97"/>
        <v>11428</v>
      </c>
      <c r="AE201" s="56"/>
      <c r="AF201" s="56"/>
      <c r="AG201" s="56">
        <f t="shared" si="98"/>
        <v>11428</v>
      </c>
      <c r="AH201" s="57"/>
      <c r="AI201" s="57">
        <v>1000</v>
      </c>
      <c r="AJ201" s="57">
        <f t="shared" si="99"/>
        <v>10428</v>
      </c>
      <c r="AK201" s="58"/>
      <c r="AL201" s="58">
        <v>676</v>
      </c>
      <c r="AM201" s="58">
        <f t="shared" si="100"/>
        <v>9752</v>
      </c>
      <c r="AN201" s="59"/>
      <c r="AO201" s="59"/>
      <c r="AP201" s="59">
        <f t="shared" si="101"/>
        <v>9752</v>
      </c>
      <c r="AQ201" s="60"/>
      <c r="AR201" s="60">
        <v>1100</v>
      </c>
      <c r="AS201" s="60">
        <f t="shared" si="102"/>
        <v>8652</v>
      </c>
      <c r="AT201" s="61"/>
      <c r="AU201" s="61"/>
      <c r="AV201" s="61">
        <f t="shared" si="103"/>
        <v>8652</v>
      </c>
      <c r="AW201" s="62"/>
      <c r="AX201" s="62">
        <v>2600</v>
      </c>
      <c r="AY201" s="62">
        <f t="shared" si="104"/>
        <v>6052</v>
      </c>
      <c r="AZ201" s="41">
        <v>22842</v>
      </c>
      <c r="BA201" s="63"/>
      <c r="BB201" s="63">
        <f t="shared" si="105"/>
        <v>28894</v>
      </c>
      <c r="BC201" s="41"/>
      <c r="BD201" s="41">
        <v>2000</v>
      </c>
      <c r="BE201" s="41">
        <f t="shared" si="106"/>
        <v>26894</v>
      </c>
      <c r="BF201" s="64"/>
      <c r="BG201" s="64">
        <f>676+3000</f>
        <v>3676</v>
      </c>
      <c r="BH201" s="64">
        <f t="shared" si="107"/>
        <v>23218</v>
      </c>
      <c r="BI201" s="65"/>
      <c r="BJ201" s="65"/>
      <c r="BK201" s="65">
        <f t="shared" si="108"/>
        <v>23218</v>
      </c>
      <c r="BL201" s="66"/>
      <c r="BM201" s="66"/>
      <c r="BN201" s="66">
        <f t="shared" si="109"/>
        <v>23218</v>
      </c>
      <c r="BO201" s="67"/>
      <c r="BP201" s="67"/>
      <c r="BQ201" s="67">
        <f t="shared" si="110"/>
        <v>23218</v>
      </c>
      <c r="BR201" s="68"/>
      <c r="BS201" s="68">
        <v>1000</v>
      </c>
      <c r="BT201" s="68">
        <f t="shared" si="111"/>
        <v>22218</v>
      </c>
      <c r="BU201" s="69">
        <v>10900</v>
      </c>
      <c r="BV201" s="69">
        <v>2500</v>
      </c>
      <c r="BW201" s="69">
        <f t="shared" si="112"/>
        <v>30618</v>
      </c>
      <c r="BX201" s="70"/>
      <c r="BY201" s="70">
        <f>2000+1000</f>
        <v>3000</v>
      </c>
      <c r="BZ201" s="70">
        <f t="shared" si="113"/>
        <v>27618</v>
      </c>
      <c r="CA201" s="71"/>
      <c r="CB201" s="71">
        <v>3100</v>
      </c>
      <c r="CC201" s="71">
        <f t="shared" si="114"/>
        <v>24518</v>
      </c>
      <c r="CD201" s="72"/>
      <c r="CE201" s="72"/>
      <c r="CF201" s="72">
        <f t="shared" si="115"/>
        <v>24518</v>
      </c>
      <c r="CG201" s="73"/>
      <c r="CH201" s="73"/>
      <c r="CI201" s="73">
        <f t="shared" si="116"/>
        <v>24518</v>
      </c>
      <c r="CJ201" s="74"/>
      <c r="CK201" s="74">
        <v>750</v>
      </c>
      <c r="CL201" s="74">
        <f t="shared" si="117"/>
        <v>23768</v>
      </c>
      <c r="CM201" s="75"/>
      <c r="CN201" s="75"/>
      <c r="CO201" s="75">
        <f t="shared" si="118"/>
        <v>23768</v>
      </c>
      <c r="CP201" s="76"/>
      <c r="CQ201" s="76"/>
      <c r="CR201" s="76"/>
    </row>
    <row r="202" spans="1:96">
      <c r="A202" s="116" t="s">
        <v>222</v>
      </c>
      <c r="B202" s="120" t="s">
        <v>223</v>
      </c>
      <c r="C202" s="126">
        <v>2900</v>
      </c>
      <c r="D202" s="46"/>
      <c r="E202" s="46"/>
      <c r="F202" s="47">
        <f t="shared" si="119"/>
        <v>2900</v>
      </c>
      <c r="G202" s="48"/>
      <c r="H202" s="48"/>
      <c r="I202" s="48">
        <f t="shared" si="90"/>
        <v>2900</v>
      </c>
      <c r="J202" s="49"/>
      <c r="K202" s="49"/>
      <c r="L202" s="49">
        <f t="shared" si="91"/>
        <v>2900</v>
      </c>
      <c r="M202" s="50"/>
      <c r="N202" s="50"/>
      <c r="O202" s="50">
        <f t="shared" si="92"/>
        <v>2900</v>
      </c>
      <c r="P202" s="51"/>
      <c r="Q202" s="51"/>
      <c r="R202" s="51">
        <f t="shared" si="93"/>
        <v>2900</v>
      </c>
      <c r="S202" s="52"/>
      <c r="T202" s="52"/>
      <c r="U202" s="52">
        <f t="shared" si="94"/>
        <v>2900</v>
      </c>
      <c r="V202" s="53"/>
      <c r="W202" s="53"/>
      <c r="X202" s="53">
        <f t="shared" si="95"/>
        <v>2900</v>
      </c>
      <c r="Y202" s="54"/>
      <c r="Z202" s="54"/>
      <c r="AA202" s="54">
        <f t="shared" si="96"/>
        <v>2900</v>
      </c>
      <c r="AB202" s="55"/>
      <c r="AC202" s="55"/>
      <c r="AD202" s="55">
        <f t="shared" si="97"/>
        <v>2900</v>
      </c>
      <c r="AE202" s="56"/>
      <c r="AF202" s="56"/>
      <c r="AG202" s="56">
        <f t="shared" si="98"/>
        <v>2900</v>
      </c>
      <c r="AH202" s="57"/>
      <c r="AI202" s="57"/>
      <c r="AJ202" s="57">
        <f t="shared" si="99"/>
        <v>2900</v>
      </c>
      <c r="AK202" s="58"/>
      <c r="AL202" s="58"/>
      <c r="AM202" s="58">
        <f t="shared" si="100"/>
        <v>2900</v>
      </c>
      <c r="AN202" s="59"/>
      <c r="AO202" s="59"/>
      <c r="AP202" s="59">
        <f t="shared" si="101"/>
        <v>2900</v>
      </c>
      <c r="AQ202" s="60"/>
      <c r="AR202" s="60"/>
      <c r="AS202" s="60">
        <f t="shared" si="102"/>
        <v>2900</v>
      </c>
      <c r="AT202" s="61"/>
      <c r="AU202" s="61"/>
      <c r="AV202" s="61">
        <f t="shared" si="103"/>
        <v>2900</v>
      </c>
      <c r="AW202" s="62"/>
      <c r="AX202" s="62">
        <v>2900</v>
      </c>
      <c r="AY202" s="62">
        <f t="shared" si="104"/>
        <v>0</v>
      </c>
      <c r="AZ202" s="41"/>
      <c r="BA202" s="63"/>
      <c r="BB202" s="63">
        <f t="shared" si="105"/>
        <v>0</v>
      </c>
      <c r="BC202" s="41"/>
      <c r="BD202" s="41"/>
      <c r="BE202" s="41">
        <f t="shared" si="106"/>
        <v>0</v>
      </c>
      <c r="BF202" s="64"/>
      <c r="BG202" s="64"/>
      <c r="BH202" s="64">
        <f t="shared" si="107"/>
        <v>0</v>
      </c>
      <c r="BI202" s="65"/>
      <c r="BJ202" s="65"/>
      <c r="BK202" s="65">
        <f t="shared" si="108"/>
        <v>0</v>
      </c>
      <c r="BL202" s="66"/>
      <c r="BM202" s="66"/>
      <c r="BN202" s="66">
        <f t="shared" si="109"/>
        <v>0</v>
      </c>
      <c r="BO202" s="67"/>
      <c r="BP202" s="67"/>
      <c r="BQ202" s="67">
        <f t="shared" si="110"/>
        <v>0</v>
      </c>
      <c r="BR202" s="68"/>
      <c r="BS202" s="68"/>
      <c r="BT202" s="68">
        <f t="shared" si="111"/>
        <v>0</v>
      </c>
      <c r="BU202" s="69"/>
      <c r="BV202" s="69"/>
      <c r="BW202" s="69">
        <f t="shared" si="112"/>
        <v>0</v>
      </c>
      <c r="BX202" s="70"/>
      <c r="BY202" s="70"/>
      <c r="BZ202" s="70">
        <f t="shared" si="113"/>
        <v>0</v>
      </c>
      <c r="CA202" s="71"/>
      <c r="CB202" s="71"/>
      <c r="CC202" s="71">
        <f t="shared" si="114"/>
        <v>0</v>
      </c>
      <c r="CD202" s="72"/>
      <c r="CE202" s="72"/>
      <c r="CF202" s="72">
        <f t="shared" si="115"/>
        <v>0</v>
      </c>
      <c r="CG202" s="73"/>
      <c r="CH202" s="73"/>
      <c r="CI202" s="73">
        <f t="shared" si="116"/>
        <v>0</v>
      </c>
      <c r="CJ202" s="74"/>
      <c r="CK202" s="74"/>
      <c r="CL202" s="74">
        <f t="shared" si="117"/>
        <v>0</v>
      </c>
      <c r="CM202" s="75"/>
      <c r="CN202" s="75"/>
      <c r="CO202" s="75">
        <f t="shared" si="118"/>
        <v>0</v>
      </c>
      <c r="CP202" s="76"/>
      <c r="CQ202" s="76"/>
      <c r="CR202" s="76"/>
    </row>
    <row r="203" spans="1:96">
      <c r="A203" s="116" t="s">
        <v>224</v>
      </c>
      <c r="B203" s="120" t="s">
        <v>184</v>
      </c>
      <c r="C203" s="126">
        <f>1200+(2*2400)+(3*1200)+(10*1200)</f>
        <v>21600</v>
      </c>
      <c r="D203" s="46"/>
      <c r="E203" s="46"/>
      <c r="F203" s="47">
        <f t="shared" si="119"/>
        <v>21600</v>
      </c>
      <c r="G203" s="48"/>
      <c r="H203" s="48"/>
      <c r="I203" s="48">
        <f t="shared" si="90"/>
        <v>21600</v>
      </c>
      <c r="J203" s="49"/>
      <c r="K203" s="49"/>
      <c r="L203" s="49">
        <f t="shared" si="91"/>
        <v>21600</v>
      </c>
      <c r="M203" s="50"/>
      <c r="N203" s="50"/>
      <c r="O203" s="50">
        <f t="shared" si="92"/>
        <v>21600</v>
      </c>
      <c r="P203" s="51"/>
      <c r="Q203" s="51"/>
      <c r="R203" s="51">
        <f t="shared" si="93"/>
        <v>21600</v>
      </c>
      <c r="S203" s="52"/>
      <c r="T203" s="52"/>
      <c r="U203" s="52">
        <f t="shared" si="94"/>
        <v>21600</v>
      </c>
      <c r="V203" s="53"/>
      <c r="W203" s="53"/>
      <c r="X203" s="53">
        <f t="shared" si="95"/>
        <v>21600</v>
      </c>
      <c r="Y203" s="54"/>
      <c r="Z203" s="54"/>
      <c r="AA203" s="54">
        <f t="shared" si="96"/>
        <v>21600</v>
      </c>
      <c r="AB203" s="55"/>
      <c r="AC203" s="55"/>
      <c r="AD203" s="55">
        <f t="shared" si="97"/>
        <v>21600</v>
      </c>
      <c r="AE203" s="56"/>
      <c r="AF203" s="56">
        <v>1200</v>
      </c>
      <c r="AG203" s="56">
        <f t="shared" si="98"/>
        <v>20400</v>
      </c>
      <c r="AH203" s="57"/>
      <c r="AI203" s="57">
        <v>1200</v>
      </c>
      <c r="AJ203" s="57">
        <f t="shared" si="99"/>
        <v>19200</v>
      </c>
      <c r="AK203" s="58"/>
      <c r="AL203" s="58"/>
      <c r="AM203" s="58">
        <f t="shared" si="100"/>
        <v>19200</v>
      </c>
      <c r="AN203" s="59"/>
      <c r="AO203" s="59"/>
      <c r="AP203" s="59">
        <f t="shared" si="101"/>
        <v>19200</v>
      </c>
      <c r="AQ203" s="60"/>
      <c r="AR203" s="60"/>
      <c r="AS203" s="60">
        <f t="shared" si="102"/>
        <v>19200</v>
      </c>
      <c r="AT203" s="61"/>
      <c r="AU203" s="61"/>
      <c r="AV203" s="61">
        <f t="shared" si="103"/>
        <v>19200</v>
      </c>
      <c r="AW203" s="62"/>
      <c r="AX203" s="62">
        <f>1200+2400</f>
        <v>3600</v>
      </c>
      <c r="AY203" s="62">
        <f t="shared" si="104"/>
        <v>15600</v>
      </c>
      <c r="AZ203" s="41">
        <v>63000</v>
      </c>
      <c r="BA203" s="63"/>
      <c r="BB203" s="63">
        <f t="shared" si="105"/>
        <v>78600</v>
      </c>
      <c r="BC203" s="41"/>
      <c r="BD203" s="41">
        <v>2400</v>
      </c>
      <c r="BE203" s="41">
        <f t="shared" si="106"/>
        <v>76200</v>
      </c>
      <c r="BF203" s="64"/>
      <c r="BG203" s="64">
        <v>2400</v>
      </c>
      <c r="BH203" s="64">
        <f t="shared" si="107"/>
        <v>73800</v>
      </c>
      <c r="BI203" s="65"/>
      <c r="BJ203" s="65">
        <v>1200</v>
      </c>
      <c r="BK203" s="65">
        <f t="shared" si="108"/>
        <v>72600</v>
      </c>
      <c r="BL203" s="66"/>
      <c r="BM203" s="66">
        <v>1200</v>
      </c>
      <c r="BN203" s="66">
        <f t="shared" si="109"/>
        <v>71400</v>
      </c>
      <c r="BO203" s="67">
        <v>9600</v>
      </c>
      <c r="BP203" s="67"/>
      <c r="BQ203" s="67">
        <f t="shared" si="110"/>
        <v>81000</v>
      </c>
      <c r="BR203" s="68"/>
      <c r="BS203" s="68">
        <v>2400</v>
      </c>
      <c r="BT203" s="68">
        <f t="shared" si="111"/>
        <v>78600</v>
      </c>
      <c r="BU203" s="69">
        <v>50400</v>
      </c>
      <c r="BV203" s="69">
        <v>3600</v>
      </c>
      <c r="BW203" s="69">
        <f t="shared" si="112"/>
        <v>125400</v>
      </c>
      <c r="BX203" s="70"/>
      <c r="BY203" s="70">
        <f>2400+1200</f>
        <v>3600</v>
      </c>
      <c r="BZ203" s="70">
        <f t="shared" si="113"/>
        <v>121800</v>
      </c>
      <c r="CA203" s="71"/>
      <c r="CB203" s="71">
        <v>1200</v>
      </c>
      <c r="CC203" s="71">
        <f t="shared" si="114"/>
        <v>120600</v>
      </c>
      <c r="CD203" s="72"/>
      <c r="CE203" s="72"/>
      <c r="CF203" s="72">
        <f t="shared" si="115"/>
        <v>120600</v>
      </c>
      <c r="CG203" s="73"/>
      <c r="CH203" s="73"/>
      <c r="CI203" s="73">
        <f t="shared" si="116"/>
        <v>120600</v>
      </c>
      <c r="CJ203" s="74"/>
      <c r="CK203" s="74">
        <v>2400</v>
      </c>
      <c r="CL203" s="74">
        <f t="shared" si="117"/>
        <v>118200</v>
      </c>
      <c r="CM203" s="75"/>
      <c r="CN203" s="75">
        <v>1200</v>
      </c>
      <c r="CO203" s="75">
        <f t="shared" si="118"/>
        <v>117000</v>
      </c>
      <c r="CP203" s="76"/>
      <c r="CQ203" s="76"/>
      <c r="CR203" s="76"/>
    </row>
    <row r="204" spans="1:96">
      <c r="A204" s="116" t="s">
        <v>225</v>
      </c>
      <c r="B204" s="120" t="s">
        <v>226</v>
      </c>
      <c r="C204" s="126">
        <f>(6*1600)+(4*1000)+600+(34*200)</f>
        <v>21000</v>
      </c>
      <c r="D204" s="46"/>
      <c r="E204" s="46"/>
      <c r="F204" s="47">
        <f t="shared" si="119"/>
        <v>21000</v>
      </c>
      <c r="G204" s="48"/>
      <c r="H204" s="48"/>
      <c r="I204" s="48">
        <f t="shared" si="90"/>
        <v>21000</v>
      </c>
      <c r="J204" s="49"/>
      <c r="K204" s="49"/>
      <c r="L204" s="49">
        <f t="shared" si="91"/>
        <v>21000</v>
      </c>
      <c r="M204" s="50"/>
      <c r="N204" s="50"/>
      <c r="O204" s="50">
        <f t="shared" si="92"/>
        <v>21000</v>
      </c>
      <c r="P204" s="51"/>
      <c r="Q204" s="51"/>
      <c r="R204" s="51">
        <f t="shared" si="93"/>
        <v>21000</v>
      </c>
      <c r="S204" s="52"/>
      <c r="T204" s="52"/>
      <c r="U204" s="52">
        <f t="shared" si="94"/>
        <v>21000</v>
      </c>
      <c r="V204" s="53"/>
      <c r="W204" s="53"/>
      <c r="X204" s="53">
        <f t="shared" si="95"/>
        <v>21000</v>
      </c>
      <c r="Y204" s="54"/>
      <c r="Z204" s="54"/>
      <c r="AA204" s="54">
        <f t="shared" si="96"/>
        <v>21000</v>
      </c>
      <c r="AB204" s="55"/>
      <c r="AC204" s="55"/>
      <c r="AD204" s="55">
        <f t="shared" si="97"/>
        <v>21000</v>
      </c>
      <c r="AE204" s="56"/>
      <c r="AF204" s="56"/>
      <c r="AG204" s="56">
        <f t="shared" si="98"/>
        <v>21000</v>
      </c>
      <c r="AH204" s="57"/>
      <c r="AI204" s="57">
        <v>200</v>
      </c>
      <c r="AJ204" s="57">
        <f t="shared" si="99"/>
        <v>20800</v>
      </c>
      <c r="AK204" s="58"/>
      <c r="AL204" s="58"/>
      <c r="AM204" s="58">
        <f t="shared" si="100"/>
        <v>20800</v>
      </c>
      <c r="AN204" s="59"/>
      <c r="AO204" s="59"/>
      <c r="AP204" s="59">
        <f t="shared" si="101"/>
        <v>20800</v>
      </c>
      <c r="AQ204" s="60"/>
      <c r="AR204" s="60">
        <v>400</v>
      </c>
      <c r="AS204" s="60">
        <f t="shared" si="102"/>
        <v>20400</v>
      </c>
      <c r="AT204" s="61"/>
      <c r="AU204" s="61">
        <v>200</v>
      </c>
      <c r="AV204" s="61">
        <f t="shared" si="103"/>
        <v>20200</v>
      </c>
      <c r="AW204" s="62"/>
      <c r="AX204" s="62">
        <f>600+2800+200</f>
        <v>3600</v>
      </c>
      <c r="AY204" s="62">
        <f t="shared" si="104"/>
        <v>16600</v>
      </c>
      <c r="AZ204" s="41">
        <v>92000</v>
      </c>
      <c r="BA204" s="63"/>
      <c r="BB204" s="63">
        <f t="shared" si="105"/>
        <v>108600</v>
      </c>
      <c r="BC204" s="41"/>
      <c r="BD204" s="41">
        <f>1600+200+200+600</f>
        <v>2600</v>
      </c>
      <c r="BE204" s="41">
        <f t="shared" si="106"/>
        <v>106000</v>
      </c>
      <c r="BF204" s="64"/>
      <c r="BG204" s="64">
        <f>1600+1000+200</f>
        <v>2800</v>
      </c>
      <c r="BH204" s="64">
        <f t="shared" si="107"/>
        <v>103200</v>
      </c>
      <c r="BI204" s="65"/>
      <c r="BJ204" s="65">
        <v>600</v>
      </c>
      <c r="BK204" s="65">
        <f t="shared" si="108"/>
        <v>102600</v>
      </c>
      <c r="BL204" s="66"/>
      <c r="BM204" s="66"/>
      <c r="BN204" s="66">
        <f t="shared" si="109"/>
        <v>102600</v>
      </c>
      <c r="BO204" s="67">
        <v>21800</v>
      </c>
      <c r="BP204" s="67"/>
      <c r="BQ204" s="67">
        <f t="shared" si="110"/>
        <v>124400</v>
      </c>
      <c r="BR204" s="68"/>
      <c r="BS204" s="68">
        <f>3000+800+2200</f>
        <v>6000</v>
      </c>
      <c r="BT204" s="68">
        <f t="shared" si="111"/>
        <v>118400</v>
      </c>
      <c r="BU204" s="69">
        <v>74200</v>
      </c>
      <c r="BV204" s="69">
        <f>2400+200</f>
        <v>2600</v>
      </c>
      <c r="BW204" s="69">
        <f t="shared" si="112"/>
        <v>190000</v>
      </c>
      <c r="BX204" s="70"/>
      <c r="BY204" s="70">
        <f>1800+1600</f>
        <v>3400</v>
      </c>
      <c r="BZ204" s="70">
        <f t="shared" si="113"/>
        <v>186600</v>
      </c>
      <c r="CA204" s="71"/>
      <c r="CB204" s="71">
        <v>600</v>
      </c>
      <c r="CC204" s="71">
        <f t="shared" si="114"/>
        <v>186000</v>
      </c>
      <c r="CD204" s="72"/>
      <c r="CE204" s="72"/>
      <c r="CF204" s="72">
        <f t="shared" si="115"/>
        <v>186000</v>
      </c>
      <c r="CG204" s="73"/>
      <c r="CH204" s="73"/>
      <c r="CI204" s="73">
        <f t="shared" si="116"/>
        <v>186000</v>
      </c>
      <c r="CJ204" s="74"/>
      <c r="CK204" s="74">
        <v>5000</v>
      </c>
      <c r="CL204" s="74">
        <f t="shared" si="117"/>
        <v>181000</v>
      </c>
      <c r="CM204" s="75"/>
      <c r="CN204" s="75"/>
      <c r="CO204" s="75">
        <f t="shared" si="118"/>
        <v>181000</v>
      </c>
      <c r="CP204" s="76"/>
      <c r="CQ204" s="76"/>
      <c r="CR204" s="76"/>
    </row>
    <row r="205" spans="1:96">
      <c r="A205" s="116" t="s">
        <v>227</v>
      </c>
      <c r="B205" s="120" t="s">
        <v>219</v>
      </c>
      <c r="C205" s="126">
        <v>2000</v>
      </c>
      <c r="D205" s="46"/>
      <c r="E205" s="46"/>
      <c r="F205" s="47">
        <f t="shared" si="119"/>
        <v>2000</v>
      </c>
      <c r="G205" s="48"/>
      <c r="H205" s="48"/>
      <c r="I205" s="48">
        <f t="shared" si="90"/>
        <v>2000</v>
      </c>
      <c r="J205" s="49"/>
      <c r="K205" s="49"/>
      <c r="L205" s="49">
        <f t="shared" si="91"/>
        <v>2000</v>
      </c>
      <c r="M205" s="50"/>
      <c r="N205" s="50"/>
      <c r="O205" s="50">
        <f t="shared" si="92"/>
        <v>2000</v>
      </c>
      <c r="P205" s="51"/>
      <c r="Q205" s="51"/>
      <c r="R205" s="51">
        <f t="shared" si="93"/>
        <v>2000</v>
      </c>
      <c r="S205" s="52"/>
      <c r="T205" s="52"/>
      <c r="U205" s="52">
        <f t="shared" si="94"/>
        <v>2000</v>
      </c>
      <c r="V205" s="53"/>
      <c r="W205" s="53"/>
      <c r="X205" s="53">
        <f t="shared" si="95"/>
        <v>2000</v>
      </c>
      <c r="Y205" s="54"/>
      <c r="Z205" s="54"/>
      <c r="AA205" s="54">
        <f t="shared" si="96"/>
        <v>2000</v>
      </c>
      <c r="AB205" s="55"/>
      <c r="AC205" s="55"/>
      <c r="AD205" s="55">
        <f t="shared" si="97"/>
        <v>2000</v>
      </c>
      <c r="AE205" s="56"/>
      <c r="AF205" s="56"/>
      <c r="AG205" s="56">
        <f t="shared" si="98"/>
        <v>2000</v>
      </c>
      <c r="AH205" s="57"/>
      <c r="AI205" s="57"/>
      <c r="AJ205" s="57">
        <f t="shared" si="99"/>
        <v>2000</v>
      </c>
      <c r="AK205" s="58"/>
      <c r="AL205" s="58"/>
      <c r="AM205" s="58">
        <f t="shared" si="100"/>
        <v>2000</v>
      </c>
      <c r="AN205" s="59"/>
      <c r="AO205" s="59"/>
      <c r="AP205" s="59">
        <f t="shared" si="101"/>
        <v>2000</v>
      </c>
      <c r="AQ205" s="60"/>
      <c r="AR205" s="60"/>
      <c r="AS205" s="60">
        <f t="shared" si="102"/>
        <v>2000</v>
      </c>
      <c r="AT205" s="61"/>
      <c r="AU205" s="61"/>
      <c r="AV205" s="61">
        <f t="shared" si="103"/>
        <v>2000</v>
      </c>
      <c r="AW205" s="62"/>
      <c r="AX205" s="62"/>
      <c r="AY205" s="62">
        <f t="shared" si="104"/>
        <v>2000</v>
      </c>
      <c r="AZ205" s="41">
        <v>18000</v>
      </c>
      <c r="BA205" s="63"/>
      <c r="BB205" s="63">
        <f t="shared" si="105"/>
        <v>20000</v>
      </c>
      <c r="BC205" s="41"/>
      <c r="BD205" s="41"/>
      <c r="BE205" s="41">
        <f t="shared" si="106"/>
        <v>20000</v>
      </c>
      <c r="BF205" s="64"/>
      <c r="BG205" s="64"/>
      <c r="BH205" s="64">
        <f t="shared" si="107"/>
        <v>20000</v>
      </c>
      <c r="BI205" s="65"/>
      <c r="BJ205" s="65"/>
      <c r="BK205" s="65">
        <f t="shared" si="108"/>
        <v>20000</v>
      </c>
      <c r="BL205" s="66"/>
      <c r="BM205" s="66"/>
      <c r="BN205" s="66">
        <f t="shared" si="109"/>
        <v>20000</v>
      </c>
      <c r="BO205" s="67">
        <v>6000</v>
      </c>
      <c r="BP205" s="67"/>
      <c r="BQ205" s="67">
        <f t="shared" si="110"/>
        <v>26000</v>
      </c>
      <c r="BR205" s="68"/>
      <c r="BS205" s="68"/>
      <c r="BT205" s="68">
        <f t="shared" si="111"/>
        <v>26000</v>
      </c>
      <c r="BU205" s="69">
        <v>12000</v>
      </c>
      <c r="BV205" s="69"/>
      <c r="BW205" s="69">
        <f t="shared" si="112"/>
        <v>38000</v>
      </c>
      <c r="BX205" s="70"/>
      <c r="BY205" s="70"/>
      <c r="BZ205" s="70">
        <f t="shared" si="113"/>
        <v>38000</v>
      </c>
      <c r="CA205" s="71"/>
      <c r="CB205" s="71"/>
      <c r="CC205" s="71">
        <f t="shared" si="114"/>
        <v>38000</v>
      </c>
      <c r="CD205" s="72"/>
      <c r="CE205" s="72"/>
      <c r="CF205" s="72">
        <f t="shared" si="115"/>
        <v>38000</v>
      </c>
      <c r="CG205" s="73"/>
      <c r="CH205" s="73"/>
      <c r="CI205" s="73">
        <f t="shared" si="116"/>
        <v>38000</v>
      </c>
      <c r="CJ205" s="74"/>
      <c r="CK205" s="74">
        <v>2000</v>
      </c>
      <c r="CL205" s="74">
        <f t="shared" si="117"/>
        <v>36000</v>
      </c>
      <c r="CM205" s="75"/>
      <c r="CN205" s="75"/>
      <c r="CO205" s="75">
        <f t="shared" si="118"/>
        <v>36000</v>
      </c>
      <c r="CP205" s="76"/>
      <c r="CQ205" s="76"/>
      <c r="CR205" s="76"/>
    </row>
    <row r="206" spans="1:96">
      <c r="A206" s="116" t="s">
        <v>228</v>
      </c>
      <c r="B206" s="120" t="s">
        <v>229</v>
      </c>
      <c r="C206" s="126">
        <v>40</v>
      </c>
      <c r="D206" s="46"/>
      <c r="E206" s="46"/>
      <c r="F206" s="47">
        <f t="shared" si="119"/>
        <v>40</v>
      </c>
      <c r="G206" s="48"/>
      <c r="H206" s="48"/>
      <c r="I206" s="48">
        <f t="shared" si="90"/>
        <v>40</v>
      </c>
      <c r="J206" s="49"/>
      <c r="K206" s="49"/>
      <c r="L206" s="49">
        <f t="shared" si="91"/>
        <v>40</v>
      </c>
      <c r="M206" s="50"/>
      <c r="N206" s="50"/>
      <c r="O206" s="50">
        <f t="shared" si="92"/>
        <v>40</v>
      </c>
      <c r="P206" s="51"/>
      <c r="Q206" s="51"/>
      <c r="R206" s="51">
        <f t="shared" si="93"/>
        <v>40</v>
      </c>
      <c r="S206" s="52"/>
      <c r="T206" s="52"/>
      <c r="U206" s="52">
        <f t="shared" si="94"/>
        <v>40</v>
      </c>
      <c r="V206" s="53"/>
      <c r="W206" s="53"/>
      <c r="X206" s="53">
        <f t="shared" si="95"/>
        <v>40</v>
      </c>
      <c r="Y206" s="54"/>
      <c r="Z206" s="54"/>
      <c r="AA206" s="54">
        <f t="shared" si="96"/>
        <v>40</v>
      </c>
      <c r="AB206" s="55"/>
      <c r="AC206" s="55"/>
      <c r="AD206" s="55">
        <f t="shared" si="97"/>
        <v>40</v>
      </c>
      <c r="AE206" s="56"/>
      <c r="AF206" s="56">
        <v>40</v>
      </c>
      <c r="AG206" s="56">
        <f t="shared" si="98"/>
        <v>0</v>
      </c>
      <c r="AH206" s="57"/>
      <c r="AI206" s="57"/>
      <c r="AJ206" s="57">
        <f t="shared" si="99"/>
        <v>0</v>
      </c>
      <c r="AK206" s="58"/>
      <c r="AL206" s="58"/>
      <c r="AM206" s="58">
        <f t="shared" si="100"/>
        <v>0</v>
      </c>
      <c r="AN206" s="59"/>
      <c r="AO206" s="59"/>
      <c r="AP206" s="59">
        <f t="shared" si="101"/>
        <v>0</v>
      </c>
      <c r="AQ206" s="60"/>
      <c r="AR206" s="60"/>
      <c r="AS206" s="60">
        <f t="shared" si="102"/>
        <v>0</v>
      </c>
      <c r="AT206" s="61"/>
      <c r="AU206" s="61"/>
      <c r="AV206" s="61">
        <f t="shared" si="103"/>
        <v>0</v>
      </c>
      <c r="AW206" s="62"/>
      <c r="AX206" s="62"/>
      <c r="AY206" s="62">
        <f t="shared" si="104"/>
        <v>0</v>
      </c>
      <c r="AZ206" s="41">
        <v>20441</v>
      </c>
      <c r="BA206" s="63">
        <v>2000</v>
      </c>
      <c r="BB206" s="63">
        <f t="shared" si="105"/>
        <v>18441</v>
      </c>
      <c r="BC206" s="41"/>
      <c r="BD206" s="41">
        <f>2000+680</f>
        <v>2680</v>
      </c>
      <c r="BE206" s="41">
        <f t="shared" si="106"/>
        <v>15761</v>
      </c>
      <c r="BF206" s="64"/>
      <c r="BG206" s="64">
        <f>1320+2000</f>
        <v>3320</v>
      </c>
      <c r="BH206" s="64">
        <f t="shared" si="107"/>
        <v>12441</v>
      </c>
      <c r="BI206" s="65"/>
      <c r="BJ206" s="65">
        <v>680</v>
      </c>
      <c r="BK206" s="65">
        <f t="shared" si="108"/>
        <v>11761</v>
      </c>
      <c r="BL206" s="66"/>
      <c r="BM206" s="66"/>
      <c r="BN206" s="66">
        <f t="shared" si="109"/>
        <v>11761</v>
      </c>
      <c r="BO206" s="67"/>
      <c r="BP206" s="67"/>
      <c r="BQ206" s="67">
        <f t="shared" si="110"/>
        <v>11761</v>
      </c>
      <c r="BR206" s="68"/>
      <c r="BS206" s="68">
        <f>3440+1552</f>
        <v>4992</v>
      </c>
      <c r="BT206" s="68">
        <f t="shared" si="111"/>
        <v>6769</v>
      </c>
      <c r="BU206" s="69"/>
      <c r="BV206" s="69">
        <v>2680</v>
      </c>
      <c r="BW206" s="69">
        <f t="shared" si="112"/>
        <v>4089</v>
      </c>
      <c r="BX206" s="70"/>
      <c r="BY206" s="70">
        <f>1929+1320</f>
        <v>3249</v>
      </c>
      <c r="BZ206" s="70">
        <f t="shared" si="113"/>
        <v>840</v>
      </c>
      <c r="CA206" s="71"/>
      <c r="CB206" s="71">
        <v>840</v>
      </c>
      <c r="CC206" s="71">
        <f t="shared" si="114"/>
        <v>0</v>
      </c>
      <c r="CD206" s="72"/>
      <c r="CE206" s="72"/>
      <c r="CF206" s="72">
        <f t="shared" si="115"/>
        <v>0</v>
      </c>
      <c r="CG206" s="73"/>
      <c r="CH206" s="73"/>
      <c r="CI206" s="73">
        <f t="shared" si="116"/>
        <v>0</v>
      </c>
      <c r="CJ206" s="74"/>
      <c r="CK206" s="74"/>
      <c r="CL206" s="74">
        <f t="shared" si="117"/>
        <v>0</v>
      </c>
      <c r="CM206" s="75"/>
      <c r="CN206" s="75"/>
      <c r="CO206" s="75">
        <f t="shared" si="118"/>
        <v>0</v>
      </c>
      <c r="CP206" s="76"/>
      <c r="CQ206" s="76"/>
      <c r="CR206" s="76"/>
    </row>
    <row r="207" spans="1:96">
      <c r="A207" s="116" t="s">
        <v>230</v>
      </c>
      <c r="B207" s="120" t="s">
        <v>231</v>
      </c>
      <c r="C207" s="126">
        <v>2900</v>
      </c>
      <c r="D207" s="46"/>
      <c r="E207" s="46"/>
      <c r="F207" s="47">
        <f t="shared" si="119"/>
        <v>2900</v>
      </c>
      <c r="G207" s="48"/>
      <c r="H207" s="48"/>
      <c r="I207" s="48">
        <f t="shared" si="90"/>
        <v>2900</v>
      </c>
      <c r="J207" s="49"/>
      <c r="K207" s="49"/>
      <c r="L207" s="49">
        <f t="shared" si="91"/>
        <v>2900</v>
      </c>
      <c r="M207" s="50"/>
      <c r="N207" s="50"/>
      <c r="O207" s="50">
        <f t="shared" si="92"/>
        <v>2900</v>
      </c>
      <c r="P207" s="51"/>
      <c r="Q207" s="51"/>
      <c r="R207" s="51">
        <f t="shared" si="93"/>
        <v>2900</v>
      </c>
      <c r="S207" s="52"/>
      <c r="T207" s="52"/>
      <c r="U207" s="52">
        <f t="shared" si="94"/>
        <v>2900</v>
      </c>
      <c r="V207" s="53"/>
      <c r="W207" s="53"/>
      <c r="X207" s="53">
        <f t="shared" si="95"/>
        <v>2900</v>
      </c>
      <c r="Y207" s="54"/>
      <c r="Z207" s="54"/>
      <c r="AA207" s="54">
        <f t="shared" si="96"/>
        <v>2900</v>
      </c>
      <c r="AB207" s="55"/>
      <c r="AC207" s="55"/>
      <c r="AD207" s="55">
        <f t="shared" si="97"/>
        <v>2900</v>
      </c>
      <c r="AE207" s="56"/>
      <c r="AF207" s="56"/>
      <c r="AG207" s="56">
        <f t="shared" si="98"/>
        <v>2900</v>
      </c>
      <c r="AH207" s="57"/>
      <c r="AI207" s="57"/>
      <c r="AJ207" s="57">
        <f t="shared" si="99"/>
        <v>2900</v>
      </c>
      <c r="AK207" s="58"/>
      <c r="AL207" s="58"/>
      <c r="AM207" s="58">
        <f t="shared" si="100"/>
        <v>2900</v>
      </c>
      <c r="AN207" s="59"/>
      <c r="AO207" s="59"/>
      <c r="AP207" s="59">
        <f t="shared" si="101"/>
        <v>2900</v>
      </c>
      <c r="AQ207" s="60"/>
      <c r="AR207" s="60"/>
      <c r="AS207" s="60">
        <f t="shared" si="102"/>
        <v>2900</v>
      </c>
      <c r="AT207" s="61"/>
      <c r="AU207" s="61"/>
      <c r="AV207" s="61">
        <f t="shared" si="103"/>
        <v>2900</v>
      </c>
      <c r="AW207" s="62"/>
      <c r="AX207" s="62">
        <v>2900</v>
      </c>
      <c r="AY207" s="62">
        <f t="shared" si="104"/>
        <v>0</v>
      </c>
      <c r="AZ207" s="41"/>
      <c r="BA207" s="63"/>
      <c r="BB207" s="63">
        <f t="shared" si="105"/>
        <v>0</v>
      </c>
      <c r="BC207" s="41"/>
      <c r="BD207" s="41"/>
      <c r="BE207" s="41">
        <f t="shared" si="106"/>
        <v>0</v>
      </c>
      <c r="BF207" s="64"/>
      <c r="BG207" s="64"/>
      <c r="BH207" s="64">
        <f t="shared" si="107"/>
        <v>0</v>
      </c>
      <c r="BI207" s="65"/>
      <c r="BJ207" s="65"/>
      <c r="BK207" s="65">
        <f t="shared" si="108"/>
        <v>0</v>
      </c>
      <c r="BL207" s="66"/>
      <c r="BM207" s="66"/>
      <c r="BN207" s="66">
        <f t="shared" si="109"/>
        <v>0</v>
      </c>
      <c r="BO207" s="67"/>
      <c r="BP207" s="67"/>
      <c r="BQ207" s="67">
        <f t="shared" si="110"/>
        <v>0</v>
      </c>
      <c r="BR207" s="68"/>
      <c r="BS207" s="68"/>
      <c r="BT207" s="68">
        <f t="shared" si="111"/>
        <v>0</v>
      </c>
      <c r="BU207" s="69"/>
      <c r="BV207" s="69"/>
      <c r="BW207" s="69">
        <f t="shared" si="112"/>
        <v>0</v>
      </c>
      <c r="BX207" s="70"/>
      <c r="BY207" s="70"/>
      <c r="BZ207" s="70">
        <f t="shared" si="113"/>
        <v>0</v>
      </c>
      <c r="CA207" s="71"/>
      <c r="CB207" s="71"/>
      <c r="CC207" s="71">
        <f t="shared" si="114"/>
        <v>0</v>
      </c>
      <c r="CD207" s="72"/>
      <c r="CE207" s="72"/>
      <c r="CF207" s="72">
        <f t="shared" si="115"/>
        <v>0</v>
      </c>
      <c r="CG207" s="73"/>
      <c r="CH207" s="73"/>
      <c r="CI207" s="73">
        <f t="shared" si="116"/>
        <v>0</v>
      </c>
      <c r="CJ207" s="74"/>
      <c r="CK207" s="74"/>
      <c r="CL207" s="74">
        <f t="shared" si="117"/>
        <v>0</v>
      </c>
      <c r="CM207" s="75"/>
      <c r="CN207" s="75"/>
      <c r="CO207" s="75">
        <f t="shared" si="118"/>
        <v>0</v>
      </c>
      <c r="CP207" s="76"/>
      <c r="CQ207" s="76"/>
      <c r="CR207" s="76"/>
    </row>
    <row r="208" spans="1:96">
      <c r="A208" s="116" t="s">
        <v>232</v>
      </c>
      <c r="B208" s="120" t="s">
        <v>233</v>
      </c>
      <c r="C208" s="126">
        <v>600</v>
      </c>
      <c r="D208" s="46"/>
      <c r="E208" s="46"/>
      <c r="F208" s="47">
        <f t="shared" si="119"/>
        <v>600</v>
      </c>
      <c r="G208" s="48"/>
      <c r="H208" s="48"/>
      <c r="I208" s="48">
        <f t="shared" si="90"/>
        <v>600</v>
      </c>
      <c r="J208" s="49"/>
      <c r="K208" s="49"/>
      <c r="L208" s="49">
        <f t="shared" si="91"/>
        <v>600</v>
      </c>
      <c r="M208" s="50"/>
      <c r="N208" s="50"/>
      <c r="O208" s="50">
        <f t="shared" si="92"/>
        <v>600</v>
      </c>
      <c r="P208" s="51"/>
      <c r="Q208" s="51"/>
      <c r="R208" s="51">
        <f t="shared" si="93"/>
        <v>600</v>
      </c>
      <c r="S208" s="52"/>
      <c r="T208" s="52"/>
      <c r="U208" s="52">
        <f t="shared" si="94"/>
        <v>600</v>
      </c>
      <c r="V208" s="53"/>
      <c r="W208" s="53"/>
      <c r="X208" s="53">
        <f t="shared" si="95"/>
        <v>600</v>
      </c>
      <c r="Y208" s="54"/>
      <c r="Z208" s="54"/>
      <c r="AA208" s="54">
        <f t="shared" si="96"/>
        <v>600</v>
      </c>
      <c r="AB208" s="55"/>
      <c r="AC208" s="55"/>
      <c r="AD208" s="55">
        <f t="shared" si="97"/>
        <v>600</v>
      </c>
      <c r="AE208" s="56"/>
      <c r="AF208" s="56"/>
      <c r="AG208" s="56">
        <f t="shared" si="98"/>
        <v>600</v>
      </c>
      <c r="AH208" s="57"/>
      <c r="AI208" s="57"/>
      <c r="AJ208" s="57">
        <f t="shared" si="99"/>
        <v>600</v>
      </c>
      <c r="AK208" s="58"/>
      <c r="AL208" s="58"/>
      <c r="AM208" s="58">
        <f t="shared" si="100"/>
        <v>600</v>
      </c>
      <c r="AN208" s="59"/>
      <c r="AO208" s="59"/>
      <c r="AP208" s="59">
        <f t="shared" si="101"/>
        <v>600</v>
      </c>
      <c r="AQ208" s="60"/>
      <c r="AR208" s="60">
        <v>500</v>
      </c>
      <c r="AS208" s="60">
        <f t="shared" si="102"/>
        <v>100</v>
      </c>
      <c r="AT208" s="61"/>
      <c r="AU208" s="61"/>
      <c r="AV208" s="61">
        <f t="shared" si="103"/>
        <v>100</v>
      </c>
      <c r="AW208" s="62"/>
      <c r="AX208" s="62"/>
      <c r="AY208" s="62">
        <f t="shared" si="104"/>
        <v>100</v>
      </c>
      <c r="AZ208" s="41">
        <v>5050</v>
      </c>
      <c r="BA208" s="63"/>
      <c r="BB208" s="63">
        <f t="shared" si="105"/>
        <v>5150</v>
      </c>
      <c r="BC208" s="41"/>
      <c r="BD208" s="41"/>
      <c r="BE208" s="41">
        <f t="shared" si="106"/>
        <v>5150</v>
      </c>
      <c r="BF208" s="64"/>
      <c r="BG208" s="64">
        <v>2000</v>
      </c>
      <c r="BH208" s="64">
        <f t="shared" si="107"/>
        <v>3150</v>
      </c>
      <c r="BI208" s="65"/>
      <c r="BJ208" s="65"/>
      <c r="BK208" s="65">
        <f t="shared" si="108"/>
        <v>3150</v>
      </c>
      <c r="BL208" s="66"/>
      <c r="BM208" s="66"/>
      <c r="BN208" s="66">
        <f t="shared" si="109"/>
        <v>3150</v>
      </c>
      <c r="BO208" s="67"/>
      <c r="BP208" s="67"/>
      <c r="BQ208" s="67">
        <f t="shared" si="110"/>
        <v>3150</v>
      </c>
      <c r="BR208" s="68"/>
      <c r="BS208" s="68"/>
      <c r="BT208" s="68">
        <f t="shared" si="111"/>
        <v>3150</v>
      </c>
      <c r="BU208" s="69">
        <v>7700</v>
      </c>
      <c r="BV208" s="69"/>
      <c r="BW208" s="69">
        <f t="shared" si="112"/>
        <v>10850</v>
      </c>
      <c r="BX208" s="70"/>
      <c r="BY208" s="70"/>
      <c r="BZ208" s="70">
        <f t="shared" si="113"/>
        <v>10850</v>
      </c>
      <c r="CA208" s="71"/>
      <c r="CB208" s="71">
        <v>1000</v>
      </c>
      <c r="CC208" s="71">
        <f t="shared" si="114"/>
        <v>9850</v>
      </c>
      <c r="CD208" s="72"/>
      <c r="CE208" s="72"/>
      <c r="CF208" s="72">
        <f t="shared" si="115"/>
        <v>9850</v>
      </c>
      <c r="CG208" s="73"/>
      <c r="CH208" s="73"/>
      <c r="CI208" s="73">
        <f t="shared" si="116"/>
        <v>9850</v>
      </c>
      <c r="CJ208" s="74"/>
      <c r="CK208" s="74"/>
      <c r="CL208" s="74">
        <f t="shared" si="117"/>
        <v>9850</v>
      </c>
      <c r="CM208" s="75"/>
      <c r="CN208" s="75"/>
      <c r="CO208" s="75">
        <f t="shared" si="118"/>
        <v>9850</v>
      </c>
      <c r="CP208" s="76"/>
      <c r="CQ208" s="76"/>
      <c r="CR208" s="76"/>
    </row>
    <row r="209" spans="1:96">
      <c r="A209" s="116" t="s">
        <v>234</v>
      </c>
      <c r="B209" s="120" t="s">
        <v>229</v>
      </c>
      <c r="C209" s="126">
        <f>5040</f>
        <v>5040</v>
      </c>
      <c r="D209" s="46"/>
      <c r="E209" s="46"/>
      <c r="F209" s="47">
        <f t="shared" si="119"/>
        <v>5040</v>
      </c>
      <c r="G209" s="48"/>
      <c r="H209" s="48"/>
      <c r="I209" s="48">
        <f t="shared" si="90"/>
        <v>5040</v>
      </c>
      <c r="J209" s="49"/>
      <c r="K209" s="49"/>
      <c r="L209" s="49">
        <f t="shared" si="91"/>
        <v>5040</v>
      </c>
      <c r="M209" s="50"/>
      <c r="N209" s="50"/>
      <c r="O209" s="50">
        <f t="shared" si="92"/>
        <v>5040</v>
      </c>
      <c r="P209" s="51"/>
      <c r="Q209" s="51"/>
      <c r="R209" s="51">
        <f t="shared" si="93"/>
        <v>5040</v>
      </c>
      <c r="S209" s="52"/>
      <c r="T209" s="52"/>
      <c r="U209" s="52">
        <f t="shared" si="94"/>
        <v>5040</v>
      </c>
      <c r="V209" s="53"/>
      <c r="W209" s="53"/>
      <c r="X209" s="53">
        <f t="shared" si="95"/>
        <v>5040</v>
      </c>
      <c r="Y209" s="54"/>
      <c r="Z209" s="54"/>
      <c r="AA209" s="54">
        <f t="shared" si="96"/>
        <v>5040</v>
      </c>
      <c r="AB209" s="55"/>
      <c r="AC209" s="55"/>
      <c r="AD209" s="55">
        <f t="shared" si="97"/>
        <v>5040</v>
      </c>
      <c r="AE209" s="56"/>
      <c r="AF209" s="56">
        <v>500</v>
      </c>
      <c r="AG209" s="56">
        <f t="shared" si="98"/>
        <v>4540</v>
      </c>
      <c r="AH209" s="57"/>
      <c r="AI209" s="57"/>
      <c r="AJ209" s="57">
        <f t="shared" si="99"/>
        <v>4540</v>
      </c>
      <c r="AK209" s="58"/>
      <c r="AL209" s="58"/>
      <c r="AM209" s="58">
        <f t="shared" si="100"/>
        <v>4540</v>
      </c>
      <c r="AN209" s="59"/>
      <c r="AO209" s="59"/>
      <c r="AP209" s="59">
        <f t="shared" si="101"/>
        <v>4540</v>
      </c>
      <c r="AQ209" s="60"/>
      <c r="AR209" s="60">
        <v>960</v>
      </c>
      <c r="AS209" s="60">
        <f t="shared" si="102"/>
        <v>3580</v>
      </c>
      <c r="AT209" s="61"/>
      <c r="AU209" s="61"/>
      <c r="AV209" s="61">
        <f t="shared" si="103"/>
        <v>3580</v>
      </c>
      <c r="AW209" s="62"/>
      <c r="AX209" s="62">
        <f>160+2460+960</f>
        <v>3580</v>
      </c>
      <c r="AY209" s="62">
        <f t="shared" si="104"/>
        <v>0</v>
      </c>
      <c r="AZ209" s="41">
        <v>25491</v>
      </c>
      <c r="BA209" s="63"/>
      <c r="BB209" s="63">
        <f t="shared" si="105"/>
        <v>25491</v>
      </c>
      <c r="BC209" s="41"/>
      <c r="BD209" s="41">
        <f>2000+960</f>
        <v>2960</v>
      </c>
      <c r="BE209" s="41">
        <f t="shared" si="106"/>
        <v>22531</v>
      </c>
      <c r="BF209" s="64"/>
      <c r="BG209" s="64">
        <f>960+2000</f>
        <v>2960</v>
      </c>
      <c r="BH209" s="64">
        <f t="shared" si="107"/>
        <v>19571</v>
      </c>
      <c r="BI209" s="65"/>
      <c r="BJ209" s="65">
        <v>512</v>
      </c>
      <c r="BK209" s="65">
        <f t="shared" si="108"/>
        <v>19059</v>
      </c>
      <c r="BL209" s="66"/>
      <c r="BM209" s="66">
        <v>960</v>
      </c>
      <c r="BN209" s="66">
        <f t="shared" si="109"/>
        <v>18099</v>
      </c>
      <c r="BO209" s="67"/>
      <c r="BP209" s="67"/>
      <c r="BQ209" s="67">
        <f t="shared" si="110"/>
        <v>18099</v>
      </c>
      <c r="BR209" s="68"/>
      <c r="BS209" s="68">
        <f>3460+2000</f>
        <v>5460</v>
      </c>
      <c r="BT209" s="68">
        <f t="shared" si="111"/>
        <v>12639</v>
      </c>
      <c r="BU209" s="69">
        <v>7700</v>
      </c>
      <c r="BV209" s="69">
        <v>2880</v>
      </c>
      <c r="BW209" s="69">
        <f t="shared" si="112"/>
        <v>17459</v>
      </c>
      <c r="BX209" s="70"/>
      <c r="BY209" s="70">
        <f>1940+960</f>
        <v>2900</v>
      </c>
      <c r="BZ209" s="70">
        <f t="shared" si="113"/>
        <v>14559</v>
      </c>
      <c r="CA209" s="71"/>
      <c r="CB209" s="71">
        <v>1000</v>
      </c>
      <c r="CC209" s="71">
        <f t="shared" si="114"/>
        <v>13559</v>
      </c>
      <c r="CD209" s="72"/>
      <c r="CE209" s="72"/>
      <c r="CF209" s="72">
        <f t="shared" si="115"/>
        <v>13559</v>
      </c>
      <c r="CG209" s="73"/>
      <c r="CH209" s="73"/>
      <c r="CI209" s="73">
        <f t="shared" si="116"/>
        <v>13559</v>
      </c>
      <c r="CJ209" s="74"/>
      <c r="CK209" s="74">
        <f>2*620</f>
        <v>1240</v>
      </c>
      <c r="CL209" s="74">
        <f t="shared" si="117"/>
        <v>12319</v>
      </c>
      <c r="CM209" s="75"/>
      <c r="CN209" s="75"/>
      <c r="CO209" s="75">
        <f t="shared" si="118"/>
        <v>12319</v>
      </c>
      <c r="CP209" s="76"/>
      <c r="CQ209" s="76"/>
      <c r="CR209" s="76"/>
    </row>
    <row r="210" spans="1:96">
      <c r="A210" s="116" t="s">
        <v>235</v>
      </c>
      <c r="B210" s="120" t="s">
        <v>229</v>
      </c>
      <c r="C210" s="126">
        <f>7522+4156</f>
        <v>11678</v>
      </c>
      <c r="D210" s="46"/>
      <c r="E210" s="46"/>
      <c r="F210" s="47">
        <f t="shared" si="119"/>
        <v>11678</v>
      </c>
      <c r="G210" s="48"/>
      <c r="H210" s="48"/>
      <c r="I210" s="48">
        <f t="shared" si="90"/>
        <v>11678</v>
      </c>
      <c r="J210" s="49"/>
      <c r="K210" s="49"/>
      <c r="L210" s="49">
        <f t="shared" si="91"/>
        <v>11678</v>
      </c>
      <c r="M210" s="50"/>
      <c r="N210" s="50"/>
      <c r="O210" s="50">
        <f t="shared" si="92"/>
        <v>11678</v>
      </c>
      <c r="P210" s="51"/>
      <c r="Q210" s="51"/>
      <c r="R210" s="51">
        <f t="shared" si="93"/>
        <v>11678</v>
      </c>
      <c r="S210" s="52"/>
      <c r="T210" s="52"/>
      <c r="U210" s="52">
        <f t="shared" si="94"/>
        <v>11678</v>
      </c>
      <c r="V210" s="53"/>
      <c r="W210" s="53"/>
      <c r="X210" s="53">
        <f t="shared" si="95"/>
        <v>11678</v>
      </c>
      <c r="Y210" s="54"/>
      <c r="Z210" s="54"/>
      <c r="AA210" s="54">
        <f t="shared" si="96"/>
        <v>11678</v>
      </c>
      <c r="AB210" s="55"/>
      <c r="AC210" s="55"/>
      <c r="AD210" s="55">
        <f t="shared" si="97"/>
        <v>11678</v>
      </c>
      <c r="AE210" s="56"/>
      <c r="AF210" s="56"/>
      <c r="AG210" s="56">
        <f t="shared" si="98"/>
        <v>11678</v>
      </c>
      <c r="AH210" s="57"/>
      <c r="AI210" s="57">
        <v>1000</v>
      </c>
      <c r="AJ210" s="57">
        <f t="shared" si="99"/>
        <v>10678</v>
      </c>
      <c r="AK210" s="58"/>
      <c r="AL210" s="58"/>
      <c r="AM210" s="58">
        <f t="shared" si="100"/>
        <v>10678</v>
      </c>
      <c r="AN210" s="59"/>
      <c r="AO210" s="59"/>
      <c r="AP210" s="59">
        <f t="shared" si="101"/>
        <v>10678</v>
      </c>
      <c r="AQ210" s="60"/>
      <c r="AR210" s="60">
        <v>495</v>
      </c>
      <c r="AS210" s="60">
        <f t="shared" si="102"/>
        <v>10183</v>
      </c>
      <c r="AT210" s="61"/>
      <c r="AU210" s="61">
        <v>495</v>
      </c>
      <c r="AV210" s="61">
        <f t="shared" si="103"/>
        <v>9688</v>
      </c>
      <c r="AW210" s="62"/>
      <c r="AX210" s="62"/>
      <c r="AY210" s="62">
        <f t="shared" si="104"/>
        <v>9688</v>
      </c>
      <c r="AZ210" s="41">
        <v>7556</v>
      </c>
      <c r="BA210" s="63"/>
      <c r="BB210" s="63">
        <f t="shared" si="105"/>
        <v>17244</v>
      </c>
      <c r="BC210" s="41"/>
      <c r="BD210" s="41"/>
      <c r="BE210" s="41">
        <f t="shared" si="106"/>
        <v>17244</v>
      </c>
      <c r="BF210" s="64"/>
      <c r="BG210" s="64"/>
      <c r="BH210" s="64">
        <f t="shared" si="107"/>
        <v>17244</v>
      </c>
      <c r="BI210" s="65"/>
      <c r="BJ210" s="65"/>
      <c r="BK210" s="65">
        <f t="shared" si="108"/>
        <v>17244</v>
      </c>
      <c r="BL210" s="66"/>
      <c r="BM210" s="66"/>
      <c r="BN210" s="66">
        <f t="shared" si="109"/>
        <v>17244</v>
      </c>
      <c r="BO210" s="67"/>
      <c r="BP210" s="67"/>
      <c r="BQ210" s="67">
        <f t="shared" si="110"/>
        <v>17244</v>
      </c>
      <c r="BR210" s="68"/>
      <c r="BS210" s="68"/>
      <c r="BT210" s="68">
        <f t="shared" si="111"/>
        <v>17244</v>
      </c>
      <c r="BU210" s="69">
        <v>8200</v>
      </c>
      <c r="BV210" s="69"/>
      <c r="BW210" s="69">
        <f t="shared" si="112"/>
        <v>25444</v>
      </c>
      <c r="BX210" s="70"/>
      <c r="BY210" s="70"/>
      <c r="BZ210" s="70">
        <f t="shared" si="113"/>
        <v>25444</v>
      </c>
      <c r="CA210" s="71"/>
      <c r="CB210" s="71"/>
      <c r="CC210" s="71">
        <f t="shared" si="114"/>
        <v>25444</v>
      </c>
      <c r="CD210" s="72"/>
      <c r="CE210" s="72"/>
      <c r="CF210" s="72">
        <f t="shared" si="115"/>
        <v>25444</v>
      </c>
      <c r="CG210" s="73"/>
      <c r="CH210" s="73"/>
      <c r="CI210" s="73">
        <f t="shared" si="116"/>
        <v>25444</v>
      </c>
      <c r="CJ210" s="74"/>
      <c r="CK210" s="74"/>
      <c r="CL210" s="74">
        <f t="shared" si="117"/>
        <v>25444</v>
      </c>
      <c r="CM210" s="75"/>
      <c r="CN210" s="75"/>
      <c r="CO210" s="75">
        <f t="shared" si="118"/>
        <v>25444</v>
      </c>
      <c r="CP210" s="76"/>
      <c r="CQ210" s="76"/>
      <c r="CR210" s="76"/>
    </row>
    <row r="211" spans="1:96">
      <c r="A211" s="116" t="s">
        <v>236</v>
      </c>
      <c r="B211" s="120" t="s">
        <v>229</v>
      </c>
      <c r="C211" s="126">
        <v>2607</v>
      </c>
      <c r="D211" s="46"/>
      <c r="E211" s="46"/>
      <c r="F211" s="47">
        <f t="shared" si="119"/>
        <v>2607</v>
      </c>
      <c r="G211" s="48"/>
      <c r="H211" s="48"/>
      <c r="I211" s="48">
        <f t="shared" si="90"/>
        <v>2607</v>
      </c>
      <c r="J211" s="49"/>
      <c r="K211" s="49"/>
      <c r="L211" s="49">
        <f t="shared" si="91"/>
        <v>2607</v>
      </c>
      <c r="M211" s="50"/>
      <c r="N211" s="50"/>
      <c r="O211" s="50">
        <f t="shared" si="92"/>
        <v>2607</v>
      </c>
      <c r="P211" s="51"/>
      <c r="Q211" s="51"/>
      <c r="R211" s="51">
        <f t="shared" si="93"/>
        <v>2607</v>
      </c>
      <c r="S211" s="52"/>
      <c r="T211" s="52"/>
      <c r="U211" s="52">
        <f t="shared" si="94"/>
        <v>2607</v>
      </c>
      <c r="V211" s="53"/>
      <c r="W211" s="53"/>
      <c r="X211" s="53">
        <f t="shared" si="95"/>
        <v>2607</v>
      </c>
      <c r="Y211" s="54"/>
      <c r="Z211" s="54"/>
      <c r="AA211" s="54">
        <f t="shared" si="96"/>
        <v>2607</v>
      </c>
      <c r="AB211" s="55"/>
      <c r="AC211" s="55"/>
      <c r="AD211" s="55">
        <f t="shared" si="97"/>
        <v>2607</v>
      </c>
      <c r="AE211" s="56"/>
      <c r="AF211" s="56"/>
      <c r="AG211" s="56">
        <f t="shared" si="98"/>
        <v>2607</v>
      </c>
      <c r="AH211" s="57"/>
      <c r="AI211" s="57"/>
      <c r="AJ211" s="57">
        <f t="shared" si="99"/>
        <v>2607</v>
      </c>
      <c r="AK211" s="58"/>
      <c r="AL211" s="58">
        <f>528+528</f>
        <v>1056</v>
      </c>
      <c r="AM211" s="58">
        <f t="shared" si="100"/>
        <v>1551</v>
      </c>
      <c r="AN211" s="59"/>
      <c r="AO211" s="59"/>
      <c r="AP211" s="59">
        <f t="shared" si="101"/>
        <v>1551</v>
      </c>
      <c r="AQ211" s="60"/>
      <c r="AR211" s="60"/>
      <c r="AS211" s="60">
        <f t="shared" si="102"/>
        <v>1551</v>
      </c>
      <c r="AT211" s="61"/>
      <c r="AU211" s="61"/>
      <c r="AV211" s="61">
        <f t="shared" si="103"/>
        <v>1551</v>
      </c>
      <c r="AW211" s="62"/>
      <c r="AX211" s="62"/>
      <c r="AY211" s="62">
        <f t="shared" si="104"/>
        <v>1551</v>
      </c>
      <c r="AZ211" s="41">
        <v>32000</v>
      </c>
      <c r="BA211" s="63"/>
      <c r="BB211" s="63">
        <f t="shared" si="105"/>
        <v>33551</v>
      </c>
      <c r="BC211" s="41"/>
      <c r="BD211" s="41"/>
      <c r="BE211" s="41">
        <f t="shared" si="106"/>
        <v>33551</v>
      </c>
      <c r="BF211" s="64"/>
      <c r="BG211" s="64"/>
      <c r="BH211" s="64">
        <f t="shared" si="107"/>
        <v>33551</v>
      </c>
      <c r="BI211" s="65"/>
      <c r="BJ211" s="65"/>
      <c r="BK211" s="65">
        <f t="shared" si="108"/>
        <v>33551</v>
      </c>
      <c r="BL211" s="66"/>
      <c r="BM211" s="66"/>
      <c r="BN211" s="66">
        <f t="shared" si="109"/>
        <v>33551</v>
      </c>
      <c r="BO211" s="67">
        <v>10912</v>
      </c>
      <c r="BP211" s="67"/>
      <c r="BQ211" s="67">
        <f t="shared" si="110"/>
        <v>44463</v>
      </c>
      <c r="BR211" s="68"/>
      <c r="BS211" s="68"/>
      <c r="BT211" s="68">
        <f t="shared" si="111"/>
        <v>44463</v>
      </c>
      <c r="BU211" s="69">
        <v>33000</v>
      </c>
      <c r="BV211" s="69"/>
      <c r="BW211" s="69">
        <f t="shared" si="112"/>
        <v>77463</v>
      </c>
      <c r="BX211" s="70"/>
      <c r="BY211" s="70"/>
      <c r="BZ211" s="70">
        <f t="shared" si="113"/>
        <v>77463</v>
      </c>
      <c r="CA211" s="71"/>
      <c r="CB211" s="71"/>
      <c r="CC211" s="71">
        <f t="shared" si="114"/>
        <v>77463</v>
      </c>
      <c r="CD211" s="72"/>
      <c r="CE211" s="72"/>
      <c r="CF211" s="72">
        <f t="shared" si="115"/>
        <v>77463</v>
      </c>
      <c r="CG211" s="73"/>
      <c r="CH211" s="73"/>
      <c r="CI211" s="73">
        <f t="shared" si="116"/>
        <v>77463</v>
      </c>
      <c r="CJ211" s="74"/>
      <c r="CK211" s="74">
        <v>2000</v>
      </c>
      <c r="CL211" s="74">
        <f t="shared" si="117"/>
        <v>75463</v>
      </c>
      <c r="CM211" s="75"/>
      <c r="CN211" s="75"/>
      <c r="CO211" s="75">
        <f t="shared" si="118"/>
        <v>75463</v>
      </c>
      <c r="CP211" s="76"/>
      <c r="CQ211" s="76"/>
      <c r="CR211" s="76"/>
    </row>
    <row r="212" spans="1:96">
      <c r="A212" s="116" t="s">
        <v>237</v>
      </c>
      <c r="B212" s="120" t="s">
        <v>233</v>
      </c>
      <c r="C212" s="126">
        <f>2*500</f>
        <v>1000</v>
      </c>
      <c r="D212" s="46"/>
      <c r="E212" s="46"/>
      <c r="F212" s="47">
        <f t="shared" si="119"/>
        <v>1000</v>
      </c>
      <c r="G212" s="48"/>
      <c r="H212" s="48"/>
      <c r="I212" s="48">
        <f t="shared" si="90"/>
        <v>1000</v>
      </c>
      <c r="J212" s="49"/>
      <c r="K212" s="49"/>
      <c r="L212" s="49">
        <f t="shared" si="91"/>
        <v>1000</v>
      </c>
      <c r="M212" s="50"/>
      <c r="N212" s="50"/>
      <c r="O212" s="50">
        <f t="shared" si="92"/>
        <v>1000</v>
      </c>
      <c r="P212" s="51"/>
      <c r="Q212" s="51"/>
      <c r="R212" s="51">
        <f t="shared" si="93"/>
        <v>1000</v>
      </c>
      <c r="S212" s="52"/>
      <c r="T212" s="52"/>
      <c r="U212" s="52">
        <f t="shared" si="94"/>
        <v>1000</v>
      </c>
      <c r="V212" s="53"/>
      <c r="W212" s="53"/>
      <c r="X212" s="53">
        <f t="shared" si="95"/>
        <v>1000</v>
      </c>
      <c r="Y212" s="54"/>
      <c r="Z212" s="54"/>
      <c r="AA212" s="54">
        <f t="shared" si="96"/>
        <v>1000</v>
      </c>
      <c r="AB212" s="55"/>
      <c r="AC212" s="55"/>
      <c r="AD212" s="55">
        <f t="shared" si="97"/>
        <v>1000</v>
      </c>
      <c r="AE212" s="56"/>
      <c r="AF212" s="56"/>
      <c r="AG212" s="56">
        <f t="shared" si="98"/>
        <v>1000</v>
      </c>
      <c r="AH212" s="57"/>
      <c r="AI212" s="57"/>
      <c r="AJ212" s="57">
        <f t="shared" si="99"/>
        <v>1000</v>
      </c>
      <c r="AK212" s="58"/>
      <c r="AL212" s="58">
        <v>500</v>
      </c>
      <c r="AM212" s="58">
        <f t="shared" si="100"/>
        <v>500</v>
      </c>
      <c r="AN212" s="59"/>
      <c r="AO212" s="59"/>
      <c r="AP212" s="59">
        <f t="shared" si="101"/>
        <v>500</v>
      </c>
      <c r="AQ212" s="60"/>
      <c r="AR212" s="60"/>
      <c r="AS212" s="60">
        <f t="shared" si="102"/>
        <v>500</v>
      </c>
      <c r="AT212" s="61"/>
      <c r="AU212" s="61"/>
      <c r="AV212" s="61">
        <f t="shared" si="103"/>
        <v>500</v>
      </c>
      <c r="AW212" s="62"/>
      <c r="AX212" s="62"/>
      <c r="AY212" s="62">
        <f t="shared" si="104"/>
        <v>500</v>
      </c>
      <c r="AZ212" s="41">
        <v>32000</v>
      </c>
      <c r="BA212" s="63"/>
      <c r="BB212" s="63">
        <f t="shared" si="105"/>
        <v>32500</v>
      </c>
      <c r="BC212" s="41"/>
      <c r="BD212" s="41"/>
      <c r="BE212" s="41">
        <f t="shared" si="106"/>
        <v>32500</v>
      </c>
      <c r="BF212" s="64"/>
      <c r="BG212" s="64"/>
      <c r="BH212" s="64">
        <f t="shared" si="107"/>
        <v>32500</v>
      </c>
      <c r="BI212" s="65"/>
      <c r="BJ212" s="65"/>
      <c r="BK212" s="65">
        <f t="shared" si="108"/>
        <v>32500</v>
      </c>
      <c r="BL212" s="66"/>
      <c r="BM212" s="66"/>
      <c r="BN212" s="66">
        <f t="shared" si="109"/>
        <v>32500</v>
      </c>
      <c r="BO212" s="67">
        <v>11000</v>
      </c>
      <c r="BP212" s="67"/>
      <c r="BQ212" s="67">
        <f t="shared" si="110"/>
        <v>43500</v>
      </c>
      <c r="BR212" s="68"/>
      <c r="BS212" s="68"/>
      <c r="BT212" s="68">
        <f t="shared" si="111"/>
        <v>43500</v>
      </c>
      <c r="BU212" s="69">
        <v>33000</v>
      </c>
      <c r="BV212" s="69"/>
      <c r="BW212" s="69">
        <f t="shared" si="112"/>
        <v>76500</v>
      </c>
      <c r="BX212" s="70"/>
      <c r="BY212" s="70"/>
      <c r="BZ212" s="70">
        <f t="shared" si="113"/>
        <v>76500</v>
      </c>
      <c r="CA212" s="71"/>
      <c r="CB212" s="71"/>
      <c r="CC212" s="71">
        <f t="shared" si="114"/>
        <v>76500</v>
      </c>
      <c r="CD212" s="72"/>
      <c r="CE212" s="72"/>
      <c r="CF212" s="72">
        <f t="shared" si="115"/>
        <v>76500</v>
      </c>
      <c r="CG212" s="73"/>
      <c r="CH212" s="73"/>
      <c r="CI212" s="73">
        <f t="shared" si="116"/>
        <v>76500</v>
      </c>
      <c r="CJ212" s="74"/>
      <c r="CK212" s="74">
        <v>2000</v>
      </c>
      <c r="CL212" s="74">
        <f t="shared" si="117"/>
        <v>74500</v>
      </c>
      <c r="CM212" s="75"/>
      <c r="CN212" s="75"/>
      <c r="CO212" s="75">
        <f t="shared" si="118"/>
        <v>74500</v>
      </c>
      <c r="CP212" s="76"/>
      <c r="CQ212" s="76"/>
      <c r="CR212" s="76"/>
    </row>
    <row r="213" spans="1:96">
      <c r="A213" s="116" t="s">
        <v>238</v>
      </c>
      <c r="B213" s="120" t="s">
        <v>233</v>
      </c>
      <c r="C213" s="126">
        <f>2500+(20*500)</f>
        <v>12500</v>
      </c>
      <c r="D213" s="46"/>
      <c r="E213" s="46"/>
      <c r="F213" s="47">
        <f t="shared" si="119"/>
        <v>12500</v>
      </c>
      <c r="G213" s="48"/>
      <c r="H213" s="48"/>
      <c r="I213" s="48">
        <f t="shared" si="90"/>
        <v>12500</v>
      </c>
      <c r="J213" s="49"/>
      <c r="K213" s="49"/>
      <c r="L213" s="49">
        <f t="shared" si="91"/>
        <v>12500</v>
      </c>
      <c r="M213" s="50"/>
      <c r="N213" s="50"/>
      <c r="O213" s="50">
        <f t="shared" si="92"/>
        <v>12500</v>
      </c>
      <c r="P213" s="51"/>
      <c r="Q213" s="51"/>
      <c r="R213" s="51">
        <f t="shared" si="93"/>
        <v>12500</v>
      </c>
      <c r="S213" s="52"/>
      <c r="T213" s="52"/>
      <c r="U213" s="52">
        <f t="shared" si="94"/>
        <v>12500</v>
      </c>
      <c r="V213" s="53"/>
      <c r="W213" s="53"/>
      <c r="X213" s="53">
        <f t="shared" si="95"/>
        <v>12500</v>
      </c>
      <c r="Y213" s="54"/>
      <c r="Z213" s="54"/>
      <c r="AA213" s="54">
        <f t="shared" si="96"/>
        <v>12500</v>
      </c>
      <c r="AB213" s="55"/>
      <c r="AC213" s="55"/>
      <c r="AD213" s="55">
        <f t="shared" si="97"/>
        <v>12500</v>
      </c>
      <c r="AE213" s="56"/>
      <c r="AF213" s="56">
        <v>500</v>
      </c>
      <c r="AG213" s="56">
        <f t="shared" si="98"/>
        <v>12000</v>
      </c>
      <c r="AH213" s="57"/>
      <c r="AI213" s="57">
        <v>500</v>
      </c>
      <c r="AJ213" s="57">
        <f t="shared" si="99"/>
        <v>11500</v>
      </c>
      <c r="AK213" s="58"/>
      <c r="AL213" s="58"/>
      <c r="AM213" s="58">
        <f t="shared" si="100"/>
        <v>11500</v>
      </c>
      <c r="AN213" s="59"/>
      <c r="AO213" s="59"/>
      <c r="AP213" s="59">
        <f t="shared" si="101"/>
        <v>11500</v>
      </c>
      <c r="AQ213" s="60"/>
      <c r="AR213" s="60"/>
      <c r="AS213" s="60">
        <f t="shared" si="102"/>
        <v>11500</v>
      </c>
      <c r="AT213" s="61"/>
      <c r="AU213" s="61"/>
      <c r="AV213" s="61">
        <f t="shared" si="103"/>
        <v>11500</v>
      </c>
      <c r="AW213" s="62"/>
      <c r="AX213" s="62"/>
      <c r="AY213" s="62">
        <f t="shared" si="104"/>
        <v>11500</v>
      </c>
      <c r="AZ213" s="41">
        <v>27500</v>
      </c>
      <c r="BA213" s="63">
        <v>2000</v>
      </c>
      <c r="BB213" s="63">
        <f t="shared" si="105"/>
        <v>37000</v>
      </c>
      <c r="BC213" s="41"/>
      <c r="BD213" s="41">
        <f>2000+500</f>
        <v>2500</v>
      </c>
      <c r="BE213" s="41">
        <f t="shared" si="106"/>
        <v>34500</v>
      </c>
      <c r="BF213" s="64"/>
      <c r="BG213" s="64">
        <f>1500+1000</f>
        <v>2500</v>
      </c>
      <c r="BH213" s="64">
        <f t="shared" si="107"/>
        <v>32000</v>
      </c>
      <c r="BI213" s="65"/>
      <c r="BJ213" s="65">
        <v>500</v>
      </c>
      <c r="BK213" s="65">
        <f t="shared" si="108"/>
        <v>31500</v>
      </c>
      <c r="BL213" s="66"/>
      <c r="BM213" s="66">
        <f>500+500</f>
        <v>1000</v>
      </c>
      <c r="BN213" s="66">
        <f t="shared" si="109"/>
        <v>30500</v>
      </c>
      <c r="BO213" s="67"/>
      <c r="BP213" s="67"/>
      <c r="BQ213" s="67">
        <f t="shared" si="110"/>
        <v>30500</v>
      </c>
      <c r="BR213" s="68"/>
      <c r="BS213" s="68">
        <f>3000+500+1500</f>
        <v>5000</v>
      </c>
      <c r="BT213" s="68">
        <f t="shared" si="111"/>
        <v>25500</v>
      </c>
      <c r="BU213" s="69">
        <v>8500</v>
      </c>
      <c r="BV213" s="69">
        <v>2500</v>
      </c>
      <c r="BW213" s="69">
        <f t="shared" si="112"/>
        <v>31500</v>
      </c>
      <c r="BX213" s="70"/>
      <c r="BY213" s="70">
        <f>2000+2000</f>
        <v>4000</v>
      </c>
      <c r="BZ213" s="70">
        <f t="shared" si="113"/>
        <v>27500</v>
      </c>
      <c r="CA213" s="71"/>
      <c r="CB213" s="71"/>
      <c r="CC213" s="71">
        <f t="shared" si="114"/>
        <v>27500</v>
      </c>
      <c r="CD213" s="72"/>
      <c r="CE213" s="72">
        <v>500</v>
      </c>
      <c r="CF213" s="72">
        <f t="shared" si="115"/>
        <v>27000</v>
      </c>
      <c r="CG213" s="73"/>
      <c r="CH213" s="73"/>
      <c r="CI213" s="73">
        <f t="shared" si="116"/>
        <v>27000</v>
      </c>
      <c r="CJ213" s="74"/>
      <c r="CK213" s="74">
        <v>500</v>
      </c>
      <c r="CL213" s="74">
        <f t="shared" si="117"/>
        <v>26500</v>
      </c>
      <c r="CM213" s="75"/>
      <c r="CN213" s="75">
        <v>500</v>
      </c>
      <c r="CO213" s="75">
        <f t="shared" si="118"/>
        <v>26000</v>
      </c>
      <c r="CP213" s="76"/>
      <c r="CQ213" s="76"/>
      <c r="CR213" s="76"/>
    </row>
    <row r="214" spans="1:96">
      <c r="A214" s="116" t="s">
        <v>239</v>
      </c>
      <c r="B214" s="120" t="s">
        <v>184</v>
      </c>
      <c r="C214" s="126">
        <f>7990+676</f>
        <v>8666</v>
      </c>
      <c r="D214" s="46"/>
      <c r="E214" s="46"/>
      <c r="F214" s="47">
        <f t="shared" si="119"/>
        <v>8666</v>
      </c>
      <c r="G214" s="48"/>
      <c r="H214" s="48"/>
      <c r="I214" s="48">
        <f t="shared" si="90"/>
        <v>8666</v>
      </c>
      <c r="J214" s="49"/>
      <c r="K214" s="49"/>
      <c r="L214" s="49">
        <f t="shared" si="91"/>
        <v>8666</v>
      </c>
      <c r="M214" s="50"/>
      <c r="N214" s="50"/>
      <c r="O214" s="50">
        <f t="shared" si="92"/>
        <v>8666</v>
      </c>
      <c r="P214" s="51"/>
      <c r="Q214" s="51"/>
      <c r="R214" s="51">
        <f t="shared" si="93"/>
        <v>8666</v>
      </c>
      <c r="S214" s="52"/>
      <c r="T214" s="52"/>
      <c r="U214" s="52">
        <f t="shared" si="94"/>
        <v>8666</v>
      </c>
      <c r="V214" s="53"/>
      <c r="W214" s="53"/>
      <c r="X214" s="53">
        <f t="shared" si="95"/>
        <v>8666</v>
      </c>
      <c r="Y214" s="54"/>
      <c r="Z214" s="54"/>
      <c r="AA214" s="54">
        <f t="shared" si="96"/>
        <v>8666</v>
      </c>
      <c r="AB214" s="55"/>
      <c r="AC214" s="55"/>
      <c r="AD214" s="55">
        <f t="shared" si="97"/>
        <v>8666</v>
      </c>
      <c r="AE214" s="56"/>
      <c r="AF214" s="56">
        <v>676</v>
      </c>
      <c r="AG214" s="56">
        <f t="shared" si="98"/>
        <v>7990</v>
      </c>
      <c r="AH214" s="57"/>
      <c r="AI214" s="57">
        <f>1000+650</f>
        <v>1650</v>
      </c>
      <c r="AJ214" s="57">
        <f t="shared" si="99"/>
        <v>6340</v>
      </c>
      <c r="AK214" s="58"/>
      <c r="AL214" s="58"/>
      <c r="AM214" s="58">
        <f t="shared" si="100"/>
        <v>6340</v>
      </c>
      <c r="AN214" s="59"/>
      <c r="AO214" s="59"/>
      <c r="AP214" s="59">
        <f t="shared" si="101"/>
        <v>6340</v>
      </c>
      <c r="AQ214" s="60">
        <v>12680</v>
      </c>
      <c r="AR214" s="60"/>
      <c r="AS214" s="60">
        <f t="shared" si="102"/>
        <v>19020</v>
      </c>
      <c r="AT214" s="61"/>
      <c r="AU214" s="61"/>
      <c r="AV214" s="61">
        <f t="shared" si="103"/>
        <v>19020</v>
      </c>
      <c r="AW214" s="62"/>
      <c r="AX214" s="62">
        <f>2000+440</f>
        <v>2440</v>
      </c>
      <c r="AY214" s="62">
        <f t="shared" si="104"/>
        <v>16580</v>
      </c>
      <c r="AZ214" s="41">
        <v>65047</v>
      </c>
      <c r="BA214" s="63"/>
      <c r="BB214" s="63">
        <f t="shared" si="105"/>
        <v>81627</v>
      </c>
      <c r="BC214" s="41"/>
      <c r="BD214" s="41"/>
      <c r="BE214" s="41">
        <f t="shared" si="106"/>
        <v>81627</v>
      </c>
      <c r="BF214" s="64"/>
      <c r="BG214" s="64">
        <v>2000</v>
      </c>
      <c r="BH214" s="64">
        <f t="shared" si="107"/>
        <v>79627</v>
      </c>
      <c r="BI214" s="65"/>
      <c r="BJ214" s="65">
        <v>500</v>
      </c>
      <c r="BK214" s="65">
        <f t="shared" si="108"/>
        <v>79127</v>
      </c>
      <c r="BL214" s="66"/>
      <c r="BM214" s="66"/>
      <c r="BN214" s="66">
        <f t="shared" si="109"/>
        <v>79127</v>
      </c>
      <c r="BO214" s="67">
        <v>10912</v>
      </c>
      <c r="BP214" s="67"/>
      <c r="BQ214" s="67">
        <f t="shared" si="110"/>
        <v>90039</v>
      </c>
      <c r="BR214" s="68"/>
      <c r="BS214" s="68">
        <f>3500+1000</f>
        <v>4500</v>
      </c>
      <c r="BT214" s="68">
        <f t="shared" si="111"/>
        <v>85539</v>
      </c>
      <c r="BU214" s="69">
        <v>48900</v>
      </c>
      <c r="BV214" s="69">
        <v>2584</v>
      </c>
      <c r="BW214" s="69">
        <f t="shared" si="112"/>
        <v>131855</v>
      </c>
      <c r="BX214" s="70"/>
      <c r="BY214" s="70">
        <f>2000+2000</f>
        <v>4000</v>
      </c>
      <c r="BZ214" s="70">
        <f t="shared" si="113"/>
        <v>127855</v>
      </c>
      <c r="CA214" s="71"/>
      <c r="CB214" s="71">
        <f>1000+290+290</f>
        <v>1580</v>
      </c>
      <c r="CC214" s="71">
        <f t="shared" si="114"/>
        <v>126275</v>
      </c>
      <c r="CD214" s="72"/>
      <c r="CE214" s="72"/>
      <c r="CF214" s="72">
        <f t="shared" si="115"/>
        <v>126275</v>
      </c>
      <c r="CG214" s="73"/>
      <c r="CH214" s="73"/>
      <c r="CI214" s="73">
        <f t="shared" si="116"/>
        <v>126275</v>
      </c>
      <c r="CJ214" s="74"/>
      <c r="CK214" s="74">
        <v>2000</v>
      </c>
      <c r="CL214" s="74">
        <f t="shared" si="117"/>
        <v>124275</v>
      </c>
      <c r="CM214" s="75"/>
      <c r="CN214" s="75">
        <v>2000</v>
      </c>
      <c r="CO214" s="75">
        <f t="shared" si="118"/>
        <v>122275</v>
      </c>
      <c r="CP214" s="76"/>
      <c r="CQ214" s="76"/>
      <c r="CR214" s="76"/>
    </row>
    <row r="215" spans="1:96">
      <c r="A215" s="116" t="s">
        <v>240</v>
      </c>
      <c r="B215" s="120" t="s">
        <v>241</v>
      </c>
      <c r="C215" s="126">
        <f>(2*2400)+2100+1800+1500+1500+(42*300)</f>
        <v>24300</v>
      </c>
      <c r="D215" s="46"/>
      <c r="E215" s="46"/>
      <c r="F215" s="47">
        <f t="shared" si="119"/>
        <v>24300</v>
      </c>
      <c r="G215" s="48"/>
      <c r="H215" s="48"/>
      <c r="I215" s="48">
        <f t="shared" si="90"/>
        <v>24300</v>
      </c>
      <c r="J215" s="49"/>
      <c r="K215" s="49"/>
      <c r="L215" s="49">
        <f t="shared" si="91"/>
        <v>24300</v>
      </c>
      <c r="M215" s="50"/>
      <c r="N215" s="50"/>
      <c r="O215" s="50">
        <f t="shared" si="92"/>
        <v>24300</v>
      </c>
      <c r="P215" s="51"/>
      <c r="Q215" s="51"/>
      <c r="R215" s="51">
        <f t="shared" si="93"/>
        <v>24300</v>
      </c>
      <c r="S215" s="52"/>
      <c r="T215" s="52"/>
      <c r="U215" s="52">
        <f t="shared" si="94"/>
        <v>24300</v>
      </c>
      <c r="V215" s="53"/>
      <c r="W215" s="53"/>
      <c r="X215" s="53">
        <f t="shared" si="95"/>
        <v>24300</v>
      </c>
      <c r="Y215" s="54"/>
      <c r="Z215" s="54"/>
      <c r="AA215" s="54">
        <f t="shared" si="96"/>
        <v>24300</v>
      </c>
      <c r="AB215" s="55"/>
      <c r="AC215" s="55"/>
      <c r="AD215" s="55">
        <f t="shared" si="97"/>
        <v>24300</v>
      </c>
      <c r="AE215" s="56"/>
      <c r="AF215" s="56">
        <v>600</v>
      </c>
      <c r="AG215" s="56">
        <f t="shared" si="98"/>
        <v>23700</v>
      </c>
      <c r="AH215" s="57"/>
      <c r="AI215" s="57">
        <v>900</v>
      </c>
      <c r="AJ215" s="57">
        <f t="shared" si="99"/>
        <v>22800</v>
      </c>
      <c r="AK215" s="58"/>
      <c r="AL215" s="58"/>
      <c r="AM215" s="58">
        <f t="shared" si="100"/>
        <v>22800</v>
      </c>
      <c r="AN215" s="59"/>
      <c r="AO215" s="59">
        <f>2*300</f>
        <v>600</v>
      </c>
      <c r="AP215" s="59">
        <f t="shared" si="101"/>
        <v>22200</v>
      </c>
      <c r="AQ215" s="60"/>
      <c r="AR215" s="60">
        <v>1200</v>
      </c>
      <c r="AS215" s="60">
        <f t="shared" si="102"/>
        <v>21000</v>
      </c>
      <c r="AT215" s="61"/>
      <c r="AU215" s="61">
        <v>1200</v>
      </c>
      <c r="AV215" s="61">
        <f t="shared" si="103"/>
        <v>19800</v>
      </c>
      <c r="AW215" s="62"/>
      <c r="AX215" s="62">
        <f>900+600+3000</f>
        <v>4500</v>
      </c>
      <c r="AY215" s="62">
        <f t="shared" si="104"/>
        <v>15300</v>
      </c>
      <c r="AZ215" s="41">
        <v>74100</v>
      </c>
      <c r="BA215" s="63"/>
      <c r="BB215" s="63">
        <f t="shared" si="105"/>
        <v>89400</v>
      </c>
      <c r="BC215" s="41"/>
      <c r="BD215" s="41">
        <v>1800</v>
      </c>
      <c r="BE215" s="41">
        <f t="shared" si="106"/>
        <v>87600</v>
      </c>
      <c r="BF215" s="64"/>
      <c r="BG215" s="64">
        <f>1500+300</f>
        <v>1800</v>
      </c>
      <c r="BH215" s="64">
        <f t="shared" si="107"/>
        <v>85800</v>
      </c>
      <c r="BI215" s="65"/>
      <c r="BJ215" s="65">
        <v>600</v>
      </c>
      <c r="BK215" s="65">
        <f t="shared" si="108"/>
        <v>85200</v>
      </c>
      <c r="BL215" s="66"/>
      <c r="BM215" s="66">
        <f>900+300</f>
        <v>1200</v>
      </c>
      <c r="BN215" s="66">
        <f t="shared" si="109"/>
        <v>84000</v>
      </c>
      <c r="BO215" s="67">
        <v>11400</v>
      </c>
      <c r="BP215" s="67"/>
      <c r="BQ215" s="67">
        <f t="shared" si="110"/>
        <v>95400</v>
      </c>
      <c r="BR215" s="68"/>
      <c r="BS215" s="68">
        <f>3600+3000</f>
        <v>6600</v>
      </c>
      <c r="BT215" s="68">
        <f t="shared" si="111"/>
        <v>88800</v>
      </c>
      <c r="BU215" s="69">
        <v>65100</v>
      </c>
      <c r="BV215" s="69">
        <v>3000</v>
      </c>
      <c r="BW215" s="69">
        <f t="shared" si="112"/>
        <v>150900</v>
      </c>
      <c r="BX215" s="70"/>
      <c r="BY215" s="70">
        <f>2400+600</f>
        <v>3000</v>
      </c>
      <c r="BZ215" s="70">
        <f t="shared" si="113"/>
        <v>147900</v>
      </c>
      <c r="CA215" s="71"/>
      <c r="CB215" s="71">
        <f>1800+900</f>
        <v>2700</v>
      </c>
      <c r="CC215" s="71">
        <f t="shared" si="114"/>
        <v>145200</v>
      </c>
      <c r="CD215" s="72"/>
      <c r="CE215" s="72"/>
      <c r="CF215" s="72">
        <f t="shared" si="115"/>
        <v>145200</v>
      </c>
      <c r="CG215" s="73"/>
      <c r="CH215" s="73"/>
      <c r="CI215" s="73">
        <f t="shared" si="116"/>
        <v>145200</v>
      </c>
      <c r="CJ215" s="74"/>
      <c r="CK215" s="74">
        <f>1200+2100</f>
        <v>3300</v>
      </c>
      <c r="CL215" s="74">
        <f t="shared" si="117"/>
        <v>141900</v>
      </c>
      <c r="CM215" s="75"/>
      <c r="CN215" s="75">
        <v>900</v>
      </c>
      <c r="CO215" s="75">
        <f t="shared" si="118"/>
        <v>141000</v>
      </c>
      <c r="CP215" s="76"/>
      <c r="CQ215" s="76"/>
      <c r="CR215" s="76"/>
    </row>
    <row r="216" spans="1:96">
      <c r="A216" s="116" t="s">
        <v>242</v>
      </c>
      <c r="B216" s="120" t="s">
        <v>243</v>
      </c>
      <c r="C216" s="126">
        <f>(2*1400)+1050+700+1050+(17*350)</f>
        <v>11550</v>
      </c>
      <c r="D216" s="46"/>
      <c r="E216" s="46"/>
      <c r="F216" s="47">
        <f t="shared" si="119"/>
        <v>11550</v>
      </c>
      <c r="G216" s="48"/>
      <c r="H216" s="48"/>
      <c r="I216" s="48">
        <f t="shared" si="90"/>
        <v>11550</v>
      </c>
      <c r="J216" s="49"/>
      <c r="K216" s="49"/>
      <c r="L216" s="49">
        <f t="shared" si="91"/>
        <v>11550</v>
      </c>
      <c r="M216" s="50"/>
      <c r="N216" s="50"/>
      <c r="O216" s="50">
        <f t="shared" si="92"/>
        <v>11550</v>
      </c>
      <c r="P216" s="51"/>
      <c r="Q216" s="51"/>
      <c r="R216" s="51">
        <f t="shared" si="93"/>
        <v>11550</v>
      </c>
      <c r="S216" s="52"/>
      <c r="T216" s="52"/>
      <c r="U216" s="52">
        <f t="shared" si="94"/>
        <v>11550</v>
      </c>
      <c r="V216" s="53"/>
      <c r="W216" s="53"/>
      <c r="X216" s="53">
        <f t="shared" si="95"/>
        <v>11550</v>
      </c>
      <c r="Y216" s="54"/>
      <c r="Z216" s="54"/>
      <c r="AA216" s="54">
        <f t="shared" si="96"/>
        <v>11550</v>
      </c>
      <c r="AB216" s="55"/>
      <c r="AC216" s="55"/>
      <c r="AD216" s="55">
        <f t="shared" si="97"/>
        <v>11550</v>
      </c>
      <c r="AE216" s="56"/>
      <c r="AF216" s="56"/>
      <c r="AG216" s="56">
        <f t="shared" si="98"/>
        <v>11550</v>
      </c>
      <c r="AH216" s="57"/>
      <c r="AI216" s="57"/>
      <c r="AJ216" s="57">
        <f t="shared" si="99"/>
        <v>11550</v>
      </c>
      <c r="AK216" s="58"/>
      <c r="AL216" s="58"/>
      <c r="AM216" s="58">
        <f t="shared" si="100"/>
        <v>11550</v>
      </c>
      <c r="AN216" s="59"/>
      <c r="AO216" s="59"/>
      <c r="AP216" s="59">
        <f t="shared" si="101"/>
        <v>11550</v>
      </c>
      <c r="AQ216" s="60"/>
      <c r="AR216" s="60"/>
      <c r="AS216" s="60">
        <f t="shared" si="102"/>
        <v>11550</v>
      </c>
      <c r="AT216" s="61"/>
      <c r="AU216" s="61"/>
      <c r="AV216" s="61">
        <f t="shared" si="103"/>
        <v>11550</v>
      </c>
      <c r="AW216" s="62"/>
      <c r="AX216" s="62">
        <v>350</v>
      </c>
      <c r="AY216" s="62">
        <f t="shared" si="104"/>
        <v>11200</v>
      </c>
      <c r="AZ216" s="41">
        <v>27650</v>
      </c>
      <c r="BA216" s="63"/>
      <c r="BB216" s="63">
        <f t="shared" si="105"/>
        <v>38850</v>
      </c>
      <c r="BC216" s="41"/>
      <c r="BD216" s="41">
        <v>1400</v>
      </c>
      <c r="BE216" s="41">
        <f t="shared" si="106"/>
        <v>37450</v>
      </c>
      <c r="BF216" s="64"/>
      <c r="BG216" s="64">
        <v>1750</v>
      </c>
      <c r="BH216" s="64">
        <f t="shared" si="107"/>
        <v>35700</v>
      </c>
      <c r="BI216" s="65"/>
      <c r="BJ216" s="65">
        <v>700</v>
      </c>
      <c r="BK216" s="65">
        <f t="shared" si="108"/>
        <v>35000</v>
      </c>
      <c r="BL216" s="66"/>
      <c r="BM216" s="66"/>
      <c r="BN216" s="66">
        <f t="shared" si="109"/>
        <v>35000</v>
      </c>
      <c r="BO216" s="67"/>
      <c r="BP216" s="67"/>
      <c r="BQ216" s="67">
        <f t="shared" si="110"/>
        <v>35000</v>
      </c>
      <c r="BR216" s="68"/>
      <c r="BS216" s="68">
        <f>3500+350+1750+700</f>
        <v>6300</v>
      </c>
      <c r="BT216" s="68">
        <f t="shared" si="111"/>
        <v>28700</v>
      </c>
      <c r="BU216" s="69">
        <v>8050</v>
      </c>
      <c r="BV216" s="69">
        <f>(5*350)+350</f>
        <v>2100</v>
      </c>
      <c r="BW216" s="69">
        <f t="shared" si="112"/>
        <v>34650</v>
      </c>
      <c r="BX216" s="70"/>
      <c r="BY216" s="70">
        <f>1750+700+700</f>
        <v>3150</v>
      </c>
      <c r="BZ216" s="70">
        <f t="shared" si="113"/>
        <v>31500</v>
      </c>
      <c r="CA216" s="71"/>
      <c r="CB216" s="71">
        <v>1050</v>
      </c>
      <c r="CC216" s="71">
        <f t="shared" si="114"/>
        <v>30450</v>
      </c>
      <c r="CD216" s="72"/>
      <c r="CE216" s="72"/>
      <c r="CF216" s="72">
        <f t="shared" si="115"/>
        <v>30450</v>
      </c>
      <c r="CG216" s="73"/>
      <c r="CH216" s="73"/>
      <c r="CI216" s="73">
        <f t="shared" si="116"/>
        <v>30450</v>
      </c>
      <c r="CJ216" s="74"/>
      <c r="CK216" s="74"/>
      <c r="CL216" s="74">
        <f t="shared" si="117"/>
        <v>30450</v>
      </c>
      <c r="CM216" s="75"/>
      <c r="CN216" s="75"/>
      <c r="CO216" s="75">
        <f t="shared" si="118"/>
        <v>30450</v>
      </c>
      <c r="CP216" s="76"/>
      <c r="CQ216" s="76"/>
      <c r="CR216" s="76"/>
    </row>
    <row r="217" spans="1:96">
      <c r="A217" s="116" t="s">
        <v>244</v>
      </c>
      <c r="B217" s="120" t="s">
        <v>243</v>
      </c>
      <c r="C217" s="126"/>
      <c r="D217" s="46"/>
      <c r="E217" s="46"/>
      <c r="F217" s="47">
        <f t="shared" si="119"/>
        <v>0</v>
      </c>
      <c r="G217" s="48"/>
      <c r="H217" s="48"/>
      <c r="I217" s="48">
        <f t="shared" si="90"/>
        <v>0</v>
      </c>
      <c r="J217" s="49"/>
      <c r="K217" s="49"/>
      <c r="L217" s="49">
        <f t="shared" si="91"/>
        <v>0</v>
      </c>
      <c r="M217" s="50"/>
      <c r="N217" s="50"/>
      <c r="O217" s="50">
        <f t="shared" si="92"/>
        <v>0</v>
      </c>
      <c r="P217" s="51"/>
      <c r="Q217" s="51"/>
      <c r="R217" s="51">
        <f t="shared" si="93"/>
        <v>0</v>
      </c>
      <c r="S217" s="52"/>
      <c r="T217" s="52"/>
      <c r="U217" s="52">
        <f t="shared" si="94"/>
        <v>0</v>
      </c>
      <c r="V217" s="53"/>
      <c r="W217" s="53"/>
      <c r="X217" s="53">
        <f t="shared" si="95"/>
        <v>0</v>
      </c>
      <c r="Y217" s="54"/>
      <c r="Z217" s="54"/>
      <c r="AA217" s="54">
        <f t="shared" si="96"/>
        <v>0</v>
      </c>
      <c r="AB217" s="55"/>
      <c r="AC217" s="55"/>
      <c r="AD217" s="55">
        <f t="shared" si="97"/>
        <v>0</v>
      </c>
      <c r="AE217" s="56"/>
      <c r="AF217" s="56"/>
      <c r="AG217" s="56">
        <f t="shared" si="98"/>
        <v>0</v>
      </c>
      <c r="AH217" s="57"/>
      <c r="AI217" s="57"/>
      <c r="AJ217" s="57">
        <f t="shared" si="99"/>
        <v>0</v>
      </c>
      <c r="AK217" s="58"/>
      <c r="AL217" s="58"/>
      <c r="AM217" s="58">
        <f t="shared" si="100"/>
        <v>0</v>
      </c>
      <c r="AN217" s="59"/>
      <c r="AO217" s="59"/>
      <c r="AP217" s="59">
        <f t="shared" si="101"/>
        <v>0</v>
      </c>
      <c r="AQ217" s="60"/>
      <c r="AR217" s="60"/>
      <c r="AS217" s="60">
        <f t="shared" si="102"/>
        <v>0</v>
      </c>
      <c r="AT217" s="61"/>
      <c r="AU217" s="61"/>
      <c r="AV217" s="61">
        <f t="shared" si="103"/>
        <v>0</v>
      </c>
      <c r="AW217" s="62"/>
      <c r="AX217" s="62"/>
      <c r="AY217" s="62">
        <f t="shared" si="104"/>
        <v>0</v>
      </c>
      <c r="AZ217" s="41">
        <v>2400</v>
      </c>
      <c r="BA217" s="63"/>
      <c r="BB217" s="63">
        <f t="shared" si="105"/>
        <v>2400</v>
      </c>
      <c r="BC217" s="41"/>
      <c r="BD217" s="41"/>
      <c r="BE217" s="41">
        <f t="shared" si="106"/>
        <v>2400</v>
      </c>
      <c r="BF217" s="64"/>
      <c r="BG217" s="64">
        <v>400</v>
      </c>
      <c r="BH217" s="64">
        <f t="shared" si="107"/>
        <v>2000</v>
      </c>
      <c r="BI217" s="65"/>
      <c r="BJ217" s="65"/>
      <c r="BK217" s="65">
        <f t="shared" si="108"/>
        <v>2000</v>
      </c>
      <c r="BL217" s="66"/>
      <c r="BM217" s="66"/>
      <c r="BN217" s="66">
        <f t="shared" si="109"/>
        <v>2000</v>
      </c>
      <c r="BO217" s="67"/>
      <c r="BP217" s="67"/>
      <c r="BQ217" s="67">
        <f t="shared" si="110"/>
        <v>2000</v>
      </c>
      <c r="BR217" s="68"/>
      <c r="BS217" s="68"/>
      <c r="BT217" s="68">
        <f t="shared" si="111"/>
        <v>2000</v>
      </c>
      <c r="BU217" s="69">
        <v>9200</v>
      </c>
      <c r="BV217" s="69"/>
      <c r="BW217" s="69">
        <f t="shared" si="112"/>
        <v>11200</v>
      </c>
      <c r="BX217" s="70"/>
      <c r="BY217" s="70"/>
      <c r="BZ217" s="70">
        <f t="shared" si="113"/>
        <v>11200</v>
      </c>
      <c r="CA217" s="71"/>
      <c r="CB217" s="71"/>
      <c r="CC217" s="71">
        <f t="shared" si="114"/>
        <v>11200</v>
      </c>
      <c r="CD217" s="72"/>
      <c r="CE217" s="72"/>
      <c r="CF217" s="72">
        <f t="shared" si="115"/>
        <v>11200</v>
      </c>
      <c r="CG217" s="73"/>
      <c r="CH217" s="73"/>
      <c r="CI217" s="73">
        <f t="shared" si="116"/>
        <v>11200</v>
      </c>
      <c r="CJ217" s="74"/>
      <c r="CK217" s="74"/>
      <c r="CL217" s="74">
        <f t="shared" si="117"/>
        <v>11200</v>
      </c>
      <c r="CM217" s="75"/>
      <c r="CN217" s="75"/>
      <c r="CO217" s="75">
        <f t="shared" si="118"/>
        <v>11200</v>
      </c>
      <c r="CP217" s="76"/>
      <c r="CQ217" s="76"/>
      <c r="CR217" s="76"/>
    </row>
    <row r="218" spans="1:96">
      <c r="A218" s="116" t="s">
        <v>245</v>
      </c>
      <c r="B218" s="120" t="s">
        <v>243</v>
      </c>
      <c r="C218" s="126">
        <f>400+2000+1200+(6*400)</f>
        <v>6000</v>
      </c>
      <c r="D218" s="46"/>
      <c r="E218" s="46"/>
      <c r="F218" s="47">
        <f t="shared" si="119"/>
        <v>6000</v>
      </c>
      <c r="G218" s="48"/>
      <c r="H218" s="48"/>
      <c r="I218" s="48">
        <f t="shared" si="90"/>
        <v>6000</v>
      </c>
      <c r="J218" s="49"/>
      <c r="K218" s="49"/>
      <c r="L218" s="49">
        <f t="shared" si="91"/>
        <v>6000</v>
      </c>
      <c r="M218" s="50"/>
      <c r="N218" s="50"/>
      <c r="O218" s="50">
        <f t="shared" si="92"/>
        <v>6000</v>
      </c>
      <c r="P218" s="51"/>
      <c r="Q218" s="51"/>
      <c r="R218" s="51">
        <f t="shared" si="93"/>
        <v>6000</v>
      </c>
      <c r="S218" s="52"/>
      <c r="T218" s="52"/>
      <c r="U218" s="52">
        <f t="shared" si="94"/>
        <v>6000</v>
      </c>
      <c r="V218" s="53"/>
      <c r="W218" s="53"/>
      <c r="X218" s="53">
        <f t="shared" si="95"/>
        <v>6000</v>
      </c>
      <c r="Y218" s="54"/>
      <c r="Z218" s="54"/>
      <c r="AA218" s="54">
        <f t="shared" si="96"/>
        <v>6000</v>
      </c>
      <c r="AB218" s="55"/>
      <c r="AC218" s="55"/>
      <c r="AD218" s="55">
        <f t="shared" si="97"/>
        <v>6000</v>
      </c>
      <c r="AE218" s="56"/>
      <c r="AF218" s="56">
        <v>400</v>
      </c>
      <c r="AG218" s="56">
        <f t="shared" si="98"/>
        <v>5600</v>
      </c>
      <c r="AH218" s="57"/>
      <c r="AI218" s="57">
        <f>400+400+1200</f>
        <v>2000</v>
      </c>
      <c r="AJ218" s="57">
        <f t="shared" si="99"/>
        <v>3600</v>
      </c>
      <c r="AK218" s="58"/>
      <c r="AL218" s="58">
        <f>400+400+400</f>
        <v>1200</v>
      </c>
      <c r="AM218" s="58">
        <f t="shared" si="100"/>
        <v>2400</v>
      </c>
      <c r="AN218" s="59"/>
      <c r="AO218" s="59"/>
      <c r="AP218" s="59">
        <f t="shared" si="101"/>
        <v>2400</v>
      </c>
      <c r="AQ218" s="60"/>
      <c r="AR218" s="60">
        <v>400</v>
      </c>
      <c r="AS218" s="60">
        <f t="shared" si="102"/>
        <v>2000</v>
      </c>
      <c r="AT218" s="61"/>
      <c r="AU218" s="61">
        <v>800</v>
      </c>
      <c r="AV218" s="61">
        <f t="shared" si="103"/>
        <v>1200</v>
      </c>
      <c r="AW218" s="62"/>
      <c r="AX218" s="62">
        <f>400+400+400</f>
        <v>1200</v>
      </c>
      <c r="AY218" s="62">
        <f t="shared" si="104"/>
        <v>0</v>
      </c>
      <c r="AZ218" s="41">
        <v>12800</v>
      </c>
      <c r="BA218" s="63"/>
      <c r="BB218" s="63">
        <f t="shared" si="105"/>
        <v>12800</v>
      </c>
      <c r="BC218" s="41"/>
      <c r="BD218" s="41"/>
      <c r="BE218" s="41">
        <f t="shared" si="106"/>
        <v>12800</v>
      </c>
      <c r="BF218" s="64"/>
      <c r="BG218" s="64"/>
      <c r="BH218" s="64">
        <f t="shared" si="107"/>
        <v>12800</v>
      </c>
      <c r="BI218" s="65"/>
      <c r="BJ218" s="65">
        <f>400+400</f>
        <v>800</v>
      </c>
      <c r="BK218" s="65">
        <f t="shared" si="108"/>
        <v>12000</v>
      </c>
      <c r="BL218" s="66"/>
      <c r="BM218" s="66">
        <v>400</v>
      </c>
      <c r="BN218" s="66">
        <f t="shared" si="109"/>
        <v>11600</v>
      </c>
      <c r="BO218" s="67"/>
      <c r="BP218" s="67"/>
      <c r="BQ218" s="67">
        <f t="shared" si="110"/>
        <v>11600</v>
      </c>
      <c r="BR218" s="68"/>
      <c r="BS218" s="68"/>
      <c r="BT218" s="68">
        <f t="shared" si="111"/>
        <v>11600</v>
      </c>
      <c r="BU218" s="69">
        <v>14000</v>
      </c>
      <c r="BV218" s="69"/>
      <c r="BW218" s="69">
        <f t="shared" si="112"/>
        <v>25600</v>
      </c>
      <c r="BX218" s="70"/>
      <c r="BY218" s="70"/>
      <c r="BZ218" s="70">
        <f t="shared" si="113"/>
        <v>25600</v>
      </c>
      <c r="CA218" s="71"/>
      <c r="CB218" s="71">
        <v>2000</v>
      </c>
      <c r="CC218" s="71">
        <f t="shared" si="114"/>
        <v>23600</v>
      </c>
      <c r="CD218" s="72"/>
      <c r="CE218" s="72">
        <v>1200</v>
      </c>
      <c r="CF218" s="72">
        <f t="shared" si="115"/>
        <v>22400</v>
      </c>
      <c r="CG218" s="73"/>
      <c r="CH218" s="73"/>
      <c r="CI218" s="73">
        <f t="shared" si="116"/>
        <v>22400</v>
      </c>
      <c r="CJ218" s="74"/>
      <c r="CK218" s="74">
        <v>2000</v>
      </c>
      <c r="CL218" s="74">
        <f t="shared" si="117"/>
        <v>20400</v>
      </c>
      <c r="CM218" s="75"/>
      <c r="CN218" s="75"/>
      <c r="CO218" s="75">
        <f t="shared" si="118"/>
        <v>20400</v>
      </c>
      <c r="CP218" s="76"/>
      <c r="CQ218" s="76"/>
      <c r="CR218" s="76"/>
    </row>
    <row r="219" spans="1:96">
      <c r="A219" s="116" t="s">
        <v>246</v>
      </c>
      <c r="B219" s="120" t="s">
        <v>184</v>
      </c>
      <c r="C219" s="126">
        <f>16766+500</f>
        <v>17266</v>
      </c>
      <c r="D219" s="46"/>
      <c r="E219" s="46"/>
      <c r="F219" s="47">
        <f t="shared" si="119"/>
        <v>17266</v>
      </c>
      <c r="G219" s="48"/>
      <c r="H219" s="48"/>
      <c r="I219" s="48">
        <f t="shared" si="90"/>
        <v>17266</v>
      </c>
      <c r="J219" s="49"/>
      <c r="K219" s="49"/>
      <c r="L219" s="49">
        <f t="shared" si="91"/>
        <v>17266</v>
      </c>
      <c r="M219" s="50"/>
      <c r="N219" s="50"/>
      <c r="O219" s="50">
        <f t="shared" si="92"/>
        <v>17266</v>
      </c>
      <c r="P219" s="51"/>
      <c r="Q219" s="51"/>
      <c r="R219" s="51">
        <f t="shared" si="93"/>
        <v>17266</v>
      </c>
      <c r="S219" s="52"/>
      <c r="T219" s="52"/>
      <c r="U219" s="52">
        <f t="shared" si="94"/>
        <v>17266</v>
      </c>
      <c r="V219" s="53"/>
      <c r="W219" s="53"/>
      <c r="X219" s="53">
        <f t="shared" si="95"/>
        <v>17266</v>
      </c>
      <c r="Y219" s="54"/>
      <c r="Z219" s="54"/>
      <c r="AA219" s="54">
        <f t="shared" si="96"/>
        <v>17266</v>
      </c>
      <c r="AB219" s="55"/>
      <c r="AC219" s="55"/>
      <c r="AD219" s="55">
        <f t="shared" si="97"/>
        <v>17266</v>
      </c>
      <c r="AE219" s="56"/>
      <c r="AF219" s="56">
        <v>500</v>
      </c>
      <c r="AG219" s="56">
        <f t="shared" si="98"/>
        <v>16766</v>
      </c>
      <c r="AH219" s="57"/>
      <c r="AI219" s="57">
        <f>1000+660</f>
        <v>1660</v>
      </c>
      <c r="AJ219" s="57">
        <f t="shared" si="99"/>
        <v>15106</v>
      </c>
      <c r="AK219" s="58"/>
      <c r="AL219" s="58"/>
      <c r="AM219" s="58">
        <f t="shared" si="100"/>
        <v>15106</v>
      </c>
      <c r="AN219" s="59"/>
      <c r="AO219" s="59"/>
      <c r="AP219" s="59">
        <f t="shared" si="101"/>
        <v>15106</v>
      </c>
      <c r="AQ219" s="60">
        <v>4000</v>
      </c>
      <c r="AR219" s="60"/>
      <c r="AS219" s="60">
        <f t="shared" si="102"/>
        <v>19106</v>
      </c>
      <c r="AT219" s="61"/>
      <c r="AU219" s="61"/>
      <c r="AV219" s="61">
        <f t="shared" si="103"/>
        <v>19106</v>
      </c>
      <c r="AW219" s="62"/>
      <c r="AX219" s="62">
        <f>300+2000+500</f>
        <v>2800</v>
      </c>
      <c r="AY219" s="62">
        <f t="shared" si="104"/>
        <v>16306</v>
      </c>
      <c r="AZ219" s="41">
        <v>65897</v>
      </c>
      <c r="BA219" s="63"/>
      <c r="BB219" s="63">
        <f t="shared" si="105"/>
        <v>82203</v>
      </c>
      <c r="BC219" s="41"/>
      <c r="BD219" s="41">
        <f>500+2000</f>
        <v>2500</v>
      </c>
      <c r="BE219" s="41">
        <f t="shared" si="106"/>
        <v>79703</v>
      </c>
      <c r="BF219" s="64"/>
      <c r="BG219" s="64">
        <f>2000+3000</f>
        <v>5000</v>
      </c>
      <c r="BH219" s="64">
        <f t="shared" si="107"/>
        <v>74703</v>
      </c>
      <c r="BI219" s="65"/>
      <c r="BJ219" s="65">
        <v>500</v>
      </c>
      <c r="BK219" s="65">
        <f t="shared" si="108"/>
        <v>74203</v>
      </c>
      <c r="BL219" s="66"/>
      <c r="BM219" s="66"/>
      <c r="BN219" s="66">
        <f t="shared" si="109"/>
        <v>74203</v>
      </c>
      <c r="BO219" s="67">
        <v>10912</v>
      </c>
      <c r="BP219" s="67"/>
      <c r="BQ219" s="67">
        <f t="shared" si="110"/>
        <v>85115</v>
      </c>
      <c r="BR219" s="68"/>
      <c r="BS219" s="68">
        <f>3500+1500</f>
        <v>5000</v>
      </c>
      <c r="BT219" s="68">
        <f t="shared" si="111"/>
        <v>80115</v>
      </c>
      <c r="BU219" s="69">
        <v>51900</v>
      </c>
      <c r="BV219" s="69">
        <v>2584</v>
      </c>
      <c r="BW219" s="69">
        <f t="shared" si="112"/>
        <v>129431</v>
      </c>
      <c r="BX219" s="70"/>
      <c r="BY219" s="70">
        <f>2000+2000</f>
        <v>4000</v>
      </c>
      <c r="BZ219" s="70">
        <f t="shared" si="113"/>
        <v>125431</v>
      </c>
      <c r="CA219" s="71"/>
      <c r="CB219" s="71">
        <v>1000</v>
      </c>
      <c r="CC219" s="71">
        <f t="shared" si="114"/>
        <v>124431</v>
      </c>
      <c r="CD219" s="72"/>
      <c r="CE219" s="72"/>
      <c r="CF219" s="72">
        <f t="shared" si="115"/>
        <v>124431</v>
      </c>
      <c r="CG219" s="73"/>
      <c r="CH219" s="73"/>
      <c r="CI219" s="73">
        <f t="shared" si="116"/>
        <v>124431</v>
      </c>
      <c r="CJ219" s="74"/>
      <c r="CK219" s="74">
        <v>2000</v>
      </c>
      <c r="CL219" s="74">
        <f t="shared" si="117"/>
        <v>122431</v>
      </c>
      <c r="CM219" s="75"/>
      <c r="CN219" s="75">
        <v>2000</v>
      </c>
      <c r="CO219" s="75">
        <f t="shared" si="118"/>
        <v>120431</v>
      </c>
      <c r="CP219" s="76"/>
      <c r="CQ219" s="76"/>
      <c r="CR219" s="76"/>
    </row>
    <row r="220" spans="1:96">
      <c r="A220" s="116" t="s">
        <v>247</v>
      </c>
      <c r="B220" s="120" t="s">
        <v>219</v>
      </c>
      <c r="C220" s="126"/>
      <c r="D220" s="46"/>
      <c r="E220" s="46"/>
      <c r="F220" s="47">
        <f t="shared" si="119"/>
        <v>0</v>
      </c>
      <c r="G220" s="48"/>
      <c r="H220" s="48"/>
      <c r="I220" s="48">
        <f t="shared" si="90"/>
        <v>0</v>
      </c>
      <c r="J220" s="49"/>
      <c r="K220" s="49"/>
      <c r="L220" s="49">
        <f t="shared" si="91"/>
        <v>0</v>
      </c>
      <c r="M220" s="50"/>
      <c r="N220" s="50"/>
      <c r="O220" s="50">
        <f t="shared" si="92"/>
        <v>0</v>
      </c>
      <c r="P220" s="51"/>
      <c r="Q220" s="51"/>
      <c r="R220" s="51">
        <f t="shared" si="93"/>
        <v>0</v>
      </c>
      <c r="S220" s="52"/>
      <c r="T220" s="52"/>
      <c r="U220" s="52">
        <f t="shared" si="94"/>
        <v>0</v>
      </c>
      <c r="V220" s="53"/>
      <c r="W220" s="53"/>
      <c r="X220" s="53">
        <f t="shared" si="95"/>
        <v>0</v>
      </c>
      <c r="Y220" s="54"/>
      <c r="Z220" s="54"/>
      <c r="AA220" s="54">
        <f t="shared" si="96"/>
        <v>0</v>
      </c>
      <c r="AB220" s="55"/>
      <c r="AC220" s="55"/>
      <c r="AD220" s="55">
        <f t="shared" si="97"/>
        <v>0</v>
      </c>
      <c r="AE220" s="56"/>
      <c r="AF220" s="56"/>
      <c r="AG220" s="56">
        <f t="shared" si="98"/>
        <v>0</v>
      </c>
      <c r="AH220" s="57"/>
      <c r="AI220" s="57"/>
      <c r="AJ220" s="57">
        <f t="shared" si="99"/>
        <v>0</v>
      </c>
      <c r="AK220" s="58"/>
      <c r="AL220" s="58"/>
      <c r="AM220" s="58">
        <f t="shared" si="100"/>
        <v>0</v>
      </c>
      <c r="AN220" s="59"/>
      <c r="AO220" s="59"/>
      <c r="AP220" s="59">
        <f t="shared" si="101"/>
        <v>0</v>
      </c>
      <c r="AQ220" s="60"/>
      <c r="AR220" s="60"/>
      <c r="AS220" s="60">
        <f t="shared" si="102"/>
        <v>0</v>
      </c>
      <c r="AT220" s="61"/>
      <c r="AU220" s="61"/>
      <c r="AV220" s="61">
        <f t="shared" si="103"/>
        <v>0</v>
      </c>
      <c r="AW220" s="62"/>
      <c r="AX220" s="62"/>
      <c r="AY220" s="62">
        <f t="shared" si="104"/>
        <v>0</v>
      </c>
      <c r="AZ220" s="41"/>
      <c r="BA220" s="63"/>
      <c r="BB220" s="63">
        <f t="shared" si="105"/>
        <v>0</v>
      </c>
      <c r="BC220" s="41"/>
      <c r="BD220" s="41"/>
      <c r="BE220" s="41">
        <f t="shared" si="106"/>
        <v>0</v>
      </c>
      <c r="BF220" s="64"/>
      <c r="BG220" s="64"/>
      <c r="BH220" s="64">
        <f t="shared" si="107"/>
        <v>0</v>
      </c>
      <c r="BI220" s="65"/>
      <c r="BJ220" s="65"/>
      <c r="BK220" s="65">
        <f t="shared" si="108"/>
        <v>0</v>
      </c>
      <c r="BL220" s="66"/>
      <c r="BM220" s="66"/>
      <c r="BN220" s="66">
        <f t="shared" si="109"/>
        <v>0</v>
      </c>
      <c r="BO220" s="67"/>
      <c r="BP220" s="67"/>
      <c r="BQ220" s="67">
        <f t="shared" si="110"/>
        <v>0</v>
      </c>
      <c r="BR220" s="68"/>
      <c r="BS220" s="68"/>
      <c r="BT220" s="68">
        <f t="shared" si="111"/>
        <v>0</v>
      </c>
      <c r="BU220" s="69">
        <v>8700</v>
      </c>
      <c r="BV220" s="69"/>
      <c r="BW220" s="69">
        <f t="shared" si="112"/>
        <v>8700</v>
      </c>
      <c r="BX220" s="70"/>
      <c r="BY220" s="70"/>
      <c r="BZ220" s="70">
        <f t="shared" si="113"/>
        <v>8700</v>
      </c>
      <c r="CA220" s="71"/>
      <c r="CB220" s="71"/>
      <c r="CC220" s="71">
        <f t="shared" si="114"/>
        <v>8700</v>
      </c>
      <c r="CD220" s="72"/>
      <c r="CE220" s="72"/>
      <c r="CF220" s="72">
        <f t="shared" si="115"/>
        <v>8700</v>
      </c>
      <c r="CG220" s="73"/>
      <c r="CH220" s="73"/>
      <c r="CI220" s="73">
        <f t="shared" si="116"/>
        <v>8700</v>
      </c>
      <c r="CJ220" s="74"/>
      <c r="CK220" s="74"/>
      <c r="CL220" s="74">
        <f t="shared" si="117"/>
        <v>8700</v>
      </c>
      <c r="CM220" s="75"/>
      <c r="CN220" s="75"/>
      <c r="CO220" s="75">
        <f t="shared" si="118"/>
        <v>8700</v>
      </c>
      <c r="CP220" s="76"/>
      <c r="CQ220" s="76"/>
      <c r="CR220" s="76"/>
    </row>
    <row r="221" spans="1:96">
      <c r="A221" s="116" t="s">
        <v>248</v>
      </c>
      <c r="B221" s="120" t="s">
        <v>61</v>
      </c>
      <c r="C221" s="126"/>
      <c r="D221" s="46"/>
      <c r="E221" s="46"/>
      <c r="F221" s="47">
        <f t="shared" si="119"/>
        <v>0</v>
      </c>
      <c r="G221" s="48"/>
      <c r="H221" s="48"/>
      <c r="I221" s="48">
        <f t="shared" si="90"/>
        <v>0</v>
      </c>
      <c r="J221" s="49"/>
      <c r="K221" s="49"/>
      <c r="L221" s="49">
        <f t="shared" si="91"/>
        <v>0</v>
      </c>
      <c r="M221" s="50"/>
      <c r="N221" s="50"/>
      <c r="O221" s="50">
        <f t="shared" si="92"/>
        <v>0</v>
      </c>
      <c r="P221" s="51"/>
      <c r="Q221" s="51"/>
      <c r="R221" s="51">
        <f t="shared" si="93"/>
        <v>0</v>
      </c>
      <c r="S221" s="52"/>
      <c r="T221" s="52"/>
      <c r="U221" s="52">
        <f t="shared" si="94"/>
        <v>0</v>
      </c>
      <c r="V221" s="53"/>
      <c r="W221" s="53"/>
      <c r="X221" s="53">
        <f t="shared" si="95"/>
        <v>0</v>
      </c>
      <c r="Y221" s="54"/>
      <c r="Z221" s="54"/>
      <c r="AA221" s="54">
        <f t="shared" si="96"/>
        <v>0</v>
      </c>
      <c r="AB221" s="55"/>
      <c r="AC221" s="55"/>
      <c r="AD221" s="55">
        <f t="shared" si="97"/>
        <v>0</v>
      </c>
      <c r="AE221" s="56"/>
      <c r="AF221" s="56"/>
      <c r="AG221" s="56">
        <f t="shared" si="98"/>
        <v>0</v>
      </c>
      <c r="AH221" s="57"/>
      <c r="AI221" s="57"/>
      <c r="AJ221" s="57">
        <f t="shared" si="99"/>
        <v>0</v>
      </c>
      <c r="AK221" s="58"/>
      <c r="AL221" s="58"/>
      <c r="AM221" s="58">
        <f t="shared" si="100"/>
        <v>0</v>
      </c>
      <c r="AN221" s="59"/>
      <c r="AO221" s="59"/>
      <c r="AP221" s="59">
        <f t="shared" si="101"/>
        <v>0</v>
      </c>
      <c r="AQ221" s="60"/>
      <c r="AR221" s="60"/>
      <c r="AS221" s="60">
        <f t="shared" si="102"/>
        <v>0</v>
      </c>
      <c r="AT221" s="61"/>
      <c r="AU221" s="61"/>
      <c r="AV221" s="61">
        <f t="shared" si="103"/>
        <v>0</v>
      </c>
      <c r="AW221" s="62"/>
      <c r="AX221" s="62"/>
      <c r="AY221" s="62">
        <f t="shared" si="104"/>
        <v>0</v>
      </c>
      <c r="AZ221" s="41">
        <v>3000</v>
      </c>
      <c r="BA221" s="63"/>
      <c r="BB221" s="63">
        <f t="shared" si="105"/>
        <v>3000</v>
      </c>
      <c r="BC221" s="41"/>
      <c r="BD221" s="41"/>
      <c r="BE221" s="41">
        <f t="shared" si="106"/>
        <v>3000</v>
      </c>
      <c r="BF221" s="64"/>
      <c r="BG221" s="64"/>
      <c r="BH221" s="64">
        <f t="shared" si="107"/>
        <v>3000</v>
      </c>
      <c r="BI221" s="65"/>
      <c r="BJ221" s="65"/>
      <c r="BK221" s="65">
        <f t="shared" si="108"/>
        <v>3000</v>
      </c>
      <c r="BL221" s="66"/>
      <c r="BM221" s="66"/>
      <c r="BN221" s="66">
        <f t="shared" si="109"/>
        <v>3000</v>
      </c>
      <c r="BO221" s="67"/>
      <c r="BP221" s="67"/>
      <c r="BQ221" s="67">
        <f t="shared" si="110"/>
        <v>3000</v>
      </c>
      <c r="BR221" s="68"/>
      <c r="BS221" s="68"/>
      <c r="BT221" s="68">
        <f t="shared" si="111"/>
        <v>3000</v>
      </c>
      <c r="BU221" s="69">
        <v>6000</v>
      </c>
      <c r="BV221" s="69"/>
      <c r="BW221" s="69">
        <f t="shared" si="112"/>
        <v>9000</v>
      </c>
      <c r="BX221" s="70"/>
      <c r="BY221" s="70"/>
      <c r="BZ221" s="70">
        <f t="shared" si="113"/>
        <v>9000</v>
      </c>
      <c r="CA221" s="71"/>
      <c r="CB221" s="71"/>
      <c r="CC221" s="71">
        <f t="shared" si="114"/>
        <v>9000</v>
      </c>
      <c r="CD221" s="72"/>
      <c r="CE221" s="72"/>
      <c r="CF221" s="72">
        <f t="shared" si="115"/>
        <v>9000</v>
      </c>
      <c r="CG221" s="73"/>
      <c r="CH221" s="73"/>
      <c r="CI221" s="73">
        <f t="shared" si="116"/>
        <v>9000</v>
      </c>
      <c r="CJ221" s="74"/>
      <c r="CK221" s="74"/>
      <c r="CL221" s="74">
        <f t="shared" si="117"/>
        <v>9000</v>
      </c>
      <c r="CM221" s="75"/>
      <c r="CN221" s="75"/>
      <c r="CO221" s="75">
        <f t="shared" si="118"/>
        <v>9000</v>
      </c>
      <c r="CP221" s="76"/>
      <c r="CQ221" s="76"/>
      <c r="CR221" s="76"/>
    </row>
    <row r="222" spans="1:96">
      <c r="A222" s="116" t="s">
        <v>249</v>
      </c>
      <c r="B222" s="120" t="s">
        <v>61</v>
      </c>
      <c r="C222" s="126">
        <v>3000</v>
      </c>
      <c r="D222" s="46"/>
      <c r="E222" s="46"/>
      <c r="F222" s="47">
        <f t="shared" si="119"/>
        <v>3000</v>
      </c>
      <c r="G222" s="48"/>
      <c r="H222" s="48"/>
      <c r="I222" s="48">
        <f t="shared" si="90"/>
        <v>3000</v>
      </c>
      <c r="J222" s="49"/>
      <c r="K222" s="49"/>
      <c r="L222" s="49">
        <f t="shared" si="91"/>
        <v>3000</v>
      </c>
      <c r="M222" s="50"/>
      <c r="N222" s="50"/>
      <c r="O222" s="50">
        <f t="shared" si="92"/>
        <v>3000</v>
      </c>
      <c r="P222" s="51"/>
      <c r="Q222" s="51"/>
      <c r="R222" s="51">
        <f t="shared" si="93"/>
        <v>3000</v>
      </c>
      <c r="S222" s="52"/>
      <c r="T222" s="52"/>
      <c r="U222" s="52">
        <f t="shared" si="94"/>
        <v>3000</v>
      </c>
      <c r="V222" s="53"/>
      <c r="W222" s="53"/>
      <c r="X222" s="53">
        <f t="shared" si="95"/>
        <v>3000</v>
      </c>
      <c r="Y222" s="54"/>
      <c r="Z222" s="54"/>
      <c r="AA222" s="54">
        <f t="shared" si="96"/>
        <v>3000</v>
      </c>
      <c r="AB222" s="55"/>
      <c r="AC222" s="55"/>
      <c r="AD222" s="55">
        <f t="shared" si="97"/>
        <v>3000</v>
      </c>
      <c r="AE222" s="56"/>
      <c r="AF222" s="56"/>
      <c r="AG222" s="56">
        <f t="shared" si="98"/>
        <v>3000</v>
      </c>
      <c r="AH222" s="57"/>
      <c r="AI222" s="57"/>
      <c r="AJ222" s="57">
        <f t="shared" si="99"/>
        <v>3000</v>
      </c>
      <c r="AK222" s="58"/>
      <c r="AL222" s="58"/>
      <c r="AM222" s="58">
        <f t="shared" si="100"/>
        <v>3000</v>
      </c>
      <c r="AN222" s="59"/>
      <c r="AO222" s="59"/>
      <c r="AP222" s="59">
        <f t="shared" si="101"/>
        <v>3000</v>
      </c>
      <c r="AQ222" s="60"/>
      <c r="AR222" s="60"/>
      <c r="AS222" s="60">
        <f t="shared" si="102"/>
        <v>3000</v>
      </c>
      <c r="AT222" s="61"/>
      <c r="AU222" s="61"/>
      <c r="AV222" s="61">
        <f t="shared" si="103"/>
        <v>3000</v>
      </c>
      <c r="AW222" s="62"/>
      <c r="AX222" s="62">
        <v>3000</v>
      </c>
      <c r="AY222" s="62">
        <f t="shared" si="104"/>
        <v>0</v>
      </c>
      <c r="AZ222" s="41">
        <v>6000</v>
      </c>
      <c r="BA222" s="63"/>
      <c r="BB222" s="63">
        <f t="shared" si="105"/>
        <v>6000</v>
      </c>
      <c r="BC222" s="41"/>
      <c r="BD222" s="41"/>
      <c r="BE222" s="41">
        <f t="shared" si="106"/>
        <v>6000</v>
      </c>
      <c r="BF222" s="64"/>
      <c r="BG222" s="64"/>
      <c r="BH222" s="64">
        <f t="shared" si="107"/>
        <v>6000</v>
      </c>
      <c r="BI222" s="65"/>
      <c r="BJ222" s="65"/>
      <c r="BK222" s="65">
        <f t="shared" si="108"/>
        <v>6000</v>
      </c>
      <c r="BL222" s="66"/>
      <c r="BM222" s="66"/>
      <c r="BN222" s="66">
        <f t="shared" si="109"/>
        <v>6000</v>
      </c>
      <c r="BO222" s="67"/>
      <c r="BP222" s="67"/>
      <c r="BQ222" s="67">
        <f t="shared" si="110"/>
        <v>6000</v>
      </c>
      <c r="BR222" s="68"/>
      <c r="BS222" s="68"/>
      <c r="BT222" s="68">
        <f t="shared" si="111"/>
        <v>6000</v>
      </c>
      <c r="BU222" s="69">
        <v>9000</v>
      </c>
      <c r="BV222" s="69"/>
      <c r="BW222" s="69">
        <f t="shared" si="112"/>
        <v>15000</v>
      </c>
      <c r="BX222" s="70"/>
      <c r="BY222" s="70"/>
      <c r="BZ222" s="70">
        <f t="shared" si="113"/>
        <v>15000</v>
      </c>
      <c r="CA222" s="71"/>
      <c r="CB222" s="71"/>
      <c r="CC222" s="71">
        <f t="shared" si="114"/>
        <v>15000</v>
      </c>
      <c r="CD222" s="72"/>
      <c r="CE222" s="72"/>
      <c r="CF222" s="72">
        <f t="shared" si="115"/>
        <v>15000</v>
      </c>
      <c r="CG222" s="73"/>
      <c r="CH222" s="73"/>
      <c r="CI222" s="73">
        <f t="shared" si="116"/>
        <v>15000</v>
      </c>
      <c r="CJ222" s="74"/>
      <c r="CK222" s="74"/>
      <c r="CL222" s="74">
        <f t="shared" si="117"/>
        <v>15000</v>
      </c>
      <c r="CM222" s="75"/>
      <c r="CN222" s="75"/>
      <c r="CO222" s="75">
        <f t="shared" si="118"/>
        <v>15000</v>
      </c>
      <c r="CP222" s="76"/>
      <c r="CQ222" s="76"/>
      <c r="CR222" s="76"/>
    </row>
    <row r="223" spans="1:96">
      <c r="A223" s="116" t="s">
        <v>250</v>
      </c>
      <c r="B223" s="120" t="s">
        <v>57</v>
      </c>
      <c r="C223" s="126"/>
      <c r="D223" s="46"/>
      <c r="E223" s="46"/>
      <c r="F223" s="47">
        <f t="shared" si="119"/>
        <v>0</v>
      </c>
      <c r="G223" s="48"/>
      <c r="H223" s="48"/>
      <c r="I223" s="48">
        <f t="shared" si="90"/>
        <v>0</v>
      </c>
      <c r="J223" s="49"/>
      <c r="K223" s="49"/>
      <c r="L223" s="49">
        <f t="shared" si="91"/>
        <v>0</v>
      </c>
      <c r="M223" s="50"/>
      <c r="N223" s="50"/>
      <c r="O223" s="50">
        <f t="shared" si="92"/>
        <v>0</v>
      </c>
      <c r="P223" s="51"/>
      <c r="Q223" s="51"/>
      <c r="R223" s="51">
        <f t="shared" si="93"/>
        <v>0</v>
      </c>
      <c r="S223" s="52"/>
      <c r="T223" s="52"/>
      <c r="U223" s="52">
        <f t="shared" si="94"/>
        <v>0</v>
      </c>
      <c r="V223" s="53"/>
      <c r="W223" s="53"/>
      <c r="X223" s="53">
        <f t="shared" si="95"/>
        <v>0</v>
      </c>
      <c r="Y223" s="54"/>
      <c r="Z223" s="54"/>
      <c r="AA223" s="54">
        <f t="shared" si="96"/>
        <v>0</v>
      </c>
      <c r="AB223" s="55"/>
      <c r="AC223" s="55"/>
      <c r="AD223" s="55">
        <f t="shared" si="97"/>
        <v>0</v>
      </c>
      <c r="AE223" s="56"/>
      <c r="AF223" s="56"/>
      <c r="AG223" s="56">
        <f t="shared" si="98"/>
        <v>0</v>
      </c>
      <c r="AH223" s="57"/>
      <c r="AI223" s="57"/>
      <c r="AJ223" s="57">
        <f t="shared" si="99"/>
        <v>0</v>
      </c>
      <c r="AK223" s="58"/>
      <c r="AL223" s="58"/>
      <c r="AM223" s="58">
        <f t="shared" si="100"/>
        <v>0</v>
      </c>
      <c r="AN223" s="59"/>
      <c r="AO223" s="59"/>
      <c r="AP223" s="59">
        <f t="shared" si="101"/>
        <v>0</v>
      </c>
      <c r="AQ223" s="60"/>
      <c r="AR223" s="60"/>
      <c r="AS223" s="60">
        <f t="shared" si="102"/>
        <v>0</v>
      </c>
      <c r="AT223" s="61"/>
      <c r="AU223" s="61"/>
      <c r="AV223" s="61">
        <f t="shared" si="103"/>
        <v>0</v>
      </c>
      <c r="AW223" s="62"/>
      <c r="AX223" s="62"/>
      <c r="AY223" s="62">
        <f t="shared" si="104"/>
        <v>0</v>
      </c>
      <c r="AZ223" s="41"/>
      <c r="BA223" s="63"/>
      <c r="BB223" s="63">
        <f t="shared" si="105"/>
        <v>0</v>
      </c>
      <c r="BC223" s="41"/>
      <c r="BD223" s="41"/>
      <c r="BE223" s="41">
        <f t="shared" si="106"/>
        <v>0</v>
      </c>
      <c r="BF223" s="64"/>
      <c r="BG223" s="64"/>
      <c r="BH223" s="64">
        <f t="shared" si="107"/>
        <v>0</v>
      </c>
      <c r="BI223" s="65"/>
      <c r="BJ223" s="65"/>
      <c r="BK223" s="65">
        <f t="shared" si="108"/>
        <v>0</v>
      </c>
      <c r="BL223" s="66"/>
      <c r="BM223" s="66"/>
      <c r="BN223" s="66">
        <f t="shared" si="109"/>
        <v>0</v>
      </c>
      <c r="BO223" s="67"/>
      <c r="BP223" s="67"/>
      <c r="BQ223" s="67">
        <f t="shared" si="110"/>
        <v>0</v>
      </c>
      <c r="BR223" s="68"/>
      <c r="BS223" s="68"/>
      <c r="BT223" s="68">
        <f t="shared" si="111"/>
        <v>0</v>
      </c>
      <c r="BU223" s="69"/>
      <c r="BV223" s="69"/>
      <c r="BW223" s="69">
        <f t="shared" si="112"/>
        <v>0</v>
      </c>
      <c r="BX223" s="70"/>
      <c r="BY223" s="70"/>
      <c r="BZ223" s="70">
        <f t="shared" si="113"/>
        <v>0</v>
      </c>
      <c r="CA223" s="71"/>
      <c r="CB223" s="71"/>
      <c r="CC223" s="71">
        <f t="shared" si="114"/>
        <v>0</v>
      </c>
      <c r="CD223" s="72"/>
      <c r="CE223" s="72"/>
      <c r="CF223" s="72">
        <f t="shared" si="115"/>
        <v>0</v>
      </c>
      <c r="CG223" s="73"/>
      <c r="CH223" s="73"/>
      <c r="CI223" s="73">
        <f t="shared" si="116"/>
        <v>0</v>
      </c>
      <c r="CJ223" s="74"/>
      <c r="CK223" s="74"/>
      <c r="CL223" s="74">
        <f t="shared" si="117"/>
        <v>0</v>
      </c>
      <c r="CM223" s="75"/>
      <c r="CN223" s="75"/>
      <c r="CO223" s="75">
        <f t="shared" si="118"/>
        <v>0</v>
      </c>
      <c r="CP223" s="76"/>
      <c r="CQ223" s="76"/>
      <c r="CR223" s="76"/>
    </row>
    <row r="224" spans="1:96">
      <c r="A224" s="116" t="s">
        <v>251</v>
      </c>
      <c r="B224" s="120" t="s">
        <v>57</v>
      </c>
      <c r="C224" s="126">
        <v>2581</v>
      </c>
      <c r="D224" s="46"/>
      <c r="E224" s="46"/>
      <c r="F224" s="47">
        <f t="shared" si="119"/>
        <v>2581</v>
      </c>
      <c r="G224" s="48"/>
      <c r="H224" s="48"/>
      <c r="I224" s="48">
        <f t="shared" si="90"/>
        <v>2581</v>
      </c>
      <c r="J224" s="49"/>
      <c r="K224" s="49"/>
      <c r="L224" s="49">
        <f t="shared" si="91"/>
        <v>2581</v>
      </c>
      <c r="M224" s="50"/>
      <c r="N224" s="50"/>
      <c r="O224" s="50">
        <f t="shared" si="92"/>
        <v>2581</v>
      </c>
      <c r="P224" s="51"/>
      <c r="Q224" s="51"/>
      <c r="R224" s="51">
        <f t="shared" si="93"/>
        <v>2581</v>
      </c>
      <c r="S224" s="52"/>
      <c r="T224" s="52"/>
      <c r="U224" s="52">
        <f t="shared" si="94"/>
        <v>2581</v>
      </c>
      <c r="V224" s="53"/>
      <c r="W224" s="53"/>
      <c r="X224" s="53">
        <f t="shared" si="95"/>
        <v>2581</v>
      </c>
      <c r="Y224" s="54"/>
      <c r="Z224" s="54"/>
      <c r="AA224" s="54">
        <f t="shared" si="96"/>
        <v>2581</v>
      </c>
      <c r="AB224" s="55"/>
      <c r="AC224" s="55"/>
      <c r="AD224" s="55">
        <f t="shared" si="97"/>
        <v>2581</v>
      </c>
      <c r="AE224" s="56"/>
      <c r="AF224" s="56"/>
      <c r="AG224" s="56">
        <f t="shared" si="98"/>
        <v>2581</v>
      </c>
      <c r="AH224" s="57"/>
      <c r="AI224" s="57">
        <v>2581</v>
      </c>
      <c r="AJ224" s="57">
        <f t="shared" si="99"/>
        <v>0</v>
      </c>
      <c r="AK224" s="58"/>
      <c r="AL224" s="58"/>
      <c r="AM224" s="58">
        <f t="shared" si="100"/>
        <v>0</v>
      </c>
      <c r="AN224" s="59">
        <f>2*5000</f>
        <v>10000</v>
      </c>
      <c r="AO224" s="59"/>
      <c r="AP224" s="59">
        <f t="shared" si="101"/>
        <v>10000</v>
      </c>
      <c r="AQ224" s="60"/>
      <c r="AR224" s="60"/>
      <c r="AS224" s="60">
        <f t="shared" si="102"/>
        <v>10000</v>
      </c>
      <c r="AT224" s="61"/>
      <c r="AU224" s="61">
        <v>5000</v>
      </c>
      <c r="AV224" s="61">
        <f t="shared" si="103"/>
        <v>5000</v>
      </c>
      <c r="AW224" s="62"/>
      <c r="AX224" s="62"/>
      <c r="AY224" s="62">
        <f t="shared" si="104"/>
        <v>5000</v>
      </c>
      <c r="AZ224" s="41">
        <v>125000</v>
      </c>
      <c r="BA224" s="63"/>
      <c r="BB224" s="63">
        <f t="shared" si="105"/>
        <v>130000</v>
      </c>
      <c r="BC224" s="41"/>
      <c r="BD224" s="41"/>
      <c r="BE224" s="41">
        <f t="shared" si="106"/>
        <v>130000</v>
      </c>
      <c r="BF224" s="64"/>
      <c r="BG224" s="64">
        <v>5000</v>
      </c>
      <c r="BH224" s="64">
        <f t="shared" si="107"/>
        <v>125000</v>
      </c>
      <c r="BI224" s="65"/>
      <c r="BJ224" s="65"/>
      <c r="BK224" s="65">
        <f t="shared" si="108"/>
        <v>125000</v>
      </c>
      <c r="BL224" s="66"/>
      <c r="BM224" s="66"/>
      <c r="BN224" s="66">
        <f t="shared" si="109"/>
        <v>125000</v>
      </c>
      <c r="BO224" s="67">
        <v>55000</v>
      </c>
      <c r="BP224" s="67"/>
      <c r="BQ224" s="67">
        <f t="shared" si="110"/>
        <v>180000</v>
      </c>
      <c r="BR224" s="68"/>
      <c r="BS224" s="68"/>
      <c r="BT224" s="68">
        <f t="shared" si="111"/>
        <v>180000</v>
      </c>
      <c r="BU224" s="69">
        <v>140000</v>
      </c>
      <c r="BV224" s="69"/>
      <c r="BW224" s="69">
        <f t="shared" si="112"/>
        <v>320000</v>
      </c>
      <c r="BX224" s="70"/>
      <c r="BY224" s="70"/>
      <c r="BZ224" s="70">
        <f t="shared" si="113"/>
        <v>320000</v>
      </c>
      <c r="CA224" s="71"/>
      <c r="CB224" s="71"/>
      <c r="CC224" s="71">
        <f t="shared" si="114"/>
        <v>320000</v>
      </c>
      <c r="CD224" s="72"/>
      <c r="CE224" s="72"/>
      <c r="CF224" s="72">
        <f t="shared" si="115"/>
        <v>320000</v>
      </c>
      <c r="CG224" s="73"/>
      <c r="CH224" s="73"/>
      <c r="CI224" s="73">
        <f t="shared" si="116"/>
        <v>320000</v>
      </c>
      <c r="CJ224" s="74"/>
      <c r="CK224" s="74">
        <v>10000</v>
      </c>
      <c r="CL224" s="74">
        <f t="shared" si="117"/>
        <v>310000</v>
      </c>
      <c r="CM224" s="75"/>
      <c r="CN224" s="75"/>
      <c r="CO224" s="75">
        <f t="shared" si="118"/>
        <v>310000</v>
      </c>
      <c r="CP224" s="76"/>
      <c r="CQ224" s="76"/>
      <c r="CR224" s="76"/>
    </row>
    <row r="225" spans="1:96">
      <c r="A225" s="116" t="s">
        <v>252</v>
      </c>
      <c r="B225" s="120" t="s">
        <v>61</v>
      </c>
      <c r="C225" s="126">
        <f>(3*3000)+3000</f>
        <v>12000</v>
      </c>
      <c r="D225" s="46"/>
      <c r="E225" s="46"/>
      <c r="F225" s="47">
        <f t="shared" si="119"/>
        <v>12000</v>
      </c>
      <c r="G225" s="48"/>
      <c r="H225" s="48"/>
      <c r="I225" s="48">
        <f t="shared" si="90"/>
        <v>12000</v>
      </c>
      <c r="J225" s="49"/>
      <c r="K225" s="49"/>
      <c r="L225" s="49">
        <f t="shared" si="91"/>
        <v>12000</v>
      </c>
      <c r="M225" s="50"/>
      <c r="N225" s="50"/>
      <c r="O225" s="50">
        <f t="shared" si="92"/>
        <v>12000</v>
      </c>
      <c r="P225" s="51"/>
      <c r="Q225" s="51"/>
      <c r="R225" s="51">
        <f t="shared" si="93"/>
        <v>12000</v>
      </c>
      <c r="S225" s="52"/>
      <c r="T225" s="52"/>
      <c r="U225" s="52">
        <f t="shared" si="94"/>
        <v>12000</v>
      </c>
      <c r="V225" s="53"/>
      <c r="W225" s="53"/>
      <c r="X225" s="53">
        <f t="shared" si="95"/>
        <v>12000</v>
      </c>
      <c r="Y225" s="54"/>
      <c r="Z225" s="54"/>
      <c r="AA225" s="54">
        <f t="shared" si="96"/>
        <v>12000</v>
      </c>
      <c r="AB225" s="55"/>
      <c r="AC225" s="55"/>
      <c r="AD225" s="55">
        <f t="shared" si="97"/>
        <v>12000</v>
      </c>
      <c r="AE225" s="56"/>
      <c r="AF225" s="56">
        <v>3000</v>
      </c>
      <c r="AG225" s="56">
        <f t="shared" si="98"/>
        <v>9000</v>
      </c>
      <c r="AH225" s="57"/>
      <c r="AI225" s="57"/>
      <c r="AJ225" s="57">
        <f t="shared" si="99"/>
        <v>9000</v>
      </c>
      <c r="AK225" s="58"/>
      <c r="AL225" s="58">
        <v>3000</v>
      </c>
      <c r="AM225" s="58">
        <f t="shared" si="100"/>
        <v>6000</v>
      </c>
      <c r="AN225" s="59"/>
      <c r="AO225" s="59"/>
      <c r="AP225" s="59">
        <f t="shared" si="101"/>
        <v>6000</v>
      </c>
      <c r="AQ225" s="60"/>
      <c r="AR225" s="60"/>
      <c r="AS225" s="60">
        <f t="shared" si="102"/>
        <v>6000</v>
      </c>
      <c r="AT225" s="61"/>
      <c r="AU225" s="61"/>
      <c r="AV225" s="61">
        <f t="shared" si="103"/>
        <v>6000</v>
      </c>
      <c r="AW225" s="62"/>
      <c r="AX225" s="62">
        <v>3000</v>
      </c>
      <c r="AY225" s="62">
        <f t="shared" si="104"/>
        <v>3000</v>
      </c>
      <c r="AZ225" s="41">
        <v>21000</v>
      </c>
      <c r="BA225" s="63"/>
      <c r="BB225" s="63">
        <f t="shared" si="105"/>
        <v>24000</v>
      </c>
      <c r="BC225" s="41"/>
      <c r="BD225" s="41"/>
      <c r="BE225" s="41">
        <f t="shared" si="106"/>
        <v>24000</v>
      </c>
      <c r="BF225" s="64"/>
      <c r="BG225" s="64"/>
      <c r="BH225" s="64">
        <f t="shared" si="107"/>
        <v>24000</v>
      </c>
      <c r="BI225" s="65"/>
      <c r="BJ225" s="65"/>
      <c r="BK225" s="65">
        <f t="shared" si="108"/>
        <v>24000</v>
      </c>
      <c r="BL225" s="66"/>
      <c r="BM225" s="66"/>
      <c r="BN225" s="66">
        <f t="shared" si="109"/>
        <v>24000</v>
      </c>
      <c r="BO225" s="67"/>
      <c r="BP225" s="67"/>
      <c r="BQ225" s="67">
        <f t="shared" si="110"/>
        <v>24000</v>
      </c>
      <c r="BR225" s="68"/>
      <c r="BS225" s="68"/>
      <c r="BT225" s="68">
        <f t="shared" si="111"/>
        <v>24000</v>
      </c>
      <c r="BU225" s="69">
        <v>18000</v>
      </c>
      <c r="BV225" s="69"/>
      <c r="BW225" s="69">
        <f t="shared" si="112"/>
        <v>42000</v>
      </c>
      <c r="BX225" s="70"/>
      <c r="BY225" s="70"/>
      <c r="BZ225" s="70">
        <f t="shared" si="113"/>
        <v>42000</v>
      </c>
      <c r="CA225" s="71"/>
      <c r="CB225" s="71">
        <v>3000</v>
      </c>
      <c r="CC225" s="71">
        <f t="shared" si="114"/>
        <v>39000</v>
      </c>
      <c r="CD225" s="72"/>
      <c r="CE225" s="72"/>
      <c r="CF225" s="72">
        <f t="shared" si="115"/>
        <v>39000</v>
      </c>
      <c r="CG225" s="73"/>
      <c r="CH225" s="73"/>
      <c r="CI225" s="73">
        <f t="shared" si="116"/>
        <v>39000</v>
      </c>
      <c r="CJ225" s="74"/>
      <c r="CK225" s="74">
        <v>3000</v>
      </c>
      <c r="CL225" s="74">
        <f t="shared" si="117"/>
        <v>36000</v>
      </c>
      <c r="CM225" s="75"/>
      <c r="CN225" s="75"/>
      <c r="CO225" s="75">
        <f t="shared" si="118"/>
        <v>36000</v>
      </c>
      <c r="CP225" s="76"/>
      <c r="CQ225" s="76"/>
      <c r="CR225" s="76"/>
    </row>
    <row r="226" spans="1:96">
      <c r="A226" s="116" t="s">
        <v>253</v>
      </c>
      <c r="B226" s="120" t="s">
        <v>254</v>
      </c>
      <c r="C226" s="126"/>
      <c r="D226" s="46"/>
      <c r="E226" s="46"/>
      <c r="F226" s="47">
        <f t="shared" si="119"/>
        <v>0</v>
      </c>
      <c r="G226" s="48"/>
      <c r="H226" s="48"/>
      <c r="I226" s="48">
        <f t="shared" si="90"/>
        <v>0</v>
      </c>
      <c r="J226" s="49"/>
      <c r="K226" s="49"/>
      <c r="L226" s="49">
        <f t="shared" si="91"/>
        <v>0</v>
      </c>
      <c r="M226" s="50"/>
      <c r="N226" s="50"/>
      <c r="O226" s="50">
        <f t="shared" si="92"/>
        <v>0</v>
      </c>
      <c r="P226" s="51"/>
      <c r="Q226" s="51"/>
      <c r="R226" s="51">
        <f t="shared" si="93"/>
        <v>0</v>
      </c>
      <c r="S226" s="52"/>
      <c r="T226" s="52"/>
      <c r="U226" s="52">
        <f t="shared" si="94"/>
        <v>0</v>
      </c>
      <c r="V226" s="53"/>
      <c r="W226" s="53"/>
      <c r="X226" s="53">
        <f t="shared" si="95"/>
        <v>0</v>
      </c>
      <c r="Y226" s="54"/>
      <c r="Z226" s="54"/>
      <c r="AA226" s="54">
        <f t="shared" si="96"/>
        <v>0</v>
      </c>
      <c r="AB226" s="55"/>
      <c r="AC226" s="55"/>
      <c r="AD226" s="55">
        <f t="shared" si="97"/>
        <v>0</v>
      </c>
      <c r="AE226" s="56"/>
      <c r="AF226" s="56"/>
      <c r="AG226" s="56">
        <f t="shared" si="98"/>
        <v>0</v>
      </c>
      <c r="AH226" s="57"/>
      <c r="AI226" s="57"/>
      <c r="AJ226" s="57">
        <f t="shared" si="99"/>
        <v>0</v>
      </c>
      <c r="AK226" s="58"/>
      <c r="AL226" s="58"/>
      <c r="AM226" s="58">
        <f t="shared" si="100"/>
        <v>0</v>
      </c>
      <c r="AN226" s="59"/>
      <c r="AO226" s="59"/>
      <c r="AP226" s="59">
        <f t="shared" si="101"/>
        <v>0</v>
      </c>
      <c r="AQ226" s="60"/>
      <c r="AR226" s="60"/>
      <c r="AS226" s="60">
        <f t="shared" si="102"/>
        <v>0</v>
      </c>
      <c r="AT226" s="61"/>
      <c r="AU226" s="61"/>
      <c r="AV226" s="61">
        <f t="shared" si="103"/>
        <v>0</v>
      </c>
      <c r="AW226" s="62"/>
      <c r="AX226" s="62"/>
      <c r="AY226" s="62">
        <f t="shared" si="104"/>
        <v>0</v>
      </c>
      <c r="AZ226" s="41">
        <v>1800</v>
      </c>
      <c r="BA226" s="63"/>
      <c r="BB226" s="63">
        <f t="shared" si="105"/>
        <v>1800</v>
      </c>
      <c r="BC226" s="41"/>
      <c r="BD226" s="41"/>
      <c r="BE226" s="41">
        <f t="shared" si="106"/>
        <v>1800</v>
      </c>
      <c r="BF226" s="64"/>
      <c r="BG226" s="64"/>
      <c r="BH226" s="64">
        <f t="shared" si="107"/>
        <v>1800</v>
      </c>
      <c r="BI226" s="65"/>
      <c r="BJ226" s="65"/>
      <c r="BK226" s="65">
        <f t="shared" si="108"/>
        <v>1800</v>
      </c>
      <c r="BL226" s="66"/>
      <c r="BM226" s="66"/>
      <c r="BN226" s="66">
        <f t="shared" si="109"/>
        <v>1800</v>
      </c>
      <c r="BO226" s="67"/>
      <c r="BP226" s="67"/>
      <c r="BQ226" s="67">
        <f t="shared" si="110"/>
        <v>1800</v>
      </c>
      <c r="BR226" s="68"/>
      <c r="BS226" s="68"/>
      <c r="BT226" s="68">
        <f t="shared" si="111"/>
        <v>1800</v>
      </c>
      <c r="BU226" s="69">
        <v>7200</v>
      </c>
      <c r="BV226" s="69"/>
      <c r="BW226" s="69">
        <f t="shared" si="112"/>
        <v>9000</v>
      </c>
      <c r="BX226" s="70"/>
      <c r="BY226" s="70"/>
      <c r="BZ226" s="70">
        <f t="shared" si="113"/>
        <v>9000</v>
      </c>
      <c r="CA226" s="71"/>
      <c r="CB226" s="71"/>
      <c r="CC226" s="71">
        <f t="shared" si="114"/>
        <v>9000</v>
      </c>
      <c r="CD226" s="72"/>
      <c r="CE226" s="72"/>
      <c r="CF226" s="72">
        <f t="shared" si="115"/>
        <v>9000</v>
      </c>
      <c r="CG226" s="73"/>
      <c r="CH226" s="73"/>
      <c r="CI226" s="73">
        <f t="shared" si="116"/>
        <v>9000</v>
      </c>
      <c r="CJ226" s="74"/>
      <c r="CK226" s="74"/>
      <c r="CL226" s="74">
        <f t="shared" si="117"/>
        <v>9000</v>
      </c>
      <c r="CM226" s="75"/>
      <c r="CN226" s="75"/>
      <c r="CO226" s="75">
        <f t="shared" si="118"/>
        <v>9000</v>
      </c>
      <c r="CP226" s="76"/>
      <c r="CQ226" s="76"/>
      <c r="CR226" s="76"/>
    </row>
    <row r="227" spans="1:96">
      <c r="A227" s="116" t="s">
        <v>255</v>
      </c>
      <c r="B227" s="120" t="s">
        <v>59</v>
      </c>
      <c r="C227" s="126">
        <f>16*3000</f>
        <v>48000</v>
      </c>
      <c r="D227" s="46"/>
      <c r="E227" s="46"/>
      <c r="F227" s="47">
        <f t="shared" si="119"/>
        <v>48000</v>
      </c>
      <c r="G227" s="48"/>
      <c r="H227" s="48"/>
      <c r="I227" s="48">
        <f t="shared" si="90"/>
        <v>48000</v>
      </c>
      <c r="J227" s="49"/>
      <c r="K227" s="49"/>
      <c r="L227" s="49">
        <f t="shared" si="91"/>
        <v>48000</v>
      </c>
      <c r="M227" s="50"/>
      <c r="N227" s="50"/>
      <c r="O227" s="50">
        <f t="shared" si="92"/>
        <v>48000</v>
      </c>
      <c r="P227" s="51"/>
      <c r="Q227" s="51"/>
      <c r="R227" s="51">
        <f t="shared" si="93"/>
        <v>48000</v>
      </c>
      <c r="S227" s="52"/>
      <c r="T227" s="52"/>
      <c r="U227" s="52">
        <f t="shared" si="94"/>
        <v>48000</v>
      </c>
      <c r="V227" s="53"/>
      <c r="W227" s="53"/>
      <c r="X227" s="53">
        <f t="shared" si="95"/>
        <v>48000</v>
      </c>
      <c r="Y227" s="54"/>
      <c r="Z227" s="54"/>
      <c r="AA227" s="54">
        <f t="shared" si="96"/>
        <v>48000</v>
      </c>
      <c r="AB227" s="55"/>
      <c r="AC227" s="55"/>
      <c r="AD227" s="55">
        <f t="shared" si="97"/>
        <v>48000</v>
      </c>
      <c r="AE227" s="56"/>
      <c r="AF227" s="56"/>
      <c r="AG227" s="56">
        <f t="shared" si="98"/>
        <v>48000</v>
      </c>
      <c r="AH227" s="57"/>
      <c r="AI227" s="57"/>
      <c r="AJ227" s="57">
        <f t="shared" si="99"/>
        <v>48000</v>
      </c>
      <c r="AK227" s="58"/>
      <c r="AL227" s="58"/>
      <c r="AM227" s="58">
        <f t="shared" si="100"/>
        <v>48000</v>
      </c>
      <c r="AN227" s="59"/>
      <c r="AO227" s="59"/>
      <c r="AP227" s="59">
        <f t="shared" si="101"/>
        <v>48000</v>
      </c>
      <c r="AQ227" s="60"/>
      <c r="AR227" s="60">
        <v>3000</v>
      </c>
      <c r="AS227" s="60">
        <f t="shared" si="102"/>
        <v>45000</v>
      </c>
      <c r="AT227" s="61"/>
      <c r="AU227" s="61"/>
      <c r="AV227" s="61">
        <f t="shared" si="103"/>
        <v>45000</v>
      </c>
      <c r="AW227" s="62"/>
      <c r="AX227" s="62"/>
      <c r="AY227" s="62">
        <f t="shared" si="104"/>
        <v>45000</v>
      </c>
      <c r="AZ227" s="41">
        <v>93000</v>
      </c>
      <c r="BA227" s="63">
        <v>3000</v>
      </c>
      <c r="BB227" s="63">
        <f t="shared" si="105"/>
        <v>135000</v>
      </c>
      <c r="BC227" s="41"/>
      <c r="BD227" s="41">
        <f>3000+3000+3000+3000</f>
        <v>12000</v>
      </c>
      <c r="BE227" s="41">
        <f t="shared" si="106"/>
        <v>123000</v>
      </c>
      <c r="BF227" s="64"/>
      <c r="BG227" s="64">
        <v>3000</v>
      </c>
      <c r="BH227" s="64">
        <f t="shared" si="107"/>
        <v>120000</v>
      </c>
      <c r="BI227" s="65"/>
      <c r="BJ227" s="65">
        <f>3000+3000</f>
        <v>6000</v>
      </c>
      <c r="BK227" s="65">
        <f t="shared" si="108"/>
        <v>114000</v>
      </c>
      <c r="BL227" s="66"/>
      <c r="BM227" s="66">
        <v>3000</v>
      </c>
      <c r="BN227" s="66">
        <f t="shared" si="109"/>
        <v>111000</v>
      </c>
      <c r="BO227" s="67"/>
      <c r="BP227" s="67"/>
      <c r="BQ227" s="67">
        <f t="shared" si="110"/>
        <v>111000</v>
      </c>
      <c r="BR227" s="68"/>
      <c r="BS227" s="68">
        <f>9000+3000+3000+3000</f>
        <v>18000</v>
      </c>
      <c r="BT227" s="68">
        <f t="shared" si="111"/>
        <v>93000</v>
      </c>
      <c r="BU227" s="69">
        <v>51000</v>
      </c>
      <c r="BV227" s="69">
        <v>9000</v>
      </c>
      <c r="BW227" s="69">
        <f t="shared" si="112"/>
        <v>135000</v>
      </c>
      <c r="BX227" s="70"/>
      <c r="BY227" s="70">
        <v>6000</v>
      </c>
      <c r="BZ227" s="70">
        <f t="shared" si="113"/>
        <v>129000</v>
      </c>
      <c r="CA227" s="71"/>
      <c r="CB227" s="71">
        <v>6000</v>
      </c>
      <c r="CC227" s="71">
        <f t="shared" si="114"/>
        <v>123000</v>
      </c>
      <c r="CD227" s="72"/>
      <c r="CE227" s="72">
        <v>3000</v>
      </c>
      <c r="CF227" s="72">
        <f t="shared" si="115"/>
        <v>120000</v>
      </c>
      <c r="CG227" s="73"/>
      <c r="CH227" s="73"/>
      <c r="CI227" s="73">
        <f t="shared" si="116"/>
        <v>120000</v>
      </c>
      <c r="CJ227" s="74"/>
      <c r="CK227" s="74"/>
      <c r="CL227" s="74">
        <f t="shared" si="117"/>
        <v>120000</v>
      </c>
      <c r="CM227" s="75"/>
      <c r="CN227" s="75"/>
      <c r="CO227" s="75">
        <f t="shared" si="118"/>
        <v>120000</v>
      </c>
      <c r="CP227" s="76"/>
      <c r="CQ227" s="76"/>
      <c r="CR227" s="76"/>
    </row>
    <row r="228" spans="1:96">
      <c r="A228" s="116" t="s">
        <v>256</v>
      </c>
      <c r="B228" s="120" t="s">
        <v>61</v>
      </c>
      <c r="C228" s="126">
        <f>3*1800</f>
        <v>5400</v>
      </c>
      <c r="D228" s="46"/>
      <c r="E228" s="46"/>
      <c r="F228" s="47">
        <f t="shared" si="119"/>
        <v>5400</v>
      </c>
      <c r="G228" s="48"/>
      <c r="H228" s="48"/>
      <c r="I228" s="48">
        <f t="shared" si="90"/>
        <v>5400</v>
      </c>
      <c r="J228" s="49"/>
      <c r="K228" s="49"/>
      <c r="L228" s="49">
        <f t="shared" si="91"/>
        <v>5400</v>
      </c>
      <c r="M228" s="50"/>
      <c r="N228" s="50"/>
      <c r="O228" s="50">
        <f t="shared" si="92"/>
        <v>5400</v>
      </c>
      <c r="P228" s="51"/>
      <c r="Q228" s="51"/>
      <c r="R228" s="51">
        <f t="shared" si="93"/>
        <v>5400</v>
      </c>
      <c r="S228" s="52"/>
      <c r="T228" s="52"/>
      <c r="U228" s="52">
        <f t="shared" si="94"/>
        <v>5400</v>
      </c>
      <c r="V228" s="53"/>
      <c r="W228" s="53"/>
      <c r="X228" s="53">
        <f t="shared" si="95"/>
        <v>5400</v>
      </c>
      <c r="Y228" s="54"/>
      <c r="Z228" s="54"/>
      <c r="AA228" s="54">
        <f t="shared" si="96"/>
        <v>5400</v>
      </c>
      <c r="AB228" s="55"/>
      <c r="AC228" s="55"/>
      <c r="AD228" s="55">
        <f t="shared" si="97"/>
        <v>5400</v>
      </c>
      <c r="AE228" s="56"/>
      <c r="AF228" s="56"/>
      <c r="AG228" s="56">
        <f t="shared" si="98"/>
        <v>5400</v>
      </c>
      <c r="AH228" s="57"/>
      <c r="AI228" s="57"/>
      <c r="AJ228" s="57">
        <f t="shared" si="99"/>
        <v>5400</v>
      </c>
      <c r="AK228" s="58"/>
      <c r="AL228" s="58"/>
      <c r="AM228" s="58">
        <f t="shared" si="100"/>
        <v>5400</v>
      </c>
      <c r="AN228" s="59"/>
      <c r="AO228" s="59"/>
      <c r="AP228" s="59">
        <f t="shared" si="101"/>
        <v>5400</v>
      </c>
      <c r="AQ228" s="60"/>
      <c r="AR228" s="60"/>
      <c r="AS228" s="60">
        <f t="shared" si="102"/>
        <v>5400</v>
      </c>
      <c r="AT228" s="61"/>
      <c r="AU228" s="61"/>
      <c r="AV228" s="61">
        <f t="shared" si="103"/>
        <v>5400</v>
      </c>
      <c r="AW228" s="62"/>
      <c r="AX228" s="62">
        <v>3600</v>
      </c>
      <c r="AY228" s="62">
        <f t="shared" si="104"/>
        <v>1800</v>
      </c>
      <c r="AZ228" s="41"/>
      <c r="BA228" s="63"/>
      <c r="BB228" s="63">
        <f t="shared" si="105"/>
        <v>1800</v>
      </c>
      <c r="BC228" s="41"/>
      <c r="BD228" s="41"/>
      <c r="BE228" s="41">
        <f t="shared" si="106"/>
        <v>1800</v>
      </c>
      <c r="BF228" s="64"/>
      <c r="BG228" s="64"/>
      <c r="BH228" s="64">
        <f t="shared" si="107"/>
        <v>1800</v>
      </c>
      <c r="BI228" s="65"/>
      <c r="BJ228" s="65"/>
      <c r="BK228" s="65">
        <f t="shared" si="108"/>
        <v>1800</v>
      </c>
      <c r="BL228" s="66"/>
      <c r="BM228" s="66"/>
      <c r="BN228" s="66">
        <f t="shared" si="109"/>
        <v>1800</v>
      </c>
      <c r="BO228" s="67"/>
      <c r="BP228" s="67"/>
      <c r="BQ228" s="67">
        <f t="shared" si="110"/>
        <v>1800</v>
      </c>
      <c r="BR228" s="68"/>
      <c r="BS228" s="68"/>
      <c r="BT228" s="68">
        <f t="shared" si="111"/>
        <v>1800</v>
      </c>
      <c r="BU228" s="69"/>
      <c r="BV228" s="69"/>
      <c r="BW228" s="69">
        <f t="shared" si="112"/>
        <v>1800</v>
      </c>
      <c r="BX228" s="70"/>
      <c r="BY228" s="70"/>
      <c r="BZ228" s="70">
        <f t="shared" si="113"/>
        <v>1800</v>
      </c>
      <c r="CA228" s="71"/>
      <c r="CB228" s="71"/>
      <c r="CC228" s="71">
        <f t="shared" si="114"/>
        <v>1800</v>
      </c>
      <c r="CD228" s="72"/>
      <c r="CE228" s="72"/>
      <c r="CF228" s="72">
        <f t="shared" si="115"/>
        <v>1800</v>
      </c>
      <c r="CG228" s="73"/>
      <c r="CH228" s="73"/>
      <c r="CI228" s="73">
        <f t="shared" si="116"/>
        <v>1800</v>
      </c>
      <c r="CJ228" s="74"/>
      <c r="CK228" s="74"/>
      <c r="CL228" s="74">
        <f t="shared" si="117"/>
        <v>1800</v>
      </c>
      <c r="CM228" s="75"/>
      <c r="CN228" s="75"/>
      <c r="CO228" s="75">
        <f t="shared" si="118"/>
        <v>1800</v>
      </c>
      <c r="CP228" s="76"/>
      <c r="CQ228" s="76"/>
      <c r="CR228" s="76"/>
    </row>
    <row r="229" spans="1:96">
      <c r="A229" s="116" t="s">
        <v>257</v>
      </c>
      <c r="B229" s="120" t="s">
        <v>63</v>
      </c>
      <c r="C229" s="126">
        <f>(38*3000)+(8*3000)</f>
        <v>138000</v>
      </c>
      <c r="D229" s="46"/>
      <c r="E229" s="46"/>
      <c r="F229" s="47">
        <f t="shared" si="119"/>
        <v>138000</v>
      </c>
      <c r="G229" s="48"/>
      <c r="H229" s="48"/>
      <c r="I229" s="48">
        <f t="shared" si="90"/>
        <v>138000</v>
      </c>
      <c r="J229" s="49"/>
      <c r="K229" s="49"/>
      <c r="L229" s="49">
        <f t="shared" si="91"/>
        <v>138000</v>
      </c>
      <c r="M229" s="50"/>
      <c r="N229" s="50"/>
      <c r="O229" s="50">
        <f t="shared" si="92"/>
        <v>138000</v>
      </c>
      <c r="P229" s="51"/>
      <c r="Q229" s="51"/>
      <c r="R229" s="51">
        <f t="shared" si="93"/>
        <v>138000</v>
      </c>
      <c r="S229" s="52"/>
      <c r="T229" s="52"/>
      <c r="U229" s="52">
        <f t="shared" si="94"/>
        <v>138000</v>
      </c>
      <c r="V229" s="53"/>
      <c r="W229" s="53"/>
      <c r="X229" s="53">
        <f t="shared" si="95"/>
        <v>138000</v>
      </c>
      <c r="Y229" s="54"/>
      <c r="Z229" s="54"/>
      <c r="AA229" s="54">
        <f t="shared" si="96"/>
        <v>138000</v>
      </c>
      <c r="AB229" s="55"/>
      <c r="AC229" s="55"/>
      <c r="AD229" s="55">
        <f t="shared" si="97"/>
        <v>138000</v>
      </c>
      <c r="AE229" s="56"/>
      <c r="AF229" s="56"/>
      <c r="AG229" s="56">
        <f t="shared" si="98"/>
        <v>138000</v>
      </c>
      <c r="AH229" s="57"/>
      <c r="AI229" s="57">
        <f>9000+3000</f>
        <v>12000</v>
      </c>
      <c r="AJ229" s="57">
        <f t="shared" si="99"/>
        <v>126000</v>
      </c>
      <c r="AK229" s="58"/>
      <c r="AL229" s="58"/>
      <c r="AM229" s="58">
        <f t="shared" si="100"/>
        <v>126000</v>
      </c>
      <c r="AN229" s="59"/>
      <c r="AO229" s="59"/>
      <c r="AP229" s="59">
        <f t="shared" si="101"/>
        <v>126000</v>
      </c>
      <c r="AQ229" s="60"/>
      <c r="AR229" s="60"/>
      <c r="AS229" s="60">
        <f t="shared" si="102"/>
        <v>126000</v>
      </c>
      <c r="AT229" s="61"/>
      <c r="AU229" s="61"/>
      <c r="AV229" s="61">
        <f t="shared" si="103"/>
        <v>126000</v>
      </c>
      <c r="AW229" s="62"/>
      <c r="AX229" s="62">
        <v>6000</v>
      </c>
      <c r="AY229" s="62">
        <f t="shared" si="104"/>
        <v>120000</v>
      </c>
      <c r="AZ229" s="41">
        <v>408000</v>
      </c>
      <c r="BA229" s="63"/>
      <c r="BB229" s="63">
        <f t="shared" si="105"/>
        <v>528000</v>
      </c>
      <c r="BC229" s="41"/>
      <c r="BD229" s="41">
        <f>6000+6000</f>
        <v>12000</v>
      </c>
      <c r="BE229" s="41">
        <f t="shared" si="106"/>
        <v>516000</v>
      </c>
      <c r="BF229" s="64"/>
      <c r="BG229" s="64">
        <v>3000</v>
      </c>
      <c r="BH229" s="64">
        <f t="shared" si="107"/>
        <v>513000</v>
      </c>
      <c r="BI229" s="65"/>
      <c r="BJ229" s="65">
        <f>3000+3000</f>
        <v>6000</v>
      </c>
      <c r="BK229" s="65">
        <f t="shared" si="108"/>
        <v>507000</v>
      </c>
      <c r="BL229" s="66"/>
      <c r="BM229" s="66">
        <v>3000</v>
      </c>
      <c r="BN229" s="66">
        <f t="shared" si="109"/>
        <v>504000</v>
      </c>
      <c r="BO229" s="67">
        <v>87000</v>
      </c>
      <c r="BP229" s="67"/>
      <c r="BQ229" s="67">
        <f t="shared" si="110"/>
        <v>591000</v>
      </c>
      <c r="BR229" s="68"/>
      <c r="BS229" s="68">
        <f>12000+3000+6000</f>
        <v>21000</v>
      </c>
      <c r="BT229" s="68">
        <f t="shared" si="111"/>
        <v>570000</v>
      </c>
      <c r="BU229" s="69">
        <v>321000</v>
      </c>
      <c r="BV229" s="69">
        <v>12000</v>
      </c>
      <c r="BW229" s="69">
        <f t="shared" si="112"/>
        <v>879000</v>
      </c>
      <c r="BX229" s="70"/>
      <c r="BY229" s="70">
        <f>6000+3000</f>
        <v>9000</v>
      </c>
      <c r="BZ229" s="70">
        <f t="shared" si="113"/>
        <v>870000</v>
      </c>
      <c r="CA229" s="71"/>
      <c r="CB229" s="71">
        <v>3000</v>
      </c>
      <c r="CC229" s="71">
        <f t="shared" si="114"/>
        <v>867000</v>
      </c>
      <c r="CD229" s="72"/>
      <c r="CE229" s="72"/>
      <c r="CF229" s="72">
        <f t="shared" si="115"/>
        <v>867000</v>
      </c>
      <c r="CG229" s="73"/>
      <c r="CH229" s="73"/>
      <c r="CI229" s="73">
        <f t="shared" si="116"/>
        <v>867000</v>
      </c>
      <c r="CJ229" s="74"/>
      <c r="CK229" s="74">
        <v>21000</v>
      </c>
      <c r="CL229" s="74">
        <f t="shared" si="117"/>
        <v>846000</v>
      </c>
      <c r="CM229" s="75"/>
      <c r="CN229" s="75"/>
      <c r="CO229" s="75">
        <f t="shared" si="118"/>
        <v>846000</v>
      </c>
      <c r="CP229" s="76"/>
      <c r="CQ229" s="76"/>
      <c r="CR229" s="76"/>
    </row>
    <row r="230" spans="1:96">
      <c r="A230" s="116" t="s">
        <v>258</v>
      </c>
      <c r="B230" s="120" t="s">
        <v>57</v>
      </c>
      <c r="C230" s="126"/>
      <c r="D230" s="46"/>
      <c r="E230" s="46"/>
      <c r="F230" s="47">
        <f t="shared" si="119"/>
        <v>0</v>
      </c>
      <c r="G230" s="48"/>
      <c r="H230" s="48"/>
      <c r="I230" s="48">
        <f t="shared" si="90"/>
        <v>0</v>
      </c>
      <c r="J230" s="49"/>
      <c r="K230" s="49"/>
      <c r="L230" s="49">
        <f t="shared" si="91"/>
        <v>0</v>
      </c>
      <c r="M230" s="50"/>
      <c r="N230" s="50"/>
      <c r="O230" s="50">
        <f t="shared" si="92"/>
        <v>0</v>
      </c>
      <c r="P230" s="51"/>
      <c r="Q230" s="51"/>
      <c r="R230" s="51">
        <f t="shared" si="93"/>
        <v>0</v>
      </c>
      <c r="S230" s="52"/>
      <c r="T230" s="52"/>
      <c r="U230" s="52">
        <f t="shared" si="94"/>
        <v>0</v>
      </c>
      <c r="V230" s="53"/>
      <c r="W230" s="53"/>
      <c r="X230" s="53">
        <f t="shared" si="95"/>
        <v>0</v>
      </c>
      <c r="Y230" s="54"/>
      <c r="Z230" s="54"/>
      <c r="AA230" s="54">
        <f t="shared" si="96"/>
        <v>0</v>
      </c>
      <c r="AB230" s="55"/>
      <c r="AC230" s="55"/>
      <c r="AD230" s="55">
        <f t="shared" si="97"/>
        <v>0</v>
      </c>
      <c r="AE230" s="56"/>
      <c r="AF230" s="56"/>
      <c r="AG230" s="56">
        <f t="shared" si="98"/>
        <v>0</v>
      </c>
      <c r="AH230" s="57"/>
      <c r="AI230" s="57"/>
      <c r="AJ230" s="57">
        <f t="shared" si="99"/>
        <v>0</v>
      </c>
      <c r="AK230" s="58"/>
      <c r="AL230" s="58"/>
      <c r="AM230" s="58">
        <f t="shared" si="100"/>
        <v>0</v>
      </c>
      <c r="AN230" s="59"/>
      <c r="AO230" s="59"/>
      <c r="AP230" s="59">
        <f t="shared" si="101"/>
        <v>0</v>
      </c>
      <c r="AQ230" s="60"/>
      <c r="AR230" s="60"/>
      <c r="AS230" s="60">
        <f t="shared" si="102"/>
        <v>0</v>
      </c>
      <c r="AT230" s="61"/>
      <c r="AU230" s="61"/>
      <c r="AV230" s="61">
        <f t="shared" si="103"/>
        <v>0</v>
      </c>
      <c r="AW230" s="62"/>
      <c r="AX230" s="62"/>
      <c r="AY230" s="62">
        <f t="shared" si="104"/>
        <v>0</v>
      </c>
      <c r="AZ230" s="41">
        <v>3000</v>
      </c>
      <c r="BA230" s="63"/>
      <c r="BB230" s="63">
        <f t="shared" si="105"/>
        <v>3000</v>
      </c>
      <c r="BC230" s="41"/>
      <c r="BD230" s="41"/>
      <c r="BE230" s="41">
        <f t="shared" si="106"/>
        <v>3000</v>
      </c>
      <c r="BF230" s="64"/>
      <c r="BG230" s="64"/>
      <c r="BH230" s="64">
        <f t="shared" si="107"/>
        <v>3000</v>
      </c>
      <c r="BI230" s="65"/>
      <c r="BJ230" s="65"/>
      <c r="BK230" s="65">
        <f t="shared" si="108"/>
        <v>3000</v>
      </c>
      <c r="BL230" s="66"/>
      <c r="BM230" s="66"/>
      <c r="BN230" s="66">
        <f t="shared" si="109"/>
        <v>3000</v>
      </c>
      <c r="BO230" s="67"/>
      <c r="BP230" s="67"/>
      <c r="BQ230" s="67">
        <f t="shared" si="110"/>
        <v>3000</v>
      </c>
      <c r="BR230" s="68"/>
      <c r="BS230" s="68"/>
      <c r="BT230" s="68">
        <f t="shared" si="111"/>
        <v>3000</v>
      </c>
      <c r="BU230" s="69">
        <v>9000</v>
      </c>
      <c r="BV230" s="69"/>
      <c r="BW230" s="69">
        <f t="shared" si="112"/>
        <v>12000</v>
      </c>
      <c r="BX230" s="70"/>
      <c r="BY230" s="70"/>
      <c r="BZ230" s="70">
        <f t="shared" si="113"/>
        <v>12000</v>
      </c>
      <c r="CA230" s="71"/>
      <c r="CB230" s="71"/>
      <c r="CC230" s="71">
        <f t="shared" si="114"/>
        <v>12000</v>
      </c>
      <c r="CD230" s="72"/>
      <c r="CE230" s="72"/>
      <c r="CF230" s="72">
        <f t="shared" si="115"/>
        <v>12000</v>
      </c>
      <c r="CG230" s="73"/>
      <c r="CH230" s="73"/>
      <c r="CI230" s="73">
        <f t="shared" si="116"/>
        <v>12000</v>
      </c>
      <c r="CJ230" s="74"/>
      <c r="CK230" s="74"/>
      <c r="CL230" s="74">
        <f t="shared" si="117"/>
        <v>12000</v>
      </c>
      <c r="CM230" s="75"/>
      <c r="CN230" s="75"/>
      <c r="CO230" s="75">
        <f t="shared" si="118"/>
        <v>12000</v>
      </c>
      <c r="CP230" s="76"/>
      <c r="CQ230" s="76"/>
      <c r="CR230" s="76"/>
    </row>
    <row r="231" spans="1:96">
      <c r="A231" s="116" t="s">
        <v>259</v>
      </c>
      <c r="B231" s="120" t="s">
        <v>57</v>
      </c>
      <c r="C231" s="126">
        <f>12*3000</f>
        <v>36000</v>
      </c>
      <c r="D231" s="46"/>
      <c r="E231" s="46"/>
      <c r="F231" s="47">
        <f t="shared" si="119"/>
        <v>36000</v>
      </c>
      <c r="G231" s="48"/>
      <c r="H231" s="48"/>
      <c r="I231" s="48">
        <f t="shared" si="90"/>
        <v>36000</v>
      </c>
      <c r="J231" s="49"/>
      <c r="K231" s="49"/>
      <c r="L231" s="49">
        <f t="shared" si="91"/>
        <v>36000</v>
      </c>
      <c r="M231" s="50"/>
      <c r="N231" s="50"/>
      <c r="O231" s="50">
        <f t="shared" si="92"/>
        <v>36000</v>
      </c>
      <c r="P231" s="51"/>
      <c r="Q231" s="51"/>
      <c r="R231" s="51">
        <f t="shared" si="93"/>
        <v>36000</v>
      </c>
      <c r="S231" s="52"/>
      <c r="T231" s="52"/>
      <c r="U231" s="52">
        <f t="shared" si="94"/>
        <v>36000</v>
      </c>
      <c r="V231" s="53"/>
      <c r="W231" s="53"/>
      <c r="X231" s="53">
        <f t="shared" si="95"/>
        <v>36000</v>
      </c>
      <c r="Y231" s="54"/>
      <c r="Z231" s="54"/>
      <c r="AA231" s="54">
        <f t="shared" si="96"/>
        <v>36000</v>
      </c>
      <c r="AB231" s="55"/>
      <c r="AC231" s="55"/>
      <c r="AD231" s="55">
        <f t="shared" si="97"/>
        <v>36000</v>
      </c>
      <c r="AE231" s="56"/>
      <c r="AF231" s="56"/>
      <c r="AG231" s="56">
        <f t="shared" si="98"/>
        <v>36000</v>
      </c>
      <c r="AH231" s="57"/>
      <c r="AI231" s="57">
        <v>3000</v>
      </c>
      <c r="AJ231" s="57">
        <f t="shared" si="99"/>
        <v>33000</v>
      </c>
      <c r="AK231" s="58"/>
      <c r="AL231" s="58"/>
      <c r="AM231" s="58">
        <f t="shared" si="100"/>
        <v>33000</v>
      </c>
      <c r="AN231" s="59"/>
      <c r="AO231" s="59"/>
      <c r="AP231" s="59">
        <f t="shared" si="101"/>
        <v>33000</v>
      </c>
      <c r="AQ231" s="60"/>
      <c r="AR231" s="60"/>
      <c r="AS231" s="60">
        <f t="shared" si="102"/>
        <v>33000</v>
      </c>
      <c r="AT231" s="61"/>
      <c r="AU231" s="61"/>
      <c r="AV231" s="61">
        <f t="shared" si="103"/>
        <v>33000</v>
      </c>
      <c r="AW231" s="62"/>
      <c r="AX231" s="62">
        <v>6000</v>
      </c>
      <c r="AY231" s="62">
        <f t="shared" si="104"/>
        <v>27000</v>
      </c>
      <c r="AZ231" s="41">
        <v>90000</v>
      </c>
      <c r="BA231" s="63"/>
      <c r="BB231" s="63">
        <f t="shared" si="105"/>
        <v>117000</v>
      </c>
      <c r="BC231" s="41"/>
      <c r="BD231" s="41">
        <f>3000+3000</f>
        <v>6000</v>
      </c>
      <c r="BE231" s="41">
        <f t="shared" si="106"/>
        <v>111000</v>
      </c>
      <c r="BF231" s="64"/>
      <c r="BG231" s="64"/>
      <c r="BH231" s="64">
        <f t="shared" si="107"/>
        <v>111000</v>
      </c>
      <c r="BI231" s="65"/>
      <c r="BJ231" s="65">
        <v>6000</v>
      </c>
      <c r="BK231" s="65">
        <f t="shared" si="108"/>
        <v>105000</v>
      </c>
      <c r="BL231" s="66"/>
      <c r="BM231" s="66">
        <v>3000</v>
      </c>
      <c r="BN231" s="66">
        <f t="shared" si="109"/>
        <v>102000</v>
      </c>
      <c r="BO231" s="67">
        <v>12000</v>
      </c>
      <c r="BP231" s="67"/>
      <c r="BQ231" s="67">
        <f t="shared" si="110"/>
        <v>114000</v>
      </c>
      <c r="BR231" s="68"/>
      <c r="BS231" s="68">
        <f>6000+3000</f>
        <v>9000</v>
      </c>
      <c r="BT231" s="68">
        <f t="shared" si="111"/>
        <v>105000</v>
      </c>
      <c r="BU231" s="69">
        <v>51000</v>
      </c>
      <c r="BV231" s="69">
        <v>6000</v>
      </c>
      <c r="BW231" s="69">
        <f t="shared" si="112"/>
        <v>150000</v>
      </c>
      <c r="BX231" s="70"/>
      <c r="BY231" s="70">
        <f>3000+3000</f>
        <v>6000</v>
      </c>
      <c r="BZ231" s="70">
        <f t="shared" si="113"/>
        <v>144000</v>
      </c>
      <c r="CA231" s="71"/>
      <c r="CB231" s="71">
        <v>3000</v>
      </c>
      <c r="CC231" s="71">
        <f t="shared" si="114"/>
        <v>141000</v>
      </c>
      <c r="CD231" s="72"/>
      <c r="CE231" s="72"/>
      <c r="CF231" s="72">
        <f t="shared" si="115"/>
        <v>141000</v>
      </c>
      <c r="CG231" s="73"/>
      <c r="CH231" s="73"/>
      <c r="CI231" s="73">
        <f t="shared" si="116"/>
        <v>141000</v>
      </c>
      <c r="CJ231" s="74"/>
      <c r="CK231" s="74">
        <v>3000</v>
      </c>
      <c r="CL231" s="74">
        <f t="shared" si="117"/>
        <v>138000</v>
      </c>
      <c r="CM231" s="75"/>
      <c r="CN231" s="75">
        <v>3000</v>
      </c>
      <c r="CO231" s="75">
        <f t="shared" si="118"/>
        <v>135000</v>
      </c>
      <c r="CP231" s="76"/>
      <c r="CQ231" s="76"/>
      <c r="CR231" s="76"/>
    </row>
    <row r="232" spans="1:96">
      <c r="A232" s="116" t="s">
        <v>260</v>
      </c>
      <c r="B232" s="120" t="s">
        <v>57</v>
      </c>
      <c r="C232" s="126">
        <f>3*5000</f>
        <v>15000</v>
      </c>
      <c r="D232" s="46"/>
      <c r="E232" s="46"/>
      <c r="F232" s="47">
        <f t="shared" si="119"/>
        <v>15000</v>
      </c>
      <c r="G232" s="48"/>
      <c r="H232" s="48"/>
      <c r="I232" s="48">
        <f t="shared" si="90"/>
        <v>15000</v>
      </c>
      <c r="J232" s="49"/>
      <c r="K232" s="49"/>
      <c r="L232" s="49">
        <f t="shared" si="91"/>
        <v>15000</v>
      </c>
      <c r="M232" s="50"/>
      <c r="N232" s="50"/>
      <c r="O232" s="50">
        <f t="shared" si="92"/>
        <v>15000</v>
      </c>
      <c r="P232" s="51"/>
      <c r="Q232" s="51"/>
      <c r="R232" s="51">
        <f t="shared" si="93"/>
        <v>15000</v>
      </c>
      <c r="S232" s="52"/>
      <c r="T232" s="52"/>
      <c r="U232" s="52">
        <f t="shared" si="94"/>
        <v>15000</v>
      </c>
      <c r="V232" s="53"/>
      <c r="W232" s="53"/>
      <c r="X232" s="53">
        <f t="shared" si="95"/>
        <v>15000</v>
      </c>
      <c r="Y232" s="54"/>
      <c r="Z232" s="54"/>
      <c r="AA232" s="54">
        <f t="shared" si="96"/>
        <v>15000</v>
      </c>
      <c r="AB232" s="55"/>
      <c r="AC232" s="55"/>
      <c r="AD232" s="55">
        <f t="shared" si="97"/>
        <v>15000</v>
      </c>
      <c r="AE232" s="56"/>
      <c r="AF232" s="56"/>
      <c r="AG232" s="56">
        <f t="shared" si="98"/>
        <v>15000</v>
      </c>
      <c r="AH232" s="57"/>
      <c r="AI232" s="57"/>
      <c r="AJ232" s="57">
        <f t="shared" si="99"/>
        <v>15000</v>
      </c>
      <c r="AK232" s="58"/>
      <c r="AL232" s="58"/>
      <c r="AM232" s="58">
        <f t="shared" si="100"/>
        <v>15000</v>
      </c>
      <c r="AN232" s="59"/>
      <c r="AO232" s="59"/>
      <c r="AP232" s="59">
        <f t="shared" si="101"/>
        <v>15000</v>
      </c>
      <c r="AQ232" s="60"/>
      <c r="AR232" s="60">
        <v>5000</v>
      </c>
      <c r="AS232" s="60">
        <f t="shared" si="102"/>
        <v>10000</v>
      </c>
      <c r="AT232" s="61"/>
      <c r="AU232" s="61">
        <v>5000</v>
      </c>
      <c r="AV232" s="61">
        <f t="shared" si="103"/>
        <v>5000</v>
      </c>
      <c r="AW232" s="62"/>
      <c r="AX232" s="62"/>
      <c r="AY232" s="62">
        <f t="shared" si="104"/>
        <v>5000</v>
      </c>
      <c r="AZ232" s="41">
        <v>35000</v>
      </c>
      <c r="BA232" s="63"/>
      <c r="BB232" s="63">
        <f t="shared" si="105"/>
        <v>40000</v>
      </c>
      <c r="BC232" s="41"/>
      <c r="BD232" s="41"/>
      <c r="BE232" s="41">
        <f t="shared" si="106"/>
        <v>40000</v>
      </c>
      <c r="BF232" s="64"/>
      <c r="BG232" s="64"/>
      <c r="BH232" s="64">
        <f t="shared" si="107"/>
        <v>40000</v>
      </c>
      <c r="BI232" s="65"/>
      <c r="BJ232" s="65">
        <v>5000</v>
      </c>
      <c r="BK232" s="65">
        <f t="shared" si="108"/>
        <v>35000</v>
      </c>
      <c r="BL232" s="66"/>
      <c r="BM232" s="66"/>
      <c r="BN232" s="66">
        <f t="shared" si="109"/>
        <v>35000</v>
      </c>
      <c r="BO232" s="67"/>
      <c r="BP232" s="67"/>
      <c r="BQ232" s="67">
        <f t="shared" si="110"/>
        <v>35000</v>
      </c>
      <c r="BR232" s="68"/>
      <c r="BS232" s="68"/>
      <c r="BT232" s="68">
        <f t="shared" si="111"/>
        <v>35000</v>
      </c>
      <c r="BU232" s="69">
        <v>45000</v>
      </c>
      <c r="BV232" s="69"/>
      <c r="BW232" s="69">
        <f t="shared" si="112"/>
        <v>80000</v>
      </c>
      <c r="BX232" s="70"/>
      <c r="BY232" s="70"/>
      <c r="BZ232" s="70">
        <f t="shared" si="113"/>
        <v>80000</v>
      </c>
      <c r="CA232" s="71"/>
      <c r="CB232" s="71">
        <v>5000</v>
      </c>
      <c r="CC232" s="71">
        <f t="shared" si="114"/>
        <v>75000</v>
      </c>
      <c r="CD232" s="72"/>
      <c r="CE232" s="72"/>
      <c r="CF232" s="72">
        <f t="shared" si="115"/>
        <v>75000</v>
      </c>
      <c r="CG232" s="73"/>
      <c r="CH232" s="73"/>
      <c r="CI232" s="73">
        <f t="shared" si="116"/>
        <v>75000</v>
      </c>
      <c r="CJ232" s="74"/>
      <c r="CK232" s="74"/>
      <c r="CL232" s="74">
        <f t="shared" si="117"/>
        <v>75000</v>
      </c>
      <c r="CM232" s="75"/>
      <c r="CN232" s="75"/>
      <c r="CO232" s="75">
        <f t="shared" si="118"/>
        <v>75000</v>
      </c>
      <c r="CP232" s="76"/>
      <c r="CQ232" s="76"/>
      <c r="CR232" s="76"/>
    </row>
    <row r="233" spans="1:96">
      <c r="A233" s="116" t="s">
        <v>261</v>
      </c>
      <c r="B233" s="120" t="s">
        <v>61</v>
      </c>
      <c r="C233" s="126">
        <f>5*3000</f>
        <v>15000</v>
      </c>
      <c r="D233" s="46"/>
      <c r="E233" s="46"/>
      <c r="F233" s="47">
        <f t="shared" si="119"/>
        <v>15000</v>
      </c>
      <c r="G233" s="48"/>
      <c r="H233" s="48"/>
      <c r="I233" s="48">
        <f t="shared" si="90"/>
        <v>15000</v>
      </c>
      <c r="J233" s="49"/>
      <c r="K233" s="49"/>
      <c r="L233" s="49">
        <f t="shared" si="91"/>
        <v>15000</v>
      </c>
      <c r="M233" s="50"/>
      <c r="N233" s="50"/>
      <c r="O233" s="50">
        <f t="shared" si="92"/>
        <v>15000</v>
      </c>
      <c r="P233" s="51"/>
      <c r="Q233" s="51"/>
      <c r="R233" s="51">
        <f t="shared" si="93"/>
        <v>15000</v>
      </c>
      <c r="S233" s="52"/>
      <c r="T233" s="52"/>
      <c r="U233" s="52">
        <f t="shared" si="94"/>
        <v>15000</v>
      </c>
      <c r="V233" s="53"/>
      <c r="W233" s="53"/>
      <c r="X233" s="53">
        <f t="shared" si="95"/>
        <v>15000</v>
      </c>
      <c r="Y233" s="54"/>
      <c r="Z233" s="54"/>
      <c r="AA233" s="54">
        <f t="shared" si="96"/>
        <v>15000</v>
      </c>
      <c r="AB233" s="55"/>
      <c r="AC233" s="55"/>
      <c r="AD233" s="55">
        <f t="shared" si="97"/>
        <v>15000</v>
      </c>
      <c r="AE233" s="56"/>
      <c r="AF233" s="56"/>
      <c r="AG233" s="56">
        <f t="shared" si="98"/>
        <v>15000</v>
      </c>
      <c r="AH233" s="57"/>
      <c r="AI233" s="57">
        <v>9000</v>
      </c>
      <c r="AJ233" s="57">
        <f t="shared" si="99"/>
        <v>6000</v>
      </c>
      <c r="AK233" s="58"/>
      <c r="AL233" s="58"/>
      <c r="AM233" s="58">
        <f t="shared" si="100"/>
        <v>6000</v>
      </c>
      <c r="AN233" s="59"/>
      <c r="AO233" s="59"/>
      <c r="AP233" s="59">
        <f t="shared" si="101"/>
        <v>6000</v>
      </c>
      <c r="AQ233" s="60"/>
      <c r="AR233" s="60"/>
      <c r="AS233" s="60">
        <f t="shared" si="102"/>
        <v>6000</v>
      </c>
      <c r="AT233" s="61"/>
      <c r="AU233" s="61"/>
      <c r="AV233" s="61">
        <f t="shared" si="103"/>
        <v>6000</v>
      </c>
      <c r="AW233" s="62"/>
      <c r="AX233" s="62"/>
      <c r="AY233" s="62">
        <f t="shared" si="104"/>
        <v>6000</v>
      </c>
      <c r="AZ233" s="41">
        <v>24000</v>
      </c>
      <c r="BA233" s="63">
        <v>3000</v>
      </c>
      <c r="BB233" s="63">
        <f t="shared" si="105"/>
        <v>27000</v>
      </c>
      <c r="BC233" s="41"/>
      <c r="BD233" s="41"/>
      <c r="BE233" s="41">
        <f t="shared" si="106"/>
        <v>27000</v>
      </c>
      <c r="BF233" s="64"/>
      <c r="BG233" s="64"/>
      <c r="BH233" s="64">
        <f t="shared" si="107"/>
        <v>27000</v>
      </c>
      <c r="BI233" s="65"/>
      <c r="BJ233" s="65"/>
      <c r="BK233" s="65">
        <f t="shared" si="108"/>
        <v>27000</v>
      </c>
      <c r="BL233" s="66"/>
      <c r="BM233" s="66"/>
      <c r="BN233" s="66">
        <f t="shared" si="109"/>
        <v>27000</v>
      </c>
      <c r="BO233" s="67"/>
      <c r="BP233" s="67"/>
      <c r="BQ233" s="67">
        <f t="shared" si="110"/>
        <v>27000</v>
      </c>
      <c r="BR233" s="68"/>
      <c r="BS233" s="68">
        <f>3000+3000</f>
        <v>6000</v>
      </c>
      <c r="BT233" s="68">
        <f t="shared" si="111"/>
        <v>21000</v>
      </c>
      <c r="BU233" s="69">
        <v>9000</v>
      </c>
      <c r="BV233" s="69"/>
      <c r="BW233" s="69">
        <f t="shared" si="112"/>
        <v>30000</v>
      </c>
      <c r="BX233" s="70"/>
      <c r="BY233" s="70">
        <v>3000</v>
      </c>
      <c r="BZ233" s="70">
        <f t="shared" si="113"/>
        <v>27000</v>
      </c>
      <c r="CA233" s="71"/>
      <c r="CB233" s="71">
        <v>3000</v>
      </c>
      <c r="CC233" s="71">
        <f t="shared" si="114"/>
        <v>24000</v>
      </c>
      <c r="CD233" s="72"/>
      <c r="CE233" s="72"/>
      <c r="CF233" s="72">
        <f t="shared" si="115"/>
        <v>24000</v>
      </c>
      <c r="CG233" s="73"/>
      <c r="CH233" s="73"/>
      <c r="CI233" s="73">
        <f t="shared" si="116"/>
        <v>24000</v>
      </c>
      <c r="CJ233" s="74"/>
      <c r="CK233" s="74"/>
      <c r="CL233" s="74">
        <f t="shared" si="117"/>
        <v>24000</v>
      </c>
      <c r="CM233" s="75"/>
      <c r="CN233" s="75">
        <v>3000</v>
      </c>
      <c r="CO233" s="75">
        <f t="shared" si="118"/>
        <v>21000</v>
      </c>
      <c r="CP233" s="76"/>
      <c r="CQ233" s="76"/>
      <c r="CR233" s="76"/>
    </row>
    <row r="234" spans="1:96">
      <c r="A234" s="116" t="s">
        <v>262</v>
      </c>
      <c r="B234" s="120" t="s">
        <v>69</v>
      </c>
      <c r="C234" s="126">
        <f>(32*4000)+4000+(23*4000)</f>
        <v>224000</v>
      </c>
      <c r="D234" s="46"/>
      <c r="E234" s="46"/>
      <c r="F234" s="47">
        <f t="shared" si="119"/>
        <v>224000</v>
      </c>
      <c r="G234" s="48"/>
      <c r="H234" s="48"/>
      <c r="I234" s="48">
        <f t="shared" si="90"/>
        <v>224000</v>
      </c>
      <c r="J234" s="49"/>
      <c r="K234" s="49"/>
      <c r="L234" s="49">
        <f t="shared" si="91"/>
        <v>224000</v>
      </c>
      <c r="M234" s="50"/>
      <c r="N234" s="50"/>
      <c r="O234" s="50">
        <f t="shared" si="92"/>
        <v>224000</v>
      </c>
      <c r="P234" s="51"/>
      <c r="Q234" s="51"/>
      <c r="R234" s="51">
        <f t="shared" si="93"/>
        <v>224000</v>
      </c>
      <c r="S234" s="52"/>
      <c r="T234" s="52"/>
      <c r="U234" s="52">
        <f t="shared" si="94"/>
        <v>224000</v>
      </c>
      <c r="V234" s="53"/>
      <c r="W234" s="53"/>
      <c r="X234" s="53">
        <f t="shared" si="95"/>
        <v>224000</v>
      </c>
      <c r="Y234" s="54"/>
      <c r="Z234" s="54"/>
      <c r="AA234" s="54">
        <f t="shared" si="96"/>
        <v>224000</v>
      </c>
      <c r="AB234" s="55"/>
      <c r="AC234" s="55"/>
      <c r="AD234" s="55">
        <f t="shared" si="97"/>
        <v>224000</v>
      </c>
      <c r="AE234" s="56"/>
      <c r="AF234" s="56">
        <v>4000</v>
      </c>
      <c r="AG234" s="56">
        <f t="shared" si="98"/>
        <v>220000</v>
      </c>
      <c r="AH234" s="57"/>
      <c r="AI234" s="57">
        <f>12000+4000+4000+4000+4000</f>
        <v>28000</v>
      </c>
      <c r="AJ234" s="57">
        <f t="shared" si="99"/>
        <v>192000</v>
      </c>
      <c r="AK234" s="58"/>
      <c r="AL234" s="58">
        <v>4000</v>
      </c>
      <c r="AM234" s="58">
        <f t="shared" si="100"/>
        <v>188000</v>
      </c>
      <c r="AN234" s="59"/>
      <c r="AO234" s="59"/>
      <c r="AP234" s="59">
        <f t="shared" si="101"/>
        <v>188000</v>
      </c>
      <c r="AQ234" s="60"/>
      <c r="AR234" s="60">
        <v>4000</v>
      </c>
      <c r="AS234" s="60">
        <f t="shared" si="102"/>
        <v>184000</v>
      </c>
      <c r="AT234" s="61"/>
      <c r="AU234" s="61"/>
      <c r="AV234" s="61">
        <f t="shared" si="103"/>
        <v>184000</v>
      </c>
      <c r="AW234" s="62"/>
      <c r="AX234" s="62">
        <f>4000+4000+4000+32000</f>
        <v>44000</v>
      </c>
      <c r="AY234" s="62">
        <f t="shared" si="104"/>
        <v>140000</v>
      </c>
      <c r="AZ234" s="41">
        <v>720000</v>
      </c>
      <c r="BA234" s="63"/>
      <c r="BB234" s="63">
        <f t="shared" si="105"/>
        <v>860000</v>
      </c>
      <c r="BC234" s="41"/>
      <c r="BD234" s="41">
        <f>4000+4000+4000+12000</f>
        <v>24000</v>
      </c>
      <c r="BE234" s="41">
        <f t="shared" si="106"/>
        <v>836000</v>
      </c>
      <c r="BF234" s="64"/>
      <c r="BG234" s="64">
        <v>4000</v>
      </c>
      <c r="BH234" s="64">
        <f t="shared" si="107"/>
        <v>832000</v>
      </c>
      <c r="BI234" s="65"/>
      <c r="BJ234" s="65">
        <f>4000+8000+32000</f>
        <v>44000</v>
      </c>
      <c r="BK234" s="65">
        <f t="shared" si="108"/>
        <v>788000</v>
      </c>
      <c r="BL234" s="66"/>
      <c r="BM234" s="66">
        <v>20000</v>
      </c>
      <c r="BN234" s="66">
        <f t="shared" si="109"/>
        <v>768000</v>
      </c>
      <c r="BO234" s="67">
        <v>128000</v>
      </c>
      <c r="BP234" s="67"/>
      <c r="BQ234" s="67">
        <f t="shared" si="110"/>
        <v>896000</v>
      </c>
      <c r="BR234" s="68"/>
      <c r="BS234" s="68">
        <f>32000+4000</f>
        <v>36000</v>
      </c>
      <c r="BT234" s="68">
        <f t="shared" si="111"/>
        <v>860000</v>
      </c>
      <c r="BU234" s="69">
        <v>588000</v>
      </c>
      <c r="BV234" s="69">
        <f>24000+4000+8000</f>
        <v>36000</v>
      </c>
      <c r="BW234" s="69">
        <f t="shared" si="112"/>
        <v>1412000</v>
      </c>
      <c r="BX234" s="70"/>
      <c r="BY234" s="70">
        <f>4000+12000</f>
        <v>16000</v>
      </c>
      <c r="BZ234" s="70">
        <f t="shared" si="113"/>
        <v>1396000</v>
      </c>
      <c r="CA234" s="71"/>
      <c r="CB234" s="71">
        <v>24000</v>
      </c>
      <c r="CC234" s="71">
        <f t="shared" si="114"/>
        <v>1372000</v>
      </c>
      <c r="CD234" s="72"/>
      <c r="CE234" s="72">
        <v>4000</v>
      </c>
      <c r="CF234" s="72">
        <f t="shared" si="115"/>
        <v>1368000</v>
      </c>
      <c r="CG234" s="73"/>
      <c r="CH234" s="73"/>
      <c r="CI234" s="73">
        <f t="shared" si="116"/>
        <v>1368000</v>
      </c>
      <c r="CJ234" s="74"/>
      <c r="CK234" s="74">
        <v>40000</v>
      </c>
      <c r="CL234" s="74">
        <f t="shared" si="117"/>
        <v>1328000</v>
      </c>
      <c r="CM234" s="75"/>
      <c r="CN234" s="75"/>
      <c r="CO234" s="75">
        <f t="shared" si="118"/>
        <v>1328000</v>
      </c>
      <c r="CP234" s="76"/>
      <c r="CQ234" s="76"/>
      <c r="CR234" s="76"/>
    </row>
    <row r="235" spans="1:96">
      <c r="A235" s="116" t="s">
        <v>263</v>
      </c>
      <c r="B235" s="120" t="s">
        <v>69</v>
      </c>
      <c r="C235" s="126">
        <v>20000</v>
      </c>
      <c r="D235" s="46"/>
      <c r="E235" s="46"/>
      <c r="F235" s="47">
        <f t="shared" si="119"/>
        <v>20000</v>
      </c>
      <c r="G235" s="48"/>
      <c r="H235" s="48"/>
      <c r="I235" s="48">
        <f t="shared" si="90"/>
        <v>20000</v>
      </c>
      <c r="J235" s="49"/>
      <c r="K235" s="49"/>
      <c r="L235" s="49">
        <f t="shared" si="91"/>
        <v>20000</v>
      </c>
      <c r="M235" s="50"/>
      <c r="N235" s="50"/>
      <c r="O235" s="50">
        <f t="shared" si="92"/>
        <v>20000</v>
      </c>
      <c r="P235" s="51"/>
      <c r="Q235" s="51"/>
      <c r="R235" s="51">
        <f t="shared" si="93"/>
        <v>20000</v>
      </c>
      <c r="S235" s="52"/>
      <c r="T235" s="52"/>
      <c r="U235" s="52">
        <f t="shared" si="94"/>
        <v>20000</v>
      </c>
      <c r="V235" s="53"/>
      <c r="W235" s="53"/>
      <c r="X235" s="53">
        <f t="shared" si="95"/>
        <v>20000</v>
      </c>
      <c r="Y235" s="54"/>
      <c r="Z235" s="54"/>
      <c r="AA235" s="54">
        <f t="shared" si="96"/>
        <v>20000</v>
      </c>
      <c r="AB235" s="55"/>
      <c r="AC235" s="55"/>
      <c r="AD235" s="55">
        <f t="shared" si="97"/>
        <v>20000</v>
      </c>
      <c r="AE235" s="56"/>
      <c r="AF235" s="56"/>
      <c r="AG235" s="56">
        <f t="shared" si="98"/>
        <v>20000</v>
      </c>
      <c r="AH235" s="57"/>
      <c r="AI235" s="57">
        <v>10000</v>
      </c>
      <c r="AJ235" s="57">
        <f t="shared" si="99"/>
        <v>10000</v>
      </c>
      <c r="AK235" s="58"/>
      <c r="AL235" s="58"/>
      <c r="AM235" s="58">
        <f t="shared" si="100"/>
        <v>10000</v>
      </c>
      <c r="AN235" s="59"/>
      <c r="AO235" s="59"/>
      <c r="AP235" s="59">
        <f t="shared" si="101"/>
        <v>10000</v>
      </c>
      <c r="AQ235" s="60"/>
      <c r="AR235" s="60"/>
      <c r="AS235" s="60">
        <f t="shared" si="102"/>
        <v>10000</v>
      </c>
      <c r="AT235" s="61"/>
      <c r="AU235" s="61"/>
      <c r="AV235" s="61">
        <f t="shared" si="103"/>
        <v>10000</v>
      </c>
      <c r="AW235" s="62"/>
      <c r="AX235" s="62"/>
      <c r="AY235" s="62">
        <f t="shared" si="104"/>
        <v>10000</v>
      </c>
      <c r="AZ235" s="41">
        <v>10000</v>
      </c>
      <c r="BA235" s="63"/>
      <c r="BB235" s="63">
        <f t="shared" si="105"/>
        <v>20000</v>
      </c>
      <c r="BC235" s="41"/>
      <c r="BD235" s="41"/>
      <c r="BE235" s="41">
        <f t="shared" si="106"/>
        <v>20000</v>
      </c>
      <c r="BF235" s="64"/>
      <c r="BG235" s="64"/>
      <c r="BH235" s="64">
        <f t="shared" si="107"/>
        <v>20000</v>
      </c>
      <c r="BI235" s="65"/>
      <c r="BJ235" s="65"/>
      <c r="BK235" s="65">
        <f t="shared" si="108"/>
        <v>20000</v>
      </c>
      <c r="BL235" s="66"/>
      <c r="BM235" s="66"/>
      <c r="BN235" s="66">
        <f t="shared" si="109"/>
        <v>20000</v>
      </c>
      <c r="BO235" s="67"/>
      <c r="BP235" s="67"/>
      <c r="BQ235" s="67">
        <f t="shared" si="110"/>
        <v>20000</v>
      </c>
      <c r="BR235" s="68"/>
      <c r="BS235" s="68"/>
      <c r="BT235" s="68">
        <f t="shared" si="111"/>
        <v>20000</v>
      </c>
      <c r="BU235" s="69"/>
      <c r="BV235" s="69"/>
      <c r="BW235" s="69">
        <f t="shared" si="112"/>
        <v>20000</v>
      </c>
      <c r="BX235" s="70"/>
      <c r="BY235" s="70"/>
      <c r="BZ235" s="70">
        <f t="shared" si="113"/>
        <v>20000</v>
      </c>
      <c r="CA235" s="71"/>
      <c r="CB235" s="71"/>
      <c r="CC235" s="71">
        <f t="shared" si="114"/>
        <v>20000</v>
      </c>
      <c r="CD235" s="72"/>
      <c r="CE235" s="72"/>
      <c r="CF235" s="72">
        <f t="shared" si="115"/>
        <v>20000</v>
      </c>
      <c r="CG235" s="73"/>
      <c r="CH235" s="73"/>
      <c r="CI235" s="73">
        <f t="shared" si="116"/>
        <v>20000</v>
      </c>
      <c r="CJ235" s="74"/>
      <c r="CK235" s="74"/>
      <c r="CL235" s="74">
        <f t="shared" si="117"/>
        <v>20000</v>
      </c>
      <c r="CM235" s="75"/>
      <c r="CN235" s="75"/>
      <c r="CO235" s="75">
        <f t="shared" si="118"/>
        <v>20000</v>
      </c>
      <c r="CP235" s="76"/>
      <c r="CQ235" s="76"/>
      <c r="CR235" s="76"/>
    </row>
    <row r="236" spans="1:96">
      <c r="A236" s="116" t="s">
        <v>264</v>
      </c>
      <c r="B236" s="120" t="s">
        <v>69</v>
      </c>
      <c r="C236" s="126">
        <f>(16*4000)+(4*4000)</f>
        <v>80000</v>
      </c>
      <c r="D236" s="46"/>
      <c r="E236" s="46"/>
      <c r="F236" s="47">
        <f t="shared" si="119"/>
        <v>80000</v>
      </c>
      <c r="G236" s="48"/>
      <c r="H236" s="48"/>
      <c r="I236" s="48">
        <f t="shared" si="90"/>
        <v>80000</v>
      </c>
      <c r="J236" s="49"/>
      <c r="K236" s="49"/>
      <c r="L236" s="49">
        <f t="shared" si="91"/>
        <v>80000</v>
      </c>
      <c r="M236" s="50"/>
      <c r="N236" s="50"/>
      <c r="O236" s="50">
        <f t="shared" si="92"/>
        <v>80000</v>
      </c>
      <c r="P236" s="51"/>
      <c r="Q236" s="51"/>
      <c r="R236" s="51">
        <f t="shared" si="93"/>
        <v>80000</v>
      </c>
      <c r="S236" s="52"/>
      <c r="T236" s="52"/>
      <c r="U236" s="52">
        <f t="shared" si="94"/>
        <v>80000</v>
      </c>
      <c r="V236" s="53"/>
      <c r="W236" s="53"/>
      <c r="X236" s="53">
        <f t="shared" si="95"/>
        <v>80000</v>
      </c>
      <c r="Y236" s="54"/>
      <c r="Z236" s="54"/>
      <c r="AA236" s="54">
        <f t="shared" si="96"/>
        <v>80000</v>
      </c>
      <c r="AB236" s="55"/>
      <c r="AC236" s="55"/>
      <c r="AD236" s="55">
        <f t="shared" si="97"/>
        <v>80000</v>
      </c>
      <c r="AE236" s="56"/>
      <c r="AF236" s="56"/>
      <c r="AG236" s="56">
        <f t="shared" si="98"/>
        <v>80000</v>
      </c>
      <c r="AH236" s="57"/>
      <c r="AI236" s="57">
        <v>4000</v>
      </c>
      <c r="AJ236" s="57">
        <f t="shared" si="99"/>
        <v>76000</v>
      </c>
      <c r="AK236" s="58"/>
      <c r="AL236" s="58"/>
      <c r="AM236" s="58">
        <f t="shared" si="100"/>
        <v>76000</v>
      </c>
      <c r="AN236" s="59"/>
      <c r="AO236" s="59"/>
      <c r="AP236" s="59">
        <f t="shared" si="101"/>
        <v>76000</v>
      </c>
      <c r="AQ236" s="60"/>
      <c r="AR236" s="60"/>
      <c r="AS236" s="60">
        <f t="shared" si="102"/>
        <v>76000</v>
      </c>
      <c r="AT236" s="61"/>
      <c r="AU236" s="61"/>
      <c r="AV236" s="61">
        <f t="shared" si="103"/>
        <v>76000</v>
      </c>
      <c r="AW236" s="62"/>
      <c r="AX236" s="62">
        <f>4000+12000+4000</f>
        <v>20000</v>
      </c>
      <c r="AY236" s="62">
        <f t="shared" si="104"/>
        <v>56000</v>
      </c>
      <c r="AZ236" s="41">
        <v>324000</v>
      </c>
      <c r="BA236" s="63"/>
      <c r="BB236" s="63">
        <f t="shared" si="105"/>
        <v>380000</v>
      </c>
      <c r="BC236" s="41"/>
      <c r="BD236" s="41">
        <f>4000+4000+4000</f>
        <v>12000</v>
      </c>
      <c r="BE236" s="41">
        <f t="shared" si="106"/>
        <v>368000</v>
      </c>
      <c r="BF236" s="64"/>
      <c r="BG236" s="64">
        <v>4000</v>
      </c>
      <c r="BH236" s="64">
        <f t="shared" si="107"/>
        <v>364000</v>
      </c>
      <c r="BI236" s="65"/>
      <c r="BJ236" s="65">
        <v>16000</v>
      </c>
      <c r="BK236" s="65">
        <f t="shared" si="108"/>
        <v>348000</v>
      </c>
      <c r="BL236" s="66"/>
      <c r="BM236" s="66"/>
      <c r="BN236" s="66">
        <f t="shared" si="109"/>
        <v>348000</v>
      </c>
      <c r="BO236" s="67">
        <v>64000</v>
      </c>
      <c r="BP236" s="67"/>
      <c r="BQ236" s="67">
        <f t="shared" si="110"/>
        <v>412000</v>
      </c>
      <c r="BR236" s="68"/>
      <c r="BS236" s="68">
        <f>12000+4000+8000</f>
        <v>24000</v>
      </c>
      <c r="BT236" s="68">
        <f t="shared" si="111"/>
        <v>388000</v>
      </c>
      <c r="BU236" s="69">
        <v>268000</v>
      </c>
      <c r="BV236" s="69">
        <f>12000+4000</f>
        <v>16000</v>
      </c>
      <c r="BW236" s="69">
        <f t="shared" si="112"/>
        <v>640000</v>
      </c>
      <c r="BX236" s="70"/>
      <c r="BY236" s="70"/>
      <c r="BZ236" s="70">
        <f t="shared" si="113"/>
        <v>640000</v>
      </c>
      <c r="CA236" s="71"/>
      <c r="CB236" s="71">
        <v>8000</v>
      </c>
      <c r="CC236" s="71">
        <f t="shared" si="114"/>
        <v>632000</v>
      </c>
      <c r="CD236" s="72"/>
      <c r="CE236" s="72"/>
      <c r="CF236" s="72">
        <f t="shared" si="115"/>
        <v>632000</v>
      </c>
      <c r="CG236" s="73"/>
      <c r="CH236" s="73"/>
      <c r="CI236" s="73">
        <f t="shared" si="116"/>
        <v>632000</v>
      </c>
      <c r="CJ236" s="74"/>
      <c r="CK236" s="74">
        <v>16000</v>
      </c>
      <c r="CL236" s="74">
        <f t="shared" si="117"/>
        <v>616000</v>
      </c>
      <c r="CM236" s="75"/>
      <c r="CN236" s="75"/>
      <c r="CO236" s="75">
        <f t="shared" si="118"/>
        <v>616000</v>
      </c>
      <c r="CP236" s="76"/>
      <c r="CQ236" s="76"/>
      <c r="CR236" s="76"/>
    </row>
    <row r="237" spans="1:96">
      <c r="A237" s="116" t="s">
        <v>265</v>
      </c>
      <c r="B237" s="120" t="s">
        <v>69</v>
      </c>
      <c r="C237" s="126"/>
      <c r="D237" s="46"/>
      <c r="E237" s="46"/>
      <c r="F237" s="47">
        <f t="shared" si="119"/>
        <v>0</v>
      </c>
      <c r="G237" s="48"/>
      <c r="H237" s="48"/>
      <c r="I237" s="48">
        <f t="shared" si="90"/>
        <v>0</v>
      </c>
      <c r="J237" s="49"/>
      <c r="K237" s="49"/>
      <c r="L237" s="49">
        <f t="shared" si="91"/>
        <v>0</v>
      </c>
      <c r="M237" s="50"/>
      <c r="N237" s="50"/>
      <c r="O237" s="50">
        <f t="shared" si="92"/>
        <v>0</v>
      </c>
      <c r="P237" s="51"/>
      <c r="Q237" s="51"/>
      <c r="R237" s="51">
        <f t="shared" si="93"/>
        <v>0</v>
      </c>
      <c r="S237" s="52"/>
      <c r="T237" s="52"/>
      <c r="U237" s="52">
        <f t="shared" si="94"/>
        <v>0</v>
      </c>
      <c r="V237" s="53"/>
      <c r="W237" s="53"/>
      <c r="X237" s="53">
        <f t="shared" si="95"/>
        <v>0</v>
      </c>
      <c r="Y237" s="54"/>
      <c r="Z237" s="54"/>
      <c r="AA237" s="54">
        <f t="shared" si="96"/>
        <v>0</v>
      </c>
      <c r="AB237" s="55"/>
      <c r="AC237" s="55"/>
      <c r="AD237" s="55">
        <f t="shared" si="97"/>
        <v>0</v>
      </c>
      <c r="AE237" s="56"/>
      <c r="AF237" s="56"/>
      <c r="AG237" s="56">
        <f t="shared" si="98"/>
        <v>0</v>
      </c>
      <c r="AH237" s="57"/>
      <c r="AI237" s="57"/>
      <c r="AJ237" s="57">
        <f t="shared" si="99"/>
        <v>0</v>
      </c>
      <c r="AK237" s="58"/>
      <c r="AL237" s="58"/>
      <c r="AM237" s="58">
        <f t="shared" si="100"/>
        <v>0</v>
      </c>
      <c r="AN237" s="59"/>
      <c r="AO237" s="59"/>
      <c r="AP237" s="59">
        <f t="shared" si="101"/>
        <v>0</v>
      </c>
      <c r="AQ237" s="60"/>
      <c r="AR237" s="60"/>
      <c r="AS237" s="60">
        <f t="shared" si="102"/>
        <v>0</v>
      </c>
      <c r="AT237" s="61"/>
      <c r="AU237" s="61"/>
      <c r="AV237" s="61">
        <f t="shared" si="103"/>
        <v>0</v>
      </c>
      <c r="AW237" s="62"/>
      <c r="AX237" s="62"/>
      <c r="AY237" s="62">
        <f t="shared" si="104"/>
        <v>0</v>
      </c>
      <c r="AZ237" s="41"/>
      <c r="BA237" s="63"/>
      <c r="BB237" s="63">
        <f t="shared" si="105"/>
        <v>0</v>
      </c>
      <c r="BC237" s="41"/>
      <c r="BD237" s="41"/>
      <c r="BE237" s="41">
        <f t="shared" si="106"/>
        <v>0</v>
      </c>
      <c r="BF237" s="64"/>
      <c r="BG237" s="64"/>
      <c r="BH237" s="64">
        <f t="shared" si="107"/>
        <v>0</v>
      </c>
      <c r="BI237" s="65"/>
      <c r="BJ237" s="65"/>
      <c r="BK237" s="65">
        <f t="shared" si="108"/>
        <v>0</v>
      </c>
      <c r="BL237" s="66"/>
      <c r="BM237" s="66"/>
      <c r="BN237" s="66">
        <f t="shared" si="109"/>
        <v>0</v>
      </c>
      <c r="BO237" s="67"/>
      <c r="BP237" s="67"/>
      <c r="BQ237" s="67">
        <f t="shared" si="110"/>
        <v>0</v>
      </c>
      <c r="BR237" s="68"/>
      <c r="BS237" s="68"/>
      <c r="BT237" s="68">
        <f t="shared" si="111"/>
        <v>0</v>
      </c>
      <c r="BU237" s="69">
        <v>10000</v>
      </c>
      <c r="BV237" s="69"/>
      <c r="BW237" s="69">
        <f t="shared" si="112"/>
        <v>10000</v>
      </c>
      <c r="BX237" s="70"/>
      <c r="BY237" s="70"/>
      <c r="BZ237" s="70">
        <f t="shared" si="113"/>
        <v>10000</v>
      </c>
      <c r="CA237" s="71"/>
      <c r="CB237" s="71"/>
      <c r="CC237" s="71">
        <f t="shared" si="114"/>
        <v>10000</v>
      </c>
      <c r="CD237" s="72"/>
      <c r="CE237" s="72"/>
      <c r="CF237" s="72">
        <f t="shared" si="115"/>
        <v>10000</v>
      </c>
      <c r="CG237" s="73"/>
      <c r="CH237" s="73"/>
      <c r="CI237" s="73">
        <f t="shared" si="116"/>
        <v>10000</v>
      </c>
      <c r="CJ237" s="74"/>
      <c r="CK237" s="74"/>
      <c r="CL237" s="74">
        <f t="shared" si="117"/>
        <v>10000</v>
      </c>
      <c r="CM237" s="75"/>
      <c r="CN237" s="75"/>
      <c r="CO237" s="75">
        <f t="shared" si="118"/>
        <v>10000</v>
      </c>
      <c r="CP237" s="76"/>
      <c r="CQ237" s="76"/>
      <c r="CR237" s="76"/>
    </row>
    <row r="238" spans="1:96">
      <c r="A238" s="116" t="s">
        <v>266</v>
      </c>
      <c r="B238" s="120" t="s">
        <v>69</v>
      </c>
      <c r="C238" s="126">
        <f>10*4000</f>
        <v>40000</v>
      </c>
      <c r="D238" s="46"/>
      <c r="E238" s="46"/>
      <c r="F238" s="47">
        <f t="shared" si="119"/>
        <v>40000</v>
      </c>
      <c r="G238" s="48"/>
      <c r="H238" s="48"/>
      <c r="I238" s="48">
        <f t="shared" si="90"/>
        <v>40000</v>
      </c>
      <c r="J238" s="49"/>
      <c r="K238" s="49"/>
      <c r="L238" s="49">
        <f t="shared" si="91"/>
        <v>40000</v>
      </c>
      <c r="M238" s="50"/>
      <c r="N238" s="50"/>
      <c r="O238" s="50">
        <f t="shared" si="92"/>
        <v>40000</v>
      </c>
      <c r="P238" s="51"/>
      <c r="Q238" s="51"/>
      <c r="R238" s="51">
        <f t="shared" si="93"/>
        <v>40000</v>
      </c>
      <c r="S238" s="52"/>
      <c r="T238" s="52"/>
      <c r="U238" s="52">
        <f t="shared" si="94"/>
        <v>40000</v>
      </c>
      <c r="V238" s="53"/>
      <c r="W238" s="53"/>
      <c r="X238" s="53">
        <f t="shared" si="95"/>
        <v>40000</v>
      </c>
      <c r="Y238" s="54"/>
      <c r="Z238" s="54"/>
      <c r="AA238" s="54">
        <f t="shared" si="96"/>
        <v>40000</v>
      </c>
      <c r="AB238" s="55"/>
      <c r="AC238" s="55"/>
      <c r="AD238" s="55">
        <f t="shared" si="97"/>
        <v>40000</v>
      </c>
      <c r="AE238" s="56"/>
      <c r="AF238" s="56"/>
      <c r="AG238" s="56">
        <f t="shared" si="98"/>
        <v>40000</v>
      </c>
      <c r="AH238" s="57"/>
      <c r="AI238" s="57">
        <v>4000</v>
      </c>
      <c r="AJ238" s="57">
        <f t="shared" si="99"/>
        <v>36000</v>
      </c>
      <c r="AK238" s="58"/>
      <c r="AL238" s="58"/>
      <c r="AM238" s="58">
        <f t="shared" si="100"/>
        <v>36000</v>
      </c>
      <c r="AN238" s="59"/>
      <c r="AO238" s="59"/>
      <c r="AP238" s="59">
        <f t="shared" si="101"/>
        <v>36000</v>
      </c>
      <c r="AQ238" s="60"/>
      <c r="AR238" s="60"/>
      <c r="AS238" s="60">
        <f t="shared" si="102"/>
        <v>36000</v>
      </c>
      <c r="AT238" s="61"/>
      <c r="AU238" s="61"/>
      <c r="AV238" s="61">
        <f t="shared" si="103"/>
        <v>36000</v>
      </c>
      <c r="AW238" s="62"/>
      <c r="AX238" s="62">
        <v>8000</v>
      </c>
      <c r="AY238" s="62">
        <f t="shared" si="104"/>
        <v>28000</v>
      </c>
      <c r="AZ238" s="41">
        <v>200000</v>
      </c>
      <c r="BA238" s="63"/>
      <c r="BB238" s="63">
        <f t="shared" si="105"/>
        <v>228000</v>
      </c>
      <c r="BC238" s="41"/>
      <c r="BD238" s="41">
        <f>4000+4000+4000</f>
        <v>12000</v>
      </c>
      <c r="BE238" s="41">
        <f t="shared" si="106"/>
        <v>216000</v>
      </c>
      <c r="BF238" s="64"/>
      <c r="BG238" s="64"/>
      <c r="BH238" s="64">
        <f t="shared" si="107"/>
        <v>216000</v>
      </c>
      <c r="BI238" s="65"/>
      <c r="BJ238" s="65">
        <f>4000+16000</f>
        <v>20000</v>
      </c>
      <c r="BK238" s="65">
        <f t="shared" si="108"/>
        <v>196000</v>
      </c>
      <c r="BL238" s="66"/>
      <c r="BM238" s="66">
        <v>4000</v>
      </c>
      <c r="BN238" s="66">
        <f t="shared" si="109"/>
        <v>192000</v>
      </c>
      <c r="BO238" s="67">
        <v>44000</v>
      </c>
      <c r="BP238" s="67"/>
      <c r="BQ238" s="67">
        <f t="shared" si="110"/>
        <v>236000</v>
      </c>
      <c r="BR238" s="68"/>
      <c r="BS238" s="68">
        <f>12000+4000</f>
        <v>16000</v>
      </c>
      <c r="BT238" s="68">
        <f t="shared" si="111"/>
        <v>220000</v>
      </c>
      <c r="BU238" s="69">
        <v>140000</v>
      </c>
      <c r="BV238" s="69">
        <f>12000+4000</f>
        <v>16000</v>
      </c>
      <c r="BW238" s="69">
        <f t="shared" si="112"/>
        <v>344000</v>
      </c>
      <c r="BX238" s="70"/>
      <c r="BY238" s="70">
        <v>4000</v>
      </c>
      <c r="BZ238" s="70">
        <f t="shared" si="113"/>
        <v>340000</v>
      </c>
      <c r="CA238" s="71"/>
      <c r="CB238" s="71">
        <v>4000</v>
      </c>
      <c r="CC238" s="71">
        <f t="shared" si="114"/>
        <v>336000</v>
      </c>
      <c r="CD238" s="72"/>
      <c r="CE238" s="72"/>
      <c r="CF238" s="72">
        <f t="shared" si="115"/>
        <v>336000</v>
      </c>
      <c r="CG238" s="73"/>
      <c r="CH238" s="73"/>
      <c r="CI238" s="73">
        <f t="shared" si="116"/>
        <v>336000</v>
      </c>
      <c r="CJ238" s="74"/>
      <c r="CK238" s="74">
        <v>4000</v>
      </c>
      <c r="CL238" s="74">
        <f t="shared" si="117"/>
        <v>332000</v>
      </c>
      <c r="CM238" s="75"/>
      <c r="CN238" s="75"/>
      <c r="CO238" s="75">
        <f t="shared" si="118"/>
        <v>332000</v>
      </c>
      <c r="CP238" s="76"/>
      <c r="CQ238" s="76"/>
      <c r="CR238" s="76"/>
    </row>
    <row r="239" spans="1:96">
      <c r="A239" s="116" t="s">
        <v>267</v>
      </c>
      <c r="B239" s="120" t="s">
        <v>268</v>
      </c>
      <c r="C239" s="126">
        <f>15*960</f>
        <v>14400</v>
      </c>
      <c r="D239" s="46"/>
      <c r="E239" s="46"/>
      <c r="F239" s="47">
        <f t="shared" si="119"/>
        <v>14400</v>
      </c>
      <c r="G239" s="48"/>
      <c r="H239" s="48"/>
      <c r="I239" s="48">
        <f t="shared" si="90"/>
        <v>14400</v>
      </c>
      <c r="J239" s="49"/>
      <c r="K239" s="49"/>
      <c r="L239" s="49">
        <f t="shared" si="91"/>
        <v>14400</v>
      </c>
      <c r="M239" s="50"/>
      <c r="N239" s="50"/>
      <c r="O239" s="50">
        <f t="shared" si="92"/>
        <v>14400</v>
      </c>
      <c r="P239" s="51"/>
      <c r="Q239" s="51"/>
      <c r="R239" s="51">
        <f t="shared" si="93"/>
        <v>14400</v>
      </c>
      <c r="S239" s="52"/>
      <c r="T239" s="52"/>
      <c r="U239" s="52">
        <f t="shared" si="94"/>
        <v>14400</v>
      </c>
      <c r="V239" s="53"/>
      <c r="W239" s="53"/>
      <c r="X239" s="53">
        <f t="shared" si="95"/>
        <v>14400</v>
      </c>
      <c r="Y239" s="54"/>
      <c r="Z239" s="54"/>
      <c r="AA239" s="54">
        <f t="shared" si="96"/>
        <v>14400</v>
      </c>
      <c r="AB239" s="55"/>
      <c r="AC239" s="55"/>
      <c r="AD239" s="55">
        <f t="shared" si="97"/>
        <v>14400</v>
      </c>
      <c r="AE239" s="56"/>
      <c r="AF239" s="56"/>
      <c r="AG239" s="56">
        <f t="shared" si="98"/>
        <v>14400</v>
      </c>
      <c r="AH239" s="57"/>
      <c r="AI239" s="57">
        <v>960</v>
      </c>
      <c r="AJ239" s="57">
        <f t="shared" si="99"/>
        <v>13440</v>
      </c>
      <c r="AK239" s="58"/>
      <c r="AL239" s="58"/>
      <c r="AM239" s="58">
        <f t="shared" si="100"/>
        <v>13440</v>
      </c>
      <c r="AN239" s="59"/>
      <c r="AO239" s="59"/>
      <c r="AP239" s="59">
        <f t="shared" si="101"/>
        <v>13440</v>
      </c>
      <c r="AQ239" s="60"/>
      <c r="AR239" s="60"/>
      <c r="AS239" s="60">
        <f t="shared" si="102"/>
        <v>13440</v>
      </c>
      <c r="AT239" s="61"/>
      <c r="AU239" s="61"/>
      <c r="AV239" s="61">
        <f t="shared" si="103"/>
        <v>13440</v>
      </c>
      <c r="AW239" s="62"/>
      <c r="AX239" s="62"/>
      <c r="AY239" s="62">
        <f t="shared" si="104"/>
        <v>13440</v>
      </c>
      <c r="AZ239" s="41">
        <v>27840</v>
      </c>
      <c r="BA239" s="63">
        <v>1920</v>
      </c>
      <c r="BB239" s="63">
        <f t="shared" si="105"/>
        <v>39360</v>
      </c>
      <c r="BC239" s="41"/>
      <c r="BD239" s="41"/>
      <c r="BE239" s="41">
        <f t="shared" si="106"/>
        <v>39360</v>
      </c>
      <c r="BF239" s="64"/>
      <c r="BG239" s="64"/>
      <c r="BH239" s="64">
        <f t="shared" si="107"/>
        <v>39360</v>
      </c>
      <c r="BI239" s="65"/>
      <c r="BJ239" s="65">
        <v>960</v>
      </c>
      <c r="BK239" s="65">
        <f t="shared" si="108"/>
        <v>38400</v>
      </c>
      <c r="BL239" s="66"/>
      <c r="BM239" s="66"/>
      <c r="BN239" s="66">
        <f t="shared" si="109"/>
        <v>38400</v>
      </c>
      <c r="BO239" s="67"/>
      <c r="BP239" s="67"/>
      <c r="BQ239" s="67">
        <f t="shared" si="110"/>
        <v>38400</v>
      </c>
      <c r="BR239" s="68"/>
      <c r="BS239" s="68">
        <f>8*960</f>
        <v>7680</v>
      </c>
      <c r="BT239" s="68">
        <f t="shared" si="111"/>
        <v>30720</v>
      </c>
      <c r="BU239" s="69">
        <v>8640</v>
      </c>
      <c r="BV239" s="69">
        <f>4*960</f>
        <v>3840</v>
      </c>
      <c r="BW239" s="69">
        <f t="shared" si="112"/>
        <v>35520</v>
      </c>
      <c r="BX239" s="70"/>
      <c r="BY239" s="70">
        <f>2*1920</f>
        <v>3840</v>
      </c>
      <c r="BZ239" s="70">
        <f t="shared" si="113"/>
        <v>31680</v>
      </c>
      <c r="CA239" s="71"/>
      <c r="CB239" s="71">
        <f>2*960</f>
        <v>1920</v>
      </c>
      <c r="CC239" s="71">
        <f t="shared" si="114"/>
        <v>29760</v>
      </c>
      <c r="CD239" s="72"/>
      <c r="CE239" s="72"/>
      <c r="CF239" s="72">
        <f t="shared" si="115"/>
        <v>29760</v>
      </c>
      <c r="CG239" s="73"/>
      <c r="CH239" s="73"/>
      <c r="CI239" s="73">
        <f t="shared" si="116"/>
        <v>29760</v>
      </c>
      <c r="CJ239" s="74"/>
      <c r="CK239" s="74">
        <f>3*960</f>
        <v>2880</v>
      </c>
      <c r="CL239" s="74">
        <f t="shared" si="117"/>
        <v>26880</v>
      </c>
      <c r="CM239" s="75"/>
      <c r="CN239" s="75"/>
      <c r="CO239" s="75">
        <f t="shared" si="118"/>
        <v>26880</v>
      </c>
      <c r="CP239" s="76"/>
      <c r="CQ239" s="76"/>
      <c r="CR239" s="76"/>
    </row>
    <row r="240" spans="1:96">
      <c r="A240" s="116" t="s">
        <v>269</v>
      </c>
      <c r="B240" s="120" t="s">
        <v>270</v>
      </c>
      <c r="C240" s="126"/>
      <c r="D240" s="46"/>
      <c r="E240" s="46"/>
      <c r="F240" s="47">
        <f t="shared" si="119"/>
        <v>0</v>
      </c>
      <c r="G240" s="48"/>
      <c r="H240" s="48"/>
      <c r="I240" s="48">
        <f t="shared" si="90"/>
        <v>0</v>
      </c>
      <c r="J240" s="49"/>
      <c r="K240" s="49"/>
      <c r="L240" s="49">
        <f t="shared" si="91"/>
        <v>0</v>
      </c>
      <c r="M240" s="50"/>
      <c r="N240" s="50"/>
      <c r="O240" s="50">
        <f t="shared" si="92"/>
        <v>0</v>
      </c>
      <c r="P240" s="51"/>
      <c r="Q240" s="51"/>
      <c r="R240" s="51">
        <f t="shared" si="93"/>
        <v>0</v>
      </c>
      <c r="S240" s="52"/>
      <c r="T240" s="52"/>
      <c r="U240" s="52">
        <f t="shared" si="94"/>
        <v>0</v>
      </c>
      <c r="V240" s="53"/>
      <c r="W240" s="53"/>
      <c r="X240" s="53">
        <f t="shared" si="95"/>
        <v>0</v>
      </c>
      <c r="Y240" s="54"/>
      <c r="Z240" s="54"/>
      <c r="AA240" s="54">
        <f t="shared" si="96"/>
        <v>0</v>
      </c>
      <c r="AB240" s="55"/>
      <c r="AC240" s="55"/>
      <c r="AD240" s="55">
        <f t="shared" si="97"/>
        <v>0</v>
      </c>
      <c r="AE240" s="56"/>
      <c r="AF240" s="56"/>
      <c r="AG240" s="56">
        <f t="shared" si="98"/>
        <v>0</v>
      </c>
      <c r="AH240" s="57"/>
      <c r="AI240" s="57"/>
      <c r="AJ240" s="57">
        <f t="shared" si="99"/>
        <v>0</v>
      </c>
      <c r="AK240" s="58"/>
      <c r="AL240" s="58"/>
      <c r="AM240" s="58">
        <f t="shared" si="100"/>
        <v>0</v>
      </c>
      <c r="AN240" s="59"/>
      <c r="AO240" s="59"/>
      <c r="AP240" s="59">
        <f t="shared" si="101"/>
        <v>0</v>
      </c>
      <c r="AQ240" s="60"/>
      <c r="AR240" s="60"/>
      <c r="AS240" s="60">
        <f t="shared" si="102"/>
        <v>0</v>
      </c>
      <c r="AT240" s="61"/>
      <c r="AU240" s="61"/>
      <c r="AV240" s="61">
        <f t="shared" si="103"/>
        <v>0</v>
      </c>
      <c r="AW240" s="62"/>
      <c r="AX240" s="62"/>
      <c r="AY240" s="62">
        <f t="shared" si="104"/>
        <v>0</v>
      </c>
      <c r="AZ240" s="41"/>
      <c r="BA240" s="63"/>
      <c r="BB240" s="63">
        <f t="shared" si="105"/>
        <v>0</v>
      </c>
      <c r="BC240" s="41"/>
      <c r="BD240" s="41"/>
      <c r="BE240" s="41">
        <f t="shared" si="106"/>
        <v>0</v>
      </c>
      <c r="BF240" s="64"/>
      <c r="BG240" s="64"/>
      <c r="BH240" s="64">
        <f t="shared" si="107"/>
        <v>0</v>
      </c>
      <c r="BI240" s="65"/>
      <c r="BJ240" s="65"/>
      <c r="BK240" s="65">
        <f t="shared" si="108"/>
        <v>0</v>
      </c>
      <c r="BL240" s="66"/>
      <c r="BM240" s="66"/>
      <c r="BN240" s="66">
        <f t="shared" si="109"/>
        <v>0</v>
      </c>
      <c r="BO240" s="67"/>
      <c r="BP240" s="67"/>
      <c r="BQ240" s="67">
        <f t="shared" si="110"/>
        <v>0</v>
      </c>
      <c r="BR240" s="68"/>
      <c r="BS240" s="68"/>
      <c r="BT240" s="68">
        <f t="shared" si="111"/>
        <v>0</v>
      </c>
      <c r="BU240" s="69">
        <v>5000</v>
      </c>
      <c r="BV240" s="69"/>
      <c r="BW240" s="69">
        <f t="shared" si="112"/>
        <v>5000</v>
      </c>
      <c r="BX240" s="70"/>
      <c r="BY240" s="70"/>
      <c r="BZ240" s="70">
        <f t="shared" si="113"/>
        <v>5000</v>
      </c>
      <c r="CA240" s="71"/>
      <c r="CB240" s="71"/>
      <c r="CC240" s="71">
        <f t="shared" si="114"/>
        <v>5000</v>
      </c>
      <c r="CD240" s="72"/>
      <c r="CE240" s="72"/>
      <c r="CF240" s="72">
        <f t="shared" si="115"/>
        <v>5000</v>
      </c>
      <c r="CG240" s="73"/>
      <c r="CH240" s="73"/>
      <c r="CI240" s="73">
        <f t="shared" si="116"/>
        <v>5000</v>
      </c>
      <c r="CJ240" s="74"/>
      <c r="CK240" s="74"/>
      <c r="CL240" s="74">
        <f t="shared" si="117"/>
        <v>5000</v>
      </c>
      <c r="CM240" s="75"/>
      <c r="CN240" s="75"/>
      <c r="CO240" s="75">
        <f t="shared" si="118"/>
        <v>5000</v>
      </c>
      <c r="CP240" s="76"/>
      <c r="CQ240" s="76"/>
      <c r="CR240" s="76"/>
    </row>
    <row r="241" spans="1:96">
      <c r="A241" s="116" t="s">
        <v>271</v>
      </c>
      <c r="B241" s="120" t="s">
        <v>270</v>
      </c>
      <c r="C241" s="126"/>
      <c r="D241" s="46"/>
      <c r="E241" s="46"/>
      <c r="F241" s="47">
        <f t="shared" si="119"/>
        <v>0</v>
      </c>
      <c r="G241" s="48"/>
      <c r="H241" s="48"/>
      <c r="I241" s="48">
        <f t="shared" si="90"/>
        <v>0</v>
      </c>
      <c r="J241" s="49"/>
      <c r="K241" s="49"/>
      <c r="L241" s="49">
        <f t="shared" si="91"/>
        <v>0</v>
      </c>
      <c r="M241" s="50"/>
      <c r="N241" s="50"/>
      <c r="O241" s="50">
        <f t="shared" si="92"/>
        <v>0</v>
      </c>
      <c r="P241" s="51"/>
      <c r="Q241" s="51"/>
      <c r="R241" s="51">
        <f t="shared" si="93"/>
        <v>0</v>
      </c>
      <c r="S241" s="52"/>
      <c r="T241" s="52"/>
      <c r="U241" s="52">
        <f t="shared" si="94"/>
        <v>0</v>
      </c>
      <c r="V241" s="53"/>
      <c r="W241" s="53"/>
      <c r="X241" s="53">
        <f t="shared" si="95"/>
        <v>0</v>
      </c>
      <c r="Y241" s="54"/>
      <c r="Z241" s="54"/>
      <c r="AA241" s="54">
        <f t="shared" si="96"/>
        <v>0</v>
      </c>
      <c r="AB241" s="55"/>
      <c r="AC241" s="55"/>
      <c r="AD241" s="55">
        <f t="shared" si="97"/>
        <v>0</v>
      </c>
      <c r="AE241" s="56"/>
      <c r="AF241" s="56"/>
      <c r="AG241" s="56">
        <f t="shared" si="98"/>
        <v>0</v>
      </c>
      <c r="AH241" s="57"/>
      <c r="AI241" s="57"/>
      <c r="AJ241" s="57">
        <f t="shared" si="99"/>
        <v>0</v>
      </c>
      <c r="AK241" s="58"/>
      <c r="AL241" s="58"/>
      <c r="AM241" s="58">
        <f t="shared" si="100"/>
        <v>0</v>
      </c>
      <c r="AN241" s="59"/>
      <c r="AO241" s="59"/>
      <c r="AP241" s="59">
        <f t="shared" si="101"/>
        <v>0</v>
      </c>
      <c r="AQ241" s="60"/>
      <c r="AR241" s="60"/>
      <c r="AS241" s="60">
        <f t="shared" si="102"/>
        <v>0</v>
      </c>
      <c r="AT241" s="61"/>
      <c r="AU241" s="61"/>
      <c r="AV241" s="61">
        <f t="shared" si="103"/>
        <v>0</v>
      </c>
      <c r="AW241" s="62"/>
      <c r="AX241" s="62"/>
      <c r="AY241" s="62">
        <f t="shared" si="104"/>
        <v>0</v>
      </c>
      <c r="AZ241" s="41">
        <v>30000</v>
      </c>
      <c r="BA241" s="63">
        <v>2500</v>
      </c>
      <c r="BB241" s="63">
        <f t="shared" si="105"/>
        <v>27500</v>
      </c>
      <c r="BC241" s="41">
        <v>5000</v>
      </c>
      <c r="BD241" s="41"/>
      <c r="BE241" s="41">
        <f t="shared" si="106"/>
        <v>32500</v>
      </c>
      <c r="BF241" s="64"/>
      <c r="BG241" s="64"/>
      <c r="BH241" s="64">
        <f t="shared" si="107"/>
        <v>32500</v>
      </c>
      <c r="BI241" s="65"/>
      <c r="BJ241" s="65"/>
      <c r="BK241" s="65">
        <f t="shared" si="108"/>
        <v>32500</v>
      </c>
      <c r="BL241" s="66"/>
      <c r="BM241" s="66"/>
      <c r="BN241" s="66">
        <f t="shared" si="109"/>
        <v>32500</v>
      </c>
      <c r="BO241" s="67">
        <v>15000</v>
      </c>
      <c r="BP241" s="67"/>
      <c r="BQ241" s="67">
        <f t="shared" si="110"/>
        <v>47500</v>
      </c>
      <c r="BR241" s="68"/>
      <c r="BS241" s="68"/>
      <c r="BT241" s="68">
        <f t="shared" si="111"/>
        <v>47500</v>
      </c>
      <c r="BU241" s="69">
        <v>35000</v>
      </c>
      <c r="BV241" s="69"/>
      <c r="BW241" s="69">
        <f t="shared" si="112"/>
        <v>82500</v>
      </c>
      <c r="BX241" s="70"/>
      <c r="BY241" s="70"/>
      <c r="BZ241" s="70">
        <f t="shared" si="113"/>
        <v>82500</v>
      </c>
      <c r="CA241" s="71"/>
      <c r="CB241" s="71"/>
      <c r="CC241" s="71">
        <f t="shared" si="114"/>
        <v>82500</v>
      </c>
      <c r="CD241" s="72"/>
      <c r="CE241" s="72"/>
      <c r="CF241" s="72">
        <f t="shared" si="115"/>
        <v>82500</v>
      </c>
      <c r="CG241" s="73"/>
      <c r="CH241" s="73"/>
      <c r="CI241" s="73">
        <f t="shared" si="116"/>
        <v>82500</v>
      </c>
      <c r="CJ241" s="74"/>
      <c r="CK241" s="74">
        <v>2500</v>
      </c>
      <c r="CL241" s="74">
        <f t="shared" si="117"/>
        <v>80000</v>
      </c>
      <c r="CM241" s="75"/>
      <c r="CN241" s="75"/>
      <c r="CO241" s="75">
        <f t="shared" si="118"/>
        <v>80000</v>
      </c>
      <c r="CP241" s="76"/>
      <c r="CQ241" s="76"/>
      <c r="CR241" s="76"/>
    </row>
    <row r="242" spans="1:96">
      <c r="A242" s="116" t="s">
        <v>272</v>
      </c>
      <c r="B242" s="120" t="s">
        <v>270</v>
      </c>
      <c r="C242" s="126">
        <v>3000</v>
      </c>
      <c r="D242" s="46"/>
      <c r="E242" s="46"/>
      <c r="F242" s="47">
        <f t="shared" si="119"/>
        <v>3000</v>
      </c>
      <c r="G242" s="48"/>
      <c r="H242" s="48"/>
      <c r="I242" s="48">
        <f t="shared" si="90"/>
        <v>3000</v>
      </c>
      <c r="J242" s="49"/>
      <c r="K242" s="49"/>
      <c r="L242" s="49">
        <f t="shared" si="91"/>
        <v>3000</v>
      </c>
      <c r="M242" s="50"/>
      <c r="N242" s="50"/>
      <c r="O242" s="50">
        <f t="shared" si="92"/>
        <v>3000</v>
      </c>
      <c r="P242" s="51"/>
      <c r="Q242" s="51"/>
      <c r="R242" s="51">
        <f t="shared" si="93"/>
        <v>3000</v>
      </c>
      <c r="S242" s="52"/>
      <c r="T242" s="52"/>
      <c r="U242" s="52">
        <f t="shared" si="94"/>
        <v>3000</v>
      </c>
      <c r="V242" s="53"/>
      <c r="W242" s="53"/>
      <c r="X242" s="53">
        <f t="shared" si="95"/>
        <v>3000</v>
      </c>
      <c r="Y242" s="54"/>
      <c r="Z242" s="54"/>
      <c r="AA242" s="54">
        <f t="shared" si="96"/>
        <v>3000</v>
      </c>
      <c r="AB242" s="55"/>
      <c r="AC242" s="55"/>
      <c r="AD242" s="55">
        <f t="shared" si="97"/>
        <v>3000</v>
      </c>
      <c r="AE242" s="56"/>
      <c r="AF242" s="56"/>
      <c r="AG242" s="56">
        <f t="shared" si="98"/>
        <v>3000</v>
      </c>
      <c r="AH242" s="57"/>
      <c r="AI242" s="57"/>
      <c r="AJ242" s="57">
        <f t="shared" si="99"/>
        <v>3000</v>
      </c>
      <c r="AK242" s="58"/>
      <c r="AL242" s="58"/>
      <c r="AM242" s="58">
        <f t="shared" si="100"/>
        <v>3000</v>
      </c>
      <c r="AN242" s="59"/>
      <c r="AO242" s="59"/>
      <c r="AP242" s="59">
        <f t="shared" si="101"/>
        <v>3000</v>
      </c>
      <c r="AQ242" s="60"/>
      <c r="AR242" s="60">
        <v>3000</v>
      </c>
      <c r="AS242" s="60">
        <f t="shared" si="102"/>
        <v>0</v>
      </c>
      <c r="AT242" s="61"/>
      <c r="AU242" s="61"/>
      <c r="AV242" s="61">
        <f t="shared" si="103"/>
        <v>0</v>
      </c>
      <c r="AW242" s="62"/>
      <c r="AX242" s="62"/>
      <c r="AY242" s="62">
        <f t="shared" si="104"/>
        <v>0</v>
      </c>
      <c r="AZ242" s="41">
        <v>3000</v>
      </c>
      <c r="BA242" s="63"/>
      <c r="BB242" s="63">
        <f t="shared" si="105"/>
        <v>3000</v>
      </c>
      <c r="BC242" s="41"/>
      <c r="BD242" s="41"/>
      <c r="BE242" s="41">
        <f t="shared" si="106"/>
        <v>3000</v>
      </c>
      <c r="BF242" s="64"/>
      <c r="BG242" s="64"/>
      <c r="BH242" s="64">
        <f t="shared" si="107"/>
        <v>3000</v>
      </c>
      <c r="BI242" s="65"/>
      <c r="BJ242" s="65"/>
      <c r="BK242" s="65">
        <f t="shared" si="108"/>
        <v>3000</v>
      </c>
      <c r="BL242" s="66"/>
      <c r="BM242" s="66"/>
      <c r="BN242" s="66">
        <f t="shared" si="109"/>
        <v>3000</v>
      </c>
      <c r="BO242" s="67"/>
      <c r="BP242" s="67"/>
      <c r="BQ242" s="67">
        <f t="shared" si="110"/>
        <v>3000</v>
      </c>
      <c r="BR242" s="68"/>
      <c r="BS242" s="68"/>
      <c r="BT242" s="68">
        <f t="shared" si="111"/>
        <v>3000</v>
      </c>
      <c r="BU242" s="69">
        <v>6000</v>
      </c>
      <c r="BV242" s="69"/>
      <c r="BW242" s="69">
        <f t="shared" si="112"/>
        <v>9000</v>
      </c>
      <c r="BX242" s="70"/>
      <c r="BY242" s="70"/>
      <c r="BZ242" s="70">
        <f t="shared" si="113"/>
        <v>9000</v>
      </c>
      <c r="CA242" s="71"/>
      <c r="CB242" s="71"/>
      <c r="CC242" s="71">
        <f t="shared" si="114"/>
        <v>9000</v>
      </c>
      <c r="CD242" s="72"/>
      <c r="CE242" s="72"/>
      <c r="CF242" s="72">
        <f t="shared" si="115"/>
        <v>9000</v>
      </c>
      <c r="CG242" s="73"/>
      <c r="CH242" s="73"/>
      <c r="CI242" s="73">
        <f t="shared" si="116"/>
        <v>9000</v>
      </c>
      <c r="CJ242" s="74"/>
      <c r="CK242" s="74"/>
      <c r="CL242" s="74">
        <f t="shared" si="117"/>
        <v>9000</v>
      </c>
      <c r="CM242" s="75"/>
      <c r="CN242" s="75"/>
      <c r="CO242" s="75">
        <f t="shared" si="118"/>
        <v>9000</v>
      </c>
      <c r="CP242" s="76"/>
      <c r="CQ242" s="76"/>
      <c r="CR242" s="76"/>
    </row>
    <row r="243" spans="1:96">
      <c r="A243" s="116" t="s">
        <v>273</v>
      </c>
      <c r="B243" s="120" t="s">
        <v>274</v>
      </c>
      <c r="C243" s="126">
        <v>4000</v>
      </c>
      <c r="D243" s="46"/>
      <c r="E243" s="46"/>
      <c r="F243" s="47">
        <f t="shared" si="119"/>
        <v>4000</v>
      </c>
      <c r="G243" s="48"/>
      <c r="H243" s="48"/>
      <c r="I243" s="48">
        <f t="shared" si="90"/>
        <v>4000</v>
      </c>
      <c r="J243" s="49"/>
      <c r="K243" s="49"/>
      <c r="L243" s="49">
        <f t="shared" si="91"/>
        <v>4000</v>
      </c>
      <c r="M243" s="50"/>
      <c r="N243" s="50"/>
      <c r="O243" s="50">
        <f t="shared" si="92"/>
        <v>4000</v>
      </c>
      <c r="P243" s="51"/>
      <c r="Q243" s="51"/>
      <c r="R243" s="51">
        <f t="shared" si="93"/>
        <v>4000</v>
      </c>
      <c r="S243" s="52"/>
      <c r="T243" s="52"/>
      <c r="U243" s="52">
        <f t="shared" si="94"/>
        <v>4000</v>
      </c>
      <c r="V243" s="53"/>
      <c r="W243" s="53"/>
      <c r="X243" s="53">
        <f t="shared" si="95"/>
        <v>4000</v>
      </c>
      <c r="Y243" s="54"/>
      <c r="Z243" s="54"/>
      <c r="AA243" s="54">
        <f t="shared" si="96"/>
        <v>4000</v>
      </c>
      <c r="AB243" s="55"/>
      <c r="AC243" s="55"/>
      <c r="AD243" s="55">
        <f t="shared" si="97"/>
        <v>4000</v>
      </c>
      <c r="AE243" s="56"/>
      <c r="AF243" s="56"/>
      <c r="AG243" s="56">
        <f t="shared" si="98"/>
        <v>4000</v>
      </c>
      <c r="AH243" s="57"/>
      <c r="AI243" s="57"/>
      <c r="AJ243" s="57">
        <f t="shared" si="99"/>
        <v>4000</v>
      </c>
      <c r="AK243" s="58"/>
      <c r="AL243" s="58"/>
      <c r="AM243" s="58">
        <f t="shared" si="100"/>
        <v>4000</v>
      </c>
      <c r="AN243" s="59"/>
      <c r="AO243" s="59"/>
      <c r="AP243" s="59">
        <f t="shared" si="101"/>
        <v>4000</v>
      </c>
      <c r="AQ243" s="60"/>
      <c r="AR243" s="60"/>
      <c r="AS243" s="60">
        <f t="shared" si="102"/>
        <v>4000</v>
      </c>
      <c r="AT243" s="61"/>
      <c r="AU243" s="61"/>
      <c r="AV243" s="61">
        <f t="shared" si="103"/>
        <v>4000</v>
      </c>
      <c r="AW243" s="62"/>
      <c r="AX243" s="62"/>
      <c r="AY243" s="62">
        <f t="shared" si="104"/>
        <v>4000</v>
      </c>
      <c r="AZ243" s="41"/>
      <c r="BA243" s="63"/>
      <c r="BB243" s="63">
        <f t="shared" si="105"/>
        <v>4000</v>
      </c>
      <c r="BC243" s="41"/>
      <c r="BD243" s="41"/>
      <c r="BE243" s="41">
        <f t="shared" si="106"/>
        <v>4000</v>
      </c>
      <c r="BF243" s="64"/>
      <c r="BG243" s="64"/>
      <c r="BH243" s="64">
        <f t="shared" si="107"/>
        <v>4000</v>
      </c>
      <c r="BI243" s="65"/>
      <c r="BJ243" s="65"/>
      <c r="BK243" s="65">
        <f t="shared" si="108"/>
        <v>4000</v>
      </c>
      <c r="BL243" s="66"/>
      <c r="BM243" s="66"/>
      <c r="BN243" s="66">
        <f t="shared" si="109"/>
        <v>4000</v>
      </c>
      <c r="BO243" s="67"/>
      <c r="BP243" s="67"/>
      <c r="BQ243" s="67">
        <f t="shared" si="110"/>
        <v>4000</v>
      </c>
      <c r="BR243" s="68"/>
      <c r="BS243" s="68"/>
      <c r="BT243" s="68">
        <f t="shared" si="111"/>
        <v>4000</v>
      </c>
      <c r="BU243" s="69">
        <v>4000</v>
      </c>
      <c r="BV243" s="69"/>
      <c r="BW243" s="69">
        <f t="shared" si="112"/>
        <v>8000</v>
      </c>
      <c r="BX243" s="70"/>
      <c r="BY243" s="70"/>
      <c r="BZ243" s="70">
        <f t="shared" si="113"/>
        <v>8000</v>
      </c>
      <c r="CA243" s="71"/>
      <c r="CB243" s="71"/>
      <c r="CC243" s="71">
        <f t="shared" si="114"/>
        <v>8000</v>
      </c>
      <c r="CD243" s="72"/>
      <c r="CE243" s="72"/>
      <c r="CF243" s="72">
        <f t="shared" si="115"/>
        <v>8000</v>
      </c>
      <c r="CG243" s="73"/>
      <c r="CH243" s="73"/>
      <c r="CI243" s="73">
        <f t="shared" si="116"/>
        <v>8000</v>
      </c>
      <c r="CJ243" s="74"/>
      <c r="CK243" s="74"/>
      <c r="CL243" s="74">
        <f t="shared" si="117"/>
        <v>8000</v>
      </c>
      <c r="CM243" s="75"/>
      <c r="CN243" s="75"/>
      <c r="CO243" s="75">
        <f t="shared" si="118"/>
        <v>8000</v>
      </c>
      <c r="CP243" s="76"/>
      <c r="CQ243" s="76"/>
      <c r="CR243" s="76"/>
    </row>
    <row r="244" spans="1:96">
      <c r="A244" s="116" t="s">
        <v>275</v>
      </c>
      <c r="B244" s="120" t="s">
        <v>276</v>
      </c>
      <c r="C244" s="126">
        <v>4000</v>
      </c>
      <c r="D244" s="46"/>
      <c r="E244" s="46"/>
      <c r="F244" s="47">
        <f t="shared" si="119"/>
        <v>4000</v>
      </c>
      <c r="G244" s="48"/>
      <c r="H244" s="48"/>
      <c r="I244" s="48">
        <f t="shared" si="90"/>
        <v>4000</v>
      </c>
      <c r="J244" s="49"/>
      <c r="K244" s="49"/>
      <c r="L244" s="49">
        <f t="shared" si="91"/>
        <v>4000</v>
      </c>
      <c r="M244" s="50"/>
      <c r="N244" s="50"/>
      <c r="O244" s="50">
        <f t="shared" si="92"/>
        <v>4000</v>
      </c>
      <c r="P244" s="51"/>
      <c r="Q244" s="51"/>
      <c r="R244" s="51">
        <f t="shared" si="93"/>
        <v>4000</v>
      </c>
      <c r="S244" s="52"/>
      <c r="T244" s="52"/>
      <c r="U244" s="52">
        <f t="shared" si="94"/>
        <v>4000</v>
      </c>
      <c r="V244" s="53"/>
      <c r="W244" s="53"/>
      <c r="X244" s="53">
        <f t="shared" si="95"/>
        <v>4000</v>
      </c>
      <c r="Y244" s="54"/>
      <c r="Z244" s="54"/>
      <c r="AA244" s="54">
        <f t="shared" si="96"/>
        <v>4000</v>
      </c>
      <c r="AB244" s="55"/>
      <c r="AC244" s="55"/>
      <c r="AD244" s="55">
        <f t="shared" si="97"/>
        <v>4000</v>
      </c>
      <c r="AE244" s="56"/>
      <c r="AF244" s="56"/>
      <c r="AG244" s="56">
        <f t="shared" si="98"/>
        <v>4000</v>
      </c>
      <c r="AH244" s="57"/>
      <c r="AI244" s="57"/>
      <c r="AJ244" s="57">
        <f t="shared" si="99"/>
        <v>4000</v>
      </c>
      <c r="AK244" s="58"/>
      <c r="AL244" s="58"/>
      <c r="AM244" s="58">
        <f t="shared" si="100"/>
        <v>4000</v>
      </c>
      <c r="AN244" s="59"/>
      <c r="AO244" s="59"/>
      <c r="AP244" s="59">
        <f t="shared" si="101"/>
        <v>4000</v>
      </c>
      <c r="AQ244" s="60"/>
      <c r="AR244" s="60"/>
      <c r="AS244" s="60">
        <f t="shared" si="102"/>
        <v>4000</v>
      </c>
      <c r="AT244" s="61"/>
      <c r="AU244" s="61"/>
      <c r="AV244" s="61">
        <f t="shared" si="103"/>
        <v>4000</v>
      </c>
      <c r="AW244" s="62"/>
      <c r="AX244" s="62"/>
      <c r="AY244" s="62">
        <f t="shared" si="104"/>
        <v>4000</v>
      </c>
      <c r="AZ244" s="41">
        <v>20000</v>
      </c>
      <c r="BA244" s="63"/>
      <c r="BB244" s="63">
        <f t="shared" si="105"/>
        <v>24000</v>
      </c>
      <c r="BC244" s="41"/>
      <c r="BD244" s="41"/>
      <c r="BE244" s="41">
        <f t="shared" si="106"/>
        <v>24000</v>
      </c>
      <c r="BF244" s="64"/>
      <c r="BG244" s="64"/>
      <c r="BH244" s="64">
        <f t="shared" si="107"/>
        <v>24000</v>
      </c>
      <c r="BI244" s="65"/>
      <c r="BJ244" s="65"/>
      <c r="BK244" s="65">
        <f t="shared" si="108"/>
        <v>24000</v>
      </c>
      <c r="BL244" s="66"/>
      <c r="BM244" s="66"/>
      <c r="BN244" s="66">
        <f t="shared" si="109"/>
        <v>24000</v>
      </c>
      <c r="BO244" s="67">
        <v>8000</v>
      </c>
      <c r="BP244" s="67"/>
      <c r="BQ244" s="67">
        <f t="shared" si="110"/>
        <v>32000</v>
      </c>
      <c r="BR244" s="68"/>
      <c r="BS244" s="68"/>
      <c r="BT244" s="68">
        <f t="shared" si="111"/>
        <v>32000</v>
      </c>
      <c r="BU244" s="69">
        <v>16000</v>
      </c>
      <c r="BV244" s="69"/>
      <c r="BW244" s="69">
        <f t="shared" si="112"/>
        <v>48000</v>
      </c>
      <c r="BX244" s="70"/>
      <c r="BY244" s="70"/>
      <c r="BZ244" s="70">
        <f t="shared" si="113"/>
        <v>48000</v>
      </c>
      <c r="CA244" s="71"/>
      <c r="CB244" s="71"/>
      <c r="CC244" s="71">
        <f t="shared" si="114"/>
        <v>48000</v>
      </c>
      <c r="CD244" s="72"/>
      <c r="CE244" s="72"/>
      <c r="CF244" s="72">
        <f t="shared" si="115"/>
        <v>48000</v>
      </c>
      <c r="CG244" s="73"/>
      <c r="CH244" s="73"/>
      <c r="CI244" s="73">
        <f t="shared" si="116"/>
        <v>48000</v>
      </c>
      <c r="CJ244" s="74"/>
      <c r="CK244" s="74"/>
      <c r="CL244" s="74">
        <f t="shared" si="117"/>
        <v>48000</v>
      </c>
      <c r="CM244" s="75"/>
      <c r="CN244" s="75"/>
      <c r="CO244" s="75">
        <f t="shared" si="118"/>
        <v>48000</v>
      </c>
      <c r="CP244" s="76"/>
      <c r="CQ244" s="76"/>
      <c r="CR244" s="76"/>
    </row>
    <row r="245" spans="1:96">
      <c r="A245" s="116" t="s">
        <v>277</v>
      </c>
      <c r="B245" s="120" t="s">
        <v>278</v>
      </c>
      <c r="C245" s="126">
        <f>4*3000</f>
        <v>12000</v>
      </c>
      <c r="D245" s="46"/>
      <c r="E245" s="46"/>
      <c r="F245" s="47">
        <f t="shared" si="119"/>
        <v>12000</v>
      </c>
      <c r="G245" s="48"/>
      <c r="H245" s="48"/>
      <c r="I245" s="48">
        <f t="shared" si="90"/>
        <v>12000</v>
      </c>
      <c r="J245" s="49"/>
      <c r="K245" s="49"/>
      <c r="L245" s="49">
        <f t="shared" si="91"/>
        <v>12000</v>
      </c>
      <c r="M245" s="50"/>
      <c r="N245" s="50"/>
      <c r="O245" s="50">
        <f t="shared" si="92"/>
        <v>12000</v>
      </c>
      <c r="P245" s="51"/>
      <c r="Q245" s="51"/>
      <c r="R245" s="51">
        <f t="shared" si="93"/>
        <v>12000</v>
      </c>
      <c r="S245" s="52"/>
      <c r="T245" s="52"/>
      <c r="U245" s="52">
        <f t="shared" si="94"/>
        <v>12000</v>
      </c>
      <c r="V245" s="53"/>
      <c r="W245" s="53"/>
      <c r="X245" s="53">
        <f t="shared" si="95"/>
        <v>12000</v>
      </c>
      <c r="Y245" s="54"/>
      <c r="Z245" s="54"/>
      <c r="AA245" s="54">
        <f t="shared" si="96"/>
        <v>12000</v>
      </c>
      <c r="AB245" s="55"/>
      <c r="AC245" s="55"/>
      <c r="AD245" s="55">
        <f t="shared" si="97"/>
        <v>12000</v>
      </c>
      <c r="AE245" s="56"/>
      <c r="AF245" s="56"/>
      <c r="AG245" s="56">
        <f t="shared" si="98"/>
        <v>12000</v>
      </c>
      <c r="AH245" s="57"/>
      <c r="AI245" s="57">
        <v>3000</v>
      </c>
      <c r="AJ245" s="57">
        <f t="shared" si="99"/>
        <v>9000</v>
      </c>
      <c r="AK245" s="58"/>
      <c r="AL245" s="58"/>
      <c r="AM245" s="58">
        <f t="shared" si="100"/>
        <v>9000</v>
      </c>
      <c r="AN245" s="59"/>
      <c r="AO245" s="59"/>
      <c r="AP245" s="59">
        <f t="shared" si="101"/>
        <v>9000</v>
      </c>
      <c r="AQ245" s="60"/>
      <c r="AR245" s="60"/>
      <c r="AS245" s="60">
        <f t="shared" si="102"/>
        <v>9000</v>
      </c>
      <c r="AT245" s="61"/>
      <c r="AU245" s="61"/>
      <c r="AV245" s="61">
        <f t="shared" si="103"/>
        <v>9000</v>
      </c>
      <c r="AW245" s="62"/>
      <c r="AX245" s="62"/>
      <c r="AY245" s="62">
        <f t="shared" si="104"/>
        <v>9000</v>
      </c>
      <c r="AZ245" s="41">
        <v>24000</v>
      </c>
      <c r="BA245" s="63"/>
      <c r="BB245" s="63">
        <f t="shared" si="105"/>
        <v>33000</v>
      </c>
      <c r="BC245" s="41"/>
      <c r="BD245" s="41"/>
      <c r="BE245" s="41">
        <f t="shared" si="106"/>
        <v>33000</v>
      </c>
      <c r="BF245" s="64"/>
      <c r="BG245" s="64"/>
      <c r="BH245" s="64">
        <f t="shared" si="107"/>
        <v>33000</v>
      </c>
      <c r="BI245" s="65"/>
      <c r="BJ245" s="65">
        <v>3000</v>
      </c>
      <c r="BK245" s="65">
        <f t="shared" si="108"/>
        <v>30000</v>
      </c>
      <c r="BL245" s="66"/>
      <c r="BM245" s="66"/>
      <c r="BN245" s="66">
        <f t="shared" si="109"/>
        <v>30000</v>
      </c>
      <c r="BO245" s="67"/>
      <c r="BP245" s="67"/>
      <c r="BQ245" s="67">
        <f t="shared" si="110"/>
        <v>30000</v>
      </c>
      <c r="BR245" s="68"/>
      <c r="BS245" s="68">
        <v>3000</v>
      </c>
      <c r="BT245" s="68">
        <f t="shared" si="111"/>
        <v>27000</v>
      </c>
      <c r="BU245" s="69">
        <v>9000</v>
      </c>
      <c r="BV245" s="69">
        <v>3000</v>
      </c>
      <c r="BW245" s="69">
        <f t="shared" si="112"/>
        <v>33000</v>
      </c>
      <c r="BX245" s="70"/>
      <c r="BY245" s="70"/>
      <c r="BZ245" s="70">
        <f t="shared" si="113"/>
        <v>33000</v>
      </c>
      <c r="CA245" s="71"/>
      <c r="CB245" s="71"/>
      <c r="CC245" s="71">
        <f t="shared" si="114"/>
        <v>33000</v>
      </c>
      <c r="CD245" s="72"/>
      <c r="CE245" s="72"/>
      <c r="CF245" s="72">
        <f t="shared" si="115"/>
        <v>33000</v>
      </c>
      <c r="CG245" s="73"/>
      <c r="CH245" s="73"/>
      <c r="CI245" s="73">
        <f t="shared" si="116"/>
        <v>33000</v>
      </c>
      <c r="CJ245" s="74"/>
      <c r="CK245" s="74">
        <v>3000</v>
      </c>
      <c r="CL245" s="74">
        <f t="shared" si="117"/>
        <v>30000</v>
      </c>
      <c r="CM245" s="75"/>
      <c r="CN245" s="75"/>
      <c r="CO245" s="75">
        <f t="shared" si="118"/>
        <v>30000</v>
      </c>
      <c r="CP245" s="76"/>
      <c r="CQ245" s="76"/>
      <c r="CR245" s="76"/>
    </row>
    <row r="246" spans="1:96">
      <c r="A246" s="116" t="s">
        <v>279</v>
      </c>
      <c r="B246" s="120" t="s">
        <v>270</v>
      </c>
      <c r="C246" s="126">
        <v>100</v>
      </c>
      <c r="D246" s="46"/>
      <c r="E246" s="46"/>
      <c r="F246" s="47">
        <f t="shared" si="119"/>
        <v>100</v>
      </c>
      <c r="G246" s="48"/>
      <c r="H246" s="48"/>
      <c r="I246" s="48">
        <f t="shared" si="90"/>
        <v>100</v>
      </c>
      <c r="J246" s="49"/>
      <c r="K246" s="49"/>
      <c r="L246" s="49">
        <f t="shared" si="91"/>
        <v>100</v>
      </c>
      <c r="M246" s="50"/>
      <c r="N246" s="50"/>
      <c r="O246" s="50">
        <f t="shared" si="92"/>
        <v>100</v>
      </c>
      <c r="P246" s="51"/>
      <c r="Q246" s="51"/>
      <c r="R246" s="51">
        <f t="shared" si="93"/>
        <v>100</v>
      </c>
      <c r="S246" s="52"/>
      <c r="T246" s="52"/>
      <c r="U246" s="52">
        <f t="shared" si="94"/>
        <v>100</v>
      </c>
      <c r="V246" s="53"/>
      <c r="W246" s="53"/>
      <c r="X246" s="53">
        <f t="shared" si="95"/>
        <v>100</v>
      </c>
      <c r="Y246" s="54"/>
      <c r="Z246" s="54"/>
      <c r="AA246" s="54">
        <f t="shared" si="96"/>
        <v>100</v>
      </c>
      <c r="AB246" s="55"/>
      <c r="AC246" s="55"/>
      <c r="AD246" s="55">
        <f t="shared" si="97"/>
        <v>100</v>
      </c>
      <c r="AE246" s="56"/>
      <c r="AF246" s="56">
        <v>100</v>
      </c>
      <c r="AG246" s="56">
        <f t="shared" si="98"/>
        <v>0</v>
      </c>
      <c r="AH246" s="57"/>
      <c r="AI246" s="57"/>
      <c r="AJ246" s="57">
        <f t="shared" si="99"/>
        <v>0</v>
      </c>
      <c r="AK246" s="58"/>
      <c r="AL246" s="58"/>
      <c r="AM246" s="58">
        <f t="shared" si="100"/>
        <v>0</v>
      </c>
      <c r="AN246" s="59"/>
      <c r="AO246" s="59"/>
      <c r="AP246" s="59">
        <f t="shared" si="101"/>
        <v>0</v>
      </c>
      <c r="AQ246" s="60"/>
      <c r="AR246" s="60"/>
      <c r="AS246" s="60">
        <f t="shared" si="102"/>
        <v>0</v>
      </c>
      <c r="AT246" s="61"/>
      <c r="AU246" s="61"/>
      <c r="AV246" s="61">
        <f t="shared" si="103"/>
        <v>0</v>
      </c>
      <c r="AW246" s="62"/>
      <c r="AX246" s="62"/>
      <c r="AY246" s="62">
        <f t="shared" si="104"/>
        <v>0</v>
      </c>
      <c r="AZ246" s="41">
        <v>4000</v>
      </c>
      <c r="BA246" s="63"/>
      <c r="BB246" s="63">
        <f t="shared" si="105"/>
        <v>4000</v>
      </c>
      <c r="BC246" s="41"/>
      <c r="BD246" s="41"/>
      <c r="BE246" s="41">
        <f t="shared" si="106"/>
        <v>4000</v>
      </c>
      <c r="BF246" s="64"/>
      <c r="BG246" s="64">
        <v>4000</v>
      </c>
      <c r="BH246" s="64">
        <f t="shared" si="107"/>
        <v>0</v>
      </c>
      <c r="BI246" s="65"/>
      <c r="BJ246" s="65"/>
      <c r="BK246" s="65">
        <f t="shared" si="108"/>
        <v>0</v>
      </c>
      <c r="BL246" s="66"/>
      <c r="BM246" s="66"/>
      <c r="BN246" s="66">
        <f t="shared" si="109"/>
        <v>0</v>
      </c>
      <c r="BO246" s="67"/>
      <c r="BP246" s="67"/>
      <c r="BQ246" s="67">
        <f t="shared" si="110"/>
        <v>0</v>
      </c>
      <c r="BR246" s="68"/>
      <c r="BS246" s="68"/>
      <c r="BT246" s="68">
        <f t="shared" si="111"/>
        <v>0</v>
      </c>
      <c r="BU246" s="69"/>
      <c r="BV246" s="69"/>
      <c r="BW246" s="69">
        <f t="shared" si="112"/>
        <v>0</v>
      </c>
      <c r="BX246" s="70"/>
      <c r="BY246" s="70"/>
      <c r="BZ246" s="70">
        <f t="shared" si="113"/>
        <v>0</v>
      </c>
      <c r="CA246" s="71"/>
      <c r="CB246" s="71"/>
      <c r="CC246" s="71">
        <f t="shared" si="114"/>
        <v>0</v>
      </c>
      <c r="CD246" s="72"/>
      <c r="CE246" s="72"/>
      <c r="CF246" s="72">
        <f t="shared" si="115"/>
        <v>0</v>
      </c>
      <c r="CG246" s="73"/>
      <c r="CH246" s="73"/>
      <c r="CI246" s="73">
        <f t="shared" si="116"/>
        <v>0</v>
      </c>
      <c r="CJ246" s="74"/>
      <c r="CK246" s="74"/>
      <c r="CL246" s="74">
        <f t="shared" si="117"/>
        <v>0</v>
      </c>
      <c r="CM246" s="75"/>
      <c r="CN246" s="75"/>
      <c r="CO246" s="75">
        <f t="shared" si="118"/>
        <v>0</v>
      </c>
      <c r="CP246" s="76"/>
      <c r="CQ246" s="76"/>
      <c r="CR246" s="76"/>
    </row>
    <row r="247" spans="1:96">
      <c r="A247" s="116" t="s">
        <v>280</v>
      </c>
      <c r="B247" s="120" t="s">
        <v>276</v>
      </c>
      <c r="C247" s="126">
        <v>2500</v>
      </c>
      <c r="D247" s="46"/>
      <c r="E247" s="46"/>
      <c r="F247" s="47">
        <f t="shared" si="119"/>
        <v>2500</v>
      </c>
      <c r="G247" s="48"/>
      <c r="H247" s="48"/>
      <c r="I247" s="48">
        <f t="shared" si="90"/>
        <v>2500</v>
      </c>
      <c r="J247" s="49"/>
      <c r="K247" s="49"/>
      <c r="L247" s="49">
        <f t="shared" si="91"/>
        <v>2500</v>
      </c>
      <c r="M247" s="50"/>
      <c r="N247" s="50"/>
      <c r="O247" s="50">
        <f t="shared" si="92"/>
        <v>2500</v>
      </c>
      <c r="P247" s="51"/>
      <c r="Q247" s="51"/>
      <c r="R247" s="51">
        <f t="shared" si="93"/>
        <v>2500</v>
      </c>
      <c r="S247" s="52"/>
      <c r="T247" s="52"/>
      <c r="U247" s="52">
        <f t="shared" si="94"/>
        <v>2500</v>
      </c>
      <c r="V247" s="53"/>
      <c r="W247" s="53"/>
      <c r="X247" s="53">
        <f t="shared" si="95"/>
        <v>2500</v>
      </c>
      <c r="Y247" s="54"/>
      <c r="Z247" s="54"/>
      <c r="AA247" s="54">
        <f t="shared" si="96"/>
        <v>2500</v>
      </c>
      <c r="AB247" s="55"/>
      <c r="AC247" s="55"/>
      <c r="AD247" s="55">
        <f t="shared" si="97"/>
        <v>2500</v>
      </c>
      <c r="AE247" s="56"/>
      <c r="AF247" s="56"/>
      <c r="AG247" s="56">
        <f t="shared" si="98"/>
        <v>2500</v>
      </c>
      <c r="AH247" s="57"/>
      <c r="AI247" s="57"/>
      <c r="AJ247" s="57">
        <f t="shared" si="99"/>
        <v>2500</v>
      </c>
      <c r="AK247" s="58"/>
      <c r="AL247" s="58"/>
      <c r="AM247" s="58">
        <f t="shared" si="100"/>
        <v>2500</v>
      </c>
      <c r="AN247" s="59"/>
      <c r="AO247" s="59"/>
      <c r="AP247" s="59">
        <f t="shared" si="101"/>
        <v>2500</v>
      </c>
      <c r="AQ247" s="60"/>
      <c r="AR247" s="60"/>
      <c r="AS247" s="60">
        <f t="shared" si="102"/>
        <v>2500</v>
      </c>
      <c r="AT247" s="61"/>
      <c r="AU247" s="61"/>
      <c r="AV247" s="61">
        <f t="shared" si="103"/>
        <v>2500</v>
      </c>
      <c r="AW247" s="62"/>
      <c r="AX247" s="62"/>
      <c r="AY247" s="62">
        <f t="shared" si="104"/>
        <v>2500</v>
      </c>
      <c r="AZ247" s="41">
        <v>5000</v>
      </c>
      <c r="BA247" s="63"/>
      <c r="BB247" s="63">
        <f t="shared" si="105"/>
        <v>7500</v>
      </c>
      <c r="BC247" s="41"/>
      <c r="BD247" s="41"/>
      <c r="BE247" s="41">
        <f t="shared" si="106"/>
        <v>7500</v>
      </c>
      <c r="BF247" s="64"/>
      <c r="BG247" s="64"/>
      <c r="BH247" s="64">
        <f t="shared" si="107"/>
        <v>7500</v>
      </c>
      <c r="BI247" s="65"/>
      <c r="BJ247" s="65"/>
      <c r="BK247" s="65">
        <f t="shared" si="108"/>
        <v>7500</v>
      </c>
      <c r="BL247" s="66"/>
      <c r="BM247" s="66"/>
      <c r="BN247" s="66">
        <f t="shared" si="109"/>
        <v>7500</v>
      </c>
      <c r="BO247" s="67"/>
      <c r="BP247" s="67"/>
      <c r="BQ247" s="67">
        <f t="shared" si="110"/>
        <v>7500</v>
      </c>
      <c r="BR247" s="68"/>
      <c r="BS247" s="68"/>
      <c r="BT247" s="68">
        <f t="shared" si="111"/>
        <v>7500</v>
      </c>
      <c r="BU247" s="69">
        <v>2500</v>
      </c>
      <c r="BV247" s="69"/>
      <c r="BW247" s="69">
        <f t="shared" si="112"/>
        <v>10000</v>
      </c>
      <c r="BX247" s="70"/>
      <c r="BY247" s="70"/>
      <c r="BZ247" s="70">
        <f t="shared" si="113"/>
        <v>10000</v>
      </c>
      <c r="CA247" s="71"/>
      <c r="CB247" s="71"/>
      <c r="CC247" s="71">
        <f t="shared" si="114"/>
        <v>10000</v>
      </c>
      <c r="CD247" s="72"/>
      <c r="CE247" s="72"/>
      <c r="CF247" s="72">
        <f t="shared" si="115"/>
        <v>10000</v>
      </c>
      <c r="CG247" s="73"/>
      <c r="CH247" s="73"/>
      <c r="CI247" s="73">
        <f t="shared" si="116"/>
        <v>10000</v>
      </c>
      <c r="CJ247" s="74"/>
      <c r="CK247" s="74">
        <v>2500</v>
      </c>
      <c r="CL247" s="74">
        <f t="shared" si="117"/>
        <v>7500</v>
      </c>
      <c r="CM247" s="75"/>
      <c r="CN247" s="75"/>
      <c r="CO247" s="75">
        <f t="shared" si="118"/>
        <v>7500</v>
      </c>
      <c r="CP247" s="76"/>
      <c r="CQ247" s="76"/>
      <c r="CR247" s="76"/>
    </row>
    <row r="248" spans="1:96">
      <c r="A248" s="116" t="s">
        <v>281</v>
      </c>
      <c r="B248" s="120" t="s">
        <v>282</v>
      </c>
      <c r="C248" s="126">
        <v>1600</v>
      </c>
      <c r="D248" s="46"/>
      <c r="E248" s="46"/>
      <c r="F248" s="47">
        <f t="shared" si="119"/>
        <v>1600</v>
      </c>
      <c r="G248" s="48"/>
      <c r="H248" s="48"/>
      <c r="I248" s="48">
        <f t="shared" si="90"/>
        <v>1600</v>
      </c>
      <c r="J248" s="49"/>
      <c r="K248" s="49"/>
      <c r="L248" s="49">
        <f t="shared" si="91"/>
        <v>1600</v>
      </c>
      <c r="M248" s="50"/>
      <c r="N248" s="50"/>
      <c r="O248" s="50">
        <f t="shared" si="92"/>
        <v>1600</v>
      </c>
      <c r="P248" s="51"/>
      <c r="Q248" s="51"/>
      <c r="R248" s="51">
        <f t="shared" si="93"/>
        <v>1600</v>
      </c>
      <c r="S248" s="52"/>
      <c r="T248" s="52"/>
      <c r="U248" s="52">
        <f t="shared" si="94"/>
        <v>1600</v>
      </c>
      <c r="V248" s="53"/>
      <c r="W248" s="53"/>
      <c r="X248" s="53">
        <f t="shared" si="95"/>
        <v>1600</v>
      </c>
      <c r="Y248" s="54"/>
      <c r="Z248" s="54"/>
      <c r="AA248" s="54">
        <f t="shared" si="96"/>
        <v>1600</v>
      </c>
      <c r="AB248" s="55"/>
      <c r="AC248" s="55"/>
      <c r="AD248" s="55">
        <f t="shared" si="97"/>
        <v>1600</v>
      </c>
      <c r="AE248" s="56"/>
      <c r="AF248" s="56"/>
      <c r="AG248" s="56">
        <f t="shared" si="98"/>
        <v>1600</v>
      </c>
      <c r="AH248" s="57"/>
      <c r="AI248" s="57"/>
      <c r="AJ248" s="57">
        <f t="shared" si="99"/>
        <v>1600</v>
      </c>
      <c r="AK248" s="58"/>
      <c r="AL248" s="58"/>
      <c r="AM248" s="58">
        <f t="shared" si="100"/>
        <v>1600</v>
      </c>
      <c r="AN248" s="59"/>
      <c r="AO248" s="59"/>
      <c r="AP248" s="59">
        <f t="shared" si="101"/>
        <v>1600</v>
      </c>
      <c r="AQ248" s="60"/>
      <c r="AR248" s="60">
        <v>1600</v>
      </c>
      <c r="AS248" s="60">
        <f t="shared" si="102"/>
        <v>0</v>
      </c>
      <c r="AT248" s="61"/>
      <c r="AU248" s="61"/>
      <c r="AV248" s="61">
        <f t="shared" si="103"/>
        <v>0</v>
      </c>
      <c r="AW248" s="62"/>
      <c r="AX248" s="62"/>
      <c r="AY248" s="62">
        <f t="shared" si="104"/>
        <v>0</v>
      </c>
      <c r="AZ248" s="41">
        <v>6400</v>
      </c>
      <c r="BA248" s="63"/>
      <c r="BB248" s="63">
        <f t="shared" si="105"/>
        <v>6400</v>
      </c>
      <c r="BC248" s="41"/>
      <c r="BD248" s="41"/>
      <c r="BE248" s="41">
        <f t="shared" si="106"/>
        <v>6400</v>
      </c>
      <c r="BF248" s="64"/>
      <c r="BG248" s="64"/>
      <c r="BH248" s="64">
        <f t="shared" si="107"/>
        <v>6400</v>
      </c>
      <c r="BI248" s="65"/>
      <c r="BJ248" s="65"/>
      <c r="BK248" s="65">
        <f t="shared" si="108"/>
        <v>6400</v>
      </c>
      <c r="BL248" s="66"/>
      <c r="BM248" s="66">
        <v>1600</v>
      </c>
      <c r="BN248" s="66">
        <f t="shared" si="109"/>
        <v>4800</v>
      </c>
      <c r="BO248" s="67"/>
      <c r="BP248" s="67"/>
      <c r="BQ248" s="67">
        <f t="shared" si="110"/>
        <v>4800</v>
      </c>
      <c r="BR248" s="68"/>
      <c r="BS248" s="68"/>
      <c r="BT248" s="68">
        <f t="shared" si="111"/>
        <v>4800</v>
      </c>
      <c r="BU248" s="69">
        <v>9600</v>
      </c>
      <c r="BV248" s="69"/>
      <c r="BW248" s="69">
        <f t="shared" si="112"/>
        <v>14400</v>
      </c>
      <c r="BX248" s="70"/>
      <c r="BY248" s="70"/>
      <c r="BZ248" s="70">
        <f t="shared" si="113"/>
        <v>14400</v>
      </c>
      <c r="CA248" s="71"/>
      <c r="CB248" s="71"/>
      <c r="CC248" s="71">
        <f t="shared" si="114"/>
        <v>14400</v>
      </c>
      <c r="CD248" s="72"/>
      <c r="CE248" s="72"/>
      <c r="CF248" s="72">
        <f t="shared" si="115"/>
        <v>14400</v>
      </c>
      <c r="CG248" s="73"/>
      <c r="CH248" s="73"/>
      <c r="CI248" s="73">
        <f t="shared" si="116"/>
        <v>14400</v>
      </c>
      <c r="CJ248" s="74"/>
      <c r="CK248" s="74"/>
      <c r="CL248" s="74">
        <f t="shared" si="117"/>
        <v>14400</v>
      </c>
      <c r="CM248" s="75"/>
      <c r="CN248" s="75"/>
      <c r="CO248" s="75">
        <f t="shared" si="118"/>
        <v>14400</v>
      </c>
      <c r="CP248" s="76"/>
      <c r="CQ248" s="76"/>
      <c r="CR248" s="76"/>
    </row>
    <row r="249" spans="1:96">
      <c r="A249" s="116" t="s">
        <v>283</v>
      </c>
      <c r="B249" s="120" t="s">
        <v>65</v>
      </c>
      <c r="C249" s="126"/>
      <c r="D249" s="46"/>
      <c r="E249" s="46"/>
      <c r="F249" s="47">
        <f t="shared" si="119"/>
        <v>0</v>
      </c>
      <c r="G249" s="48"/>
      <c r="H249" s="48"/>
      <c r="I249" s="48">
        <f t="shared" si="90"/>
        <v>0</v>
      </c>
      <c r="J249" s="49"/>
      <c r="K249" s="49"/>
      <c r="L249" s="49">
        <f t="shared" si="91"/>
        <v>0</v>
      </c>
      <c r="M249" s="50"/>
      <c r="N249" s="50"/>
      <c r="O249" s="50">
        <f t="shared" si="92"/>
        <v>0</v>
      </c>
      <c r="P249" s="51"/>
      <c r="Q249" s="51"/>
      <c r="R249" s="51">
        <f t="shared" si="93"/>
        <v>0</v>
      </c>
      <c r="S249" s="52"/>
      <c r="T249" s="52"/>
      <c r="U249" s="52">
        <f t="shared" si="94"/>
        <v>0</v>
      </c>
      <c r="V249" s="53"/>
      <c r="W249" s="53"/>
      <c r="X249" s="53">
        <f t="shared" si="95"/>
        <v>0</v>
      </c>
      <c r="Y249" s="54"/>
      <c r="Z249" s="54"/>
      <c r="AA249" s="54">
        <f t="shared" si="96"/>
        <v>0</v>
      </c>
      <c r="AB249" s="55"/>
      <c r="AC249" s="55"/>
      <c r="AD249" s="55">
        <f t="shared" si="97"/>
        <v>0</v>
      </c>
      <c r="AE249" s="56"/>
      <c r="AF249" s="56"/>
      <c r="AG249" s="56">
        <f t="shared" si="98"/>
        <v>0</v>
      </c>
      <c r="AH249" s="57"/>
      <c r="AI249" s="57"/>
      <c r="AJ249" s="57">
        <f t="shared" si="99"/>
        <v>0</v>
      </c>
      <c r="AK249" s="58"/>
      <c r="AL249" s="58"/>
      <c r="AM249" s="58">
        <f t="shared" si="100"/>
        <v>0</v>
      </c>
      <c r="AN249" s="59"/>
      <c r="AO249" s="59"/>
      <c r="AP249" s="59">
        <f t="shared" si="101"/>
        <v>0</v>
      </c>
      <c r="AQ249" s="60"/>
      <c r="AR249" s="60"/>
      <c r="AS249" s="60">
        <f t="shared" si="102"/>
        <v>0</v>
      </c>
      <c r="AT249" s="61"/>
      <c r="AU249" s="61"/>
      <c r="AV249" s="61">
        <f t="shared" si="103"/>
        <v>0</v>
      </c>
      <c r="AW249" s="62"/>
      <c r="AX249" s="62"/>
      <c r="AY249" s="62">
        <f t="shared" si="104"/>
        <v>0</v>
      </c>
      <c r="AZ249" s="41">
        <v>36000</v>
      </c>
      <c r="BA249" s="63"/>
      <c r="BB249" s="63">
        <f t="shared" si="105"/>
        <v>36000</v>
      </c>
      <c r="BC249" s="41"/>
      <c r="BD249" s="41"/>
      <c r="BE249" s="41">
        <f t="shared" si="106"/>
        <v>36000</v>
      </c>
      <c r="BF249" s="64"/>
      <c r="BG249" s="64"/>
      <c r="BH249" s="64">
        <f t="shared" si="107"/>
        <v>36000</v>
      </c>
      <c r="BI249" s="65"/>
      <c r="BJ249" s="65"/>
      <c r="BK249" s="65">
        <f t="shared" si="108"/>
        <v>36000</v>
      </c>
      <c r="BL249" s="66"/>
      <c r="BM249" s="66"/>
      <c r="BN249" s="66">
        <f t="shared" si="109"/>
        <v>36000</v>
      </c>
      <c r="BO249" s="67">
        <v>12000</v>
      </c>
      <c r="BP249" s="67"/>
      <c r="BQ249" s="67">
        <f t="shared" si="110"/>
        <v>48000</v>
      </c>
      <c r="BR249" s="68"/>
      <c r="BS249" s="68"/>
      <c r="BT249" s="68">
        <f t="shared" si="111"/>
        <v>48000</v>
      </c>
      <c r="BU249" s="69">
        <v>32000</v>
      </c>
      <c r="BV249" s="69"/>
      <c r="BW249" s="69">
        <f t="shared" si="112"/>
        <v>80000</v>
      </c>
      <c r="BX249" s="70"/>
      <c r="BY249" s="70"/>
      <c r="BZ249" s="70">
        <f t="shared" si="113"/>
        <v>80000</v>
      </c>
      <c r="CA249" s="71"/>
      <c r="CB249" s="71"/>
      <c r="CC249" s="71">
        <f t="shared" si="114"/>
        <v>80000</v>
      </c>
      <c r="CD249" s="72"/>
      <c r="CE249" s="72"/>
      <c r="CF249" s="72">
        <f t="shared" si="115"/>
        <v>80000</v>
      </c>
      <c r="CG249" s="73"/>
      <c r="CH249" s="73"/>
      <c r="CI249" s="73">
        <f t="shared" si="116"/>
        <v>80000</v>
      </c>
      <c r="CJ249" s="74"/>
      <c r="CK249" s="74"/>
      <c r="CL249" s="74">
        <f t="shared" si="117"/>
        <v>80000</v>
      </c>
      <c r="CM249" s="75"/>
      <c r="CN249" s="75"/>
      <c r="CO249" s="75">
        <f t="shared" si="118"/>
        <v>80000</v>
      </c>
      <c r="CP249" s="76"/>
      <c r="CQ249" s="76"/>
      <c r="CR249" s="76"/>
    </row>
    <row r="250" spans="1:96">
      <c r="A250" s="116" t="s">
        <v>284</v>
      </c>
      <c r="B250" s="120" t="s">
        <v>285</v>
      </c>
      <c r="C250" s="126">
        <f>5*3000</f>
        <v>15000</v>
      </c>
      <c r="D250" s="46"/>
      <c r="E250" s="46"/>
      <c r="F250" s="47">
        <f t="shared" si="119"/>
        <v>15000</v>
      </c>
      <c r="G250" s="48"/>
      <c r="H250" s="48"/>
      <c r="I250" s="48">
        <f t="shared" si="90"/>
        <v>15000</v>
      </c>
      <c r="J250" s="49"/>
      <c r="K250" s="49"/>
      <c r="L250" s="49">
        <f t="shared" si="91"/>
        <v>15000</v>
      </c>
      <c r="M250" s="50"/>
      <c r="N250" s="50"/>
      <c r="O250" s="50">
        <f t="shared" si="92"/>
        <v>15000</v>
      </c>
      <c r="P250" s="51"/>
      <c r="Q250" s="51"/>
      <c r="R250" s="51">
        <f t="shared" si="93"/>
        <v>15000</v>
      </c>
      <c r="S250" s="52"/>
      <c r="T250" s="52"/>
      <c r="U250" s="52">
        <f t="shared" si="94"/>
        <v>15000</v>
      </c>
      <c r="V250" s="53"/>
      <c r="W250" s="53"/>
      <c r="X250" s="53">
        <f t="shared" si="95"/>
        <v>15000</v>
      </c>
      <c r="Y250" s="54"/>
      <c r="Z250" s="54"/>
      <c r="AA250" s="54">
        <f t="shared" si="96"/>
        <v>15000</v>
      </c>
      <c r="AB250" s="55"/>
      <c r="AC250" s="55"/>
      <c r="AD250" s="55">
        <f t="shared" si="97"/>
        <v>15000</v>
      </c>
      <c r="AE250" s="56"/>
      <c r="AF250" s="56"/>
      <c r="AG250" s="56">
        <f t="shared" si="98"/>
        <v>15000</v>
      </c>
      <c r="AH250" s="57"/>
      <c r="AI250" s="57"/>
      <c r="AJ250" s="57">
        <f t="shared" si="99"/>
        <v>15000</v>
      </c>
      <c r="AK250" s="58"/>
      <c r="AL250" s="58"/>
      <c r="AM250" s="58">
        <f t="shared" si="100"/>
        <v>15000</v>
      </c>
      <c r="AN250" s="59"/>
      <c r="AO250" s="59"/>
      <c r="AP250" s="59">
        <f t="shared" si="101"/>
        <v>15000</v>
      </c>
      <c r="AQ250" s="60"/>
      <c r="AR250" s="60"/>
      <c r="AS250" s="60">
        <f t="shared" si="102"/>
        <v>15000</v>
      </c>
      <c r="AT250" s="61"/>
      <c r="AU250" s="61"/>
      <c r="AV250" s="61">
        <f t="shared" si="103"/>
        <v>15000</v>
      </c>
      <c r="AW250" s="62"/>
      <c r="AX250" s="62"/>
      <c r="AY250" s="62">
        <f t="shared" si="104"/>
        <v>15000</v>
      </c>
      <c r="AZ250" s="41">
        <v>30000</v>
      </c>
      <c r="BA250" s="63"/>
      <c r="BB250" s="63">
        <f t="shared" si="105"/>
        <v>45000</v>
      </c>
      <c r="BC250" s="41"/>
      <c r="BD250" s="41">
        <v>3000</v>
      </c>
      <c r="BE250" s="41">
        <f t="shared" si="106"/>
        <v>42000</v>
      </c>
      <c r="BF250" s="64"/>
      <c r="BG250" s="64"/>
      <c r="BH250" s="64">
        <f t="shared" si="107"/>
        <v>42000</v>
      </c>
      <c r="BI250" s="65"/>
      <c r="BJ250" s="65">
        <v>3000</v>
      </c>
      <c r="BK250" s="65">
        <f t="shared" si="108"/>
        <v>39000</v>
      </c>
      <c r="BL250" s="66"/>
      <c r="BM250" s="66"/>
      <c r="BN250" s="66">
        <f t="shared" si="109"/>
        <v>39000</v>
      </c>
      <c r="BO250" s="67"/>
      <c r="BP250" s="67"/>
      <c r="BQ250" s="67">
        <f t="shared" si="110"/>
        <v>39000</v>
      </c>
      <c r="BR250" s="68"/>
      <c r="BS250" s="68">
        <f>3000+3000</f>
        <v>6000</v>
      </c>
      <c r="BT250" s="68">
        <f t="shared" si="111"/>
        <v>33000</v>
      </c>
      <c r="BU250" s="69">
        <v>12000</v>
      </c>
      <c r="BV250" s="69">
        <v>3000</v>
      </c>
      <c r="BW250" s="69">
        <f t="shared" si="112"/>
        <v>42000</v>
      </c>
      <c r="BX250" s="70"/>
      <c r="BY250" s="70">
        <v>3000</v>
      </c>
      <c r="BZ250" s="70">
        <f t="shared" si="113"/>
        <v>39000</v>
      </c>
      <c r="CA250" s="71"/>
      <c r="CB250" s="71"/>
      <c r="CC250" s="71">
        <f t="shared" si="114"/>
        <v>39000</v>
      </c>
      <c r="CD250" s="72"/>
      <c r="CE250" s="72"/>
      <c r="CF250" s="72">
        <f t="shared" si="115"/>
        <v>39000</v>
      </c>
      <c r="CG250" s="73"/>
      <c r="CH250" s="73"/>
      <c r="CI250" s="73">
        <f t="shared" si="116"/>
        <v>39000</v>
      </c>
      <c r="CJ250" s="74"/>
      <c r="CK250" s="74"/>
      <c r="CL250" s="74">
        <f t="shared" si="117"/>
        <v>39000</v>
      </c>
      <c r="CM250" s="75"/>
      <c r="CN250" s="75"/>
      <c r="CO250" s="75">
        <f t="shared" si="118"/>
        <v>39000</v>
      </c>
      <c r="CP250" s="76"/>
      <c r="CQ250" s="76"/>
      <c r="CR250" s="76"/>
    </row>
    <row r="251" spans="1:96">
      <c r="A251" s="116" t="s">
        <v>286</v>
      </c>
      <c r="B251" s="120" t="s">
        <v>287</v>
      </c>
      <c r="C251" s="126">
        <v>2500</v>
      </c>
      <c r="D251" s="46"/>
      <c r="E251" s="46"/>
      <c r="F251" s="47">
        <f t="shared" si="119"/>
        <v>2500</v>
      </c>
      <c r="G251" s="48"/>
      <c r="H251" s="48"/>
      <c r="I251" s="48">
        <f t="shared" si="90"/>
        <v>2500</v>
      </c>
      <c r="J251" s="49"/>
      <c r="K251" s="49"/>
      <c r="L251" s="49">
        <f t="shared" si="91"/>
        <v>2500</v>
      </c>
      <c r="M251" s="50"/>
      <c r="N251" s="50"/>
      <c r="O251" s="50">
        <f t="shared" si="92"/>
        <v>2500</v>
      </c>
      <c r="P251" s="51"/>
      <c r="Q251" s="51"/>
      <c r="R251" s="51">
        <f t="shared" si="93"/>
        <v>2500</v>
      </c>
      <c r="S251" s="52"/>
      <c r="T251" s="52"/>
      <c r="U251" s="52">
        <f t="shared" si="94"/>
        <v>2500</v>
      </c>
      <c r="V251" s="53"/>
      <c r="W251" s="53"/>
      <c r="X251" s="53">
        <f t="shared" si="95"/>
        <v>2500</v>
      </c>
      <c r="Y251" s="54"/>
      <c r="Z251" s="54"/>
      <c r="AA251" s="54">
        <f t="shared" si="96"/>
        <v>2500</v>
      </c>
      <c r="AB251" s="55"/>
      <c r="AC251" s="55"/>
      <c r="AD251" s="55">
        <f t="shared" si="97"/>
        <v>2500</v>
      </c>
      <c r="AE251" s="56"/>
      <c r="AF251" s="56">
        <v>2500</v>
      </c>
      <c r="AG251" s="56">
        <f t="shared" si="98"/>
        <v>0</v>
      </c>
      <c r="AH251" s="57"/>
      <c r="AI251" s="57"/>
      <c r="AJ251" s="57">
        <f t="shared" si="99"/>
        <v>0</v>
      </c>
      <c r="AK251" s="58"/>
      <c r="AL251" s="58"/>
      <c r="AM251" s="58">
        <f t="shared" si="100"/>
        <v>0</v>
      </c>
      <c r="AN251" s="59"/>
      <c r="AO251" s="59"/>
      <c r="AP251" s="59">
        <f t="shared" si="101"/>
        <v>0</v>
      </c>
      <c r="AQ251" s="60"/>
      <c r="AR251" s="60"/>
      <c r="AS251" s="60">
        <f t="shared" si="102"/>
        <v>0</v>
      </c>
      <c r="AT251" s="61"/>
      <c r="AU251" s="61"/>
      <c r="AV251" s="61">
        <f t="shared" si="103"/>
        <v>0</v>
      </c>
      <c r="AW251" s="62"/>
      <c r="AX251" s="62"/>
      <c r="AY251" s="62">
        <f t="shared" si="104"/>
        <v>0</v>
      </c>
      <c r="AZ251" s="41">
        <v>5000</v>
      </c>
      <c r="BA251" s="63"/>
      <c r="BB251" s="63">
        <f t="shared" si="105"/>
        <v>5000</v>
      </c>
      <c r="BC251" s="41"/>
      <c r="BD251" s="41"/>
      <c r="BE251" s="41">
        <f t="shared" si="106"/>
        <v>5000</v>
      </c>
      <c r="BF251" s="64"/>
      <c r="BG251" s="64"/>
      <c r="BH251" s="64">
        <f t="shared" si="107"/>
        <v>5000</v>
      </c>
      <c r="BI251" s="65"/>
      <c r="BJ251" s="65"/>
      <c r="BK251" s="65">
        <f t="shared" si="108"/>
        <v>5000</v>
      </c>
      <c r="BL251" s="66"/>
      <c r="BM251" s="66"/>
      <c r="BN251" s="66">
        <f t="shared" si="109"/>
        <v>5000</v>
      </c>
      <c r="BO251" s="67"/>
      <c r="BP251" s="67"/>
      <c r="BQ251" s="67">
        <f t="shared" si="110"/>
        <v>5000</v>
      </c>
      <c r="BR251" s="68"/>
      <c r="BS251" s="68"/>
      <c r="BT251" s="68">
        <f t="shared" si="111"/>
        <v>5000</v>
      </c>
      <c r="BU251" s="69">
        <v>2500</v>
      </c>
      <c r="BV251" s="69"/>
      <c r="BW251" s="69">
        <f t="shared" si="112"/>
        <v>7500</v>
      </c>
      <c r="BX251" s="70"/>
      <c r="BY251" s="70"/>
      <c r="BZ251" s="70">
        <f t="shared" si="113"/>
        <v>7500</v>
      </c>
      <c r="CA251" s="71"/>
      <c r="CB251" s="71"/>
      <c r="CC251" s="71">
        <f t="shared" si="114"/>
        <v>7500</v>
      </c>
      <c r="CD251" s="72"/>
      <c r="CE251" s="72"/>
      <c r="CF251" s="72">
        <f t="shared" si="115"/>
        <v>7500</v>
      </c>
      <c r="CG251" s="73"/>
      <c r="CH251" s="73"/>
      <c r="CI251" s="73">
        <f t="shared" si="116"/>
        <v>7500</v>
      </c>
      <c r="CJ251" s="74"/>
      <c r="CK251" s="74">
        <v>2500</v>
      </c>
      <c r="CL251" s="74">
        <f t="shared" si="117"/>
        <v>5000</v>
      </c>
      <c r="CM251" s="75"/>
      <c r="CN251" s="75"/>
      <c r="CO251" s="75">
        <f t="shared" si="118"/>
        <v>5000</v>
      </c>
      <c r="CP251" s="76"/>
      <c r="CQ251" s="76"/>
      <c r="CR251" s="76"/>
    </row>
    <row r="252" spans="1:96">
      <c r="A252" s="116" t="s">
        <v>288</v>
      </c>
      <c r="B252" s="120" t="s">
        <v>282</v>
      </c>
      <c r="C252" s="126">
        <v>1120</v>
      </c>
      <c r="D252" s="46"/>
      <c r="E252" s="46"/>
      <c r="F252" s="47">
        <f t="shared" si="119"/>
        <v>1120</v>
      </c>
      <c r="G252" s="48"/>
      <c r="H252" s="48"/>
      <c r="I252" s="48">
        <f t="shared" si="90"/>
        <v>1120</v>
      </c>
      <c r="J252" s="49"/>
      <c r="K252" s="49"/>
      <c r="L252" s="49">
        <f t="shared" si="91"/>
        <v>1120</v>
      </c>
      <c r="M252" s="50"/>
      <c r="N252" s="50"/>
      <c r="O252" s="50">
        <f t="shared" si="92"/>
        <v>1120</v>
      </c>
      <c r="P252" s="51"/>
      <c r="Q252" s="51"/>
      <c r="R252" s="51">
        <f t="shared" si="93"/>
        <v>1120</v>
      </c>
      <c r="S252" s="52"/>
      <c r="T252" s="52"/>
      <c r="U252" s="52">
        <f t="shared" si="94"/>
        <v>1120</v>
      </c>
      <c r="V252" s="53"/>
      <c r="W252" s="53"/>
      <c r="X252" s="53">
        <f t="shared" si="95"/>
        <v>1120</v>
      </c>
      <c r="Y252" s="54"/>
      <c r="Z252" s="54"/>
      <c r="AA252" s="54">
        <f t="shared" si="96"/>
        <v>1120</v>
      </c>
      <c r="AB252" s="55"/>
      <c r="AC252" s="55"/>
      <c r="AD252" s="55">
        <f t="shared" si="97"/>
        <v>1120</v>
      </c>
      <c r="AE252" s="56"/>
      <c r="AF252" s="56"/>
      <c r="AG252" s="56">
        <f t="shared" si="98"/>
        <v>1120</v>
      </c>
      <c r="AH252" s="57"/>
      <c r="AI252" s="57"/>
      <c r="AJ252" s="57">
        <f t="shared" si="99"/>
        <v>1120</v>
      </c>
      <c r="AK252" s="58"/>
      <c r="AL252" s="58"/>
      <c r="AM252" s="58">
        <f t="shared" si="100"/>
        <v>1120</v>
      </c>
      <c r="AN252" s="59"/>
      <c r="AO252" s="59"/>
      <c r="AP252" s="59">
        <f t="shared" si="101"/>
        <v>1120</v>
      </c>
      <c r="AQ252" s="60"/>
      <c r="AR252" s="60"/>
      <c r="AS252" s="60">
        <f t="shared" si="102"/>
        <v>1120</v>
      </c>
      <c r="AT252" s="61"/>
      <c r="AU252" s="61"/>
      <c r="AV252" s="61">
        <f t="shared" si="103"/>
        <v>1120</v>
      </c>
      <c r="AW252" s="62"/>
      <c r="AX252" s="62"/>
      <c r="AY252" s="62">
        <f t="shared" si="104"/>
        <v>1120</v>
      </c>
      <c r="AZ252" s="41"/>
      <c r="BA252" s="63"/>
      <c r="BB252" s="63">
        <f t="shared" si="105"/>
        <v>1120</v>
      </c>
      <c r="BC252" s="41"/>
      <c r="BD252" s="41"/>
      <c r="BE252" s="41">
        <f t="shared" si="106"/>
        <v>1120</v>
      </c>
      <c r="BF252" s="64"/>
      <c r="BG252" s="64"/>
      <c r="BH252" s="64">
        <f t="shared" si="107"/>
        <v>1120</v>
      </c>
      <c r="BI252" s="65"/>
      <c r="BJ252" s="65"/>
      <c r="BK252" s="65">
        <f t="shared" si="108"/>
        <v>1120</v>
      </c>
      <c r="BL252" s="66"/>
      <c r="BM252" s="66"/>
      <c r="BN252" s="66">
        <f t="shared" si="109"/>
        <v>1120</v>
      </c>
      <c r="BO252" s="67"/>
      <c r="BP252" s="67"/>
      <c r="BQ252" s="67">
        <f t="shared" si="110"/>
        <v>1120</v>
      </c>
      <c r="BR252" s="68"/>
      <c r="BS252" s="68"/>
      <c r="BT252" s="68">
        <f t="shared" si="111"/>
        <v>1120</v>
      </c>
      <c r="BU252" s="69"/>
      <c r="BV252" s="69"/>
      <c r="BW252" s="69">
        <f t="shared" si="112"/>
        <v>1120</v>
      </c>
      <c r="BX252" s="70"/>
      <c r="BY252" s="70"/>
      <c r="BZ252" s="70">
        <f t="shared" si="113"/>
        <v>1120</v>
      </c>
      <c r="CA252" s="71"/>
      <c r="CB252" s="71"/>
      <c r="CC252" s="71">
        <f t="shared" si="114"/>
        <v>1120</v>
      </c>
      <c r="CD252" s="72"/>
      <c r="CE252" s="72"/>
      <c r="CF252" s="72">
        <f t="shared" si="115"/>
        <v>1120</v>
      </c>
      <c r="CG252" s="73"/>
      <c r="CH252" s="73"/>
      <c r="CI252" s="73">
        <f t="shared" si="116"/>
        <v>1120</v>
      </c>
      <c r="CJ252" s="74"/>
      <c r="CK252" s="74"/>
      <c r="CL252" s="74">
        <f t="shared" si="117"/>
        <v>1120</v>
      </c>
      <c r="CM252" s="75"/>
      <c r="CN252" s="75"/>
      <c r="CO252" s="75">
        <f t="shared" si="118"/>
        <v>1120</v>
      </c>
      <c r="CP252" s="76"/>
      <c r="CQ252" s="76"/>
      <c r="CR252" s="76"/>
    </row>
    <row r="253" spans="1:96">
      <c r="A253" s="116" t="s">
        <v>289</v>
      </c>
      <c r="B253" s="120" t="s">
        <v>287</v>
      </c>
      <c r="C253" s="126"/>
      <c r="D253" s="46"/>
      <c r="E253" s="46"/>
      <c r="F253" s="47">
        <f t="shared" si="119"/>
        <v>0</v>
      </c>
      <c r="G253" s="48"/>
      <c r="H253" s="48"/>
      <c r="I253" s="48">
        <f t="shared" si="90"/>
        <v>0</v>
      </c>
      <c r="J253" s="49"/>
      <c r="K253" s="49"/>
      <c r="L253" s="49">
        <f t="shared" si="91"/>
        <v>0</v>
      </c>
      <c r="M253" s="50"/>
      <c r="N253" s="50"/>
      <c r="O253" s="50">
        <f t="shared" si="92"/>
        <v>0</v>
      </c>
      <c r="P253" s="51"/>
      <c r="Q253" s="51"/>
      <c r="R253" s="51">
        <f t="shared" si="93"/>
        <v>0</v>
      </c>
      <c r="S253" s="52"/>
      <c r="T253" s="52"/>
      <c r="U253" s="52">
        <f t="shared" si="94"/>
        <v>0</v>
      </c>
      <c r="V253" s="53"/>
      <c r="W253" s="53"/>
      <c r="X253" s="53">
        <f t="shared" si="95"/>
        <v>0</v>
      </c>
      <c r="Y253" s="54"/>
      <c r="Z253" s="54"/>
      <c r="AA253" s="54">
        <f t="shared" si="96"/>
        <v>0</v>
      </c>
      <c r="AB253" s="55"/>
      <c r="AC253" s="55"/>
      <c r="AD253" s="55">
        <f t="shared" si="97"/>
        <v>0</v>
      </c>
      <c r="AE253" s="56"/>
      <c r="AF253" s="56"/>
      <c r="AG253" s="56">
        <f t="shared" si="98"/>
        <v>0</v>
      </c>
      <c r="AH253" s="57"/>
      <c r="AI253" s="57"/>
      <c r="AJ253" s="57">
        <f t="shared" si="99"/>
        <v>0</v>
      </c>
      <c r="AK253" s="58"/>
      <c r="AL253" s="58"/>
      <c r="AM253" s="58">
        <f t="shared" si="100"/>
        <v>0</v>
      </c>
      <c r="AN253" s="59"/>
      <c r="AO253" s="59"/>
      <c r="AP253" s="59">
        <f t="shared" si="101"/>
        <v>0</v>
      </c>
      <c r="AQ253" s="60"/>
      <c r="AR253" s="60"/>
      <c r="AS253" s="60">
        <f t="shared" si="102"/>
        <v>0</v>
      </c>
      <c r="AT253" s="61"/>
      <c r="AU253" s="61"/>
      <c r="AV253" s="61">
        <f t="shared" si="103"/>
        <v>0</v>
      </c>
      <c r="AW253" s="62"/>
      <c r="AX253" s="62"/>
      <c r="AY253" s="62">
        <f t="shared" si="104"/>
        <v>0</v>
      </c>
      <c r="AZ253" s="41">
        <v>3000</v>
      </c>
      <c r="BA253" s="63"/>
      <c r="BB253" s="63">
        <f t="shared" si="105"/>
        <v>3000</v>
      </c>
      <c r="BC253" s="41"/>
      <c r="BD253" s="41"/>
      <c r="BE253" s="41">
        <f t="shared" si="106"/>
        <v>3000</v>
      </c>
      <c r="BF253" s="64"/>
      <c r="BG253" s="64"/>
      <c r="BH253" s="64">
        <f t="shared" si="107"/>
        <v>3000</v>
      </c>
      <c r="BI253" s="65"/>
      <c r="BJ253" s="65"/>
      <c r="BK253" s="65">
        <f t="shared" si="108"/>
        <v>3000</v>
      </c>
      <c r="BL253" s="66"/>
      <c r="BM253" s="66"/>
      <c r="BN253" s="66">
        <f t="shared" si="109"/>
        <v>3000</v>
      </c>
      <c r="BO253" s="67"/>
      <c r="BP253" s="67"/>
      <c r="BQ253" s="67">
        <f t="shared" si="110"/>
        <v>3000</v>
      </c>
      <c r="BR253" s="68"/>
      <c r="BS253" s="68"/>
      <c r="BT253" s="68">
        <f t="shared" si="111"/>
        <v>3000</v>
      </c>
      <c r="BU253" s="69">
        <v>6000</v>
      </c>
      <c r="BV253" s="69"/>
      <c r="BW253" s="69">
        <f t="shared" si="112"/>
        <v>9000</v>
      </c>
      <c r="BX253" s="70"/>
      <c r="BY253" s="70"/>
      <c r="BZ253" s="70">
        <f t="shared" si="113"/>
        <v>9000</v>
      </c>
      <c r="CA253" s="71"/>
      <c r="CB253" s="71">
        <v>3000</v>
      </c>
      <c r="CC253" s="71">
        <f t="shared" si="114"/>
        <v>6000</v>
      </c>
      <c r="CD253" s="72"/>
      <c r="CE253" s="72"/>
      <c r="CF253" s="72">
        <f t="shared" si="115"/>
        <v>6000</v>
      </c>
      <c r="CG253" s="73"/>
      <c r="CH253" s="73"/>
      <c r="CI253" s="73">
        <f t="shared" si="116"/>
        <v>6000</v>
      </c>
      <c r="CJ253" s="74"/>
      <c r="CK253" s="74"/>
      <c r="CL253" s="74">
        <f t="shared" si="117"/>
        <v>6000</v>
      </c>
      <c r="CM253" s="75"/>
      <c r="CN253" s="75"/>
      <c r="CO253" s="75">
        <f t="shared" si="118"/>
        <v>6000</v>
      </c>
      <c r="CP253" s="76"/>
      <c r="CQ253" s="76"/>
      <c r="CR253" s="76"/>
    </row>
    <row r="254" spans="1:96">
      <c r="A254" s="116" t="s">
        <v>290</v>
      </c>
      <c r="B254" s="120" t="s">
        <v>67</v>
      </c>
      <c r="C254" s="126"/>
      <c r="D254" s="46"/>
      <c r="E254" s="46"/>
      <c r="F254" s="47">
        <f t="shared" si="119"/>
        <v>0</v>
      </c>
      <c r="G254" s="48"/>
      <c r="H254" s="48"/>
      <c r="I254" s="48">
        <f t="shared" si="90"/>
        <v>0</v>
      </c>
      <c r="J254" s="49"/>
      <c r="K254" s="49"/>
      <c r="L254" s="49">
        <f t="shared" si="91"/>
        <v>0</v>
      </c>
      <c r="M254" s="50"/>
      <c r="N254" s="50"/>
      <c r="O254" s="50">
        <f t="shared" si="92"/>
        <v>0</v>
      </c>
      <c r="P254" s="51"/>
      <c r="Q254" s="51"/>
      <c r="R254" s="51">
        <f t="shared" si="93"/>
        <v>0</v>
      </c>
      <c r="S254" s="52"/>
      <c r="T254" s="52"/>
      <c r="U254" s="52">
        <f t="shared" si="94"/>
        <v>0</v>
      </c>
      <c r="V254" s="53"/>
      <c r="W254" s="53"/>
      <c r="X254" s="53">
        <f t="shared" si="95"/>
        <v>0</v>
      </c>
      <c r="Y254" s="54"/>
      <c r="Z254" s="54"/>
      <c r="AA254" s="54">
        <f t="shared" si="96"/>
        <v>0</v>
      </c>
      <c r="AB254" s="55"/>
      <c r="AC254" s="55"/>
      <c r="AD254" s="55">
        <f t="shared" si="97"/>
        <v>0</v>
      </c>
      <c r="AE254" s="56"/>
      <c r="AF254" s="56"/>
      <c r="AG254" s="56">
        <f t="shared" si="98"/>
        <v>0</v>
      </c>
      <c r="AH254" s="57"/>
      <c r="AI254" s="57"/>
      <c r="AJ254" s="57">
        <f t="shared" si="99"/>
        <v>0</v>
      </c>
      <c r="AK254" s="58"/>
      <c r="AL254" s="58"/>
      <c r="AM254" s="58">
        <f t="shared" si="100"/>
        <v>0</v>
      </c>
      <c r="AN254" s="59"/>
      <c r="AO254" s="59"/>
      <c r="AP254" s="59">
        <f t="shared" si="101"/>
        <v>0</v>
      </c>
      <c r="AQ254" s="60"/>
      <c r="AR254" s="60"/>
      <c r="AS254" s="60">
        <f t="shared" si="102"/>
        <v>0</v>
      </c>
      <c r="AT254" s="61"/>
      <c r="AU254" s="61"/>
      <c r="AV254" s="61">
        <f t="shared" si="103"/>
        <v>0</v>
      </c>
      <c r="AW254" s="62"/>
      <c r="AX254" s="62"/>
      <c r="AY254" s="62">
        <f t="shared" si="104"/>
        <v>0</v>
      </c>
      <c r="AZ254" s="41"/>
      <c r="BA254" s="63"/>
      <c r="BB254" s="63">
        <f t="shared" si="105"/>
        <v>0</v>
      </c>
      <c r="BC254" s="41"/>
      <c r="BD254" s="41"/>
      <c r="BE254" s="41">
        <f t="shared" si="106"/>
        <v>0</v>
      </c>
      <c r="BF254" s="64"/>
      <c r="BG254" s="64"/>
      <c r="BH254" s="64">
        <f t="shared" si="107"/>
        <v>0</v>
      </c>
      <c r="BI254" s="65"/>
      <c r="BJ254" s="65"/>
      <c r="BK254" s="65">
        <f t="shared" si="108"/>
        <v>0</v>
      </c>
      <c r="BL254" s="66"/>
      <c r="BM254" s="66"/>
      <c r="BN254" s="66">
        <f t="shared" si="109"/>
        <v>0</v>
      </c>
      <c r="BO254" s="67"/>
      <c r="BP254" s="67"/>
      <c r="BQ254" s="67">
        <f t="shared" si="110"/>
        <v>0</v>
      </c>
      <c r="BR254" s="68"/>
      <c r="BS254" s="68"/>
      <c r="BT254" s="68">
        <f t="shared" si="111"/>
        <v>0</v>
      </c>
      <c r="BU254" s="69"/>
      <c r="BV254" s="69"/>
      <c r="BW254" s="69">
        <f t="shared" si="112"/>
        <v>0</v>
      </c>
      <c r="BX254" s="70"/>
      <c r="BY254" s="70"/>
      <c r="BZ254" s="70">
        <f t="shared" si="113"/>
        <v>0</v>
      </c>
      <c r="CA254" s="71"/>
      <c r="CB254" s="71"/>
      <c r="CC254" s="71">
        <f t="shared" si="114"/>
        <v>0</v>
      </c>
      <c r="CD254" s="72"/>
      <c r="CE254" s="72"/>
      <c r="CF254" s="72">
        <f t="shared" si="115"/>
        <v>0</v>
      </c>
      <c r="CG254" s="73"/>
      <c r="CH254" s="73"/>
      <c r="CI254" s="73">
        <f t="shared" si="116"/>
        <v>0</v>
      </c>
      <c r="CJ254" s="74"/>
      <c r="CK254" s="74"/>
      <c r="CL254" s="74">
        <f t="shared" si="117"/>
        <v>0</v>
      </c>
      <c r="CM254" s="75"/>
      <c r="CN254" s="75"/>
      <c r="CO254" s="75">
        <f t="shared" si="118"/>
        <v>0</v>
      </c>
      <c r="CP254" s="76"/>
      <c r="CQ254" s="76"/>
      <c r="CR254" s="76"/>
    </row>
    <row r="255" spans="1:96">
      <c r="A255" s="116" t="s">
        <v>291</v>
      </c>
      <c r="B255" s="120" t="s">
        <v>292</v>
      </c>
      <c r="C255" s="126"/>
      <c r="D255" s="46"/>
      <c r="E255" s="46"/>
      <c r="F255" s="47">
        <f t="shared" si="119"/>
        <v>0</v>
      </c>
      <c r="G255" s="48"/>
      <c r="H255" s="48"/>
      <c r="I255" s="48">
        <f t="shared" si="90"/>
        <v>0</v>
      </c>
      <c r="J255" s="49"/>
      <c r="K255" s="49"/>
      <c r="L255" s="49">
        <f t="shared" si="91"/>
        <v>0</v>
      </c>
      <c r="M255" s="50"/>
      <c r="N255" s="50"/>
      <c r="O255" s="50">
        <f t="shared" si="92"/>
        <v>0</v>
      </c>
      <c r="P255" s="51"/>
      <c r="Q255" s="51"/>
      <c r="R255" s="51">
        <f t="shared" si="93"/>
        <v>0</v>
      </c>
      <c r="S255" s="52"/>
      <c r="T255" s="52"/>
      <c r="U255" s="52">
        <f t="shared" si="94"/>
        <v>0</v>
      </c>
      <c r="V255" s="53"/>
      <c r="W255" s="53"/>
      <c r="X255" s="53">
        <f t="shared" si="95"/>
        <v>0</v>
      </c>
      <c r="Y255" s="54"/>
      <c r="Z255" s="54"/>
      <c r="AA255" s="54">
        <f t="shared" si="96"/>
        <v>0</v>
      </c>
      <c r="AB255" s="55"/>
      <c r="AC255" s="55"/>
      <c r="AD255" s="55">
        <f t="shared" si="97"/>
        <v>0</v>
      </c>
      <c r="AE255" s="56"/>
      <c r="AF255" s="56"/>
      <c r="AG255" s="56">
        <f t="shared" si="98"/>
        <v>0</v>
      </c>
      <c r="AH255" s="57"/>
      <c r="AI255" s="57"/>
      <c r="AJ255" s="57">
        <f t="shared" si="99"/>
        <v>0</v>
      </c>
      <c r="AK255" s="58"/>
      <c r="AL255" s="58"/>
      <c r="AM255" s="58">
        <f t="shared" si="100"/>
        <v>0</v>
      </c>
      <c r="AN255" s="59"/>
      <c r="AO255" s="59"/>
      <c r="AP255" s="59">
        <f t="shared" si="101"/>
        <v>0</v>
      </c>
      <c r="AQ255" s="60"/>
      <c r="AR255" s="60"/>
      <c r="AS255" s="60">
        <f t="shared" si="102"/>
        <v>0</v>
      </c>
      <c r="AT255" s="61"/>
      <c r="AU255" s="61"/>
      <c r="AV255" s="61">
        <f t="shared" si="103"/>
        <v>0</v>
      </c>
      <c r="AW255" s="62"/>
      <c r="AX255" s="62"/>
      <c r="AY255" s="62">
        <f t="shared" si="104"/>
        <v>0</v>
      </c>
      <c r="AZ255" s="41"/>
      <c r="BA255" s="63"/>
      <c r="BB255" s="63">
        <f t="shared" si="105"/>
        <v>0</v>
      </c>
      <c r="BC255" s="41"/>
      <c r="BD255" s="41"/>
      <c r="BE255" s="41">
        <f t="shared" si="106"/>
        <v>0</v>
      </c>
      <c r="BF255" s="64"/>
      <c r="BG255" s="64"/>
      <c r="BH255" s="64">
        <f t="shared" si="107"/>
        <v>0</v>
      </c>
      <c r="BI255" s="65"/>
      <c r="BJ255" s="65"/>
      <c r="BK255" s="65">
        <f t="shared" si="108"/>
        <v>0</v>
      </c>
      <c r="BL255" s="66"/>
      <c r="BM255" s="66"/>
      <c r="BN255" s="66">
        <f t="shared" si="109"/>
        <v>0</v>
      </c>
      <c r="BO255" s="67"/>
      <c r="BP255" s="67"/>
      <c r="BQ255" s="67">
        <f t="shared" si="110"/>
        <v>0</v>
      </c>
      <c r="BR255" s="68"/>
      <c r="BS255" s="68"/>
      <c r="BT255" s="68">
        <f t="shared" si="111"/>
        <v>0</v>
      </c>
      <c r="BU255" s="69">
        <v>4900</v>
      </c>
      <c r="BV255" s="69"/>
      <c r="BW255" s="69">
        <f t="shared" si="112"/>
        <v>4900</v>
      </c>
      <c r="BX255" s="70"/>
      <c r="BY255" s="70"/>
      <c r="BZ255" s="70">
        <f t="shared" si="113"/>
        <v>4900</v>
      </c>
      <c r="CA255" s="71"/>
      <c r="CB255" s="71"/>
      <c r="CC255" s="71">
        <f t="shared" si="114"/>
        <v>4900</v>
      </c>
      <c r="CD255" s="72"/>
      <c r="CE255" s="72"/>
      <c r="CF255" s="72">
        <f t="shared" si="115"/>
        <v>4900</v>
      </c>
      <c r="CG255" s="73"/>
      <c r="CH255" s="73"/>
      <c r="CI255" s="73">
        <f t="shared" si="116"/>
        <v>4900</v>
      </c>
      <c r="CJ255" s="74"/>
      <c r="CK255" s="74"/>
      <c r="CL255" s="74">
        <f t="shared" si="117"/>
        <v>4900</v>
      </c>
      <c r="CM255" s="75"/>
      <c r="CN255" s="75"/>
      <c r="CO255" s="75">
        <f t="shared" si="118"/>
        <v>4900</v>
      </c>
      <c r="CP255" s="76"/>
      <c r="CQ255" s="76"/>
      <c r="CR255" s="76"/>
    </row>
    <row r="256" spans="1:96">
      <c r="A256" s="116" t="s">
        <v>293</v>
      </c>
      <c r="B256" s="120" t="s">
        <v>276</v>
      </c>
      <c r="C256" s="126">
        <f>2*2500</f>
        <v>5000</v>
      </c>
      <c r="D256" s="46"/>
      <c r="E256" s="46"/>
      <c r="F256" s="47">
        <f t="shared" si="119"/>
        <v>5000</v>
      </c>
      <c r="G256" s="48"/>
      <c r="H256" s="48"/>
      <c r="I256" s="48">
        <f t="shared" si="90"/>
        <v>5000</v>
      </c>
      <c r="J256" s="49"/>
      <c r="K256" s="49"/>
      <c r="L256" s="49">
        <f t="shared" si="91"/>
        <v>5000</v>
      </c>
      <c r="M256" s="50"/>
      <c r="N256" s="50"/>
      <c r="O256" s="50">
        <f t="shared" si="92"/>
        <v>5000</v>
      </c>
      <c r="P256" s="51"/>
      <c r="Q256" s="51"/>
      <c r="R256" s="51">
        <f t="shared" si="93"/>
        <v>5000</v>
      </c>
      <c r="S256" s="52"/>
      <c r="T256" s="52"/>
      <c r="U256" s="52">
        <f t="shared" si="94"/>
        <v>5000</v>
      </c>
      <c r="V256" s="53"/>
      <c r="W256" s="53"/>
      <c r="X256" s="53">
        <f t="shared" si="95"/>
        <v>5000</v>
      </c>
      <c r="Y256" s="54"/>
      <c r="Z256" s="54"/>
      <c r="AA256" s="54">
        <f t="shared" si="96"/>
        <v>5000</v>
      </c>
      <c r="AB256" s="55"/>
      <c r="AC256" s="55"/>
      <c r="AD256" s="55">
        <f t="shared" si="97"/>
        <v>5000</v>
      </c>
      <c r="AE256" s="56"/>
      <c r="AF256" s="56"/>
      <c r="AG256" s="56">
        <f t="shared" si="98"/>
        <v>5000</v>
      </c>
      <c r="AH256" s="57"/>
      <c r="AI256" s="57">
        <v>2500</v>
      </c>
      <c r="AJ256" s="57">
        <f t="shared" si="99"/>
        <v>2500</v>
      </c>
      <c r="AK256" s="58"/>
      <c r="AL256" s="58"/>
      <c r="AM256" s="58">
        <f t="shared" si="100"/>
        <v>2500</v>
      </c>
      <c r="AN256" s="59"/>
      <c r="AO256" s="59"/>
      <c r="AP256" s="59">
        <f t="shared" si="101"/>
        <v>2500</v>
      </c>
      <c r="AQ256" s="60"/>
      <c r="AR256" s="60"/>
      <c r="AS256" s="60">
        <f t="shared" si="102"/>
        <v>2500</v>
      </c>
      <c r="AT256" s="61"/>
      <c r="AU256" s="61"/>
      <c r="AV256" s="61">
        <f t="shared" si="103"/>
        <v>2500</v>
      </c>
      <c r="AW256" s="62"/>
      <c r="AX256" s="62">
        <v>2500</v>
      </c>
      <c r="AY256" s="62">
        <f t="shared" si="104"/>
        <v>0</v>
      </c>
      <c r="AZ256" s="41">
        <v>42500</v>
      </c>
      <c r="BA256" s="63">
        <v>2500</v>
      </c>
      <c r="BB256" s="63">
        <f t="shared" si="105"/>
        <v>40000</v>
      </c>
      <c r="BC256" s="41"/>
      <c r="BD256" s="41">
        <v>2500</v>
      </c>
      <c r="BE256" s="41">
        <f t="shared" si="106"/>
        <v>37500</v>
      </c>
      <c r="BF256" s="64"/>
      <c r="BG256" s="64"/>
      <c r="BH256" s="64">
        <f t="shared" si="107"/>
        <v>37500</v>
      </c>
      <c r="BI256" s="65"/>
      <c r="BJ256" s="65">
        <f>2500+2500</f>
        <v>5000</v>
      </c>
      <c r="BK256" s="65">
        <f t="shared" si="108"/>
        <v>32500</v>
      </c>
      <c r="BL256" s="66"/>
      <c r="BM256" s="66"/>
      <c r="BN256" s="66">
        <f t="shared" si="109"/>
        <v>32500</v>
      </c>
      <c r="BO256" s="67">
        <v>5000</v>
      </c>
      <c r="BP256" s="67"/>
      <c r="BQ256" s="67">
        <f t="shared" si="110"/>
        <v>37500</v>
      </c>
      <c r="BR256" s="68"/>
      <c r="BS256" s="68">
        <f>2500+2500</f>
        <v>5000</v>
      </c>
      <c r="BT256" s="68">
        <f t="shared" si="111"/>
        <v>32500</v>
      </c>
      <c r="BU256" s="69">
        <v>30000</v>
      </c>
      <c r="BV256" s="69">
        <v>2500</v>
      </c>
      <c r="BW256" s="69">
        <f t="shared" si="112"/>
        <v>60000</v>
      </c>
      <c r="BX256" s="70"/>
      <c r="BY256" s="70">
        <v>2500</v>
      </c>
      <c r="BZ256" s="70">
        <f t="shared" si="113"/>
        <v>57500</v>
      </c>
      <c r="CA256" s="71"/>
      <c r="CB256" s="71"/>
      <c r="CC256" s="71">
        <f t="shared" si="114"/>
        <v>57500</v>
      </c>
      <c r="CD256" s="72"/>
      <c r="CE256" s="72"/>
      <c r="CF256" s="72">
        <f t="shared" si="115"/>
        <v>57500</v>
      </c>
      <c r="CG256" s="73"/>
      <c r="CH256" s="73"/>
      <c r="CI256" s="73">
        <f t="shared" si="116"/>
        <v>57500</v>
      </c>
      <c r="CJ256" s="74"/>
      <c r="CK256" s="74">
        <v>2500</v>
      </c>
      <c r="CL256" s="74">
        <f t="shared" si="117"/>
        <v>55000</v>
      </c>
      <c r="CM256" s="75"/>
      <c r="CN256" s="75"/>
      <c r="CO256" s="75">
        <f t="shared" si="118"/>
        <v>55000</v>
      </c>
      <c r="CP256" s="76"/>
      <c r="CQ256" s="76"/>
      <c r="CR256" s="76"/>
    </row>
    <row r="257" spans="1:96">
      <c r="A257" s="116" t="s">
        <v>294</v>
      </c>
      <c r="B257" s="120" t="s">
        <v>287</v>
      </c>
      <c r="C257" s="126">
        <v>3000</v>
      </c>
      <c r="D257" s="46"/>
      <c r="E257" s="46"/>
      <c r="F257" s="47">
        <f t="shared" si="119"/>
        <v>3000</v>
      </c>
      <c r="G257" s="48"/>
      <c r="H257" s="48"/>
      <c r="I257" s="48">
        <f t="shared" si="90"/>
        <v>3000</v>
      </c>
      <c r="J257" s="49"/>
      <c r="K257" s="49"/>
      <c r="L257" s="49">
        <f t="shared" si="91"/>
        <v>3000</v>
      </c>
      <c r="M257" s="50"/>
      <c r="N257" s="50"/>
      <c r="O257" s="50">
        <f t="shared" si="92"/>
        <v>3000</v>
      </c>
      <c r="P257" s="51"/>
      <c r="Q257" s="51"/>
      <c r="R257" s="51">
        <f t="shared" si="93"/>
        <v>3000</v>
      </c>
      <c r="S257" s="52"/>
      <c r="T257" s="52"/>
      <c r="U257" s="52">
        <f t="shared" si="94"/>
        <v>3000</v>
      </c>
      <c r="V257" s="53"/>
      <c r="W257" s="53"/>
      <c r="X257" s="53">
        <f t="shared" si="95"/>
        <v>3000</v>
      </c>
      <c r="Y257" s="54"/>
      <c r="Z257" s="54"/>
      <c r="AA257" s="54">
        <f t="shared" si="96"/>
        <v>3000</v>
      </c>
      <c r="AB257" s="55"/>
      <c r="AC257" s="55"/>
      <c r="AD257" s="55">
        <f t="shared" si="97"/>
        <v>3000</v>
      </c>
      <c r="AE257" s="56"/>
      <c r="AF257" s="56"/>
      <c r="AG257" s="56">
        <f t="shared" si="98"/>
        <v>3000</v>
      </c>
      <c r="AH257" s="57"/>
      <c r="AI257" s="57"/>
      <c r="AJ257" s="57">
        <f t="shared" si="99"/>
        <v>3000</v>
      </c>
      <c r="AK257" s="58"/>
      <c r="AL257" s="58"/>
      <c r="AM257" s="58">
        <f t="shared" si="100"/>
        <v>3000</v>
      </c>
      <c r="AN257" s="59"/>
      <c r="AO257" s="59"/>
      <c r="AP257" s="59">
        <f t="shared" si="101"/>
        <v>3000</v>
      </c>
      <c r="AQ257" s="60"/>
      <c r="AR257" s="60"/>
      <c r="AS257" s="60">
        <f t="shared" si="102"/>
        <v>3000</v>
      </c>
      <c r="AT257" s="61"/>
      <c r="AU257" s="61"/>
      <c r="AV257" s="61">
        <f t="shared" si="103"/>
        <v>3000</v>
      </c>
      <c r="AW257" s="62"/>
      <c r="AX257" s="62"/>
      <c r="AY257" s="62">
        <f t="shared" si="104"/>
        <v>3000</v>
      </c>
      <c r="AZ257" s="41">
        <v>33000</v>
      </c>
      <c r="BA257" s="63"/>
      <c r="BB257" s="63">
        <f t="shared" si="105"/>
        <v>36000</v>
      </c>
      <c r="BC257" s="41"/>
      <c r="BD257" s="41"/>
      <c r="BE257" s="41">
        <f t="shared" si="106"/>
        <v>36000</v>
      </c>
      <c r="BF257" s="64"/>
      <c r="BG257" s="64">
        <v>3000</v>
      </c>
      <c r="BH257" s="64">
        <f t="shared" si="107"/>
        <v>33000</v>
      </c>
      <c r="BI257" s="65"/>
      <c r="BJ257" s="65"/>
      <c r="BK257" s="65">
        <f t="shared" si="108"/>
        <v>33000</v>
      </c>
      <c r="BL257" s="66"/>
      <c r="BM257" s="66"/>
      <c r="BN257" s="66">
        <f t="shared" si="109"/>
        <v>33000</v>
      </c>
      <c r="BO257" s="67">
        <v>12000</v>
      </c>
      <c r="BP257" s="67"/>
      <c r="BQ257" s="67">
        <f t="shared" si="110"/>
        <v>45000</v>
      </c>
      <c r="BR257" s="68"/>
      <c r="BS257" s="68"/>
      <c r="BT257" s="68">
        <f t="shared" si="111"/>
        <v>45000</v>
      </c>
      <c r="BU257" s="69">
        <v>30000</v>
      </c>
      <c r="BV257" s="69"/>
      <c r="BW257" s="69">
        <f t="shared" si="112"/>
        <v>75000</v>
      </c>
      <c r="BX257" s="70"/>
      <c r="BY257" s="70"/>
      <c r="BZ257" s="70">
        <f t="shared" si="113"/>
        <v>75000</v>
      </c>
      <c r="CA257" s="71"/>
      <c r="CB257" s="71"/>
      <c r="CC257" s="71">
        <f t="shared" si="114"/>
        <v>75000</v>
      </c>
      <c r="CD257" s="72"/>
      <c r="CE257" s="72"/>
      <c r="CF257" s="72">
        <f t="shared" si="115"/>
        <v>75000</v>
      </c>
      <c r="CG257" s="73"/>
      <c r="CH257" s="73"/>
      <c r="CI257" s="73">
        <f t="shared" si="116"/>
        <v>75000</v>
      </c>
      <c r="CJ257" s="74"/>
      <c r="CK257" s="74">
        <v>3000</v>
      </c>
      <c r="CL257" s="74">
        <f t="shared" si="117"/>
        <v>72000</v>
      </c>
      <c r="CM257" s="75"/>
      <c r="CN257" s="75"/>
      <c r="CO257" s="75">
        <f t="shared" si="118"/>
        <v>72000</v>
      </c>
      <c r="CP257" s="76"/>
      <c r="CQ257" s="76"/>
      <c r="CR257" s="76"/>
    </row>
    <row r="258" spans="1:96">
      <c r="A258" s="116" t="s">
        <v>295</v>
      </c>
      <c r="B258" s="120" t="s">
        <v>296</v>
      </c>
      <c r="C258" s="126"/>
      <c r="D258" s="46"/>
      <c r="E258" s="46"/>
      <c r="F258" s="47">
        <f t="shared" si="119"/>
        <v>0</v>
      </c>
      <c r="G258" s="48"/>
      <c r="H258" s="48"/>
      <c r="I258" s="48">
        <f t="shared" si="90"/>
        <v>0</v>
      </c>
      <c r="J258" s="49"/>
      <c r="K258" s="49"/>
      <c r="L258" s="49">
        <f t="shared" si="91"/>
        <v>0</v>
      </c>
      <c r="M258" s="50"/>
      <c r="N258" s="50"/>
      <c r="O258" s="50">
        <f t="shared" si="92"/>
        <v>0</v>
      </c>
      <c r="P258" s="51"/>
      <c r="Q258" s="51"/>
      <c r="R258" s="51">
        <f t="shared" si="93"/>
        <v>0</v>
      </c>
      <c r="S258" s="52"/>
      <c r="T258" s="52"/>
      <c r="U258" s="52">
        <f t="shared" si="94"/>
        <v>0</v>
      </c>
      <c r="V258" s="53"/>
      <c r="W258" s="53"/>
      <c r="X258" s="53">
        <f t="shared" si="95"/>
        <v>0</v>
      </c>
      <c r="Y258" s="54"/>
      <c r="Z258" s="54"/>
      <c r="AA258" s="54">
        <f t="shared" si="96"/>
        <v>0</v>
      </c>
      <c r="AB258" s="55"/>
      <c r="AC258" s="55"/>
      <c r="AD258" s="55">
        <f t="shared" si="97"/>
        <v>0</v>
      </c>
      <c r="AE258" s="56"/>
      <c r="AF258" s="56"/>
      <c r="AG258" s="56">
        <f t="shared" si="98"/>
        <v>0</v>
      </c>
      <c r="AH258" s="57"/>
      <c r="AI258" s="57"/>
      <c r="AJ258" s="57">
        <f t="shared" si="99"/>
        <v>0</v>
      </c>
      <c r="AK258" s="58"/>
      <c r="AL258" s="58"/>
      <c r="AM258" s="58">
        <f t="shared" si="100"/>
        <v>0</v>
      </c>
      <c r="AN258" s="59"/>
      <c r="AO258" s="59"/>
      <c r="AP258" s="59">
        <f t="shared" si="101"/>
        <v>0</v>
      </c>
      <c r="AQ258" s="60"/>
      <c r="AR258" s="60"/>
      <c r="AS258" s="60">
        <f t="shared" si="102"/>
        <v>0</v>
      </c>
      <c r="AT258" s="61"/>
      <c r="AU258" s="61"/>
      <c r="AV258" s="61">
        <f t="shared" si="103"/>
        <v>0</v>
      </c>
      <c r="AW258" s="62"/>
      <c r="AX258" s="62"/>
      <c r="AY258" s="62">
        <f t="shared" si="104"/>
        <v>0</v>
      </c>
      <c r="AZ258" s="41">
        <v>4900</v>
      </c>
      <c r="BA258" s="63"/>
      <c r="BB258" s="63">
        <f t="shared" si="105"/>
        <v>4900</v>
      </c>
      <c r="BC258" s="41"/>
      <c r="BD258" s="41"/>
      <c r="BE258" s="41">
        <f t="shared" si="106"/>
        <v>4900</v>
      </c>
      <c r="BF258" s="64"/>
      <c r="BG258" s="64"/>
      <c r="BH258" s="64">
        <f t="shared" si="107"/>
        <v>4900</v>
      </c>
      <c r="BI258" s="65"/>
      <c r="BJ258" s="65"/>
      <c r="BK258" s="65">
        <f t="shared" si="108"/>
        <v>4900</v>
      </c>
      <c r="BL258" s="66"/>
      <c r="BM258" s="66"/>
      <c r="BN258" s="66">
        <f t="shared" si="109"/>
        <v>4900</v>
      </c>
      <c r="BO258" s="67"/>
      <c r="BP258" s="67"/>
      <c r="BQ258" s="67">
        <f t="shared" si="110"/>
        <v>4900</v>
      </c>
      <c r="BR258" s="68"/>
      <c r="BS258" s="68"/>
      <c r="BT258" s="68">
        <f t="shared" si="111"/>
        <v>4900</v>
      </c>
      <c r="BU258" s="69"/>
      <c r="BV258" s="69"/>
      <c r="BW258" s="69">
        <f t="shared" si="112"/>
        <v>4900</v>
      </c>
      <c r="BX258" s="70"/>
      <c r="BY258" s="70"/>
      <c r="BZ258" s="70">
        <f t="shared" si="113"/>
        <v>4900</v>
      </c>
      <c r="CA258" s="71"/>
      <c r="CB258" s="71"/>
      <c r="CC258" s="71">
        <f t="shared" si="114"/>
        <v>4900</v>
      </c>
      <c r="CD258" s="72"/>
      <c r="CE258" s="72"/>
      <c r="CF258" s="72">
        <f t="shared" si="115"/>
        <v>4900</v>
      </c>
      <c r="CG258" s="73"/>
      <c r="CH258" s="73"/>
      <c r="CI258" s="73">
        <f t="shared" si="116"/>
        <v>4900</v>
      </c>
      <c r="CJ258" s="74"/>
      <c r="CK258" s="74"/>
      <c r="CL258" s="74">
        <f t="shared" si="117"/>
        <v>4900</v>
      </c>
      <c r="CM258" s="75"/>
      <c r="CN258" s="75"/>
      <c r="CO258" s="75">
        <f t="shared" si="118"/>
        <v>4900</v>
      </c>
      <c r="CP258" s="76"/>
      <c r="CQ258" s="76"/>
      <c r="CR258" s="76"/>
    </row>
    <row r="259" spans="1:96">
      <c r="A259" s="116" t="s">
        <v>297</v>
      </c>
      <c r="B259" s="120" t="s">
        <v>298</v>
      </c>
      <c r="C259" s="126">
        <f>6000+(10*1000)</f>
        <v>16000</v>
      </c>
      <c r="D259" s="46"/>
      <c r="E259" s="46"/>
      <c r="F259" s="47">
        <f t="shared" si="119"/>
        <v>16000</v>
      </c>
      <c r="G259" s="48"/>
      <c r="H259" s="48"/>
      <c r="I259" s="48">
        <f t="shared" si="90"/>
        <v>16000</v>
      </c>
      <c r="J259" s="49"/>
      <c r="K259" s="49"/>
      <c r="L259" s="49">
        <f t="shared" si="91"/>
        <v>16000</v>
      </c>
      <c r="M259" s="50"/>
      <c r="N259" s="50"/>
      <c r="O259" s="50">
        <f t="shared" si="92"/>
        <v>16000</v>
      </c>
      <c r="P259" s="51"/>
      <c r="Q259" s="51"/>
      <c r="R259" s="51">
        <f t="shared" si="93"/>
        <v>16000</v>
      </c>
      <c r="S259" s="52"/>
      <c r="T259" s="52"/>
      <c r="U259" s="52">
        <f t="shared" si="94"/>
        <v>16000</v>
      </c>
      <c r="V259" s="53"/>
      <c r="W259" s="53"/>
      <c r="X259" s="53">
        <f t="shared" si="95"/>
        <v>16000</v>
      </c>
      <c r="Y259" s="54"/>
      <c r="Z259" s="54"/>
      <c r="AA259" s="54">
        <f t="shared" si="96"/>
        <v>16000</v>
      </c>
      <c r="AB259" s="55"/>
      <c r="AC259" s="55"/>
      <c r="AD259" s="55">
        <f t="shared" si="97"/>
        <v>16000</v>
      </c>
      <c r="AE259" s="56"/>
      <c r="AF259" s="56"/>
      <c r="AG259" s="56">
        <f t="shared" si="98"/>
        <v>16000</v>
      </c>
      <c r="AH259" s="57"/>
      <c r="AI259" s="57"/>
      <c r="AJ259" s="57">
        <f t="shared" si="99"/>
        <v>16000</v>
      </c>
      <c r="AK259" s="58"/>
      <c r="AL259" s="58"/>
      <c r="AM259" s="58">
        <f t="shared" si="100"/>
        <v>16000</v>
      </c>
      <c r="AN259" s="59"/>
      <c r="AO259" s="59"/>
      <c r="AP259" s="59">
        <f t="shared" si="101"/>
        <v>16000</v>
      </c>
      <c r="AQ259" s="60"/>
      <c r="AR259" s="60"/>
      <c r="AS259" s="60">
        <f t="shared" si="102"/>
        <v>16000</v>
      </c>
      <c r="AT259" s="61"/>
      <c r="AU259" s="61"/>
      <c r="AV259" s="61">
        <f t="shared" si="103"/>
        <v>16000</v>
      </c>
      <c r="AW259" s="62"/>
      <c r="AX259" s="62">
        <v>1000</v>
      </c>
      <c r="AY259" s="62">
        <f t="shared" si="104"/>
        <v>15000</v>
      </c>
      <c r="AZ259" s="41">
        <v>27000</v>
      </c>
      <c r="BA259" s="63">
        <v>1000</v>
      </c>
      <c r="BB259" s="63">
        <f t="shared" si="105"/>
        <v>41000</v>
      </c>
      <c r="BC259" s="41"/>
      <c r="BD259" s="41">
        <f>1000+1000+1000</f>
        <v>3000</v>
      </c>
      <c r="BE259" s="41">
        <f t="shared" si="106"/>
        <v>38000</v>
      </c>
      <c r="BF259" s="64"/>
      <c r="BG259" s="64">
        <f>2000+1000</f>
        <v>3000</v>
      </c>
      <c r="BH259" s="64">
        <f t="shared" si="107"/>
        <v>35000</v>
      </c>
      <c r="BI259" s="65"/>
      <c r="BJ259" s="65">
        <v>1000</v>
      </c>
      <c r="BK259" s="65">
        <f t="shared" si="108"/>
        <v>34000</v>
      </c>
      <c r="BL259" s="66"/>
      <c r="BM259" s="66">
        <v>1000</v>
      </c>
      <c r="BN259" s="66">
        <f t="shared" si="109"/>
        <v>33000</v>
      </c>
      <c r="BO259" s="67"/>
      <c r="BP259" s="67"/>
      <c r="BQ259" s="67">
        <f t="shared" si="110"/>
        <v>33000</v>
      </c>
      <c r="BR259" s="68"/>
      <c r="BS259" s="68">
        <f>4000+2000</f>
        <v>6000</v>
      </c>
      <c r="BT259" s="68">
        <f t="shared" si="111"/>
        <v>27000</v>
      </c>
      <c r="BU259" s="69">
        <v>9000</v>
      </c>
      <c r="BV259" s="69">
        <v>3000</v>
      </c>
      <c r="BW259" s="69">
        <f t="shared" si="112"/>
        <v>33000</v>
      </c>
      <c r="BX259" s="70"/>
      <c r="BY259" s="70">
        <v>2000</v>
      </c>
      <c r="BZ259" s="70">
        <f t="shared" si="113"/>
        <v>31000</v>
      </c>
      <c r="CA259" s="71"/>
      <c r="CB259" s="71"/>
      <c r="CC259" s="71">
        <f t="shared" si="114"/>
        <v>31000</v>
      </c>
      <c r="CD259" s="72"/>
      <c r="CE259" s="72"/>
      <c r="CF259" s="72">
        <f t="shared" si="115"/>
        <v>31000</v>
      </c>
      <c r="CG259" s="73"/>
      <c r="CH259" s="73"/>
      <c r="CI259" s="73">
        <f t="shared" si="116"/>
        <v>31000</v>
      </c>
      <c r="CJ259" s="74"/>
      <c r="CK259" s="74"/>
      <c r="CL259" s="74">
        <f t="shared" si="117"/>
        <v>31000</v>
      </c>
      <c r="CM259" s="75"/>
      <c r="CN259" s="75"/>
      <c r="CO259" s="75">
        <f t="shared" si="118"/>
        <v>31000</v>
      </c>
      <c r="CP259" s="76"/>
      <c r="CQ259" s="76"/>
      <c r="CR259" s="76"/>
    </row>
    <row r="260" spans="1:96">
      <c r="A260" s="116" t="s">
        <v>299</v>
      </c>
      <c r="B260" s="120" t="s">
        <v>282</v>
      </c>
      <c r="C260" s="126">
        <f>2*1600</f>
        <v>3200</v>
      </c>
      <c r="D260" s="46"/>
      <c r="E260" s="46"/>
      <c r="F260" s="47">
        <f t="shared" si="119"/>
        <v>3200</v>
      </c>
      <c r="G260" s="48"/>
      <c r="H260" s="48"/>
      <c r="I260" s="48">
        <f t="shared" ref="I260:I323" si="120">F260+G260-H260</f>
        <v>3200</v>
      </c>
      <c r="J260" s="49"/>
      <c r="K260" s="49"/>
      <c r="L260" s="49">
        <f t="shared" ref="L260:L323" si="121">I260+J260-K260</f>
        <v>3200</v>
      </c>
      <c r="M260" s="50"/>
      <c r="N260" s="50"/>
      <c r="O260" s="50">
        <f t="shared" ref="O260:O323" si="122">L260+M260-N260</f>
        <v>3200</v>
      </c>
      <c r="P260" s="51"/>
      <c r="Q260" s="51"/>
      <c r="R260" s="51">
        <f t="shared" ref="R260:R323" si="123">O260+P260-Q260</f>
        <v>3200</v>
      </c>
      <c r="S260" s="52"/>
      <c r="T260" s="52"/>
      <c r="U260" s="52">
        <f t="shared" ref="U260:U323" si="124">R260+S260-T260</f>
        <v>3200</v>
      </c>
      <c r="V260" s="53"/>
      <c r="W260" s="53"/>
      <c r="X260" s="53">
        <f t="shared" ref="X260:X323" si="125">U260+V260-W260</f>
        <v>3200</v>
      </c>
      <c r="Y260" s="54"/>
      <c r="Z260" s="54"/>
      <c r="AA260" s="54">
        <f t="shared" ref="AA260:AA323" si="126">X260+Y260-Z260</f>
        <v>3200</v>
      </c>
      <c r="AB260" s="55"/>
      <c r="AC260" s="55"/>
      <c r="AD260" s="55">
        <f t="shared" ref="AD260:AD323" si="127">AA260+AB260-AC260</f>
        <v>3200</v>
      </c>
      <c r="AE260" s="56"/>
      <c r="AF260" s="56"/>
      <c r="AG260" s="56">
        <f t="shared" ref="AG260:AG323" si="128">AD260+AE260-AF260</f>
        <v>3200</v>
      </c>
      <c r="AH260" s="57"/>
      <c r="AI260" s="57"/>
      <c r="AJ260" s="57">
        <f t="shared" ref="AJ260:AJ323" si="129">AG260+AH260-AI260</f>
        <v>3200</v>
      </c>
      <c r="AK260" s="58"/>
      <c r="AL260" s="58">
        <v>1600</v>
      </c>
      <c r="AM260" s="58">
        <f t="shared" ref="AM260:AM323" si="130">AJ260+AK260-AL260</f>
        <v>1600</v>
      </c>
      <c r="AN260" s="59"/>
      <c r="AO260" s="59"/>
      <c r="AP260" s="59">
        <f t="shared" ref="AP260:AP323" si="131">AM260+AN260-AO260</f>
        <v>1600</v>
      </c>
      <c r="AQ260" s="60"/>
      <c r="AR260" s="60"/>
      <c r="AS260" s="60">
        <f t="shared" ref="AS260:AS323" si="132">AP260+AQ260-AR260</f>
        <v>1600</v>
      </c>
      <c r="AT260" s="61"/>
      <c r="AU260" s="61"/>
      <c r="AV260" s="61">
        <f t="shared" ref="AV260:AV323" si="133">AS260+AT260-AU260</f>
        <v>1600</v>
      </c>
      <c r="AW260" s="62"/>
      <c r="AX260" s="62"/>
      <c r="AY260" s="62">
        <f t="shared" ref="AY260:AY323" si="134">AV260+AW260-AX260</f>
        <v>1600</v>
      </c>
      <c r="AZ260" s="41">
        <v>11200</v>
      </c>
      <c r="BA260" s="63"/>
      <c r="BB260" s="63">
        <f t="shared" ref="BB260:BB323" si="135">AY260+AZ260-BA260</f>
        <v>12800</v>
      </c>
      <c r="BC260" s="41"/>
      <c r="BD260" s="41">
        <v>300</v>
      </c>
      <c r="BE260" s="41">
        <f t="shared" ref="BE260:BE323" si="136">BB260+BC260-BD260</f>
        <v>12500</v>
      </c>
      <c r="BF260" s="64"/>
      <c r="BG260" s="64">
        <v>1500</v>
      </c>
      <c r="BH260" s="64">
        <f t="shared" ref="BH260:BH323" si="137">BE260+BF260-BG260</f>
        <v>11000</v>
      </c>
      <c r="BI260" s="65"/>
      <c r="BJ260" s="65"/>
      <c r="BK260" s="65">
        <f t="shared" ref="BK260:BK323" si="138">BH260+BI260-BJ260</f>
        <v>11000</v>
      </c>
      <c r="BL260" s="66"/>
      <c r="BM260" s="66">
        <v>1600</v>
      </c>
      <c r="BN260" s="66">
        <f t="shared" ref="BN260:BN323" si="139">BK260+BL260-BM260</f>
        <v>9400</v>
      </c>
      <c r="BO260" s="67"/>
      <c r="BP260" s="67"/>
      <c r="BQ260" s="67">
        <f t="shared" ref="BQ260:BQ323" si="140">BN260+BO260-BP260</f>
        <v>9400</v>
      </c>
      <c r="BR260" s="68"/>
      <c r="BS260" s="68"/>
      <c r="BT260" s="68">
        <f t="shared" ref="BT260:BT323" si="141">BQ260+BR260-BS260</f>
        <v>9400</v>
      </c>
      <c r="BU260" s="69">
        <v>14400</v>
      </c>
      <c r="BV260" s="69"/>
      <c r="BW260" s="69">
        <f t="shared" ref="BW260:BW323" si="142">BT260+BU260-BV260</f>
        <v>23800</v>
      </c>
      <c r="BX260" s="70"/>
      <c r="BY260" s="70"/>
      <c r="BZ260" s="70">
        <f t="shared" ref="BZ260:BZ323" si="143">BW260+BX260-BY260</f>
        <v>23800</v>
      </c>
      <c r="CA260" s="71"/>
      <c r="CB260" s="71"/>
      <c r="CC260" s="71">
        <f t="shared" ref="CC260:CC323" si="144">BZ260+CA260-CB260</f>
        <v>23800</v>
      </c>
      <c r="CD260" s="72"/>
      <c r="CE260" s="72"/>
      <c r="CF260" s="72">
        <f t="shared" ref="CF260:CF323" si="145">CC260+CD260-CE260</f>
        <v>23800</v>
      </c>
      <c r="CG260" s="73"/>
      <c r="CH260" s="73"/>
      <c r="CI260" s="73">
        <f t="shared" ref="CI260:CI323" si="146">CF260+CG260-CH260</f>
        <v>23800</v>
      </c>
      <c r="CJ260" s="74"/>
      <c r="CK260" s="74"/>
      <c r="CL260" s="74">
        <f t="shared" ref="CL260:CL323" si="147">CI260+CJ260-CK260</f>
        <v>23800</v>
      </c>
      <c r="CM260" s="75"/>
      <c r="CN260" s="75"/>
      <c r="CO260" s="75">
        <f t="shared" ref="CO260:CO323" si="148">CL260+CM260-CN260</f>
        <v>23800</v>
      </c>
      <c r="CP260" s="76"/>
      <c r="CQ260" s="76"/>
      <c r="CR260" s="76"/>
    </row>
    <row r="261" spans="1:96">
      <c r="A261" s="116" t="s">
        <v>300</v>
      </c>
      <c r="B261" s="120" t="s">
        <v>301</v>
      </c>
      <c r="C261" s="126">
        <v>3000</v>
      </c>
      <c r="D261" s="46"/>
      <c r="E261" s="46"/>
      <c r="F261" s="47">
        <f t="shared" ref="F261:F324" si="149">C261+D261-E261</f>
        <v>3000</v>
      </c>
      <c r="G261" s="48"/>
      <c r="H261" s="48"/>
      <c r="I261" s="48">
        <f t="shared" si="120"/>
        <v>3000</v>
      </c>
      <c r="J261" s="49"/>
      <c r="K261" s="49"/>
      <c r="L261" s="49">
        <f t="shared" si="121"/>
        <v>3000</v>
      </c>
      <c r="M261" s="50"/>
      <c r="N261" s="50"/>
      <c r="O261" s="50">
        <f t="shared" si="122"/>
        <v>3000</v>
      </c>
      <c r="P261" s="51"/>
      <c r="Q261" s="51"/>
      <c r="R261" s="51">
        <f t="shared" si="123"/>
        <v>3000</v>
      </c>
      <c r="S261" s="52"/>
      <c r="T261" s="52"/>
      <c r="U261" s="52">
        <f t="shared" si="124"/>
        <v>3000</v>
      </c>
      <c r="V261" s="53"/>
      <c r="W261" s="53"/>
      <c r="X261" s="53">
        <f t="shared" si="125"/>
        <v>3000</v>
      </c>
      <c r="Y261" s="54"/>
      <c r="Z261" s="54"/>
      <c r="AA261" s="54">
        <f t="shared" si="126"/>
        <v>3000</v>
      </c>
      <c r="AB261" s="55"/>
      <c r="AC261" s="55"/>
      <c r="AD261" s="55">
        <f t="shared" si="127"/>
        <v>3000</v>
      </c>
      <c r="AE261" s="56"/>
      <c r="AF261" s="56"/>
      <c r="AG261" s="56">
        <f t="shared" si="128"/>
        <v>3000</v>
      </c>
      <c r="AH261" s="57"/>
      <c r="AI261" s="57"/>
      <c r="AJ261" s="57">
        <f t="shared" si="129"/>
        <v>3000</v>
      </c>
      <c r="AK261" s="58"/>
      <c r="AL261" s="58"/>
      <c r="AM261" s="58">
        <f t="shared" si="130"/>
        <v>3000</v>
      </c>
      <c r="AN261" s="59"/>
      <c r="AO261" s="59"/>
      <c r="AP261" s="59">
        <f t="shared" si="131"/>
        <v>3000</v>
      </c>
      <c r="AQ261" s="60"/>
      <c r="AR261" s="60"/>
      <c r="AS261" s="60">
        <f t="shared" si="132"/>
        <v>3000</v>
      </c>
      <c r="AT261" s="61"/>
      <c r="AU261" s="61"/>
      <c r="AV261" s="61">
        <f t="shared" si="133"/>
        <v>3000</v>
      </c>
      <c r="AW261" s="62"/>
      <c r="AX261" s="62"/>
      <c r="AY261" s="62">
        <f t="shared" si="134"/>
        <v>3000</v>
      </c>
      <c r="AZ261" s="41">
        <v>3000</v>
      </c>
      <c r="BA261" s="63"/>
      <c r="BB261" s="63">
        <f t="shared" si="135"/>
        <v>6000</v>
      </c>
      <c r="BC261" s="41"/>
      <c r="BD261" s="41"/>
      <c r="BE261" s="41">
        <f t="shared" si="136"/>
        <v>6000</v>
      </c>
      <c r="BF261" s="64"/>
      <c r="BG261" s="64"/>
      <c r="BH261" s="64">
        <f t="shared" si="137"/>
        <v>6000</v>
      </c>
      <c r="BI261" s="65"/>
      <c r="BJ261" s="65">
        <v>3000</v>
      </c>
      <c r="BK261" s="65">
        <f t="shared" si="138"/>
        <v>3000</v>
      </c>
      <c r="BL261" s="66"/>
      <c r="BM261" s="66"/>
      <c r="BN261" s="66">
        <f t="shared" si="139"/>
        <v>3000</v>
      </c>
      <c r="BO261" s="67"/>
      <c r="BP261" s="67"/>
      <c r="BQ261" s="67">
        <f t="shared" si="140"/>
        <v>3000</v>
      </c>
      <c r="BR261" s="68"/>
      <c r="BS261" s="68"/>
      <c r="BT261" s="68">
        <f t="shared" si="141"/>
        <v>3000</v>
      </c>
      <c r="BU261" s="69">
        <v>6000</v>
      </c>
      <c r="BV261" s="69"/>
      <c r="BW261" s="69">
        <f t="shared" si="142"/>
        <v>9000</v>
      </c>
      <c r="BX261" s="70"/>
      <c r="BY261" s="70"/>
      <c r="BZ261" s="70">
        <f t="shared" si="143"/>
        <v>9000</v>
      </c>
      <c r="CA261" s="71"/>
      <c r="CB261" s="71"/>
      <c r="CC261" s="71">
        <f t="shared" si="144"/>
        <v>9000</v>
      </c>
      <c r="CD261" s="72"/>
      <c r="CE261" s="72"/>
      <c r="CF261" s="72">
        <f t="shared" si="145"/>
        <v>9000</v>
      </c>
      <c r="CG261" s="73"/>
      <c r="CH261" s="73"/>
      <c r="CI261" s="73">
        <f t="shared" si="146"/>
        <v>9000</v>
      </c>
      <c r="CJ261" s="74"/>
      <c r="CK261" s="74"/>
      <c r="CL261" s="74">
        <f t="shared" si="147"/>
        <v>9000</v>
      </c>
      <c r="CM261" s="75"/>
      <c r="CN261" s="75"/>
      <c r="CO261" s="75">
        <f t="shared" si="148"/>
        <v>9000</v>
      </c>
      <c r="CP261" s="76"/>
      <c r="CQ261" s="76"/>
      <c r="CR261" s="76"/>
    </row>
    <row r="262" spans="1:96">
      <c r="A262" s="116" t="s">
        <v>302</v>
      </c>
      <c r="B262" s="120" t="s">
        <v>278</v>
      </c>
      <c r="C262" s="126">
        <f>2*2400</f>
        <v>4800</v>
      </c>
      <c r="D262" s="46"/>
      <c r="E262" s="46"/>
      <c r="F262" s="47">
        <f t="shared" si="149"/>
        <v>4800</v>
      </c>
      <c r="G262" s="48"/>
      <c r="H262" s="48"/>
      <c r="I262" s="48">
        <f t="shared" si="120"/>
        <v>4800</v>
      </c>
      <c r="J262" s="49"/>
      <c r="K262" s="49"/>
      <c r="L262" s="49">
        <f t="shared" si="121"/>
        <v>4800</v>
      </c>
      <c r="M262" s="50"/>
      <c r="N262" s="50"/>
      <c r="O262" s="50">
        <f t="shared" si="122"/>
        <v>4800</v>
      </c>
      <c r="P262" s="51"/>
      <c r="Q262" s="51"/>
      <c r="R262" s="51">
        <f t="shared" si="123"/>
        <v>4800</v>
      </c>
      <c r="S262" s="52"/>
      <c r="T262" s="52"/>
      <c r="U262" s="52">
        <f t="shared" si="124"/>
        <v>4800</v>
      </c>
      <c r="V262" s="53"/>
      <c r="W262" s="53"/>
      <c r="X262" s="53">
        <f t="shared" si="125"/>
        <v>4800</v>
      </c>
      <c r="Y262" s="54"/>
      <c r="Z262" s="54"/>
      <c r="AA262" s="54">
        <f t="shared" si="126"/>
        <v>4800</v>
      </c>
      <c r="AB262" s="55"/>
      <c r="AC262" s="55"/>
      <c r="AD262" s="55">
        <f t="shared" si="127"/>
        <v>4800</v>
      </c>
      <c r="AE262" s="56"/>
      <c r="AF262" s="56"/>
      <c r="AG262" s="56">
        <f t="shared" si="128"/>
        <v>4800</v>
      </c>
      <c r="AH262" s="57"/>
      <c r="AI262" s="57"/>
      <c r="AJ262" s="57">
        <f t="shared" si="129"/>
        <v>4800</v>
      </c>
      <c r="AK262" s="58"/>
      <c r="AL262" s="58"/>
      <c r="AM262" s="58">
        <f t="shared" si="130"/>
        <v>4800</v>
      </c>
      <c r="AN262" s="59"/>
      <c r="AO262" s="59">
        <v>2400</v>
      </c>
      <c r="AP262" s="59">
        <f t="shared" si="131"/>
        <v>2400</v>
      </c>
      <c r="AQ262" s="60"/>
      <c r="AR262" s="60"/>
      <c r="AS262" s="60">
        <f t="shared" si="132"/>
        <v>2400</v>
      </c>
      <c r="AT262" s="61"/>
      <c r="AU262" s="61"/>
      <c r="AV262" s="61">
        <f t="shared" si="133"/>
        <v>2400</v>
      </c>
      <c r="AW262" s="62"/>
      <c r="AX262" s="62"/>
      <c r="AY262" s="62">
        <f t="shared" si="134"/>
        <v>2400</v>
      </c>
      <c r="AZ262" s="41">
        <v>36000</v>
      </c>
      <c r="BA262" s="63"/>
      <c r="BB262" s="63">
        <f t="shared" si="135"/>
        <v>38400</v>
      </c>
      <c r="BC262" s="41"/>
      <c r="BD262" s="41"/>
      <c r="BE262" s="41">
        <f t="shared" si="136"/>
        <v>38400</v>
      </c>
      <c r="BF262" s="64"/>
      <c r="BG262" s="64"/>
      <c r="BH262" s="64">
        <f t="shared" si="137"/>
        <v>38400</v>
      </c>
      <c r="BI262" s="65"/>
      <c r="BJ262" s="65"/>
      <c r="BK262" s="65">
        <f t="shared" si="138"/>
        <v>38400</v>
      </c>
      <c r="BL262" s="66"/>
      <c r="BM262" s="66"/>
      <c r="BN262" s="66">
        <f t="shared" si="139"/>
        <v>38400</v>
      </c>
      <c r="BO262" s="67">
        <v>9600</v>
      </c>
      <c r="BP262" s="67"/>
      <c r="BQ262" s="67">
        <f t="shared" si="140"/>
        <v>48000</v>
      </c>
      <c r="BR262" s="68"/>
      <c r="BS262" s="68"/>
      <c r="BT262" s="68">
        <f t="shared" si="141"/>
        <v>48000</v>
      </c>
      <c r="BU262" s="69">
        <v>31200</v>
      </c>
      <c r="BV262" s="69"/>
      <c r="BW262" s="69">
        <f t="shared" si="142"/>
        <v>79200</v>
      </c>
      <c r="BX262" s="70"/>
      <c r="BY262" s="70"/>
      <c r="BZ262" s="70">
        <f t="shared" si="143"/>
        <v>79200</v>
      </c>
      <c r="CA262" s="71"/>
      <c r="CB262" s="71"/>
      <c r="CC262" s="71">
        <f t="shared" si="144"/>
        <v>79200</v>
      </c>
      <c r="CD262" s="72"/>
      <c r="CE262" s="72"/>
      <c r="CF262" s="72">
        <f t="shared" si="145"/>
        <v>79200</v>
      </c>
      <c r="CG262" s="73"/>
      <c r="CH262" s="73"/>
      <c r="CI262" s="73">
        <f t="shared" si="146"/>
        <v>79200</v>
      </c>
      <c r="CJ262" s="74"/>
      <c r="CK262" s="74"/>
      <c r="CL262" s="74">
        <f t="shared" si="147"/>
        <v>79200</v>
      </c>
      <c r="CM262" s="75"/>
      <c r="CN262" s="75"/>
      <c r="CO262" s="75">
        <f t="shared" si="148"/>
        <v>79200</v>
      </c>
      <c r="CP262" s="76"/>
      <c r="CQ262" s="76"/>
      <c r="CR262" s="76"/>
    </row>
    <row r="263" spans="1:96">
      <c r="A263" s="116" t="s">
        <v>303</v>
      </c>
      <c r="B263" s="120" t="s">
        <v>304</v>
      </c>
      <c r="C263" s="126"/>
      <c r="D263" s="46"/>
      <c r="E263" s="46"/>
      <c r="F263" s="47">
        <f t="shared" si="149"/>
        <v>0</v>
      </c>
      <c r="G263" s="48"/>
      <c r="H263" s="48"/>
      <c r="I263" s="48">
        <f t="shared" si="120"/>
        <v>0</v>
      </c>
      <c r="J263" s="49"/>
      <c r="K263" s="49"/>
      <c r="L263" s="49">
        <f t="shared" si="121"/>
        <v>0</v>
      </c>
      <c r="M263" s="50"/>
      <c r="N263" s="50"/>
      <c r="O263" s="50">
        <f t="shared" si="122"/>
        <v>0</v>
      </c>
      <c r="P263" s="51"/>
      <c r="Q263" s="51"/>
      <c r="R263" s="51">
        <f t="shared" si="123"/>
        <v>0</v>
      </c>
      <c r="S263" s="52"/>
      <c r="T263" s="52"/>
      <c r="U263" s="52">
        <f t="shared" si="124"/>
        <v>0</v>
      </c>
      <c r="V263" s="53"/>
      <c r="W263" s="53"/>
      <c r="X263" s="53">
        <f t="shared" si="125"/>
        <v>0</v>
      </c>
      <c r="Y263" s="54"/>
      <c r="Z263" s="54"/>
      <c r="AA263" s="54">
        <f t="shared" si="126"/>
        <v>0</v>
      </c>
      <c r="AB263" s="55"/>
      <c r="AC263" s="55"/>
      <c r="AD263" s="55">
        <f t="shared" si="127"/>
        <v>0</v>
      </c>
      <c r="AE263" s="56"/>
      <c r="AF263" s="56"/>
      <c r="AG263" s="56">
        <f t="shared" si="128"/>
        <v>0</v>
      </c>
      <c r="AH263" s="57"/>
      <c r="AI263" s="57"/>
      <c r="AJ263" s="57">
        <f t="shared" si="129"/>
        <v>0</v>
      </c>
      <c r="AK263" s="58"/>
      <c r="AL263" s="58"/>
      <c r="AM263" s="58">
        <f t="shared" si="130"/>
        <v>0</v>
      </c>
      <c r="AN263" s="59"/>
      <c r="AO263" s="59"/>
      <c r="AP263" s="59">
        <f t="shared" si="131"/>
        <v>0</v>
      </c>
      <c r="AQ263" s="60"/>
      <c r="AR263" s="60"/>
      <c r="AS263" s="60">
        <f t="shared" si="132"/>
        <v>0</v>
      </c>
      <c r="AT263" s="61"/>
      <c r="AU263" s="61"/>
      <c r="AV263" s="61">
        <f t="shared" si="133"/>
        <v>0</v>
      </c>
      <c r="AW263" s="62"/>
      <c r="AX263" s="62"/>
      <c r="AY263" s="62">
        <f t="shared" si="134"/>
        <v>0</v>
      </c>
      <c r="AZ263" s="41">
        <v>6000</v>
      </c>
      <c r="BA263" s="63"/>
      <c r="BB263" s="63">
        <f t="shared" si="135"/>
        <v>6000</v>
      </c>
      <c r="BC263" s="41"/>
      <c r="BD263" s="41"/>
      <c r="BE263" s="41">
        <f t="shared" si="136"/>
        <v>6000</v>
      </c>
      <c r="BF263" s="64"/>
      <c r="BG263" s="64">
        <v>4000</v>
      </c>
      <c r="BH263" s="64">
        <f t="shared" si="137"/>
        <v>2000</v>
      </c>
      <c r="BI263" s="65"/>
      <c r="BJ263" s="65"/>
      <c r="BK263" s="65">
        <f t="shared" si="138"/>
        <v>2000</v>
      </c>
      <c r="BL263" s="66"/>
      <c r="BM263" s="66"/>
      <c r="BN263" s="66">
        <f t="shared" si="139"/>
        <v>2000</v>
      </c>
      <c r="BO263" s="67"/>
      <c r="BP263" s="67"/>
      <c r="BQ263" s="67">
        <f t="shared" si="140"/>
        <v>2000</v>
      </c>
      <c r="BR263" s="68"/>
      <c r="BS263" s="68"/>
      <c r="BT263" s="68">
        <f t="shared" si="141"/>
        <v>2000</v>
      </c>
      <c r="BU263" s="69">
        <v>8000</v>
      </c>
      <c r="BV263" s="69"/>
      <c r="BW263" s="69">
        <f t="shared" si="142"/>
        <v>10000</v>
      </c>
      <c r="BX263" s="70"/>
      <c r="BY263" s="70"/>
      <c r="BZ263" s="70">
        <f t="shared" si="143"/>
        <v>10000</v>
      </c>
      <c r="CA263" s="71"/>
      <c r="CB263" s="71"/>
      <c r="CC263" s="71">
        <f t="shared" si="144"/>
        <v>10000</v>
      </c>
      <c r="CD263" s="72"/>
      <c r="CE263" s="72"/>
      <c r="CF263" s="72">
        <f t="shared" si="145"/>
        <v>10000</v>
      </c>
      <c r="CG263" s="73"/>
      <c r="CH263" s="73"/>
      <c r="CI263" s="73">
        <f t="shared" si="146"/>
        <v>10000</v>
      </c>
      <c r="CJ263" s="74"/>
      <c r="CK263" s="74"/>
      <c r="CL263" s="74">
        <f t="shared" si="147"/>
        <v>10000</v>
      </c>
      <c r="CM263" s="75"/>
      <c r="CN263" s="75"/>
      <c r="CO263" s="75">
        <f t="shared" si="148"/>
        <v>10000</v>
      </c>
      <c r="CP263" s="76"/>
      <c r="CQ263" s="76"/>
      <c r="CR263" s="76"/>
    </row>
    <row r="264" spans="1:96">
      <c r="A264" s="116" t="s">
        <v>305</v>
      </c>
      <c r="B264" s="120" t="s">
        <v>306</v>
      </c>
      <c r="C264" s="126">
        <f>400+(4*400)</f>
        <v>2000</v>
      </c>
      <c r="D264" s="46"/>
      <c r="E264" s="46"/>
      <c r="F264" s="47">
        <f t="shared" si="149"/>
        <v>2000</v>
      </c>
      <c r="G264" s="48"/>
      <c r="H264" s="48"/>
      <c r="I264" s="48">
        <f t="shared" si="120"/>
        <v>2000</v>
      </c>
      <c r="J264" s="49"/>
      <c r="K264" s="49"/>
      <c r="L264" s="49">
        <f t="shared" si="121"/>
        <v>2000</v>
      </c>
      <c r="M264" s="50"/>
      <c r="N264" s="50"/>
      <c r="O264" s="50">
        <f t="shared" si="122"/>
        <v>2000</v>
      </c>
      <c r="P264" s="51"/>
      <c r="Q264" s="51"/>
      <c r="R264" s="51">
        <f t="shared" si="123"/>
        <v>2000</v>
      </c>
      <c r="S264" s="52"/>
      <c r="T264" s="52"/>
      <c r="U264" s="52">
        <f t="shared" si="124"/>
        <v>2000</v>
      </c>
      <c r="V264" s="53"/>
      <c r="W264" s="53"/>
      <c r="X264" s="53">
        <f t="shared" si="125"/>
        <v>2000</v>
      </c>
      <c r="Y264" s="54"/>
      <c r="Z264" s="54"/>
      <c r="AA264" s="54">
        <f t="shared" si="126"/>
        <v>2000</v>
      </c>
      <c r="AB264" s="55"/>
      <c r="AC264" s="55"/>
      <c r="AD264" s="55">
        <f t="shared" si="127"/>
        <v>2000</v>
      </c>
      <c r="AE264" s="56"/>
      <c r="AF264" s="56">
        <v>400</v>
      </c>
      <c r="AG264" s="56">
        <f t="shared" si="128"/>
        <v>1600</v>
      </c>
      <c r="AH264" s="57"/>
      <c r="AI264" s="57"/>
      <c r="AJ264" s="57">
        <f t="shared" si="129"/>
        <v>1600</v>
      </c>
      <c r="AK264" s="58"/>
      <c r="AL264" s="58">
        <v>400</v>
      </c>
      <c r="AM264" s="58">
        <f t="shared" si="130"/>
        <v>1200</v>
      </c>
      <c r="AN264" s="59"/>
      <c r="AO264" s="59">
        <v>400</v>
      </c>
      <c r="AP264" s="59">
        <f t="shared" si="131"/>
        <v>800</v>
      </c>
      <c r="AQ264" s="60"/>
      <c r="AR264" s="60">
        <v>400</v>
      </c>
      <c r="AS264" s="60">
        <f t="shared" si="132"/>
        <v>400</v>
      </c>
      <c r="AT264" s="61"/>
      <c r="AU264" s="61"/>
      <c r="AV264" s="61">
        <f t="shared" si="133"/>
        <v>400</v>
      </c>
      <c r="AW264" s="62"/>
      <c r="AX264" s="62">
        <v>400</v>
      </c>
      <c r="AY264" s="62">
        <f t="shared" si="134"/>
        <v>0</v>
      </c>
      <c r="AZ264" s="41">
        <v>4800</v>
      </c>
      <c r="BA264" s="63"/>
      <c r="BB264" s="63">
        <f t="shared" si="135"/>
        <v>4800</v>
      </c>
      <c r="BC264" s="41"/>
      <c r="BD264" s="41"/>
      <c r="BE264" s="41">
        <f t="shared" si="136"/>
        <v>4800</v>
      </c>
      <c r="BF264" s="64"/>
      <c r="BG264" s="64"/>
      <c r="BH264" s="64">
        <f t="shared" si="137"/>
        <v>4800</v>
      </c>
      <c r="BI264" s="65"/>
      <c r="BJ264" s="65"/>
      <c r="BK264" s="65">
        <f t="shared" si="138"/>
        <v>4800</v>
      </c>
      <c r="BL264" s="66"/>
      <c r="BM264" s="66">
        <v>1600</v>
      </c>
      <c r="BN264" s="66">
        <f t="shared" si="139"/>
        <v>3200</v>
      </c>
      <c r="BO264" s="67"/>
      <c r="BP264" s="67"/>
      <c r="BQ264" s="67">
        <f t="shared" si="140"/>
        <v>3200</v>
      </c>
      <c r="BR264" s="68"/>
      <c r="BS264" s="68"/>
      <c r="BT264" s="68">
        <f t="shared" si="141"/>
        <v>3200</v>
      </c>
      <c r="BU264" s="69">
        <v>4400</v>
      </c>
      <c r="BV264" s="69"/>
      <c r="BW264" s="69">
        <f t="shared" si="142"/>
        <v>7600</v>
      </c>
      <c r="BX264" s="70"/>
      <c r="BY264" s="70"/>
      <c r="BZ264" s="70">
        <f t="shared" si="143"/>
        <v>7600</v>
      </c>
      <c r="CA264" s="71"/>
      <c r="CB264" s="71">
        <v>800</v>
      </c>
      <c r="CC264" s="71">
        <f t="shared" si="144"/>
        <v>6800</v>
      </c>
      <c r="CD264" s="72"/>
      <c r="CE264" s="72"/>
      <c r="CF264" s="72">
        <f t="shared" si="145"/>
        <v>6800</v>
      </c>
      <c r="CG264" s="73"/>
      <c r="CH264" s="73"/>
      <c r="CI264" s="73">
        <f t="shared" si="146"/>
        <v>6800</v>
      </c>
      <c r="CJ264" s="74"/>
      <c r="CK264" s="74"/>
      <c r="CL264" s="74">
        <f t="shared" si="147"/>
        <v>6800</v>
      </c>
      <c r="CM264" s="75"/>
      <c r="CN264" s="75"/>
      <c r="CO264" s="75">
        <f t="shared" si="148"/>
        <v>6800</v>
      </c>
      <c r="CP264" s="76"/>
      <c r="CQ264" s="76"/>
      <c r="CR264" s="76"/>
    </row>
    <row r="265" spans="1:96">
      <c r="A265" s="116" t="s">
        <v>307</v>
      </c>
      <c r="B265" s="120" t="s">
        <v>298</v>
      </c>
      <c r="C265" s="126"/>
      <c r="D265" s="46"/>
      <c r="E265" s="46"/>
      <c r="F265" s="47">
        <f t="shared" si="149"/>
        <v>0</v>
      </c>
      <c r="G265" s="48"/>
      <c r="H265" s="48"/>
      <c r="I265" s="48">
        <f t="shared" si="120"/>
        <v>0</v>
      </c>
      <c r="J265" s="49"/>
      <c r="K265" s="49"/>
      <c r="L265" s="49">
        <f t="shared" si="121"/>
        <v>0</v>
      </c>
      <c r="M265" s="50"/>
      <c r="N265" s="50"/>
      <c r="O265" s="50">
        <f t="shared" si="122"/>
        <v>0</v>
      </c>
      <c r="P265" s="51"/>
      <c r="Q265" s="51"/>
      <c r="R265" s="51">
        <f t="shared" si="123"/>
        <v>0</v>
      </c>
      <c r="S265" s="52"/>
      <c r="T265" s="52"/>
      <c r="U265" s="52">
        <f t="shared" si="124"/>
        <v>0</v>
      </c>
      <c r="V265" s="53"/>
      <c r="W265" s="53"/>
      <c r="X265" s="53">
        <f t="shared" si="125"/>
        <v>0</v>
      </c>
      <c r="Y265" s="54"/>
      <c r="Z265" s="54"/>
      <c r="AA265" s="54">
        <f t="shared" si="126"/>
        <v>0</v>
      </c>
      <c r="AB265" s="55"/>
      <c r="AC265" s="55"/>
      <c r="AD265" s="55">
        <f t="shared" si="127"/>
        <v>0</v>
      </c>
      <c r="AE265" s="56"/>
      <c r="AF265" s="56"/>
      <c r="AG265" s="56">
        <f t="shared" si="128"/>
        <v>0</v>
      </c>
      <c r="AH265" s="57"/>
      <c r="AI265" s="57"/>
      <c r="AJ265" s="57">
        <f t="shared" si="129"/>
        <v>0</v>
      </c>
      <c r="AK265" s="58"/>
      <c r="AL265" s="58"/>
      <c r="AM265" s="58">
        <f t="shared" si="130"/>
        <v>0</v>
      </c>
      <c r="AN265" s="59"/>
      <c r="AO265" s="59"/>
      <c r="AP265" s="59">
        <f t="shared" si="131"/>
        <v>0</v>
      </c>
      <c r="AQ265" s="60"/>
      <c r="AR265" s="60"/>
      <c r="AS265" s="60">
        <f t="shared" si="132"/>
        <v>0</v>
      </c>
      <c r="AT265" s="61"/>
      <c r="AU265" s="61"/>
      <c r="AV265" s="61">
        <f t="shared" si="133"/>
        <v>0</v>
      </c>
      <c r="AW265" s="62"/>
      <c r="AX265" s="62"/>
      <c r="AY265" s="62">
        <f t="shared" si="134"/>
        <v>0</v>
      </c>
      <c r="AZ265" s="41">
        <v>3000</v>
      </c>
      <c r="BA265" s="63"/>
      <c r="BB265" s="63">
        <f t="shared" si="135"/>
        <v>3000</v>
      </c>
      <c r="BC265" s="41"/>
      <c r="BD265" s="41"/>
      <c r="BE265" s="41">
        <f t="shared" si="136"/>
        <v>3000</v>
      </c>
      <c r="BF265" s="64"/>
      <c r="BG265" s="64"/>
      <c r="BH265" s="64">
        <f t="shared" si="137"/>
        <v>3000</v>
      </c>
      <c r="BI265" s="65"/>
      <c r="BJ265" s="65"/>
      <c r="BK265" s="65">
        <f t="shared" si="138"/>
        <v>3000</v>
      </c>
      <c r="BL265" s="66"/>
      <c r="BM265" s="66"/>
      <c r="BN265" s="66">
        <f t="shared" si="139"/>
        <v>3000</v>
      </c>
      <c r="BO265" s="67"/>
      <c r="BP265" s="67"/>
      <c r="BQ265" s="67">
        <f t="shared" si="140"/>
        <v>3000</v>
      </c>
      <c r="BR265" s="68"/>
      <c r="BS265" s="68"/>
      <c r="BT265" s="68">
        <f t="shared" si="141"/>
        <v>3000</v>
      </c>
      <c r="BU265" s="69">
        <v>6000</v>
      </c>
      <c r="BV265" s="69"/>
      <c r="BW265" s="69">
        <f t="shared" si="142"/>
        <v>9000</v>
      </c>
      <c r="BX265" s="70"/>
      <c r="BY265" s="70"/>
      <c r="BZ265" s="70">
        <f t="shared" si="143"/>
        <v>9000</v>
      </c>
      <c r="CA265" s="71"/>
      <c r="CB265" s="71"/>
      <c r="CC265" s="71">
        <f t="shared" si="144"/>
        <v>9000</v>
      </c>
      <c r="CD265" s="72"/>
      <c r="CE265" s="72"/>
      <c r="CF265" s="72">
        <f t="shared" si="145"/>
        <v>9000</v>
      </c>
      <c r="CG265" s="73"/>
      <c r="CH265" s="73"/>
      <c r="CI265" s="73">
        <f t="shared" si="146"/>
        <v>9000</v>
      </c>
      <c r="CJ265" s="74"/>
      <c r="CK265" s="74"/>
      <c r="CL265" s="74">
        <f t="shared" si="147"/>
        <v>9000</v>
      </c>
      <c r="CM265" s="75"/>
      <c r="CN265" s="75"/>
      <c r="CO265" s="75">
        <f t="shared" si="148"/>
        <v>9000</v>
      </c>
      <c r="CP265" s="76"/>
      <c r="CQ265" s="76"/>
      <c r="CR265" s="76"/>
    </row>
    <row r="266" spans="1:96">
      <c r="A266" s="116" t="s">
        <v>308</v>
      </c>
      <c r="B266" s="120" t="s">
        <v>287</v>
      </c>
      <c r="C266" s="126">
        <f>2500+2500</f>
        <v>5000</v>
      </c>
      <c r="D266" s="46"/>
      <c r="E266" s="46"/>
      <c r="F266" s="47">
        <f t="shared" si="149"/>
        <v>5000</v>
      </c>
      <c r="G266" s="48"/>
      <c r="H266" s="48"/>
      <c r="I266" s="48">
        <f t="shared" si="120"/>
        <v>5000</v>
      </c>
      <c r="J266" s="49"/>
      <c r="K266" s="49"/>
      <c r="L266" s="49">
        <f t="shared" si="121"/>
        <v>5000</v>
      </c>
      <c r="M266" s="50"/>
      <c r="N266" s="50"/>
      <c r="O266" s="50">
        <f t="shared" si="122"/>
        <v>5000</v>
      </c>
      <c r="P266" s="51"/>
      <c r="Q266" s="51"/>
      <c r="R266" s="51">
        <f t="shared" si="123"/>
        <v>5000</v>
      </c>
      <c r="S266" s="52"/>
      <c r="T266" s="52"/>
      <c r="U266" s="52">
        <f t="shared" si="124"/>
        <v>5000</v>
      </c>
      <c r="V266" s="53"/>
      <c r="W266" s="53"/>
      <c r="X266" s="53">
        <f t="shared" si="125"/>
        <v>5000</v>
      </c>
      <c r="Y266" s="54"/>
      <c r="Z266" s="54"/>
      <c r="AA266" s="54">
        <f t="shared" si="126"/>
        <v>5000</v>
      </c>
      <c r="AB266" s="55"/>
      <c r="AC266" s="55"/>
      <c r="AD266" s="55">
        <f t="shared" si="127"/>
        <v>5000</v>
      </c>
      <c r="AE266" s="56"/>
      <c r="AF266" s="56">
        <v>2500</v>
      </c>
      <c r="AG266" s="56">
        <f t="shared" si="128"/>
        <v>2500</v>
      </c>
      <c r="AH266" s="57"/>
      <c r="AI266" s="57"/>
      <c r="AJ266" s="57">
        <f t="shared" si="129"/>
        <v>2500</v>
      </c>
      <c r="AK266" s="58"/>
      <c r="AL266" s="58"/>
      <c r="AM266" s="58">
        <f t="shared" si="130"/>
        <v>2500</v>
      </c>
      <c r="AN266" s="59"/>
      <c r="AO266" s="59"/>
      <c r="AP266" s="59">
        <f t="shared" si="131"/>
        <v>2500</v>
      </c>
      <c r="AQ266" s="60"/>
      <c r="AR266" s="60"/>
      <c r="AS266" s="60">
        <f t="shared" si="132"/>
        <v>2500</v>
      </c>
      <c r="AT266" s="61"/>
      <c r="AU266" s="61"/>
      <c r="AV266" s="61">
        <f t="shared" si="133"/>
        <v>2500</v>
      </c>
      <c r="AW266" s="62"/>
      <c r="AX266" s="62"/>
      <c r="AY266" s="62">
        <f t="shared" si="134"/>
        <v>2500</v>
      </c>
      <c r="AZ266" s="41">
        <v>5000</v>
      </c>
      <c r="BA266" s="63"/>
      <c r="BB266" s="63">
        <f t="shared" si="135"/>
        <v>7500</v>
      </c>
      <c r="BC266" s="41"/>
      <c r="BD266" s="41"/>
      <c r="BE266" s="41">
        <f t="shared" si="136"/>
        <v>7500</v>
      </c>
      <c r="BF266" s="64"/>
      <c r="BG266" s="64"/>
      <c r="BH266" s="64">
        <f t="shared" si="137"/>
        <v>7500</v>
      </c>
      <c r="BI266" s="65"/>
      <c r="BJ266" s="65"/>
      <c r="BK266" s="65">
        <f t="shared" si="138"/>
        <v>7500</v>
      </c>
      <c r="BL266" s="66"/>
      <c r="BM266" s="66"/>
      <c r="BN266" s="66">
        <f t="shared" si="139"/>
        <v>7500</v>
      </c>
      <c r="BO266" s="67"/>
      <c r="BP266" s="67"/>
      <c r="BQ266" s="67">
        <f t="shared" si="140"/>
        <v>7500</v>
      </c>
      <c r="BR266" s="68"/>
      <c r="BS266" s="68"/>
      <c r="BT266" s="68">
        <f t="shared" si="141"/>
        <v>7500</v>
      </c>
      <c r="BU266" s="69">
        <v>2500</v>
      </c>
      <c r="BV266" s="69"/>
      <c r="BW266" s="69">
        <f t="shared" si="142"/>
        <v>10000</v>
      </c>
      <c r="BX266" s="70"/>
      <c r="BY266" s="70"/>
      <c r="BZ266" s="70">
        <f t="shared" si="143"/>
        <v>10000</v>
      </c>
      <c r="CA266" s="71"/>
      <c r="CB266" s="71">
        <v>2500</v>
      </c>
      <c r="CC266" s="71">
        <f t="shared" si="144"/>
        <v>7500</v>
      </c>
      <c r="CD266" s="72"/>
      <c r="CE266" s="72"/>
      <c r="CF266" s="72">
        <f t="shared" si="145"/>
        <v>7500</v>
      </c>
      <c r="CG266" s="73"/>
      <c r="CH266" s="73"/>
      <c r="CI266" s="73">
        <f t="shared" si="146"/>
        <v>7500</v>
      </c>
      <c r="CJ266" s="74"/>
      <c r="CK266" s="74"/>
      <c r="CL266" s="74">
        <f t="shared" si="147"/>
        <v>7500</v>
      </c>
      <c r="CM266" s="75"/>
      <c r="CN266" s="75"/>
      <c r="CO266" s="75">
        <f t="shared" si="148"/>
        <v>7500</v>
      </c>
      <c r="CP266" s="76"/>
      <c r="CQ266" s="76"/>
      <c r="CR266" s="76"/>
    </row>
    <row r="267" spans="1:96">
      <c r="A267" s="116" t="s">
        <v>309</v>
      </c>
      <c r="B267" s="120" t="s">
        <v>287</v>
      </c>
      <c r="C267" s="126">
        <f>2*2500</f>
        <v>5000</v>
      </c>
      <c r="D267" s="46"/>
      <c r="E267" s="46"/>
      <c r="F267" s="47">
        <f t="shared" si="149"/>
        <v>5000</v>
      </c>
      <c r="G267" s="48"/>
      <c r="H267" s="48"/>
      <c r="I267" s="48">
        <f t="shared" si="120"/>
        <v>5000</v>
      </c>
      <c r="J267" s="49"/>
      <c r="K267" s="49"/>
      <c r="L267" s="49">
        <f t="shared" si="121"/>
        <v>5000</v>
      </c>
      <c r="M267" s="50"/>
      <c r="N267" s="50"/>
      <c r="O267" s="50">
        <f t="shared" si="122"/>
        <v>5000</v>
      </c>
      <c r="P267" s="51"/>
      <c r="Q267" s="51"/>
      <c r="R267" s="51">
        <f t="shared" si="123"/>
        <v>5000</v>
      </c>
      <c r="S267" s="52"/>
      <c r="T267" s="52"/>
      <c r="U267" s="52">
        <f t="shared" si="124"/>
        <v>5000</v>
      </c>
      <c r="V267" s="53"/>
      <c r="W267" s="53"/>
      <c r="X267" s="53">
        <f t="shared" si="125"/>
        <v>5000</v>
      </c>
      <c r="Y267" s="54"/>
      <c r="Z267" s="54"/>
      <c r="AA267" s="54">
        <f t="shared" si="126"/>
        <v>5000</v>
      </c>
      <c r="AB267" s="55"/>
      <c r="AC267" s="55"/>
      <c r="AD267" s="55">
        <f t="shared" si="127"/>
        <v>5000</v>
      </c>
      <c r="AE267" s="56"/>
      <c r="AF267" s="56"/>
      <c r="AG267" s="56">
        <f t="shared" si="128"/>
        <v>5000</v>
      </c>
      <c r="AH267" s="57"/>
      <c r="AI267" s="57"/>
      <c r="AJ267" s="57">
        <f t="shared" si="129"/>
        <v>5000</v>
      </c>
      <c r="AK267" s="58"/>
      <c r="AL267" s="58"/>
      <c r="AM267" s="58">
        <f t="shared" si="130"/>
        <v>5000</v>
      </c>
      <c r="AN267" s="59"/>
      <c r="AO267" s="59"/>
      <c r="AP267" s="59">
        <f t="shared" si="131"/>
        <v>5000</v>
      </c>
      <c r="AQ267" s="60"/>
      <c r="AR267" s="60"/>
      <c r="AS267" s="60">
        <f t="shared" si="132"/>
        <v>5000</v>
      </c>
      <c r="AT267" s="61"/>
      <c r="AU267" s="61"/>
      <c r="AV267" s="61">
        <f t="shared" si="133"/>
        <v>5000</v>
      </c>
      <c r="AW267" s="62"/>
      <c r="AX267" s="62"/>
      <c r="AY267" s="62">
        <f t="shared" si="134"/>
        <v>5000</v>
      </c>
      <c r="AZ267" s="41">
        <v>5000</v>
      </c>
      <c r="BA267" s="63"/>
      <c r="BB267" s="63">
        <f t="shared" si="135"/>
        <v>10000</v>
      </c>
      <c r="BC267" s="41"/>
      <c r="BD267" s="41"/>
      <c r="BE267" s="41">
        <f t="shared" si="136"/>
        <v>10000</v>
      </c>
      <c r="BF267" s="64"/>
      <c r="BG267" s="64"/>
      <c r="BH267" s="64">
        <f t="shared" si="137"/>
        <v>10000</v>
      </c>
      <c r="BI267" s="65"/>
      <c r="BJ267" s="65"/>
      <c r="BK267" s="65">
        <f t="shared" si="138"/>
        <v>10000</v>
      </c>
      <c r="BL267" s="66"/>
      <c r="BM267" s="66"/>
      <c r="BN267" s="66">
        <f t="shared" si="139"/>
        <v>10000</v>
      </c>
      <c r="BO267" s="67"/>
      <c r="BP267" s="67"/>
      <c r="BQ267" s="67">
        <f t="shared" si="140"/>
        <v>10000</v>
      </c>
      <c r="BR267" s="68"/>
      <c r="BS267" s="68"/>
      <c r="BT267" s="68">
        <f t="shared" si="141"/>
        <v>10000</v>
      </c>
      <c r="BU267" s="69">
        <v>2500</v>
      </c>
      <c r="BV267" s="69"/>
      <c r="BW267" s="69">
        <f t="shared" si="142"/>
        <v>12500</v>
      </c>
      <c r="BX267" s="70"/>
      <c r="BY267" s="70"/>
      <c r="BZ267" s="70">
        <f t="shared" si="143"/>
        <v>12500</v>
      </c>
      <c r="CA267" s="71"/>
      <c r="CB267" s="71"/>
      <c r="CC267" s="71">
        <f t="shared" si="144"/>
        <v>12500</v>
      </c>
      <c r="CD267" s="72"/>
      <c r="CE267" s="72"/>
      <c r="CF267" s="72">
        <f t="shared" si="145"/>
        <v>12500</v>
      </c>
      <c r="CG267" s="73"/>
      <c r="CH267" s="73"/>
      <c r="CI267" s="73">
        <f t="shared" si="146"/>
        <v>12500</v>
      </c>
      <c r="CJ267" s="74"/>
      <c r="CK267" s="74">
        <v>2500</v>
      </c>
      <c r="CL267" s="74">
        <f t="shared" si="147"/>
        <v>10000</v>
      </c>
      <c r="CM267" s="75"/>
      <c r="CN267" s="75"/>
      <c r="CO267" s="75">
        <f t="shared" si="148"/>
        <v>10000</v>
      </c>
      <c r="CP267" s="76"/>
      <c r="CQ267" s="76"/>
      <c r="CR267" s="76"/>
    </row>
    <row r="268" spans="1:96">
      <c r="A268" s="116" t="s">
        <v>310</v>
      </c>
      <c r="B268" s="120" t="s">
        <v>311</v>
      </c>
      <c r="C268" s="126">
        <v>1500</v>
      </c>
      <c r="D268" s="46"/>
      <c r="E268" s="46"/>
      <c r="F268" s="47">
        <f t="shared" si="149"/>
        <v>1500</v>
      </c>
      <c r="G268" s="48"/>
      <c r="H268" s="48"/>
      <c r="I268" s="48">
        <f t="shared" si="120"/>
        <v>1500</v>
      </c>
      <c r="J268" s="49"/>
      <c r="K268" s="49"/>
      <c r="L268" s="49">
        <f t="shared" si="121"/>
        <v>1500</v>
      </c>
      <c r="M268" s="50"/>
      <c r="N268" s="50"/>
      <c r="O268" s="50">
        <f t="shared" si="122"/>
        <v>1500</v>
      </c>
      <c r="P268" s="51"/>
      <c r="Q268" s="51"/>
      <c r="R268" s="51">
        <f t="shared" si="123"/>
        <v>1500</v>
      </c>
      <c r="S268" s="52"/>
      <c r="T268" s="52"/>
      <c r="U268" s="52">
        <f t="shared" si="124"/>
        <v>1500</v>
      </c>
      <c r="V268" s="53"/>
      <c r="W268" s="53"/>
      <c r="X268" s="53">
        <f t="shared" si="125"/>
        <v>1500</v>
      </c>
      <c r="Y268" s="54"/>
      <c r="Z268" s="54"/>
      <c r="AA268" s="54">
        <f t="shared" si="126"/>
        <v>1500</v>
      </c>
      <c r="AB268" s="55"/>
      <c r="AC268" s="55"/>
      <c r="AD268" s="55">
        <f t="shared" si="127"/>
        <v>1500</v>
      </c>
      <c r="AE268" s="56"/>
      <c r="AF268" s="56"/>
      <c r="AG268" s="56">
        <f t="shared" si="128"/>
        <v>1500</v>
      </c>
      <c r="AH268" s="57"/>
      <c r="AI268" s="57"/>
      <c r="AJ268" s="57">
        <f t="shared" si="129"/>
        <v>1500</v>
      </c>
      <c r="AK268" s="58"/>
      <c r="AL268" s="58"/>
      <c r="AM268" s="58">
        <f t="shared" si="130"/>
        <v>1500</v>
      </c>
      <c r="AN268" s="59"/>
      <c r="AO268" s="59"/>
      <c r="AP268" s="59">
        <f t="shared" si="131"/>
        <v>1500</v>
      </c>
      <c r="AQ268" s="60"/>
      <c r="AR268" s="60"/>
      <c r="AS268" s="60">
        <f t="shared" si="132"/>
        <v>1500</v>
      </c>
      <c r="AT268" s="61"/>
      <c r="AU268" s="61"/>
      <c r="AV268" s="61">
        <f t="shared" si="133"/>
        <v>1500</v>
      </c>
      <c r="AW268" s="62"/>
      <c r="AX268" s="62">
        <v>1500</v>
      </c>
      <c r="AY268" s="62">
        <f t="shared" si="134"/>
        <v>0</v>
      </c>
      <c r="AZ268" s="41"/>
      <c r="BA268" s="63"/>
      <c r="BB268" s="63">
        <f t="shared" si="135"/>
        <v>0</v>
      </c>
      <c r="BC268" s="41"/>
      <c r="BD268" s="41"/>
      <c r="BE268" s="41">
        <f t="shared" si="136"/>
        <v>0</v>
      </c>
      <c r="BF268" s="64"/>
      <c r="BG268" s="64"/>
      <c r="BH268" s="64">
        <f t="shared" si="137"/>
        <v>0</v>
      </c>
      <c r="BI268" s="65"/>
      <c r="BJ268" s="65"/>
      <c r="BK268" s="65">
        <f t="shared" si="138"/>
        <v>0</v>
      </c>
      <c r="BL268" s="66"/>
      <c r="BM268" s="66"/>
      <c r="BN268" s="66">
        <f t="shared" si="139"/>
        <v>0</v>
      </c>
      <c r="BO268" s="67"/>
      <c r="BP268" s="67"/>
      <c r="BQ268" s="67">
        <f t="shared" si="140"/>
        <v>0</v>
      </c>
      <c r="BR268" s="68"/>
      <c r="BS268" s="68"/>
      <c r="BT268" s="68">
        <f t="shared" si="141"/>
        <v>0</v>
      </c>
      <c r="BU268" s="69"/>
      <c r="BV268" s="69"/>
      <c r="BW268" s="69">
        <f t="shared" si="142"/>
        <v>0</v>
      </c>
      <c r="BX268" s="70"/>
      <c r="BY268" s="70"/>
      <c r="BZ268" s="70">
        <f t="shared" si="143"/>
        <v>0</v>
      </c>
      <c r="CA268" s="71"/>
      <c r="CB268" s="71"/>
      <c r="CC268" s="71">
        <f t="shared" si="144"/>
        <v>0</v>
      </c>
      <c r="CD268" s="72"/>
      <c r="CE268" s="72"/>
      <c r="CF268" s="72">
        <f t="shared" si="145"/>
        <v>0</v>
      </c>
      <c r="CG268" s="73"/>
      <c r="CH268" s="73"/>
      <c r="CI268" s="73">
        <f t="shared" si="146"/>
        <v>0</v>
      </c>
      <c r="CJ268" s="74"/>
      <c r="CK268" s="74"/>
      <c r="CL268" s="74">
        <f t="shared" si="147"/>
        <v>0</v>
      </c>
      <c r="CM268" s="75"/>
      <c r="CN268" s="75"/>
      <c r="CO268" s="75">
        <f t="shared" si="148"/>
        <v>0</v>
      </c>
      <c r="CP268" s="76"/>
      <c r="CQ268" s="76"/>
      <c r="CR268" s="76"/>
    </row>
    <row r="269" spans="1:96">
      <c r="A269" s="116" t="s">
        <v>312</v>
      </c>
      <c r="B269" s="120" t="s">
        <v>313</v>
      </c>
      <c r="C269" s="126">
        <f>5*576</f>
        <v>2880</v>
      </c>
      <c r="D269" s="46"/>
      <c r="E269" s="46"/>
      <c r="F269" s="47">
        <f t="shared" si="149"/>
        <v>2880</v>
      </c>
      <c r="G269" s="48"/>
      <c r="H269" s="48"/>
      <c r="I269" s="48">
        <f t="shared" si="120"/>
        <v>2880</v>
      </c>
      <c r="J269" s="49"/>
      <c r="K269" s="49"/>
      <c r="L269" s="49">
        <f t="shared" si="121"/>
        <v>2880</v>
      </c>
      <c r="M269" s="50"/>
      <c r="N269" s="50"/>
      <c r="O269" s="50">
        <f t="shared" si="122"/>
        <v>2880</v>
      </c>
      <c r="P269" s="51"/>
      <c r="Q269" s="51"/>
      <c r="R269" s="51">
        <f t="shared" si="123"/>
        <v>2880</v>
      </c>
      <c r="S269" s="52"/>
      <c r="T269" s="52"/>
      <c r="U269" s="52">
        <f t="shared" si="124"/>
        <v>2880</v>
      </c>
      <c r="V269" s="53"/>
      <c r="W269" s="53"/>
      <c r="X269" s="53">
        <f t="shared" si="125"/>
        <v>2880</v>
      </c>
      <c r="Y269" s="54"/>
      <c r="Z269" s="54"/>
      <c r="AA269" s="54">
        <f t="shared" si="126"/>
        <v>2880</v>
      </c>
      <c r="AB269" s="55"/>
      <c r="AC269" s="55"/>
      <c r="AD269" s="55">
        <f t="shared" si="127"/>
        <v>2880</v>
      </c>
      <c r="AE269" s="56"/>
      <c r="AF269" s="56"/>
      <c r="AG269" s="56">
        <f t="shared" si="128"/>
        <v>2880</v>
      </c>
      <c r="AH269" s="57"/>
      <c r="AI269" s="57"/>
      <c r="AJ269" s="57">
        <f t="shared" si="129"/>
        <v>2880</v>
      </c>
      <c r="AK269" s="58"/>
      <c r="AL269" s="58">
        <v>576</v>
      </c>
      <c r="AM269" s="58">
        <f t="shared" si="130"/>
        <v>2304</v>
      </c>
      <c r="AN269" s="59"/>
      <c r="AO269" s="59"/>
      <c r="AP269" s="59">
        <f t="shared" si="131"/>
        <v>2304</v>
      </c>
      <c r="AQ269" s="60"/>
      <c r="AR269" s="60">
        <v>576</v>
      </c>
      <c r="AS269" s="60">
        <f t="shared" si="132"/>
        <v>1728</v>
      </c>
      <c r="AT269" s="61"/>
      <c r="AU269" s="61"/>
      <c r="AV269" s="61">
        <f t="shared" si="133"/>
        <v>1728</v>
      </c>
      <c r="AW269" s="62"/>
      <c r="AX269" s="62"/>
      <c r="AY269" s="62">
        <f t="shared" si="134"/>
        <v>1728</v>
      </c>
      <c r="AZ269" s="41">
        <v>31680</v>
      </c>
      <c r="BA269" s="63"/>
      <c r="BB269" s="63">
        <f t="shared" si="135"/>
        <v>33408</v>
      </c>
      <c r="BC269" s="41"/>
      <c r="BD269" s="41"/>
      <c r="BE269" s="41">
        <f t="shared" si="136"/>
        <v>33408</v>
      </c>
      <c r="BF269" s="64"/>
      <c r="BG269" s="64">
        <v>576</v>
      </c>
      <c r="BH269" s="64">
        <f t="shared" si="137"/>
        <v>32832</v>
      </c>
      <c r="BI269" s="65"/>
      <c r="BJ269" s="65"/>
      <c r="BK269" s="65">
        <f t="shared" si="138"/>
        <v>32832</v>
      </c>
      <c r="BL269" s="66"/>
      <c r="BM269" s="66"/>
      <c r="BN269" s="66">
        <f t="shared" si="139"/>
        <v>32832</v>
      </c>
      <c r="BO269" s="67">
        <v>10944</v>
      </c>
      <c r="BP269" s="67"/>
      <c r="BQ269" s="67">
        <f t="shared" si="140"/>
        <v>43776</v>
      </c>
      <c r="BR269" s="68"/>
      <c r="BS269" s="68"/>
      <c r="BT269" s="68">
        <f t="shared" si="141"/>
        <v>43776</v>
      </c>
      <c r="BU269" s="69">
        <v>32832</v>
      </c>
      <c r="BV269" s="69"/>
      <c r="BW269" s="69">
        <f t="shared" si="142"/>
        <v>76608</v>
      </c>
      <c r="BX269" s="70"/>
      <c r="BY269" s="70"/>
      <c r="BZ269" s="70">
        <f t="shared" si="143"/>
        <v>76608</v>
      </c>
      <c r="CA269" s="71"/>
      <c r="CB269" s="71"/>
      <c r="CC269" s="71">
        <f t="shared" si="144"/>
        <v>76608</v>
      </c>
      <c r="CD269" s="72"/>
      <c r="CE269" s="72"/>
      <c r="CF269" s="72">
        <f t="shared" si="145"/>
        <v>76608</v>
      </c>
      <c r="CG269" s="73"/>
      <c r="CH269" s="73"/>
      <c r="CI269" s="73">
        <f t="shared" si="146"/>
        <v>76608</v>
      </c>
      <c r="CJ269" s="74"/>
      <c r="CK269" s="74">
        <v>2304</v>
      </c>
      <c r="CL269" s="74">
        <f t="shared" si="147"/>
        <v>74304</v>
      </c>
      <c r="CM269" s="75"/>
      <c r="CN269" s="75">
        <v>576</v>
      </c>
      <c r="CO269" s="75">
        <f t="shared" si="148"/>
        <v>73728</v>
      </c>
      <c r="CP269" s="76"/>
      <c r="CQ269" s="76"/>
      <c r="CR269" s="76"/>
    </row>
    <row r="270" spans="1:96">
      <c r="A270" s="116" t="s">
        <v>314</v>
      </c>
      <c r="B270" s="120" t="s">
        <v>301</v>
      </c>
      <c r="C270" s="126"/>
      <c r="D270" s="46"/>
      <c r="E270" s="46"/>
      <c r="F270" s="47">
        <f t="shared" si="149"/>
        <v>0</v>
      </c>
      <c r="G270" s="48"/>
      <c r="H270" s="48"/>
      <c r="I270" s="48">
        <f t="shared" si="120"/>
        <v>0</v>
      </c>
      <c r="J270" s="49"/>
      <c r="K270" s="49"/>
      <c r="L270" s="49">
        <f t="shared" si="121"/>
        <v>0</v>
      </c>
      <c r="M270" s="50"/>
      <c r="N270" s="50"/>
      <c r="O270" s="50">
        <f t="shared" si="122"/>
        <v>0</v>
      </c>
      <c r="P270" s="51"/>
      <c r="Q270" s="51"/>
      <c r="R270" s="51">
        <f t="shared" si="123"/>
        <v>0</v>
      </c>
      <c r="S270" s="52"/>
      <c r="T270" s="52"/>
      <c r="U270" s="52">
        <f t="shared" si="124"/>
        <v>0</v>
      </c>
      <c r="V270" s="53"/>
      <c r="W270" s="53"/>
      <c r="X270" s="53">
        <f t="shared" si="125"/>
        <v>0</v>
      </c>
      <c r="Y270" s="54"/>
      <c r="Z270" s="54"/>
      <c r="AA270" s="54">
        <f t="shared" si="126"/>
        <v>0</v>
      </c>
      <c r="AB270" s="55"/>
      <c r="AC270" s="55"/>
      <c r="AD270" s="55">
        <f t="shared" si="127"/>
        <v>0</v>
      </c>
      <c r="AE270" s="56"/>
      <c r="AF270" s="56"/>
      <c r="AG270" s="56">
        <f t="shared" si="128"/>
        <v>0</v>
      </c>
      <c r="AH270" s="57"/>
      <c r="AI270" s="57"/>
      <c r="AJ270" s="57">
        <f t="shared" si="129"/>
        <v>0</v>
      </c>
      <c r="AK270" s="58"/>
      <c r="AL270" s="58"/>
      <c r="AM270" s="58">
        <f t="shared" si="130"/>
        <v>0</v>
      </c>
      <c r="AN270" s="59"/>
      <c r="AO270" s="59"/>
      <c r="AP270" s="59">
        <f t="shared" si="131"/>
        <v>0</v>
      </c>
      <c r="AQ270" s="60"/>
      <c r="AR270" s="60"/>
      <c r="AS270" s="60">
        <f t="shared" si="132"/>
        <v>0</v>
      </c>
      <c r="AT270" s="61"/>
      <c r="AU270" s="61"/>
      <c r="AV270" s="61">
        <f t="shared" si="133"/>
        <v>0</v>
      </c>
      <c r="AW270" s="62"/>
      <c r="AX270" s="62"/>
      <c r="AY270" s="62">
        <f t="shared" si="134"/>
        <v>0</v>
      </c>
      <c r="AZ270" s="41"/>
      <c r="BA270" s="63"/>
      <c r="BB270" s="63">
        <f t="shared" si="135"/>
        <v>0</v>
      </c>
      <c r="BC270" s="41"/>
      <c r="BD270" s="41"/>
      <c r="BE270" s="41">
        <f t="shared" si="136"/>
        <v>0</v>
      </c>
      <c r="BF270" s="64"/>
      <c r="BG270" s="64"/>
      <c r="BH270" s="64">
        <f t="shared" si="137"/>
        <v>0</v>
      </c>
      <c r="BI270" s="65"/>
      <c r="BJ270" s="65"/>
      <c r="BK270" s="65">
        <f t="shared" si="138"/>
        <v>0</v>
      </c>
      <c r="BL270" s="66"/>
      <c r="BM270" s="66"/>
      <c r="BN270" s="66">
        <f t="shared" si="139"/>
        <v>0</v>
      </c>
      <c r="BO270" s="67"/>
      <c r="BP270" s="67"/>
      <c r="BQ270" s="67">
        <f t="shared" si="140"/>
        <v>0</v>
      </c>
      <c r="BR270" s="68"/>
      <c r="BS270" s="68"/>
      <c r="BT270" s="68">
        <f t="shared" si="141"/>
        <v>0</v>
      </c>
      <c r="BU270" s="69"/>
      <c r="BV270" s="69"/>
      <c r="BW270" s="69">
        <f t="shared" si="142"/>
        <v>0</v>
      </c>
      <c r="BX270" s="70"/>
      <c r="BY270" s="70"/>
      <c r="BZ270" s="70">
        <f t="shared" si="143"/>
        <v>0</v>
      </c>
      <c r="CA270" s="71"/>
      <c r="CB270" s="71"/>
      <c r="CC270" s="71">
        <f t="shared" si="144"/>
        <v>0</v>
      </c>
      <c r="CD270" s="72"/>
      <c r="CE270" s="72"/>
      <c r="CF270" s="72">
        <f t="shared" si="145"/>
        <v>0</v>
      </c>
      <c r="CG270" s="73"/>
      <c r="CH270" s="73"/>
      <c r="CI270" s="73">
        <f t="shared" si="146"/>
        <v>0</v>
      </c>
      <c r="CJ270" s="74"/>
      <c r="CK270" s="74"/>
      <c r="CL270" s="74">
        <f t="shared" si="147"/>
        <v>0</v>
      </c>
      <c r="CM270" s="75"/>
      <c r="CN270" s="75"/>
      <c r="CO270" s="75">
        <f t="shared" si="148"/>
        <v>0</v>
      </c>
      <c r="CP270" s="76"/>
      <c r="CQ270" s="76"/>
      <c r="CR270" s="76"/>
    </row>
    <row r="271" spans="1:96">
      <c r="A271" s="116" t="s">
        <v>315</v>
      </c>
      <c r="B271" s="120" t="s">
        <v>298</v>
      </c>
      <c r="C271" s="126">
        <v>2000</v>
      </c>
      <c r="D271" s="46"/>
      <c r="E271" s="46"/>
      <c r="F271" s="47">
        <f t="shared" si="149"/>
        <v>2000</v>
      </c>
      <c r="G271" s="48"/>
      <c r="H271" s="48"/>
      <c r="I271" s="48">
        <f t="shared" si="120"/>
        <v>2000</v>
      </c>
      <c r="J271" s="49"/>
      <c r="K271" s="49"/>
      <c r="L271" s="49">
        <f t="shared" si="121"/>
        <v>2000</v>
      </c>
      <c r="M271" s="50"/>
      <c r="N271" s="50"/>
      <c r="O271" s="50">
        <f t="shared" si="122"/>
        <v>2000</v>
      </c>
      <c r="P271" s="51"/>
      <c r="Q271" s="51"/>
      <c r="R271" s="51">
        <f t="shared" si="123"/>
        <v>2000</v>
      </c>
      <c r="S271" s="52"/>
      <c r="T271" s="52"/>
      <c r="U271" s="52">
        <f t="shared" si="124"/>
        <v>2000</v>
      </c>
      <c r="V271" s="53"/>
      <c r="W271" s="53"/>
      <c r="X271" s="53">
        <f t="shared" si="125"/>
        <v>2000</v>
      </c>
      <c r="Y271" s="54"/>
      <c r="Z271" s="54"/>
      <c r="AA271" s="54">
        <f t="shared" si="126"/>
        <v>2000</v>
      </c>
      <c r="AB271" s="55"/>
      <c r="AC271" s="55"/>
      <c r="AD271" s="55">
        <f t="shared" si="127"/>
        <v>2000</v>
      </c>
      <c r="AE271" s="56"/>
      <c r="AF271" s="56">
        <v>2000</v>
      </c>
      <c r="AG271" s="56">
        <f t="shared" si="128"/>
        <v>0</v>
      </c>
      <c r="AH271" s="57"/>
      <c r="AI271" s="57"/>
      <c r="AJ271" s="57">
        <f t="shared" si="129"/>
        <v>0</v>
      </c>
      <c r="AK271" s="58"/>
      <c r="AL271" s="58"/>
      <c r="AM271" s="58">
        <f t="shared" si="130"/>
        <v>0</v>
      </c>
      <c r="AN271" s="59"/>
      <c r="AO271" s="59"/>
      <c r="AP271" s="59">
        <f t="shared" si="131"/>
        <v>0</v>
      </c>
      <c r="AQ271" s="60"/>
      <c r="AR271" s="60"/>
      <c r="AS271" s="60">
        <f t="shared" si="132"/>
        <v>0</v>
      </c>
      <c r="AT271" s="61"/>
      <c r="AU271" s="61"/>
      <c r="AV271" s="61">
        <f t="shared" si="133"/>
        <v>0</v>
      </c>
      <c r="AW271" s="62"/>
      <c r="AX271" s="62"/>
      <c r="AY271" s="62">
        <f t="shared" si="134"/>
        <v>0</v>
      </c>
      <c r="AZ271" s="41">
        <v>6000</v>
      </c>
      <c r="BA271" s="63"/>
      <c r="BB271" s="63">
        <f t="shared" si="135"/>
        <v>6000</v>
      </c>
      <c r="BC271" s="41"/>
      <c r="BD271" s="41"/>
      <c r="BE271" s="41">
        <f t="shared" si="136"/>
        <v>6000</v>
      </c>
      <c r="BF271" s="64"/>
      <c r="BG271" s="64"/>
      <c r="BH271" s="64">
        <f t="shared" si="137"/>
        <v>6000</v>
      </c>
      <c r="BI271" s="65"/>
      <c r="BJ271" s="65"/>
      <c r="BK271" s="65">
        <f t="shared" si="138"/>
        <v>6000</v>
      </c>
      <c r="BL271" s="66"/>
      <c r="BM271" s="66">
        <v>2000</v>
      </c>
      <c r="BN271" s="66">
        <f t="shared" si="139"/>
        <v>4000</v>
      </c>
      <c r="BO271" s="67"/>
      <c r="BP271" s="67"/>
      <c r="BQ271" s="67">
        <f t="shared" si="140"/>
        <v>4000</v>
      </c>
      <c r="BR271" s="68"/>
      <c r="BS271" s="68"/>
      <c r="BT271" s="68">
        <f t="shared" si="141"/>
        <v>4000</v>
      </c>
      <c r="BU271" s="69">
        <v>8000</v>
      </c>
      <c r="BV271" s="69"/>
      <c r="BW271" s="69">
        <f t="shared" si="142"/>
        <v>12000</v>
      </c>
      <c r="BX271" s="70"/>
      <c r="BY271" s="70"/>
      <c r="BZ271" s="70">
        <f t="shared" si="143"/>
        <v>12000</v>
      </c>
      <c r="CA271" s="71"/>
      <c r="CB271" s="71"/>
      <c r="CC271" s="71">
        <f t="shared" si="144"/>
        <v>12000</v>
      </c>
      <c r="CD271" s="72"/>
      <c r="CE271" s="72"/>
      <c r="CF271" s="72">
        <f t="shared" si="145"/>
        <v>12000</v>
      </c>
      <c r="CG271" s="73"/>
      <c r="CH271" s="73"/>
      <c r="CI271" s="73">
        <f t="shared" si="146"/>
        <v>12000</v>
      </c>
      <c r="CJ271" s="74"/>
      <c r="CK271" s="74"/>
      <c r="CL271" s="74">
        <f t="shared" si="147"/>
        <v>12000</v>
      </c>
      <c r="CM271" s="75"/>
      <c r="CN271" s="75"/>
      <c r="CO271" s="75">
        <f t="shared" si="148"/>
        <v>12000</v>
      </c>
      <c r="CP271" s="76"/>
      <c r="CQ271" s="76"/>
      <c r="CR271" s="76"/>
    </row>
    <row r="272" spans="1:96">
      <c r="A272" s="116" t="s">
        <v>316</v>
      </c>
      <c r="B272" s="120" t="s">
        <v>301</v>
      </c>
      <c r="C272" s="126">
        <f>2500+2500</f>
        <v>5000</v>
      </c>
      <c r="D272" s="46"/>
      <c r="E272" s="46"/>
      <c r="F272" s="47">
        <f t="shared" si="149"/>
        <v>5000</v>
      </c>
      <c r="G272" s="48"/>
      <c r="H272" s="48"/>
      <c r="I272" s="48">
        <f t="shared" si="120"/>
        <v>5000</v>
      </c>
      <c r="J272" s="49"/>
      <c r="K272" s="49"/>
      <c r="L272" s="49">
        <f t="shared" si="121"/>
        <v>5000</v>
      </c>
      <c r="M272" s="50"/>
      <c r="N272" s="50"/>
      <c r="O272" s="50">
        <f t="shared" si="122"/>
        <v>5000</v>
      </c>
      <c r="P272" s="51"/>
      <c r="Q272" s="51"/>
      <c r="R272" s="51">
        <f t="shared" si="123"/>
        <v>5000</v>
      </c>
      <c r="S272" s="52"/>
      <c r="T272" s="52"/>
      <c r="U272" s="52">
        <f t="shared" si="124"/>
        <v>5000</v>
      </c>
      <c r="V272" s="53"/>
      <c r="W272" s="53"/>
      <c r="X272" s="53">
        <f t="shared" si="125"/>
        <v>5000</v>
      </c>
      <c r="Y272" s="54"/>
      <c r="Z272" s="54"/>
      <c r="AA272" s="54">
        <f t="shared" si="126"/>
        <v>5000</v>
      </c>
      <c r="AB272" s="55"/>
      <c r="AC272" s="55"/>
      <c r="AD272" s="55">
        <f t="shared" si="127"/>
        <v>5000</v>
      </c>
      <c r="AE272" s="56"/>
      <c r="AF272" s="56">
        <v>2500</v>
      </c>
      <c r="AG272" s="56">
        <f t="shared" si="128"/>
        <v>2500</v>
      </c>
      <c r="AH272" s="57"/>
      <c r="AI272" s="57"/>
      <c r="AJ272" s="57">
        <f t="shared" si="129"/>
        <v>2500</v>
      </c>
      <c r="AK272" s="58"/>
      <c r="AL272" s="58"/>
      <c r="AM272" s="58">
        <f t="shared" si="130"/>
        <v>2500</v>
      </c>
      <c r="AN272" s="59"/>
      <c r="AO272" s="59"/>
      <c r="AP272" s="59">
        <f t="shared" si="131"/>
        <v>2500</v>
      </c>
      <c r="AQ272" s="60"/>
      <c r="AR272" s="60"/>
      <c r="AS272" s="60">
        <f t="shared" si="132"/>
        <v>2500</v>
      </c>
      <c r="AT272" s="61"/>
      <c r="AU272" s="61"/>
      <c r="AV272" s="61">
        <f t="shared" si="133"/>
        <v>2500</v>
      </c>
      <c r="AW272" s="62"/>
      <c r="AX272" s="62"/>
      <c r="AY272" s="62">
        <f t="shared" si="134"/>
        <v>2500</v>
      </c>
      <c r="AZ272" s="41">
        <v>5000</v>
      </c>
      <c r="BA272" s="63"/>
      <c r="BB272" s="63">
        <f t="shared" si="135"/>
        <v>7500</v>
      </c>
      <c r="BC272" s="41"/>
      <c r="BD272" s="41"/>
      <c r="BE272" s="41">
        <f t="shared" si="136"/>
        <v>7500</v>
      </c>
      <c r="BF272" s="64"/>
      <c r="BG272" s="64"/>
      <c r="BH272" s="64">
        <f t="shared" si="137"/>
        <v>7500</v>
      </c>
      <c r="BI272" s="65"/>
      <c r="BJ272" s="65"/>
      <c r="BK272" s="65">
        <f t="shared" si="138"/>
        <v>7500</v>
      </c>
      <c r="BL272" s="66"/>
      <c r="BM272" s="66"/>
      <c r="BN272" s="66">
        <f t="shared" si="139"/>
        <v>7500</v>
      </c>
      <c r="BO272" s="67"/>
      <c r="BP272" s="67"/>
      <c r="BQ272" s="67">
        <f t="shared" si="140"/>
        <v>7500</v>
      </c>
      <c r="BR272" s="68"/>
      <c r="BS272" s="68"/>
      <c r="BT272" s="68">
        <f t="shared" si="141"/>
        <v>7500</v>
      </c>
      <c r="BU272" s="69">
        <v>2500</v>
      </c>
      <c r="BV272" s="69"/>
      <c r="BW272" s="69">
        <f t="shared" si="142"/>
        <v>10000</v>
      </c>
      <c r="BX272" s="70"/>
      <c r="BY272" s="70"/>
      <c r="BZ272" s="70">
        <f t="shared" si="143"/>
        <v>10000</v>
      </c>
      <c r="CA272" s="71"/>
      <c r="CB272" s="71"/>
      <c r="CC272" s="71">
        <f t="shared" si="144"/>
        <v>10000</v>
      </c>
      <c r="CD272" s="72"/>
      <c r="CE272" s="72"/>
      <c r="CF272" s="72">
        <f t="shared" si="145"/>
        <v>10000</v>
      </c>
      <c r="CG272" s="73"/>
      <c r="CH272" s="73"/>
      <c r="CI272" s="73">
        <f t="shared" si="146"/>
        <v>10000</v>
      </c>
      <c r="CJ272" s="74"/>
      <c r="CK272" s="74">
        <v>2500</v>
      </c>
      <c r="CL272" s="74">
        <f t="shared" si="147"/>
        <v>7500</v>
      </c>
      <c r="CM272" s="75"/>
      <c r="CN272" s="75"/>
      <c r="CO272" s="75">
        <f t="shared" si="148"/>
        <v>7500</v>
      </c>
      <c r="CP272" s="76"/>
      <c r="CQ272" s="76"/>
      <c r="CR272" s="76"/>
    </row>
    <row r="273" spans="1:96">
      <c r="A273" s="116" t="s">
        <v>317</v>
      </c>
      <c r="B273" s="120" t="s">
        <v>318</v>
      </c>
      <c r="C273" s="126"/>
      <c r="D273" s="46"/>
      <c r="E273" s="46"/>
      <c r="F273" s="47">
        <f t="shared" si="149"/>
        <v>0</v>
      </c>
      <c r="G273" s="48"/>
      <c r="H273" s="48"/>
      <c r="I273" s="48">
        <f t="shared" si="120"/>
        <v>0</v>
      </c>
      <c r="J273" s="49"/>
      <c r="K273" s="49"/>
      <c r="L273" s="49">
        <f t="shared" si="121"/>
        <v>0</v>
      </c>
      <c r="M273" s="50"/>
      <c r="N273" s="50"/>
      <c r="O273" s="50">
        <f t="shared" si="122"/>
        <v>0</v>
      </c>
      <c r="P273" s="51"/>
      <c r="Q273" s="51"/>
      <c r="R273" s="51">
        <f t="shared" si="123"/>
        <v>0</v>
      </c>
      <c r="S273" s="52"/>
      <c r="T273" s="52"/>
      <c r="U273" s="52">
        <f t="shared" si="124"/>
        <v>0</v>
      </c>
      <c r="V273" s="53"/>
      <c r="W273" s="53"/>
      <c r="X273" s="53">
        <f t="shared" si="125"/>
        <v>0</v>
      </c>
      <c r="Y273" s="54"/>
      <c r="Z273" s="54"/>
      <c r="AA273" s="54">
        <f t="shared" si="126"/>
        <v>0</v>
      </c>
      <c r="AB273" s="55"/>
      <c r="AC273" s="55"/>
      <c r="AD273" s="55">
        <f t="shared" si="127"/>
        <v>0</v>
      </c>
      <c r="AE273" s="56"/>
      <c r="AF273" s="56"/>
      <c r="AG273" s="56">
        <f t="shared" si="128"/>
        <v>0</v>
      </c>
      <c r="AH273" s="57"/>
      <c r="AI273" s="57"/>
      <c r="AJ273" s="57">
        <f t="shared" si="129"/>
        <v>0</v>
      </c>
      <c r="AK273" s="58"/>
      <c r="AL273" s="58"/>
      <c r="AM273" s="58">
        <f t="shared" si="130"/>
        <v>0</v>
      </c>
      <c r="AN273" s="59"/>
      <c r="AO273" s="59"/>
      <c r="AP273" s="59">
        <f t="shared" si="131"/>
        <v>0</v>
      </c>
      <c r="AQ273" s="60"/>
      <c r="AR273" s="60"/>
      <c r="AS273" s="60">
        <f t="shared" si="132"/>
        <v>0</v>
      </c>
      <c r="AT273" s="61"/>
      <c r="AU273" s="61"/>
      <c r="AV273" s="61">
        <f t="shared" si="133"/>
        <v>0</v>
      </c>
      <c r="AW273" s="62"/>
      <c r="AX273" s="62"/>
      <c r="AY273" s="62">
        <f t="shared" si="134"/>
        <v>0</v>
      </c>
      <c r="AZ273" s="41">
        <v>1520</v>
      </c>
      <c r="BA273" s="63"/>
      <c r="BB273" s="63">
        <f t="shared" si="135"/>
        <v>1520</v>
      </c>
      <c r="BC273" s="41"/>
      <c r="BD273" s="41"/>
      <c r="BE273" s="41">
        <f t="shared" si="136"/>
        <v>1520</v>
      </c>
      <c r="BF273" s="64"/>
      <c r="BG273" s="64"/>
      <c r="BH273" s="64">
        <f t="shared" si="137"/>
        <v>1520</v>
      </c>
      <c r="BI273" s="65"/>
      <c r="BJ273" s="65"/>
      <c r="BK273" s="65">
        <f t="shared" si="138"/>
        <v>1520</v>
      </c>
      <c r="BL273" s="66"/>
      <c r="BM273" s="66"/>
      <c r="BN273" s="66">
        <f t="shared" si="139"/>
        <v>1520</v>
      </c>
      <c r="BO273" s="67"/>
      <c r="BP273" s="67"/>
      <c r="BQ273" s="67">
        <f t="shared" si="140"/>
        <v>1520</v>
      </c>
      <c r="BR273" s="68"/>
      <c r="BS273" s="68"/>
      <c r="BT273" s="68">
        <f t="shared" si="141"/>
        <v>1520</v>
      </c>
      <c r="BU273" s="69">
        <v>3040</v>
      </c>
      <c r="BV273" s="69"/>
      <c r="BW273" s="69">
        <f t="shared" si="142"/>
        <v>4560</v>
      </c>
      <c r="BX273" s="70"/>
      <c r="BY273" s="70"/>
      <c r="BZ273" s="70">
        <f t="shared" si="143"/>
        <v>4560</v>
      </c>
      <c r="CA273" s="71"/>
      <c r="CB273" s="71"/>
      <c r="CC273" s="71">
        <f t="shared" si="144"/>
        <v>4560</v>
      </c>
      <c r="CD273" s="72"/>
      <c r="CE273" s="72"/>
      <c r="CF273" s="72">
        <f t="shared" si="145"/>
        <v>4560</v>
      </c>
      <c r="CG273" s="73"/>
      <c r="CH273" s="73"/>
      <c r="CI273" s="73">
        <f t="shared" si="146"/>
        <v>4560</v>
      </c>
      <c r="CJ273" s="74"/>
      <c r="CK273" s="74"/>
      <c r="CL273" s="74">
        <f t="shared" si="147"/>
        <v>4560</v>
      </c>
      <c r="CM273" s="75"/>
      <c r="CN273" s="75"/>
      <c r="CO273" s="75">
        <f t="shared" si="148"/>
        <v>4560</v>
      </c>
      <c r="CP273" s="76"/>
      <c r="CQ273" s="76"/>
      <c r="CR273" s="76"/>
    </row>
    <row r="274" spans="1:96">
      <c r="A274" s="116" t="s">
        <v>319</v>
      </c>
      <c r="B274" s="120" t="s">
        <v>301</v>
      </c>
      <c r="C274" s="126">
        <v>2500</v>
      </c>
      <c r="D274" s="46"/>
      <c r="E274" s="46"/>
      <c r="F274" s="47">
        <f t="shared" si="149"/>
        <v>2500</v>
      </c>
      <c r="G274" s="48"/>
      <c r="H274" s="48"/>
      <c r="I274" s="48">
        <f t="shared" si="120"/>
        <v>2500</v>
      </c>
      <c r="J274" s="49"/>
      <c r="K274" s="49"/>
      <c r="L274" s="49">
        <f t="shared" si="121"/>
        <v>2500</v>
      </c>
      <c r="M274" s="50"/>
      <c r="N274" s="50"/>
      <c r="O274" s="50">
        <f t="shared" si="122"/>
        <v>2500</v>
      </c>
      <c r="P274" s="51"/>
      <c r="Q274" s="51"/>
      <c r="R274" s="51">
        <f t="shared" si="123"/>
        <v>2500</v>
      </c>
      <c r="S274" s="52"/>
      <c r="T274" s="52"/>
      <c r="U274" s="52">
        <f t="shared" si="124"/>
        <v>2500</v>
      </c>
      <c r="V274" s="53"/>
      <c r="W274" s="53"/>
      <c r="X274" s="53">
        <f t="shared" si="125"/>
        <v>2500</v>
      </c>
      <c r="Y274" s="54"/>
      <c r="Z274" s="54"/>
      <c r="AA274" s="54">
        <f t="shared" si="126"/>
        <v>2500</v>
      </c>
      <c r="AB274" s="55"/>
      <c r="AC274" s="55"/>
      <c r="AD274" s="55">
        <f t="shared" si="127"/>
        <v>2500</v>
      </c>
      <c r="AE274" s="56"/>
      <c r="AF274" s="56"/>
      <c r="AG274" s="56">
        <f t="shared" si="128"/>
        <v>2500</v>
      </c>
      <c r="AH274" s="57"/>
      <c r="AI274" s="57"/>
      <c r="AJ274" s="57">
        <f t="shared" si="129"/>
        <v>2500</v>
      </c>
      <c r="AK274" s="58"/>
      <c r="AL274" s="58"/>
      <c r="AM274" s="58">
        <f t="shared" si="130"/>
        <v>2500</v>
      </c>
      <c r="AN274" s="59"/>
      <c r="AO274" s="59"/>
      <c r="AP274" s="59">
        <f t="shared" si="131"/>
        <v>2500</v>
      </c>
      <c r="AQ274" s="60"/>
      <c r="AR274" s="60"/>
      <c r="AS274" s="60">
        <f t="shared" si="132"/>
        <v>2500</v>
      </c>
      <c r="AT274" s="61"/>
      <c r="AU274" s="61"/>
      <c r="AV274" s="61">
        <f t="shared" si="133"/>
        <v>2500</v>
      </c>
      <c r="AW274" s="62"/>
      <c r="AX274" s="62">
        <v>2500</v>
      </c>
      <c r="AY274" s="62">
        <f t="shared" si="134"/>
        <v>0</v>
      </c>
      <c r="AZ274" s="41">
        <v>5000</v>
      </c>
      <c r="BA274" s="63"/>
      <c r="BB274" s="63">
        <f t="shared" si="135"/>
        <v>5000</v>
      </c>
      <c r="BC274" s="41"/>
      <c r="BD274" s="41"/>
      <c r="BE274" s="41">
        <f t="shared" si="136"/>
        <v>5000</v>
      </c>
      <c r="BF274" s="64"/>
      <c r="BG274" s="64"/>
      <c r="BH274" s="64">
        <f t="shared" si="137"/>
        <v>5000</v>
      </c>
      <c r="BI274" s="65"/>
      <c r="BJ274" s="65"/>
      <c r="BK274" s="65">
        <f t="shared" si="138"/>
        <v>5000</v>
      </c>
      <c r="BL274" s="66"/>
      <c r="BM274" s="66"/>
      <c r="BN274" s="66">
        <f t="shared" si="139"/>
        <v>5000</v>
      </c>
      <c r="BO274" s="67"/>
      <c r="BP274" s="67"/>
      <c r="BQ274" s="67">
        <f t="shared" si="140"/>
        <v>5000</v>
      </c>
      <c r="BR274" s="68"/>
      <c r="BS274" s="68"/>
      <c r="BT274" s="68">
        <f t="shared" si="141"/>
        <v>5000</v>
      </c>
      <c r="BU274" s="69">
        <v>2500</v>
      </c>
      <c r="BV274" s="69"/>
      <c r="BW274" s="69">
        <f t="shared" si="142"/>
        <v>7500</v>
      </c>
      <c r="BX274" s="70"/>
      <c r="BY274" s="70"/>
      <c r="BZ274" s="70">
        <f t="shared" si="143"/>
        <v>7500</v>
      </c>
      <c r="CA274" s="71"/>
      <c r="CB274" s="71"/>
      <c r="CC274" s="71">
        <f t="shared" si="144"/>
        <v>7500</v>
      </c>
      <c r="CD274" s="72"/>
      <c r="CE274" s="72"/>
      <c r="CF274" s="72">
        <f t="shared" si="145"/>
        <v>7500</v>
      </c>
      <c r="CG274" s="73"/>
      <c r="CH274" s="73"/>
      <c r="CI274" s="73">
        <f t="shared" si="146"/>
        <v>7500</v>
      </c>
      <c r="CJ274" s="74"/>
      <c r="CK274" s="74"/>
      <c r="CL274" s="74">
        <f t="shared" si="147"/>
        <v>7500</v>
      </c>
      <c r="CM274" s="75"/>
      <c r="CN274" s="75"/>
      <c r="CO274" s="75">
        <f t="shared" si="148"/>
        <v>7500</v>
      </c>
      <c r="CP274" s="76"/>
      <c r="CQ274" s="76"/>
      <c r="CR274" s="76"/>
    </row>
    <row r="275" spans="1:96">
      <c r="A275" s="116" t="s">
        <v>320</v>
      </c>
      <c r="B275" s="120" t="s">
        <v>270</v>
      </c>
      <c r="C275" s="126">
        <f>3*4000</f>
        <v>12000</v>
      </c>
      <c r="D275" s="46"/>
      <c r="E275" s="46"/>
      <c r="F275" s="47">
        <f t="shared" si="149"/>
        <v>12000</v>
      </c>
      <c r="G275" s="48"/>
      <c r="H275" s="48"/>
      <c r="I275" s="48">
        <f t="shared" si="120"/>
        <v>12000</v>
      </c>
      <c r="J275" s="49"/>
      <c r="K275" s="49"/>
      <c r="L275" s="49">
        <f t="shared" si="121"/>
        <v>12000</v>
      </c>
      <c r="M275" s="50"/>
      <c r="N275" s="50"/>
      <c r="O275" s="50">
        <f t="shared" si="122"/>
        <v>12000</v>
      </c>
      <c r="P275" s="51"/>
      <c r="Q275" s="51"/>
      <c r="R275" s="51">
        <f t="shared" si="123"/>
        <v>12000</v>
      </c>
      <c r="S275" s="52"/>
      <c r="T275" s="52"/>
      <c r="U275" s="52">
        <f t="shared" si="124"/>
        <v>12000</v>
      </c>
      <c r="V275" s="53"/>
      <c r="W275" s="53"/>
      <c r="X275" s="53">
        <f t="shared" si="125"/>
        <v>12000</v>
      </c>
      <c r="Y275" s="54"/>
      <c r="Z275" s="54"/>
      <c r="AA275" s="54">
        <f t="shared" si="126"/>
        <v>12000</v>
      </c>
      <c r="AB275" s="55"/>
      <c r="AC275" s="55"/>
      <c r="AD275" s="55">
        <f t="shared" si="127"/>
        <v>12000</v>
      </c>
      <c r="AE275" s="56"/>
      <c r="AF275" s="56"/>
      <c r="AG275" s="56">
        <f t="shared" si="128"/>
        <v>12000</v>
      </c>
      <c r="AH275" s="57"/>
      <c r="AI275" s="57"/>
      <c r="AJ275" s="57">
        <f t="shared" si="129"/>
        <v>12000</v>
      </c>
      <c r="AK275" s="58"/>
      <c r="AL275" s="58"/>
      <c r="AM275" s="58">
        <f t="shared" si="130"/>
        <v>12000</v>
      </c>
      <c r="AN275" s="59"/>
      <c r="AO275" s="59"/>
      <c r="AP275" s="59">
        <f t="shared" si="131"/>
        <v>12000</v>
      </c>
      <c r="AQ275" s="60"/>
      <c r="AR275" s="60"/>
      <c r="AS275" s="60">
        <f t="shared" si="132"/>
        <v>12000</v>
      </c>
      <c r="AT275" s="61"/>
      <c r="AU275" s="61"/>
      <c r="AV275" s="61">
        <f t="shared" si="133"/>
        <v>12000</v>
      </c>
      <c r="AW275" s="62"/>
      <c r="AX275" s="62"/>
      <c r="AY275" s="62">
        <f t="shared" si="134"/>
        <v>12000</v>
      </c>
      <c r="AZ275" s="41">
        <v>28000</v>
      </c>
      <c r="BA275" s="63">
        <v>4000</v>
      </c>
      <c r="BB275" s="63">
        <f t="shared" si="135"/>
        <v>36000</v>
      </c>
      <c r="BC275" s="41"/>
      <c r="BD275" s="41"/>
      <c r="BE275" s="41">
        <f t="shared" si="136"/>
        <v>36000</v>
      </c>
      <c r="BF275" s="64"/>
      <c r="BG275" s="64"/>
      <c r="BH275" s="64">
        <f t="shared" si="137"/>
        <v>36000</v>
      </c>
      <c r="BI275" s="65"/>
      <c r="BJ275" s="65"/>
      <c r="BK275" s="65">
        <f t="shared" si="138"/>
        <v>36000</v>
      </c>
      <c r="BL275" s="66"/>
      <c r="BM275" s="66"/>
      <c r="BN275" s="66">
        <f t="shared" si="139"/>
        <v>36000</v>
      </c>
      <c r="BO275" s="67"/>
      <c r="BP275" s="67"/>
      <c r="BQ275" s="67">
        <f t="shared" si="140"/>
        <v>36000</v>
      </c>
      <c r="BR275" s="68"/>
      <c r="BS275" s="68">
        <v>4000</v>
      </c>
      <c r="BT275" s="68">
        <f t="shared" si="141"/>
        <v>32000</v>
      </c>
      <c r="BU275" s="69">
        <v>12000</v>
      </c>
      <c r="BV275" s="69">
        <v>4000</v>
      </c>
      <c r="BW275" s="69">
        <f t="shared" si="142"/>
        <v>40000</v>
      </c>
      <c r="BX275" s="70"/>
      <c r="BY275" s="70"/>
      <c r="BZ275" s="70">
        <f t="shared" si="143"/>
        <v>40000</v>
      </c>
      <c r="CA275" s="71"/>
      <c r="CB275" s="71"/>
      <c r="CC275" s="71">
        <f t="shared" si="144"/>
        <v>40000</v>
      </c>
      <c r="CD275" s="72"/>
      <c r="CE275" s="72">
        <v>4000</v>
      </c>
      <c r="CF275" s="72">
        <f t="shared" si="145"/>
        <v>36000</v>
      </c>
      <c r="CG275" s="73"/>
      <c r="CH275" s="73"/>
      <c r="CI275" s="73">
        <f t="shared" si="146"/>
        <v>36000</v>
      </c>
      <c r="CJ275" s="74"/>
      <c r="CK275" s="74"/>
      <c r="CL275" s="74">
        <f t="shared" si="147"/>
        <v>36000</v>
      </c>
      <c r="CM275" s="75"/>
      <c r="CN275" s="75"/>
      <c r="CO275" s="75">
        <f t="shared" si="148"/>
        <v>36000</v>
      </c>
      <c r="CP275" s="76"/>
      <c r="CQ275" s="76"/>
      <c r="CR275" s="76"/>
    </row>
    <row r="276" spans="1:96">
      <c r="A276" s="116" t="s">
        <v>321</v>
      </c>
      <c r="B276" s="120" t="s">
        <v>306</v>
      </c>
      <c r="C276" s="126"/>
      <c r="D276" s="46"/>
      <c r="E276" s="46"/>
      <c r="F276" s="47">
        <f t="shared" si="149"/>
        <v>0</v>
      </c>
      <c r="G276" s="48"/>
      <c r="H276" s="48"/>
      <c r="I276" s="48">
        <f t="shared" si="120"/>
        <v>0</v>
      </c>
      <c r="J276" s="49"/>
      <c r="K276" s="49"/>
      <c r="L276" s="49">
        <f t="shared" si="121"/>
        <v>0</v>
      </c>
      <c r="M276" s="50"/>
      <c r="N276" s="50"/>
      <c r="O276" s="50">
        <f t="shared" si="122"/>
        <v>0</v>
      </c>
      <c r="P276" s="51"/>
      <c r="Q276" s="51"/>
      <c r="R276" s="51">
        <f t="shared" si="123"/>
        <v>0</v>
      </c>
      <c r="S276" s="52"/>
      <c r="T276" s="52"/>
      <c r="U276" s="52">
        <f t="shared" si="124"/>
        <v>0</v>
      </c>
      <c r="V276" s="53"/>
      <c r="W276" s="53"/>
      <c r="X276" s="53">
        <f t="shared" si="125"/>
        <v>0</v>
      </c>
      <c r="Y276" s="54"/>
      <c r="Z276" s="54"/>
      <c r="AA276" s="54">
        <f t="shared" si="126"/>
        <v>0</v>
      </c>
      <c r="AB276" s="55"/>
      <c r="AC276" s="55"/>
      <c r="AD276" s="55">
        <f t="shared" si="127"/>
        <v>0</v>
      </c>
      <c r="AE276" s="56"/>
      <c r="AF276" s="56"/>
      <c r="AG276" s="56">
        <f t="shared" si="128"/>
        <v>0</v>
      </c>
      <c r="AH276" s="57"/>
      <c r="AI276" s="57"/>
      <c r="AJ276" s="57">
        <f t="shared" si="129"/>
        <v>0</v>
      </c>
      <c r="AK276" s="58"/>
      <c r="AL276" s="58"/>
      <c r="AM276" s="58">
        <f t="shared" si="130"/>
        <v>0</v>
      </c>
      <c r="AN276" s="59"/>
      <c r="AO276" s="59"/>
      <c r="AP276" s="59">
        <f t="shared" si="131"/>
        <v>0</v>
      </c>
      <c r="AQ276" s="60"/>
      <c r="AR276" s="60"/>
      <c r="AS276" s="60">
        <f t="shared" si="132"/>
        <v>0</v>
      </c>
      <c r="AT276" s="61"/>
      <c r="AU276" s="61"/>
      <c r="AV276" s="61">
        <f t="shared" si="133"/>
        <v>0</v>
      </c>
      <c r="AW276" s="62"/>
      <c r="AX276" s="62"/>
      <c r="AY276" s="62">
        <f t="shared" si="134"/>
        <v>0</v>
      </c>
      <c r="AZ276" s="41">
        <v>800</v>
      </c>
      <c r="BA276" s="63"/>
      <c r="BB276" s="63">
        <f t="shared" si="135"/>
        <v>800</v>
      </c>
      <c r="BC276" s="41"/>
      <c r="BD276" s="41"/>
      <c r="BE276" s="41">
        <f t="shared" si="136"/>
        <v>800</v>
      </c>
      <c r="BF276" s="64"/>
      <c r="BG276" s="64"/>
      <c r="BH276" s="64">
        <f t="shared" si="137"/>
        <v>800</v>
      </c>
      <c r="BI276" s="65"/>
      <c r="BJ276" s="65"/>
      <c r="BK276" s="65">
        <f t="shared" si="138"/>
        <v>800</v>
      </c>
      <c r="BL276" s="66"/>
      <c r="BM276" s="66"/>
      <c r="BN276" s="66">
        <f t="shared" si="139"/>
        <v>800</v>
      </c>
      <c r="BO276" s="67"/>
      <c r="BP276" s="67"/>
      <c r="BQ276" s="67">
        <f t="shared" si="140"/>
        <v>800</v>
      </c>
      <c r="BR276" s="68"/>
      <c r="BS276" s="68"/>
      <c r="BT276" s="68">
        <f t="shared" si="141"/>
        <v>800</v>
      </c>
      <c r="BU276" s="69">
        <v>3200</v>
      </c>
      <c r="BV276" s="69"/>
      <c r="BW276" s="69">
        <f t="shared" si="142"/>
        <v>4000</v>
      </c>
      <c r="BX276" s="70"/>
      <c r="BY276" s="70"/>
      <c r="BZ276" s="70">
        <f t="shared" si="143"/>
        <v>4000</v>
      </c>
      <c r="CA276" s="71"/>
      <c r="CB276" s="71"/>
      <c r="CC276" s="71">
        <f t="shared" si="144"/>
        <v>4000</v>
      </c>
      <c r="CD276" s="72"/>
      <c r="CE276" s="72"/>
      <c r="CF276" s="72">
        <f t="shared" si="145"/>
        <v>4000</v>
      </c>
      <c r="CG276" s="73"/>
      <c r="CH276" s="73"/>
      <c r="CI276" s="73">
        <f t="shared" si="146"/>
        <v>4000</v>
      </c>
      <c r="CJ276" s="74"/>
      <c r="CK276" s="74"/>
      <c r="CL276" s="74">
        <f t="shared" si="147"/>
        <v>4000</v>
      </c>
      <c r="CM276" s="75"/>
      <c r="CN276" s="75"/>
      <c r="CO276" s="75">
        <f t="shared" si="148"/>
        <v>4000</v>
      </c>
      <c r="CP276" s="76"/>
      <c r="CQ276" s="76"/>
      <c r="CR276" s="76"/>
    </row>
    <row r="277" spans="1:96">
      <c r="A277" s="116" t="s">
        <v>322</v>
      </c>
      <c r="B277" s="120" t="s">
        <v>270</v>
      </c>
      <c r="C277" s="126">
        <v>2500</v>
      </c>
      <c r="D277" s="46"/>
      <c r="E277" s="46"/>
      <c r="F277" s="47">
        <f t="shared" si="149"/>
        <v>2500</v>
      </c>
      <c r="G277" s="48"/>
      <c r="H277" s="48"/>
      <c r="I277" s="48">
        <f t="shared" si="120"/>
        <v>2500</v>
      </c>
      <c r="J277" s="49"/>
      <c r="K277" s="49"/>
      <c r="L277" s="49">
        <f t="shared" si="121"/>
        <v>2500</v>
      </c>
      <c r="M277" s="50"/>
      <c r="N277" s="50"/>
      <c r="O277" s="50">
        <f t="shared" si="122"/>
        <v>2500</v>
      </c>
      <c r="P277" s="51"/>
      <c r="Q277" s="51"/>
      <c r="R277" s="51">
        <f t="shared" si="123"/>
        <v>2500</v>
      </c>
      <c r="S277" s="52"/>
      <c r="T277" s="52"/>
      <c r="U277" s="52">
        <f t="shared" si="124"/>
        <v>2500</v>
      </c>
      <c r="V277" s="53"/>
      <c r="W277" s="53"/>
      <c r="X277" s="53">
        <f t="shared" si="125"/>
        <v>2500</v>
      </c>
      <c r="Y277" s="54"/>
      <c r="Z277" s="54"/>
      <c r="AA277" s="54">
        <f t="shared" si="126"/>
        <v>2500</v>
      </c>
      <c r="AB277" s="55"/>
      <c r="AC277" s="55"/>
      <c r="AD277" s="55">
        <f t="shared" si="127"/>
        <v>2500</v>
      </c>
      <c r="AE277" s="56"/>
      <c r="AF277" s="56"/>
      <c r="AG277" s="56">
        <f t="shared" si="128"/>
        <v>2500</v>
      </c>
      <c r="AH277" s="57"/>
      <c r="AI277" s="57"/>
      <c r="AJ277" s="57">
        <f t="shared" si="129"/>
        <v>2500</v>
      </c>
      <c r="AK277" s="58"/>
      <c r="AL277" s="58"/>
      <c r="AM277" s="58">
        <f t="shared" si="130"/>
        <v>2500</v>
      </c>
      <c r="AN277" s="59"/>
      <c r="AO277" s="59"/>
      <c r="AP277" s="59">
        <f t="shared" si="131"/>
        <v>2500</v>
      </c>
      <c r="AQ277" s="60"/>
      <c r="AR277" s="60"/>
      <c r="AS277" s="60">
        <f t="shared" si="132"/>
        <v>2500</v>
      </c>
      <c r="AT277" s="61"/>
      <c r="AU277" s="61"/>
      <c r="AV277" s="61">
        <f t="shared" si="133"/>
        <v>2500</v>
      </c>
      <c r="AW277" s="62"/>
      <c r="AX277" s="62"/>
      <c r="AY277" s="62">
        <f t="shared" si="134"/>
        <v>2500</v>
      </c>
      <c r="AZ277" s="41">
        <v>20000</v>
      </c>
      <c r="BA277" s="63">
        <v>2500</v>
      </c>
      <c r="BB277" s="63">
        <f t="shared" si="135"/>
        <v>20000</v>
      </c>
      <c r="BC277" s="41"/>
      <c r="BD277" s="41">
        <v>2500</v>
      </c>
      <c r="BE277" s="41">
        <f t="shared" si="136"/>
        <v>17500</v>
      </c>
      <c r="BF277" s="64"/>
      <c r="BG277" s="64"/>
      <c r="BH277" s="64">
        <f t="shared" si="137"/>
        <v>17500</v>
      </c>
      <c r="BI277" s="65"/>
      <c r="BJ277" s="65">
        <f>2500+2500</f>
        <v>5000</v>
      </c>
      <c r="BK277" s="65">
        <f t="shared" si="138"/>
        <v>12500</v>
      </c>
      <c r="BL277" s="66"/>
      <c r="BM277" s="66">
        <v>2500</v>
      </c>
      <c r="BN277" s="66">
        <f t="shared" si="139"/>
        <v>10000</v>
      </c>
      <c r="BO277" s="67"/>
      <c r="BP277" s="67"/>
      <c r="BQ277" s="67">
        <f t="shared" si="140"/>
        <v>10000</v>
      </c>
      <c r="BR277" s="68"/>
      <c r="BS277" s="68">
        <v>2500</v>
      </c>
      <c r="BT277" s="68">
        <f t="shared" si="141"/>
        <v>7500</v>
      </c>
      <c r="BU277" s="69"/>
      <c r="BV277" s="69">
        <v>2500</v>
      </c>
      <c r="BW277" s="69">
        <f t="shared" si="142"/>
        <v>5000</v>
      </c>
      <c r="BX277" s="70"/>
      <c r="BY277" s="70">
        <v>2500</v>
      </c>
      <c r="BZ277" s="70">
        <f t="shared" si="143"/>
        <v>2500</v>
      </c>
      <c r="CA277" s="71"/>
      <c r="CB277" s="71">
        <v>2500</v>
      </c>
      <c r="CC277" s="71">
        <f t="shared" si="144"/>
        <v>0</v>
      </c>
      <c r="CD277" s="72"/>
      <c r="CE277" s="72"/>
      <c r="CF277" s="72">
        <f t="shared" si="145"/>
        <v>0</v>
      </c>
      <c r="CG277" s="73"/>
      <c r="CH277" s="73"/>
      <c r="CI277" s="73">
        <f t="shared" si="146"/>
        <v>0</v>
      </c>
      <c r="CJ277" s="74"/>
      <c r="CK277" s="74"/>
      <c r="CL277" s="74">
        <f t="shared" si="147"/>
        <v>0</v>
      </c>
      <c r="CM277" s="75"/>
      <c r="CN277" s="75"/>
      <c r="CO277" s="75">
        <f t="shared" si="148"/>
        <v>0</v>
      </c>
      <c r="CP277" s="76"/>
      <c r="CQ277" s="76"/>
      <c r="CR277" s="76"/>
    </row>
    <row r="278" spans="1:96">
      <c r="A278" s="116" t="s">
        <v>323</v>
      </c>
      <c r="B278" s="120" t="s">
        <v>287</v>
      </c>
      <c r="C278" s="126"/>
      <c r="D278" s="46"/>
      <c r="E278" s="46"/>
      <c r="F278" s="47">
        <f t="shared" si="149"/>
        <v>0</v>
      </c>
      <c r="G278" s="48"/>
      <c r="H278" s="48"/>
      <c r="I278" s="48">
        <f t="shared" si="120"/>
        <v>0</v>
      </c>
      <c r="J278" s="49"/>
      <c r="K278" s="49"/>
      <c r="L278" s="49">
        <f t="shared" si="121"/>
        <v>0</v>
      </c>
      <c r="M278" s="50"/>
      <c r="N278" s="50"/>
      <c r="O278" s="50">
        <f t="shared" si="122"/>
        <v>0</v>
      </c>
      <c r="P278" s="51"/>
      <c r="Q278" s="51"/>
      <c r="R278" s="51">
        <f t="shared" si="123"/>
        <v>0</v>
      </c>
      <c r="S278" s="52"/>
      <c r="T278" s="52"/>
      <c r="U278" s="52">
        <f t="shared" si="124"/>
        <v>0</v>
      </c>
      <c r="V278" s="53"/>
      <c r="W278" s="53"/>
      <c r="X278" s="53">
        <f t="shared" si="125"/>
        <v>0</v>
      </c>
      <c r="Y278" s="54"/>
      <c r="Z278" s="54"/>
      <c r="AA278" s="54">
        <f t="shared" si="126"/>
        <v>0</v>
      </c>
      <c r="AB278" s="55"/>
      <c r="AC278" s="55"/>
      <c r="AD278" s="55">
        <f t="shared" si="127"/>
        <v>0</v>
      </c>
      <c r="AE278" s="56"/>
      <c r="AF278" s="56"/>
      <c r="AG278" s="56">
        <f t="shared" si="128"/>
        <v>0</v>
      </c>
      <c r="AH278" s="57"/>
      <c r="AI278" s="57"/>
      <c r="AJ278" s="57">
        <f t="shared" si="129"/>
        <v>0</v>
      </c>
      <c r="AK278" s="58"/>
      <c r="AL278" s="58"/>
      <c r="AM278" s="58">
        <f t="shared" si="130"/>
        <v>0</v>
      </c>
      <c r="AN278" s="59"/>
      <c r="AO278" s="59"/>
      <c r="AP278" s="59">
        <f t="shared" si="131"/>
        <v>0</v>
      </c>
      <c r="AQ278" s="60"/>
      <c r="AR278" s="60"/>
      <c r="AS278" s="60">
        <f t="shared" si="132"/>
        <v>0</v>
      </c>
      <c r="AT278" s="61"/>
      <c r="AU278" s="61"/>
      <c r="AV278" s="61">
        <f t="shared" si="133"/>
        <v>0</v>
      </c>
      <c r="AW278" s="62"/>
      <c r="AX278" s="62"/>
      <c r="AY278" s="62">
        <f t="shared" si="134"/>
        <v>0</v>
      </c>
      <c r="AZ278" s="41">
        <v>3000</v>
      </c>
      <c r="BA278" s="63"/>
      <c r="BB278" s="63">
        <f t="shared" si="135"/>
        <v>3000</v>
      </c>
      <c r="BC278" s="41"/>
      <c r="BD278" s="41"/>
      <c r="BE278" s="41">
        <f t="shared" si="136"/>
        <v>3000</v>
      </c>
      <c r="BF278" s="64"/>
      <c r="BG278" s="64"/>
      <c r="BH278" s="64">
        <f t="shared" si="137"/>
        <v>3000</v>
      </c>
      <c r="BI278" s="65"/>
      <c r="BJ278" s="65"/>
      <c r="BK278" s="65">
        <f t="shared" si="138"/>
        <v>3000</v>
      </c>
      <c r="BL278" s="66"/>
      <c r="BM278" s="66"/>
      <c r="BN278" s="66">
        <f t="shared" si="139"/>
        <v>3000</v>
      </c>
      <c r="BO278" s="67"/>
      <c r="BP278" s="67"/>
      <c r="BQ278" s="67">
        <f t="shared" si="140"/>
        <v>3000</v>
      </c>
      <c r="BR278" s="68"/>
      <c r="BS278" s="68"/>
      <c r="BT278" s="68">
        <f t="shared" si="141"/>
        <v>3000</v>
      </c>
      <c r="BU278" s="69">
        <v>3000</v>
      </c>
      <c r="BV278" s="69"/>
      <c r="BW278" s="69">
        <f t="shared" si="142"/>
        <v>6000</v>
      </c>
      <c r="BX278" s="70"/>
      <c r="BY278" s="70"/>
      <c r="BZ278" s="70">
        <f t="shared" si="143"/>
        <v>6000</v>
      </c>
      <c r="CA278" s="71"/>
      <c r="CB278" s="71"/>
      <c r="CC278" s="71">
        <f t="shared" si="144"/>
        <v>6000</v>
      </c>
      <c r="CD278" s="72"/>
      <c r="CE278" s="72"/>
      <c r="CF278" s="72">
        <f t="shared" si="145"/>
        <v>6000</v>
      </c>
      <c r="CG278" s="73"/>
      <c r="CH278" s="73"/>
      <c r="CI278" s="73">
        <f t="shared" si="146"/>
        <v>6000</v>
      </c>
      <c r="CJ278" s="74"/>
      <c r="CK278" s="74"/>
      <c r="CL278" s="74">
        <f t="shared" si="147"/>
        <v>6000</v>
      </c>
      <c r="CM278" s="75"/>
      <c r="CN278" s="75"/>
      <c r="CO278" s="75">
        <f t="shared" si="148"/>
        <v>6000</v>
      </c>
      <c r="CP278" s="76"/>
      <c r="CQ278" s="76"/>
      <c r="CR278" s="76"/>
    </row>
    <row r="279" spans="1:96">
      <c r="A279" s="116" t="s">
        <v>324</v>
      </c>
      <c r="B279" s="120" t="s">
        <v>287</v>
      </c>
      <c r="C279" s="126"/>
      <c r="D279" s="46"/>
      <c r="E279" s="46"/>
      <c r="F279" s="47">
        <f t="shared" si="149"/>
        <v>0</v>
      </c>
      <c r="G279" s="48"/>
      <c r="H279" s="48"/>
      <c r="I279" s="48">
        <f t="shared" si="120"/>
        <v>0</v>
      </c>
      <c r="J279" s="49"/>
      <c r="K279" s="49"/>
      <c r="L279" s="49">
        <f t="shared" si="121"/>
        <v>0</v>
      </c>
      <c r="M279" s="50"/>
      <c r="N279" s="50"/>
      <c r="O279" s="50">
        <f t="shared" si="122"/>
        <v>0</v>
      </c>
      <c r="P279" s="51"/>
      <c r="Q279" s="51"/>
      <c r="R279" s="51">
        <f t="shared" si="123"/>
        <v>0</v>
      </c>
      <c r="S279" s="52"/>
      <c r="T279" s="52"/>
      <c r="U279" s="52">
        <f t="shared" si="124"/>
        <v>0</v>
      </c>
      <c r="V279" s="53"/>
      <c r="W279" s="53"/>
      <c r="X279" s="53">
        <f t="shared" si="125"/>
        <v>0</v>
      </c>
      <c r="Y279" s="54"/>
      <c r="Z279" s="54"/>
      <c r="AA279" s="54">
        <f t="shared" si="126"/>
        <v>0</v>
      </c>
      <c r="AB279" s="55"/>
      <c r="AC279" s="55"/>
      <c r="AD279" s="55">
        <f t="shared" si="127"/>
        <v>0</v>
      </c>
      <c r="AE279" s="56"/>
      <c r="AF279" s="56"/>
      <c r="AG279" s="56">
        <f t="shared" si="128"/>
        <v>0</v>
      </c>
      <c r="AH279" s="57"/>
      <c r="AI279" s="57"/>
      <c r="AJ279" s="57">
        <f t="shared" si="129"/>
        <v>0</v>
      </c>
      <c r="AK279" s="58"/>
      <c r="AL279" s="58"/>
      <c r="AM279" s="58">
        <f t="shared" si="130"/>
        <v>0</v>
      </c>
      <c r="AN279" s="59"/>
      <c r="AO279" s="59"/>
      <c r="AP279" s="59">
        <f t="shared" si="131"/>
        <v>0</v>
      </c>
      <c r="AQ279" s="60"/>
      <c r="AR279" s="60"/>
      <c r="AS279" s="60">
        <f t="shared" si="132"/>
        <v>0</v>
      </c>
      <c r="AT279" s="61"/>
      <c r="AU279" s="61"/>
      <c r="AV279" s="61">
        <f t="shared" si="133"/>
        <v>0</v>
      </c>
      <c r="AW279" s="62"/>
      <c r="AX279" s="62"/>
      <c r="AY279" s="62">
        <f t="shared" si="134"/>
        <v>0</v>
      </c>
      <c r="AZ279" s="41">
        <v>3000</v>
      </c>
      <c r="BA279" s="63"/>
      <c r="BB279" s="63">
        <f t="shared" si="135"/>
        <v>3000</v>
      </c>
      <c r="BC279" s="41"/>
      <c r="BD279" s="41"/>
      <c r="BE279" s="41">
        <f t="shared" si="136"/>
        <v>3000</v>
      </c>
      <c r="BF279" s="64"/>
      <c r="BG279" s="64"/>
      <c r="BH279" s="64">
        <f t="shared" si="137"/>
        <v>3000</v>
      </c>
      <c r="BI279" s="65"/>
      <c r="BJ279" s="65"/>
      <c r="BK279" s="65">
        <f t="shared" si="138"/>
        <v>3000</v>
      </c>
      <c r="BL279" s="66"/>
      <c r="BM279" s="66"/>
      <c r="BN279" s="66">
        <f t="shared" si="139"/>
        <v>3000</v>
      </c>
      <c r="BO279" s="67"/>
      <c r="BP279" s="67"/>
      <c r="BQ279" s="67">
        <f t="shared" si="140"/>
        <v>3000</v>
      </c>
      <c r="BR279" s="68"/>
      <c r="BS279" s="68"/>
      <c r="BT279" s="68">
        <f t="shared" si="141"/>
        <v>3000</v>
      </c>
      <c r="BU279" s="69">
        <v>3000</v>
      </c>
      <c r="BV279" s="69"/>
      <c r="BW279" s="69">
        <f t="shared" si="142"/>
        <v>6000</v>
      </c>
      <c r="BX279" s="70"/>
      <c r="BY279" s="70"/>
      <c r="BZ279" s="70">
        <f t="shared" si="143"/>
        <v>6000</v>
      </c>
      <c r="CA279" s="71"/>
      <c r="CB279" s="71"/>
      <c r="CC279" s="71">
        <f t="shared" si="144"/>
        <v>6000</v>
      </c>
      <c r="CD279" s="72"/>
      <c r="CE279" s="72"/>
      <c r="CF279" s="72">
        <f t="shared" si="145"/>
        <v>6000</v>
      </c>
      <c r="CG279" s="73"/>
      <c r="CH279" s="73"/>
      <c r="CI279" s="73">
        <f t="shared" si="146"/>
        <v>6000</v>
      </c>
      <c r="CJ279" s="74"/>
      <c r="CK279" s="74"/>
      <c r="CL279" s="74">
        <f t="shared" si="147"/>
        <v>6000</v>
      </c>
      <c r="CM279" s="75"/>
      <c r="CN279" s="75"/>
      <c r="CO279" s="75">
        <f t="shared" si="148"/>
        <v>6000</v>
      </c>
      <c r="CP279" s="76"/>
      <c r="CQ279" s="76"/>
      <c r="CR279" s="76"/>
    </row>
    <row r="280" spans="1:96">
      <c r="A280" s="116" t="s">
        <v>325</v>
      </c>
      <c r="B280" s="120" t="s">
        <v>287</v>
      </c>
      <c r="C280" s="126"/>
      <c r="D280" s="46"/>
      <c r="E280" s="46"/>
      <c r="F280" s="47">
        <f t="shared" si="149"/>
        <v>0</v>
      </c>
      <c r="G280" s="48"/>
      <c r="H280" s="48"/>
      <c r="I280" s="48">
        <f t="shared" si="120"/>
        <v>0</v>
      </c>
      <c r="J280" s="49"/>
      <c r="K280" s="49"/>
      <c r="L280" s="49">
        <f t="shared" si="121"/>
        <v>0</v>
      </c>
      <c r="M280" s="50"/>
      <c r="N280" s="50"/>
      <c r="O280" s="50">
        <f t="shared" si="122"/>
        <v>0</v>
      </c>
      <c r="P280" s="51"/>
      <c r="Q280" s="51"/>
      <c r="R280" s="51">
        <f t="shared" si="123"/>
        <v>0</v>
      </c>
      <c r="S280" s="52"/>
      <c r="T280" s="52"/>
      <c r="U280" s="52">
        <f t="shared" si="124"/>
        <v>0</v>
      </c>
      <c r="V280" s="53"/>
      <c r="W280" s="53"/>
      <c r="X280" s="53">
        <f t="shared" si="125"/>
        <v>0</v>
      </c>
      <c r="Y280" s="54"/>
      <c r="Z280" s="54"/>
      <c r="AA280" s="54">
        <f t="shared" si="126"/>
        <v>0</v>
      </c>
      <c r="AB280" s="55"/>
      <c r="AC280" s="55"/>
      <c r="AD280" s="55">
        <f t="shared" si="127"/>
        <v>0</v>
      </c>
      <c r="AE280" s="56"/>
      <c r="AF280" s="56"/>
      <c r="AG280" s="56">
        <f t="shared" si="128"/>
        <v>0</v>
      </c>
      <c r="AH280" s="57"/>
      <c r="AI280" s="57"/>
      <c r="AJ280" s="57">
        <f t="shared" si="129"/>
        <v>0</v>
      </c>
      <c r="AK280" s="58"/>
      <c r="AL280" s="58"/>
      <c r="AM280" s="58">
        <f t="shared" si="130"/>
        <v>0</v>
      </c>
      <c r="AN280" s="59"/>
      <c r="AO280" s="59"/>
      <c r="AP280" s="59">
        <f t="shared" si="131"/>
        <v>0</v>
      </c>
      <c r="AQ280" s="60"/>
      <c r="AR280" s="60"/>
      <c r="AS280" s="60">
        <f t="shared" si="132"/>
        <v>0</v>
      </c>
      <c r="AT280" s="61"/>
      <c r="AU280" s="61"/>
      <c r="AV280" s="61">
        <f t="shared" si="133"/>
        <v>0</v>
      </c>
      <c r="AW280" s="62"/>
      <c r="AX280" s="62"/>
      <c r="AY280" s="62">
        <f t="shared" si="134"/>
        <v>0</v>
      </c>
      <c r="AZ280" s="41"/>
      <c r="BA280" s="63"/>
      <c r="BB280" s="63">
        <f t="shared" si="135"/>
        <v>0</v>
      </c>
      <c r="BC280" s="41"/>
      <c r="BD280" s="41"/>
      <c r="BE280" s="41">
        <f t="shared" si="136"/>
        <v>0</v>
      </c>
      <c r="BF280" s="64"/>
      <c r="BG280" s="64"/>
      <c r="BH280" s="64">
        <f t="shared" si="137"/>
        <v>0</v>
      </c>
      <c r="BI280" s="65"/>
      <c r="BJ280" s="65"/>
      <c r="BK280" s="65">
        <f t="shared" si="138"/>
        <v>0</v>
      </c>
      <c r="BL280" s="66"/>
      <c r="BM280" s="66"/>
      <c r="BN280" s="66">
        <f t="shared" si="139"/>
        <v>0</v>
      </c>
      <c r="BO280" s="67"/>
      <c r="BP280" s="67"/>
      <c r="BQ280" s="67">
        <f t="shared" si="140"/>
        <v>0</v>
      </c>
      <c r="BR280" s="68"/>
      <c r="BS280" s="68"/>
      <c r="BT280" s="68">
        <f t="shared" si="141"/>
        <v>0</v>
      </c>
      <c r="BU280" s="69">
        <v>5000</v>
      </c>
      <c r="BV280" s="69"/>
      <c r="BW280" s="69">
        <f t="shared" si="142"/>
        <v>5000</v>
      </c>
      <c r="BX280" s="70"/>
      <c r="BY280" s="70"/>
      <c r="BZ280" s="70">
        <f t="shared" si="143"/>
        <v>5000</v>
      </c>
      <c r="CA280" s="71"/>
      <c r="CB280" s="71"/>
      <c r="CC280" s="71">
        <f t="shared" si="144"/>
        <v>5000</v>
      </c>
      <c r="CD280" s="72"/>
      <c r="CE280" s="72"/>
      <c r="CF280" s="72">
        <f t="shared" si="145"/>
        <v>5000</v>
      </c>
      <c r="CG280" s="73"/>
      <c r="CH280" s="73"/>
      <c r="CI280" s="73">
        <f t="shared" si="146"/>
        <v>5000</v>
      </c>
      <c r="CJ280" s="74"/>
      <c r="CK280" s="74"/>
      <c r="CL280" s="74">
        <f t="shared" si="147"/>
        <v>5000</v>
      </c>
      <c r="CM280" s="75"/>
      <c r="CN280" s="75"/>
      <c r="CO280" s="75">
        <f t="shared" si="148"/>
        <v>5000</v>
      </c>
      <c r="CP280" s="76"/>
      <c r="CQ280" s="76"/>
      <c r="CR280" s="76"/>
    </row>
    <row r="281" spans="1:96">
      <c r="A281" s="116" t="s">
        <v>326</v>
      </c>
      <c r="B281" s="120" t="s">
        <v>301</v>
      </c>
      <c r="C281" s="126"/>
      <c r="D281" s="46"/>
      <c r="E281" s="46"/>
      <c r="F281" s="47">
        <f t="shared" si="149"/>
        <v>0</v>
      </c>
      <c r="G281" s="48"/>
      <c r="H281" s="48"/>
      <c r="I281" s="48">
        <f t="shared" si="120"/>
        <v>0</v>
      </c>
      <c r="J281" s="49"/>
      <c r="K281" s="49"/>
      <c r="L281" s="49">
        <f t="shared" si="121"/>
        <v>0</v>
      </c>
      <c r="M281" s="50"/>
      <c r="N281" s="50"/>
      <c r="O281" s="50">
        <f t="shared" si="122"/>
        <v>0</v>
      </c>
      <c r="P281" s="51"/>
      <c r="Q281" s="51"/>
      <c r="R281" s="51">
        <f t="shared" si="123"/>
        <v>0</v>
      </c>
      <c r="S281" s="52"/>
      <c r="T281" s="52"/>
      <c r="U281" s="52">
        <f t="shared" si="124"/>
        <v>0</v>
      </c>
      <c r="V281" s="53"/>
      <c r="W281" s="53"/>
      <c r="X281" s="53">
        <f t="shared" si="125"/>
        <v>0</v>
      </c>
      <c r="Y281" s="54"/>
      <c r="Z281" s="54"/>
      <c r="AA281" s="54">
        <f t="shared" si="126"/>
        <v>0</v>
      </c>
      <c r="AB281" s="55"/>
      <c r="AC281" s="55"/>
      <c r="AD281" s="55">
        <f t="shared" si="127"/>
        <v>0</v>
      </c>
      <c r="AE281" s="56"/>
      <c r="AF281" s="56"/>
      <c r="AG281" s="56">
        <f t="shared" si="128"/>
        <v>0</v>
      </c>
      <c r="AH281" s="57"/>
      <c r="AI281" s="57"/>
      <c r="AJ281" s="57">
        <f t="shared" si="129"/>
        <v>0</v>
      </c>
      <c r="AK281" s="58"/>
      <c r="AL281" s="58"/>
      <c r="AM281" s="58">
        <f t="shared" si="130"/>
        <v>0</v>
      </c>
      <c r="AN281" s="59"/>
      <c r="AO281" s="59"/>
      <c r="AP281" s="59">
        <f t="shared" si="131"/>
        <v>0</v>
      </c>
      <c r="AQ281" s="60"/>
      <c r="AR281" s="60"/>
      <c r="AS281" s="60">
        <f t="shared" si="132"/>
        <v>0</v>
      </c>
      <c r="AT281" s="61"/>
      <c r="AU281" s="61"/>
      <c r="AV281" s="61">
        <f t="shared" si="133"/>
        <v>0</v>
      </c>
      <c r="AW281" s="62"/>
      <c r="AX281" s="62"/>
      <c r="AY281" s="62">
        <f t="shared" si="134"/>
        <v>0</v>
      </c>
      <c r="AZ281" s="41">
        <v>3000</v>
      </c>
      <c r="BA281" s="63"/>
      <c r="BB281" s="63">
        <f t="shared" si="135"/>
        <v>3000</v>
      </c>
      <c r="BC281" s="41"/>
      <c r="BD281" s="41"/>
      <c r="BE281" s="41">
        <f t="shared" si="136"/>
        <v>3000</v>
      </c>
      <c r="BF281" s="64"/>
      <c r="BG281" s="64"/>
      <c r="BH281" s="64">
        <f t="shared" si="137"/>
        <v>3000</v>
      </c>
      <c r="BI281" s="65"/>
      <c r="BJ281" s="65"/>
      <c r="BK281" s="65">
        <f t="shared" si="138"/>
        <v>3000</v>
      </c>
      <c r="BL281" s="66"/>
      <c r="BM281" s="66"/>
      <c r="BN281" s="66">
        <f t="shared" si="139"/>
        <v>3000</v>
      </c>
      <c r="BO281" s="67"/>
      <c r="BP281" s="67"/>
      <c r="BQ281" s="67">
        <f t="shared" si="140"/>
        <v>3000</v>
      </c>
      <c r="BR281" s="68"/>
      <c r="BS281" s="68"/>
      <c r="BT281" s="68">
        <f t="shared" si="141"/>
        <v>3000</v>
      </c>
      <c r="BU281" s="69">
        <v>6000</v>
      </c>
      <c r="BV281" s="69"/>
      <c r="BW281" s="69">
        <f t="shared" si="142"/>
        <v>9000</v>
      </c>
      <c r="BX281" s="70"/>
      <c r="BY281" s="70"/>
      <c r="BZ281" s="70">
        <f t="shared" si="143"/>
        <v>9000</v>
      </c>
      <c r="CA281" s="71"/>
      <c r="CB281" s="71"/>
      <c r="CC281" s="71">
        <f t="shared" si="144"/>
        <v>9000</v>
      </c>
      <c r="CD281" s="72"/>
      <c r="CE281" s="72"/>
      <c r="CF281" s="72">
        <f t="shared" si="145"/>
        <v>9000</v>
      </c>
      <c r="CG281" s="73"/>
      <c r="CH281" s="73"/>
      <c r="CI281" s="73">
        <f t="shared" si="146"/>
        <v>9000</v>
      </c>
      <c r="CJ281" s="74"/>
      <c r="CK281" s="74"/>
      <c r="CL281" s="74">
        <f t="shared" si="147"/>
        <v>9000</v>
      </c>
      <c r="CM281" s="75"/>
      <c r="CN281" s="75"/>
      <c r="CO281" s="75">
        <f t="shared" si="148"/>
        <v>9000</v>
      </c>
      <c r="CP281" s="76"/>
      <c r="CQ281" s="76"/>
      <c r="CR281" s="76"/>
    </row>
    <row r="282" spans="1:96">
      <c r="A282" s="116" t="s">
        <v>327</v>
      </c>
      <c r="B282" s="120" t="s">
        <v>298</v>
      </c>
      <c r="C282" s="126"/>
      <c r="D282" s="46"/>
      <c r="E282" s="46"/>
      <c r="F282" s="47">
        <f t="shared" si="149"/>
        <v>0</v>
      </c>
      <c r="G282" s="48"/>
      <c r="H282" s="48"/>
      <c r="I282" s="48">
        <f t="shared" si="120"/>
        <v>0</v>
      </c>
      <c r="J282" s="49"/>
      <c r="K282" s="49"/>
      <c r="L282" s="49">
        <f t="shared" si="121"/>
        <v>0</v>
      </c>
      <c r="M282" s="50"/>
      <c r="N282" s="50"/>
      <c r="O282" s="50">
        <f t="shared" si="122"/>
        <v>0</v>
      </c>
      <c r="P282" s="51"/>
      <c r="Q282" s="51"/>
      <c r="R282" s="51">
        <f t="shared" si="123"/>
        <v>0</v>
      </c>
      <c r="S282" s="52"/>
      <c r="T282" s="52"/>
      <c r="U282" s="52">
        <f t="shared" si="124"/>
        <v>0</v>
      </c>
      <c r="V282" s="53"/>
      <c r="W282" s="53"/>
      <c r="X282" s="53">
        <f t="shared" si="125"/>
        <v>0</v>
      </c>
      <c r="Y282" s="54"/>
      <c r="Z282" s="54"/>
      <c r="AA282" s="54">
        <f t="shared" si="126"/>
        <v>0</v>
      </c>
      <c r="AB282" s="55"/>
      <c r="AC282" s="55"/>
      <c r="AD282" s="55">
        <f t="shared" si="127"/>
        <v>0</v>
      </c>
      <c r="AE282" s="56"/>
      <c r="AF282" s="56"/>
      <c r="AG282" s="56">
        <f t="shared" si="128"/>
        <v>0</v>
      </c>
      <c r="AH282" s="57"/>
      <c r="AI282" s="57"/>
      <c r="AJ282" s="57">
        <f t="shared" si="129"/>
        <v>0</v>
      </c>
      <c r="AK282" s="58"/>
      <c r="AL282" s="58"/>
      <c r="AM282" s="58">
        <f t="shared" si="130"/>
        <v>0</v>
      </c>
      <c r="AN282" s="59"/>
      <c r="AO282" s="59"/>
      <c r="AP282" s="59">
        <f t="shared" si="131"/>
        <v>0</v>
      </c>
      <c r="AQ282" s="60"/>
      <c r="AR282" s="60"/>
      <c r="AS282" s="60">
        <f t="shared" si="132"/>
        <v>0</v>
      </c>
      <c r="AT282" s="61"/>
      <c r="AU282" s="61"/>
      <c r="AV282" s="61">
        <f t="shared" si="133"/>
        <v>0</v>
      </c>
      <c r="AW282" s="62"/>
      <c r="AX282" s="62"/>
      <c r="AY282" s="62">
        <f t="shared" si="134"/>
        <v>0</v>
      </c>
      <c r="AZ282" s="41">
        <v>33000</v>
      </c>
      <c r="BA282" s="63"/>
      <c r="BB282" s="63">
        <f t="shared" si="135"/>
        <v>33000</v>
      </c>
      <c r="BC282" s="41"/>
      <c r="BD282" s="41"/>
      <c r="BE282" s="41">
        <f t="shared" si="136"/>
        <v>33000</v>
      </c>
      <c r="BF282" s="64"/>
      <c r="BG282" s="64"/>
      <c r="BH282" s="64">
        <f t="shared" si="137"/>
        <v>33000</v>
      </c>
      <c r="BI282" s="65"/>
      <c r="BJ282" s="65"/>
      <c r="BK282" s="65">
        <f t="shared" si="138"/>
        <v>33000</v>
      </c>
      <c r="BL282" s="66"/>
      <c r="BM282" s="66"/>
      <c r="BN282" s="66">
        <f t="shared" si="139"/>
        <v>33000</v>
      </c>
      <c r="BO282" s="67">
        <v>12000</v>
      </c>
      <c r="BP282" s="67"/>
      <c r="BQ282" s="67">
        <f t="shared" si="140"/>
        <v>45000</v>
      </c>
      <c r="BR282" s="68"/>
      <c r="BS282" s="68"/>
      <c r="BT282" s="68">
        <f t="shared" si="141"/>
        <v>45000</v>
      </c>
      <c r="BU282" s="69">
        <v>33000</v>
      </c>
      <c r="BV282" s="69"/>
      <c r="BW282" s="69">
        <f t="shared" si="142"/>
        <v>78000</v>
      </c>
      <c r="BX282" s="70"/>
      <c r="BY282" s="70"/>
      <c r="BZ282" s="70">
        <f t="shared" si="143"/>
        <v>78000</v>
      </c>
      <c r="CA282" s="71"/>
      <c r="CB282" s="71"/>
      <c r="CC282" s="71">
        <f t="shared" si="144"/>
        <v>78000</v>
      </c>
      <c r="CD282" s="72"/>
      <c r="CE282" s="72"/>
      <c r="CF282" s="72">
        <f t="shared" si="145"/>
        <v>78000</v>
      </c>
      <c r="CG282" s="73"/>
      <c r="CH282" s="73"/>
      <c r="CI282" s="73">
        <f t="shared" si="146"/>
        <v>78000</v>
      </c>
      <c r="CJ282" s="74"/>
      <c r="CK282" s="74"/>
      <c r="CL282" s="74">
        <f t="shared" si="147"/>
        <v>78000</v>
      </c>
      <c r="CM282" s="75"/>
      <c r="CN282" s="75"/>
      <c r="CO282" s="75">
        <f t="shared" si="148"/>
        <v>78000</v>
      </c>
      <c r="CP282" s="76"/>
      <c r="CQ282" s="76"/>
      <c r="CR282" s="76"/>
    </row>
    <row r="283" spans="1:96">
      <c r="A283" s="116" t="s">
        <v>328</v>
      </c>
      <c r="B283" s="120" t="s">
        <v>329</v>
      </c>
      <c r="C283" s="126"/>
      <c r="D283" s="46"/>
      <c r="E283" s="46"/>
      <c r="F283" s="47">
        <f t="shared" si="149"/>
        <v>0</v>
      </c>
      <c r="G283" s="48"/>
      <c r="H283" s="48"/>
      <c r="I283" s="48">
        <f t="shared" si="120"/>
        <v>0</v>
      </c>
      <c r="J283" s="49"/>
      <c r="K283" s="49"/>
      <c r="L283" s="49">
        <f t="shared" si="121"/>
        <v>0</v>
      </c>
      <c r="M283" s="50"/>
      <c r="N283" s="50"/>
      <c r="O283" s="50">
        <f t="shared" si="122"/>
        <v>0</v>
      </c>
      <c r="P283" s="51"/>
      <c r="Q283" s="51"/>
      <c r="R283" s="51">
        <f t="shared" si="123"/>
        <v>0</v>
      </c>
      <c r="S283" s="52"/>
      <c r="T283" s="52"/>
      <c r="U283" s="52">
        <f t="shared" si="124"/>
        <v>0</v>
      </c>
      <c r="V283" s="53"/>
      <c r="W283" s="53"/>
      <c r="X283" s="53">
        <f t="shared" si="125"/>
        <v>0</v>
      </c>
      <c r="Y283" s="54"/>
      <c r="Z283" s="54"/>
      <c r="AA283" s="54">
        <f t="shared" si="126"/>
        <v>0</v>
      </c>
      <c r="AB283" s="55"/>
      <c r="AC283" s="55"/>
      <c r="AD283" s="55">
        <f t="shared" si="127"/>
        <v>0</v>
      </c>
      <c r="AE283" s="56"/>
      <c r="AF283" s="56"/>
      <c r="AG283" s="56">
        <f t="shared" si="128"/>
        <v>0</v>
      </c>
      <c r="AH283" s="57"/>
      <c r="AI283" s="57"/>
      <c r="AJ283" s="57">
        <f t="shared" si="129"/>
        <v>0</v>
      </c>
      <c r="AK283" s="58"/>
      <c r="AL283" s="58"/>
      <c r="AM283" s="58">
        <f t="shared" si="130"/>
        <v>0</v>
      </c>
      <c r="AN283" s="59"/>
      <c r="AO283" s="59"/>
      <c r="AP283" s="59">
        <f t="shared" si="131"/>
        <v>0</v>
      </c>
      <c r="AQ283" s="60"/>
      <c r="AR283" s="60"/>
      <c r="AS283" s="60">
        <f t="shared" si="132"/>
        <v>0</v>
      </c>
      <c r="AT283" s="61"/>
      <c r="AU283" s="61"/>
      <c r="AV283" s="61">
        <f t="shared" si="133"/>
        <v>0</v>
      </c>
      <c r="AW283" s="62"/>
      <c r="AX283" s="62"/>
      <c r="AY283" s="62">
        <f t="shared" si="134"/>
        <v>0</v>
      </c>
      <c r="AZ283" s="41">
        <v>3000</v>
      </c>
      <c r="BA283" s="63"/>
      <c r="BB283" s="63">
        <f t="shared" si="135"/>
        <v>3000</v>
      </c>
      <c r="BC283" s="41"/>
      <c r="BD283" s="41"/>
      <c r="BE283" s="41">
        <f t="shared" si="136"/>
        <v>3000</v>
      </c>
      <c r="BF283" s="64"/>
      <c r="BG283" s="64"/>
      <c r="BH283" s="64">
        <f t="shared" si="137"/>
        <v>3000</v>
      </c>
      <c r="BI283" s="65"/>
      <c r="BJ283" s="65"/>
      <c r="BK283" s="65">
        <f t="shared" si="138"/>
        <v>3000</v>
      </c>
      <c r="BL283" s="66"/>
      <c r="BM283" s="66"/>
      <c r="BN283" s="66">
        <f t="shared" si="139"/>
        <v>3000</v>
      </c>
      <c r="BO283" s="67"/>
      <c r="BP283" s="67"/>
      <c r="BQ283" s="67">
        <f t="shared" si="140"/>
        <v>3000</v>
      </c>
      <c r="BR283" s="68"/>
      <c r="BS283" s="68"/>
      <c r="BT283" s="68">
        <f t="shared" si="141"/>
        <v>3000</v>
      </c>
      <c r="BU283" s="69">
        <v>3000</v>
      </c>
      <c r="BV283" s="69"/>
      <c r="BW283" s="69">
        <f t="shared" si="142"/>
        <v>6000</v>
      </c>
      <c r="BX283" s="70"/>
      <c r="BY283" s="70"/>
      <c r="BZ283" s="70">
        <f t="shared" si="143"/>
        <v>6000</v>
      </c>
      <c r="CA283" s="71"/>
      <c r="CB283" s="71"/>
      <c r="CC283" s="71">
        <f t="shared" si="144"/>
        <v>6000</v>
      </c>
      <c r="CD283" s="72"/>
      <c r="CE283" s="72"/>
      <c r="CF283" s="72">
        <f t="shared" si="145"/>
        <v>6000</v>
      </c>
      <c r="CG283" s="73"/>
      <c r="CH283" s="73"/>
      <c r="CI283" s="73">
        <f t="shared" si="146"/>
        <v>6000</v>
      </c>
      <c r="CJ283" s="74"/>
      <c r="CK283" s="74"/>
      <c r="CL283" s="74">
        <f t="shared" si="147"/>
        <v>6000</v>
      </c>
      <c r="CM283" s="75"/>
      <c r="CN283" s="75"/>
      <c r="CO283" s="75">
        <f t="shared" si="148"/>
        <v>6000</v>
      </c>
      <c r="CP283" s="76"/>
      <c r="CQ283" s="76"/>
      <c r="CR283" s="76"/>
    </row>
    <row r="284" spans="1:96">
      <c r="A284" s="116" t="s">
        <v>330</v>
      </c>
      <c r="B284" s="120" t="s">
        <v>318</v>
      </c>
      <c r="C284" s="126">
        <f>2*760</f>
        <v>1520</v>
      </c>
      <c r="D284" s="46"/>
      <c r="E284" s="46"/>
      <c r="F284" s="47">
        <f t="shared" si="149"/>
        <v>1520</v>
      </c>
      <c r="G284" s="48"/>
      <c r="H284" s="48"/>
      <c r="I284" s="48">
        <f t="shared" si="120"/>
        <v>1520</v>
      </c>
      <c r="J284" s="49"/>
      <c r="K284" s="49"/>
      <c r="L284" s="49">
        <f t="shared" si="121"/>
        <v>1520</v>
      </c>
      <c r="M284" s="50"/>
      <c r="N284" s="50"/>
      <c r="O284" s="50">
        <f t="shared" si="122"/>
        <v>1520</v>
      </c>
      <c r="P284" s="51"/>
      <c r="Q284" s="51"/>
      <c r="R284" s="51">
        <f t="shared" si="123"/>
        <v>1520</v>
      </c>
      <c r="S284" s="52"/>
      <c r="T284" s="52"/>
      <c r="U284" s="52">
        <f t="shared" si="124"/>
        <v>1520</v>
      </c>
      <c r="V284" s="53"/>
      <c r="W284" s="53"/>
      <c r="X284" s="53">
        <f t="shared" si="125"/>
        <v>1520</v>
      </c>
      <c r="Y284" s="54"/>
      <c r="Z284" s="54"/>
      <c r="AA284" s="54">
        <f t="shared" si="126"/>
        <v>1520</v>
      </c>
      <c r="AB284" s="55"/>
      <c r="AC284" s="55"/>
      <c r="AD284" s="55">
        <f t="shared" si="127"/>
        <v>1520</v>
      </c>
      <c r="AE284" s="56"/>
      <c r="AF284" s="56"/>
      <c r="AG284" s="56">
        <f t="shared" si="128"/>
        <v>1520</v>
      </c>
      <c r="AH284" s="57"/>
      <c r="AI284" s="57">
        <v>760</v>
      </c>
      <c r="AJ284" s="57">
        <f t="shared" si="129"/>
        <v>760</v>
      </c>
      <c r="AK284" s="58"/>
      <c r="AL284" s="58">
        <v>760</v>
      </c>
      <c r="AM284" s="58">
        <f t="shared" si="130"/>
        <v>0</v>
      </c>
      <c r="AN284" s="59"/>
      <c r="AO284" s="59"/>
      <c r="AP284" s="59">
        <f t="shared" si="131"/>
        <v>0</v>
      </c>
      <c r="AQ284" s="60"/>
      <c r="AR284" s="60"/>
      <c r="AS284" s="60">
        <f t="shared" si="132"/>
        <v>0</v>
      </c>
      <c r="AT284" s="61"/>
      <c r="AU284" s="61"/>
      <c r="AV284" s="61">
        <f t="shared" si="133"/>
        <v>0</v>
      </c>
      <c r="AW284" s="62"/>
      <c r="AX284" s="62"/>
      <c r="AY284" s="62">
        <f t="shared" si="134"/>
        <v>0</v>
      </c>
      <c r="AZ284" s="41">
        <v>3800</v>
      </c>
      <c r="BA284" s="63"/>
      <c r="BB284" s="63">
        <f t="shared" si="135"/>
        <v>3800</v>
      </c>
      <c r="BC284" s="41"/>
      <c r="BD284" s="41"/>
      <c r="BE284" s="41">
        <f t="shared" si="136"/>
        <v>3800</v>
      </c>
      <c r="BF284" s="64"/>
      <c r="BG284" s="64">
        <v>2280</v>
      </c>
      <c r="BH284" s="64">
        <f t="shared" si="137"/>
        <v>1520</v>
      </c>
      <c r="BI284" s="65"/>
      <c r="BJ284" s="65"/>
      <c r="BK284" s="65">
        <f t="shared" si="138"/>
        <v>1520</v>
      </c>
      <c r="BL284" s="66"/>
      <c r="BM284" s="66">
        <v>760</v>
      </c>
      <c r="BN284" s="66">
        <f t="shared" si="139"/>
        <v>760</v>
      </c>
      <c r="BO284" s="67"/>
      <c r="BP284" s="67"/>
      <c r="BQ284" s="67">
        <f t="shared" si="140"/>
        <v>760</v>
      </c>
      <c r="BR284" s="68"/>
      <c r="BS284" s="68"/>
      <c r="BT284" s="68">
        <f t="shared" si="141"/>
        <v>760</v>
      </c>
      <c r="BU284" s="69">
        <v>5320</v>
      </c>
      <c r="BV284" s="69"/>
      <c r="BW284" s="69">
        <f t="shared" si="142"/>
        <v>6080</v>
      </c>
      <c r="BX284" s="70"/>
      <c r="BY284" s="70"/>
      <c r="BZ284" s="70">
        <f t="shared" si="143"/>
        <v>6080</v>
      </c>
      <c r="CA284" s="71"/>
      <c r="CB284" s="71"/>
      <c r="CC284" s="71">
        <f t="shared" si="144"/>
        <v>6080</v>
      </c>
      <c r="CD284" s="72"/>
      <c r="CE284" s="72"/>
      <c r="CF284" s="72">
        <f t="shared" si="145"/>
        <v>6080</v>
      </c>
      <c r="CG284" s="73"/>
      <c r="CH284" s="73"/>
      <c r="CI284" s="73">
        <f t="shared" si="146"/>
        <v>6080</v>
      </c>
      <c r="CJ284" s="74"/>
      <c r="CK284" s="74"/>
      <c r="CL284" s="74">
        <f t="shared" si="147"/>
        <v>6080</v>
      </c>
      <c r="CM284" s="75"/>
      <c r="CN284" s="75"/>
      <c r="CO284" s="75">
        <f t="shared" si="148"/>
        <v>6080</v>
      </c>
      <c r="CP284" s="76"/>
      <c r="CQ284" s="76"/>
      <c r="CR284" s="76"/>
    </row>
    <row r="285" spans="1:96">
      <c r="A285" s="116" t="s">
        <v>331</v>
      </c>
      <c r="B285" s="120" t="s">
        <v>306</v>
      </c>
      <c r="C285" s="126">
        <f>2*672</f>
        <v>1344</v>
      </c>
      <c r="D285" s="46"/>
      <c r="E285" s="46"/>
      <c r="F285" s="47">
        <f t="shared" si="149"/>
        <v>1344</v>
      </c>
      <c r="G285" s="48"/>
      <c r="H285" s="48"/>
      <c r="I285" s="48">
        <f t="shared" si="120"/>
        <v>1344</v>
      </c>
      <c r="J285" s="49"/>
      <c r="K285" s="49"/>
      <c r="L285" s="49">
        <f t="shared" si="121"/>
        <v>1344</v>
      </c>
      <c r="M285" s="50"/>
      <c r="N285" s="50"/>
      <c r="O285" s="50">
        <f t="shared" si="122"/>
        <v>1344</v>
      </c>
      <c r="P285" s="51"/>
      <c r="Q285" s="51"/>
      <c r="R285" s="51">
        <f t="shared" si="123"/>
        <v>1344</v>
      </c>
      <c r="S285" s="52"/>
      <c r="T285" s="52"/>
      <c r="U285" s="52">
        <f t="shared" si="124"/>
        <v>1344</v>
      </c>
      <c r="V285" s="53"/>
      <c r="W285" s="53"/>
      <c r="X285" s="53">
        <f t="shared" si="125"/>
        <v>1344</v>
      </c>
      <c r="Y285" s="54"/>
      <c r="Z285" s="54"/>
      <c r="AA285" s="54">
        <f t="shared" si="126"/>
        <v>1344</v>
      </c>
      <c r="AB285" s="55"/>
      <c r="AC285" s="55"/>
      <c r="AD285" s="55">
        <f t="shared" si="127"/>
        <v>1344</v>
      </c>
      <c r="AE285" s="56"/>
      <c r="AF285" s="56"/>
      <c r="AG285" s="56">
        <f t="shared" si="128"/>
        <v>1344</v>
      </c>
      <c r="AH285" s="57"/>
      <c r="AI285" s="57"/>
      <c r="AJ285" s="57">
        <f t="shared" si="129"/>
        <v>1344</v>
      </c>
      <c r="AK285" s="58"/>
      <c r="AL285" s="58"/>
      <c r="AM285" s="58">
        <f t="shared" si="130"/>
        <v>1344</v>
      </c>
      <c r="AN285" s="59"/>
      <c r="AO285" s="59"/>
      <c r="AP285" s="59">
        <f t="shared" si="131"/>
        <v>1344</v>
      </c>
      <c r="AQ285" s="60"/>
      <c r="AR285" s="60"/>
      <c r="AS285" s="60">
        <f t="shared" si="132"/>
        <v>1344</v>
      </c>
      <c r="AT285" s="61"/>
      <c r="AU285" s="61"/>
      <c r="AV285" s="61">
        <f t="shared" si="133"/>
        <v>1344</v>
      </c>
      <c r="AW285" s="62"/>
      <c r="AX285" s="62"/>
      <c r="AY285" s="62">
        <f t="shared" si="134"/>
        <v>1344</v>
      </c>
      <c r="AZ285" s="41"/>
      <c r="BA285" s="63"/>
      <c r="BB285" s="63">
        <f t="shared" si="135"/>
        <v>1344</v>
      </c>
      <c r="BC285" s="41"/>
      <c r="BD285" s="41"/>
      <c r="BE285" s="41">
        <f t="shared" si="136"/>
        <v>1344</v>
      </c>
      <c r="BF285" s="64"/>
      <c r="BG285" s="64"/>
      <c r="BH285" s="64">
        <f t="shared" si="137"/>
        <v>1344</v>
      </c>
      <c r="BI285" s="65"/>
      <c r="BJ285" s="65"/>
      <c r="BK285" s="65">
        <f t="shared" si="138"/>
        <v>1344</v>
      </c>
      <c r="BL285" s="66"/>
      <c r="BM285" s="66"/>
      <c r="BN285" s="66">
        <f t="shared" si="139"/>
        <v>1344</v>
      </c>
      <c r="BO285" s="67"/>
      <c r="BP285" s="67"/>
      <c r="BQ285" s="67">
        <f t="shared" si="140"/>
        <v>1344</v>
      </c>
      <c r="BR285" s="68"/>
      <c r="BS285" s="68"/>
      <c r="BT285" s="68">
        <f t="shared" si="141"/>
        <v>1344</v>
      </c>
      <c r="BU285" s="69"/>
      <c r="BV285" s="69"/>
      <c r="BW285" s="69">
        <f t="shared" si="142"/>
        <v>1344</v>
      </c>
      <c r="BX285" s="70"/>
      <c r="BY285" s="70"/>
      <c r="BZ285" s="70">
        <f t="shared" si="143"/>
        <v>1344</v>
      </c>
      <c r="CA285" s="71"/>
      <c r="CB285" s="71"/>
      <c r="CC285" s="71">
        <f t="shared" si="144"/>
        <v>1344</v>
      </c>
      <c r="CD285" s="72"/>
      <c r="CE285" s="72"/>
      <c r="CF285" s="72">
        <f t="shared" si="145"/>
        <v>1344</v>
      </c>
      <c r="CG285" s="73"/>
      <c r="CH285" s="73"/>
      <c r="CI285" s="73">
        <f t="shared" si="146"/>
        <v>1344</v>
      </c>
      <c r="CJ285" s="74"/>
      <c r="CK285" s="74"/>
      <c r="CL285" s="74">
        <f t="shared" si="147"/>
        <v>1344</v>
      </c>
      <c r="CM285" s="75"/>
      <c r="CN285" s="75"/>
      <c r="CO285" s="75">
        <f t="shared" si="148"/>
        <v>1344</v>
      </c>
      <c r="CP285" s="76"/>
      <c r="CQ285" s="76"/>
      <c r="CR285" s="76"/>
    </row>
    <row r="286" spans="1:96">
      <c r="A286" s="116" t="s">
        <v>332</v>
      </c>
      <c r="B286" s="120" t="s">
        <v>306</v>
      </c>
      <c r="C286" s="126">
        <f>(17*672)</f>
        <v>11424</v>
      </c>
      <c r="D286" s="46"/>
      <c r="E286" s="46"/>
      <c r="F286" s="47">
        <f t="shared" si="149"/>
        <v>11424</v>
      </c>
      <c r="G286" s="48"/>
      <c r="H286" s="48"/>
      <c r="I286" s="48">
        <f t="shared" si="120"/>
        <v>11424</v>
      </c>
      <c r="J286" s="49"/>
      <c r="K286" s="49"/>
      <c r="L286" s="49">
        <f t="shared" si="121"/>
        <v>11424</v>
      </c>
      <c r="M286" s="50"/>
      <c r="N286" s="50"/>
      <c r="O286" s="50">
        <f t="shared" si="122"/>
        <v>11424</v>
      </c>
      <c r="P286" s="51"/>
      <c r="Q286" s="51"/>
      <c r="R286" s="51">
        <f t="shared" si="123"/>
        <v>11424</v>
      </c>
      <c r="S286" s="52"/>
      <c r="T286" s="52"/>
      <c r="U286" s="52">
        <f t="shared" si="124"/>
        <v>11424</v>
      </c>
      <c r="V286" s="53"/>
      <c r="W286" s="53"/>
      <c r="X286" s="53">
        <f t="shared" si="125"/>
        <v>11424</v>
      </c>
      <c r="Y286" s="54"/>
      <c r="Z286" s="54"/>
      <c r="AA286" s="54">
        <f t="shared" si="126"/>
        <v>11424</v>
      </c>
      <c r="AB286" s="55"/>
      <c r="AC286" s="55"/>
      <c r="AD286" s="55">
        <f t="shared" si="127"/>
        <v>11424</v>
      </c>
      <c r="AE286" s="56"/>
      <c r="AF286" s="56"/>
      <c r="AG286" s="56">
        <f t="shared" si="128"/>
        <v>11424</v>
      </c>
      <c r="AH286" s="57"/>
      <c r="AI286" s="57">
        <f>2*672</f>
        <v>1344</v>
      </c>
      <c r="AJ286" s="57">
        <f t="shared" si="129"/>
        <v>10080</v>
      </c>
      <c r="AK286" s="58"/>
      <c r="AL286" s="58"/>
      <c r="AM286" s="58">
        <f t="shared" si="130"/>
        <v>10080</v>
      </c>
      <c r="AN286" s="59"/>
      <c r="AO286" s="59"/>
      <c r="AP286" s="59">
        <f t="shared" si="131"/>
        <v>10080</v>
      </c>
      <c r="AQ286" s="60"/>
      <c r="AR286" s="60"/>
      <c r="AS286" s="60">
        <f t="shared" si="132"/>
        <v>10080</v>
      </c>
      <c r="AT286" s="61"/>
      <c r="AU286" s="61"/>
      <c r="AV286" s="61">
        <f t="shared" si="133"/>
        <v>10080</v>
      </c>
      <c r="AW286" s="62"/>
      <c r="AX286" s="62"/>
      <c r="AY286" s="62">
        <f t="shared" si="134"/>
        <v>10080</v>
      </c>
      <c r="AZ286" s="41">
        <v>28224</v>
      </c>
      <c r="BA286" s="63"/>
      <c r="BB286" s="63">
        <f t="shared" si="135"/>
        <v>38304</v>
      </c>
      <c r="BC286" s="41"/>
      <c r="BD286" s="41">
        <f>2016+1344</f>
        <v>3360</v>
      </c>
      <c r="BE286" s="41">
        <f t="shared" si="136"/>
        <v>34944</v>
      </c>
      <c r="BF286" s="64"/>
      <c r="BG286" s="64">
        <f>672+672</f>
        <v>1344</v>
      </c>
      <c r="BH286" s="64">
        <f t="shared" si="137"/>
        <v>33600</v>
      </c>
      <c r="BI286" s="65"/>
      <c r="BJ286" s="65"/>
      <c r="BK286" s="65">
        <f t="shared" si="138"/>
        <v>33600</v>
      </c>
      <c r="BL286" s="66"/>
      <c r="BM286" s="66"/>
      <c r="BN286" s="66">
        <f t="shared" si="139"/>
        <v>33600</v>
      </c>
      <c r="BO286" s="67"/>
      <c r="BP286" s="67"/>
      <c r="BQ286" s="67">
        <f t="shared" si="140"/>
        <v>33600</v>
      </c>
      <c r="BR286" s="68"/>
      <c r="BS286" s="68">
        <f>(6*672)+672+2016</f>
        <v>6720</v>
      </c>
      <c r="BT286" s="68">
        <f t="shared" si="141"/>
        <v>26880</v>
      </c>
      <c r="BU286" s="69">
        <v>7392</v>
      </c>
      <c r="BV286" s="69">
        <f>6*672</f>
        <v>4032</v>
      </c>
      <c r="BW286" s="69">
        <f t="shared" si="142"/>
        <v>30240</v>
      </c>
      <c r="BX286" s="70"/>
      <c r="BY286" s="70">
        <v>1344</v>
      </c>
      <c r="BZ286" s="70">
        <f t="shared" si="143"/>
        <v>28896</v>
      </c>
      <c r="CA286" s="71"/>
      <c r="CB286" s="71"/>
      <c r="CC286" s="71">
        <f t="shared" si="144"/>
        <v>28896</v>
      </c>
      <c r="CD286" s="72"/>
      <c r="CE286" s="72"/>
      <c r="CF286" s="72">
        <f t="shared" si="145"/>
        <v>28896</v>
      </c>
      <c r="CG286" s="73"/>
      <c r="CH286" s="73"/>
      <c r="CI286" s="73">
        <f t="shared" si="146"/>
        <v>28896</v>
      </c>
      <c r="CJ286" s="74"/>
      <c r="CK286" s="74"/>
      <c r="CL286" s="74">
        <f t="shared" si="147"/>
        <v>28896</v>
      </c>
      <c r="CM286" s="75"/>
      <c r="CN286" s="75"/>
      <c r="CO286" s="75">
        <f t="shared" si="148"/>
        <v>28896</v>
      </c>
      <c r="CP286" s="76"/>
      <c r="CQ286" s="76"/>
      <c r="CR286" s="76"/>
    </row>
    <row r="287" spans="1:96">
      <c r="A287" s="116" t="s">
        <v>333</v>
      </c>
      <c r="B287" s="120" t="s">
        <v>287</v>
      </c>
      <c r="C287" s="126">
        <f>6*3000</f>
        <v>18000</v>
      </c>
      <c r="D287" s="46"/>
      <c r="E287" s="46"/>
      <c r="F287" s="47">
        <f t="shared" si="149"/>
        <v>18000</v>
      </c>
      <c r="G287" s="48"/>
      <c r="H287" s="48"/>
      <c r="I287" s="48">
        <f t="shared" si="120"/>
        <v>18000</v>
      </c>
      <c r="J287" s="49"/>
      <c r="K287" s="49"/>
      <c r="L287" s="49">
        <f t="shared" si="121"/>
        <v>18000</v>
      </c>
      <c r="M287" s="50"/>
      <c r="N287" s="50"/>
      <c r="O287" s="50">
        <f t="shared" si="122"/>
        <v>18000</v>
      </c>
      <c r="P287" s="51"/>
      <c r="Q287" s="51"/>
      <c r="R287" s="51">
        <f t="shared" si="123"/>
        <v>18000</v>
      </c>
      <c r="S287" s="52"/>
      <c r="T287" s="52"/>
      <c r="U287" s="52">
        <f t="shared" si="124"/>
        <v>18000</v>
      </c>
      <c r="V287" s="53"/>
      <c r="W287" s="53"/>
      <c r="X287" s="53">
        <f t="shared" si="125"/>
        <v>18000</v>
      </c>
      <c r="Y287" s="54"/>
      <c r="Z287" s="54"/>
      <c r="AA287" s="54">
        <f t="shared" si="126"/>
        <v>18000</v>
      </c>
      <c r="AB287" s="55"/>
      <c r="AC287" s="55"/>
      <c r="AD287" s="55">
        <f t="shared" si="127"/>
        <v>18000</v>
      </c>
      <c r="AE287" s="56"/>
      <c r="AF287" s="56"/>
      <c r="AG287" s="56">
        <f t="shared" si="128"/>
        <v>18000</v>
      </c>
      <c r="AH287" s="57"/>
      <c r="AI287" s="57">
        <v>3000</v>
      </c>
      <c r="AJ287" s="57">
        <f t="shared" si="129"/>
        <v>15000</v>
      </c>
      <c r="AK287" s="58"/>
      <c r="AL287" s="58"/>
      <c r="AM287" s="58">
        <f t="shared" si="130"/>
        <v>15000</v>
      </c>
      <c r="AN287" s="59"/>
      <c r="AO287" s="59"/>
      <c r="AP287" s="59">
        <f t="shared" si="131"/>
        <v>15000</v>
      </c>
      <c r="AQ287" s="60"/>
      <c r="AR287" s="60"/>
      <c r="AS287" s="60">
        <f t="shared" si="132"/>
        <v>15000</v>
      </c>
      <c r="AT287" s="61"/>
      <c r="AU287" s="61"/>
      <c r="AV287" s="61">
        <f t="shared" si="133"/>
        <v>15000</v>
      </c>
      <c r="AW287" s="62"/>
      <c r="AX287" s="62"/>
      <c r="AY287" s="62">
        <f t="shared" si="134"/>
        <v>15000</v>
      </c>
      <c r="AZ287" s="41">
        <v>24000</v>
      </c>
      <c r="BA287" s="63">
        <v>3000</v>
      </c>
      <c r="BB287" s="63">
        <f t="shared" si="135"/>
        <v>36000</v>
      </c>
      <c r="BC287" s="41"/>
      <c r="BD287" s="41"/>
      <c r="BE287" s="41">
        <f t="shared" si="136"/>
        <v>36000</v>
      </c>
      <c r="BF287" s="64"/>
      <c r="BG287" s="64"/>
      <c r="BH287" s="64">
        <f t="shared" si="137"/>
        <v>36000</v>
      </c>
      <c r="BI287" s="65"/>
      <c r="BJ287" s="65">
        <v>3000</v>
      </c>
      <c r="BK287" s="65">
        <f t="shared" si="138"/>
        <v>33000</v>
      </c>
      <c r="BL287" s="66"/>
      <c r="BM287" s="66"/>
      <c r="BN287" s="66">
        <f t="shared" si="139"/>
        <v>33000</v>
      </c>
      <c r="BO287" s="67"/>
      <c r="BP287" s="67"/>
      <c r="BQ287" s="67">
        <f t="shared" si="140"/>
        <v>33000</v>
      </c>
      <c r="BR287" s="68"/>
      <c r="BS287" s="68">
        <f>3000+3000</f>
        <v>6000</v>
      </c>
      <c r="BT287" s="68">
        <f t="shared" si="141"/>
        <v>27000</v>
      </c>
      <c r="BU287" s="69">
        <v>9000</v>
      </c>
      <c r="BV287" s="69">
        <v>3000</v>
      </c>
      <c r="BW287" s="69">
        <f t="shared" si="142"/>
        <v>33000</v>
      </c>
      <c r="BX287" s="70"/>
      <c r="BY287" s="70">
        <v>3000</v>
      </c>
      <c r="BZ287" s="70">
        <f t="shared" si="143"/>
        <v>30000</v>
      </c>
      <c r="CA287" s="71"/>
      <c r="CB287" s="71"/>
      <c r="CC287" s="71">
        <f t="shared" si="144"/>
        <v>30000</v>
      </c>
      <c r="CD287" s="72"/>
      <c r="CE287" s="72"/>
      <c r="CF287" s="72">
        <f t="shared" si="145"/>
        <v>30000</v>
      </c>
      <c r="CG287" s="73"/>
      <c r="CH287" s="73"/>
      <c r="CI287" s="73">
        <f t="shared" si="146"/>
        <v>30000</v>
      </c>
      <c r="CJ287" s="74"/>
      <c r="CK287" s="74"/>
      <c r="CL287" s="74">
        <f t="shared" si="147"/>
        <v>30000</v>
      </c>
      <c r="CM287" s="75"/>
      <c r="CN287" s="75">
        <v>3000</v>
      </c>
      <c r="CO287" s="75">
        <f t="shared" si="148"/>
        <v>27000</v>
      </c>
      <c r="CP287" s="76"/>
      <c r="CQ287" s="76"/>
      <c r="CR287" s="76"/>
    </row>
    <row r="288" spans="1:96">
      <c r="A288" s="116" t="s">
        <v>334</v>
      </c>
      <c r="B288" s="120" t="s">
        <v>287</v>
      </c>
      <c r="C288" s="126">
        <f>7*2500</f>
        <v>17500</v>
      </c>
      <c r="D288" s="46"/>
      <c r="E288" s="46"/>
      <c r="F288" s="47">
        <f t="shared" si="149"/>
        <v>17500</v>
      </c>
      <c r="G288" s="48"/>
      <c r="H288" s="48"/>
      <c r="I288" s="48">
        <f t="shared" si="120"/>
        <v>17500</v>
      </c>
      <c r="J288" s="49"/>
      <c r="K288" s="49"/>
      <c r="L288" s="49">
        <f t="shared" si="121"/>
        <v>17500</v>
      </c>
      <c r="M288" s="50"/>
      <c r="N288" s="50"/>
      <c r="O288" s="50">
        <f t="shared" si="122"/>
        <v>17500</v>
      </c>
      <c r="P288" s="51"/>
      <c r="Q288" s="51"/>
      <c r="R288" s="51">
        <f t="shared" si="123"/>
        <v>17500</v>
      </c>
      <c r="S288" s="52"/>
      <c r="T288" s="52"/>
      <c r="U288" s="52">
        <f t="shared" si="124"/>
        <v>17500</v>
      </c>
      <c r="V288" s="53"/>
      <c r="W288" s="53"/>
      <c r="X288" s="53">
        <f t="shared" si="125"/>
        <v>17500</v>
      </c>
      <c r="Y288" s="54"/>
      <c r="Z288" s="54"/>
      <c r="AA288" s="54">
        <f t="shared" si="126"/>
        <v>17500</v>
      </c>
      <c r="AB288" s="55"/>
      <c r="AC288" s="55"/>
      <c r="AD288" s="55">
        <f t="shared" si="127"/>
        <v>17500</v>
      </c>
      <c r="AE288" s="56"/>
      <c r="AF288" s="56"/>
      <c r="AG288" s="56">
        <f t="shared" si="128"/>
        <v>17500</v>
      </c>
      <c r="AH288" s="57"/>
      <c r="AI288" s="57">
        <f>2500+2500</f>
        <v>5000</v>
      </c>
      <c r="AJ288" s="57">
        <f t="shared" si="129"/>
        <v>12500</v>
      </c>
      <c r="AK288" s="58"/>
      <c r="AL288" s="58"/>
      <c r="AM288" s="58">
        <f t="shared" si="130"/>
        <v>12500</v>
      </c>
      <c r="AN288" s="59"/>
      <c r="AO288" s="59"/>
      <c r="AP288" s="59">
        <f t="shared" si="131"/>
        <v>12500</v>
      </c>
      <c r="AQ288" s="60"/>
      <c r="AR288" s="60"/>
      <c r="AS288" s="60">
        <f t="shared" si="132"/>
        <v>12500</v>
      </c>
      <c r="AT288" s="61"/>
      <c r="AU288" s="61"/>
      <c r="AV288" s="61">
        <f t="shared" si="133"/>
        <v>12500</v>
      </c>
      <c r="AW288" s="62"/>
      <c r="AX288" s="62">
        <v>2500</v>
      </c>
      <c r="AY288" s="62">
        <f t="shared" si="134"/>
        <v>10000</v>
      </c>
      <c r="AZ288" s="41">
        <v>65000</v>
      </c>
      <c r="BA288" s="63">
        <v>2500</v>
      </c>
      <c r="BB288" s="63">
        <f t="shared" si="135"/>
        <v>72500</v>
      </c>
      <c r="BC288" s="41"/>
      <c r="BD288" s="41"/>
      <c r="BE288" s="41">
        <f t="shared" si="136"/>
        <v>72500</v>
      </c>
      <c r="BF288" s="64"/>
      <c r="BG288" s="64"/>
      <c r="BH288" s="64">
        <f t="shared" si="137"/>
        <v>72500</v>
      </c>
      <c r="BI288" s="65"/>
      <c r="BJ288" s="65">
        <v>2500</v>
      </c>
      <c r="BK288" s="65">
        <f t="shared" si="138"/>
        <v>70000</v>
      </c>
      <c r="BL288" s="66"/>
      <c r="BM288" s="66"/>
      <c r="BN288" s="66">
        <f t="shared" si="139"/>
        <v>70000</v>
      </c>
      <c r="BO288" s="67">
        <v>12500</v>
      </c>
      <c r="BP288" s="67"/>
      <c r="BQ288" s="67">
        <f t="shared" si="140"/>
        <v>82500</v>
      </c>
      <c r="BR288" s="68"/>
      <c r="BS288" s="68">
        <f>2500+2500+2500</f>
        <v>7500</v>
      </c>
      <c r="BT288" s="68">
        <f t="shared" si="141"/>
        <v>75000</v>
      </c>
      <c r="BU288" s="69">
        <v>40000</v>
      </c>
      <c r="BV288" s="69">
        <v>2500</v>
      </c>
      <c r="BW288" s="69">
        <f t="shared" si="142"/>
        <v>112500</v>
      </c>
      <c r="BX288" s="70"/>
      <c r="BY288" s="70">
        <v>2500</v>
      </c>
      <c r="BZ288" s="70">
        <f t="shared" si="143"/>
        <v>110000</v>
      </c>
      <c r="CA288" s="71"/>
      <c r="CB288" s="71"/>
      <c r="CC288" s="71">
        <f t="shared" si="144"/>
        <v>110000</v>
      </c>
      <c r="CD288" s="72"/>
      <c r="CE288" s="72"/>
      <c r="CF288" s="72">
        <f t="shared" si="145"/>
        <v>110000</v>
      </c>
      <c r="CG288" s="73"/>
      <c r="CH288" s="73"/>
      <c r="CI288" s="73">
        <f t="shared" si="146"/>
        <v>110000</v>
      </c>
      <c r="CJ288" s="74"/>
      <c r="CK288" s="74">
        <v>5000</v>
      </c>
      <c r="CL288" s="74">
        <f t="shared" si="147"/>
        <v>105000</v>
      </c>
      <c r="CM288" s="75"/>
      <c r="CN288" s="75"/>
      <c r="CO288" s="75">
        <f t="shared" si="148"/>
        <v>105000</v>
      </c>
      <c r="CP288" s="76"/>
      <c r="CQ288" s="76"/>
      <c r="CR288" s="76"/>
    </row>
    <row r="289" spans="1:96">
      <c r="A289" s="116" t="s">
        <v>335</v>
      </c>
      <c r="B289" s="120" t="s">
        <v>287</v>
      </c>
      <c r="C289" s="126"/>
      <c r="D289" s="46"/>
      <c r="E289" s="46"/>
      <c r="F289" s="47">
        <f t="shared" si="149"/>
        <v>0</v>
      </c>
      <c r="G289" s="48"/>
      <c r="H289" s="48"/>
      <c r="I289" s="48">
        <f t="shared" si="120"/>
        <v>0</v>
      </c>
      <c r="J289" s="49"/>
      <c r="K289" s="49"/>
      <c r="L289" s="49">
        <f t="shared" si="121"/>
        <v>0</v>
      </c>
      <c r="M289" s="50"/>
      <c r="N289" s="50"/>
      <c r="O289" s="50">
        <f t="shared" si="122"/>
        <v>0</v>
      </c>
      <c r="P289" s="51"/>
      <c r="Q289" s="51"/>
      <c r="R289" s="51">
        <f t="shared" si="123"/>
        <v>0</v>
      </c>
      <c r="S289" s="52"/>
      <c r="T289" s="52"/>
      <c r="U289" s="52">
        <f t="shared" si="124"/>
        <v>0</v>
      </c>
      <c r="V289" s="53"/>
      <c r="W289" s="53"/>
      <c r="X289" s="53">
        <f t="shared" si="125"/>
        <v>0</v>
      </c>
      <c r="Y289" s="54"/>
      <c r="Z289" s="54"/>
      <c r="AA289" s="54">
        <f t="shared" si="126"/>
        <v>0</v>
      </c>
      <c r="AB289" s="55"/>
      <c r="AC289" s="55"/>
      <c r="AD289" s="55">
        <f t="shared" si="127"/>
        <v>0</v>
      </c>
      <c r="AE289" s="56"/>
      <c r="AF289" s="56"/>
      <c r="AG289" s="56">
        <f t="shared" si="128"/>
        <v>0</v>
      </c>
      <c r="AH289" s="57"/>
      <c r="AI289" s="57"/>
      <c r="AJ289" s="57">
        <f t="shared" si="129"/>
        <v>0</v>
      </c>
      <c r="AK289" s="58"/>
      <c r="AL289" s="58"/>
      <c r="AM289" s="58">
        <f t="shared" si="130"/>
        <v>0</v>
      </c>
      <c r="AN289" s="59"/>
      <c r="AO289" s="59"/>
      <c r="AP289" s="59">
        <f t="shared" si="131"/>
        <v>0</v>
      </c>
      <c r="AQ289" s="60"/>
      <c r="AR289" s="60"/>
      <c r="AS289" s="60">
        <f t="shared" si="132"/>
        <v>0</v>
      </c>
      <c r="AT289" s="61"/>
      <c r="AU289" s="61"/>
      <c r="AV289" s="61">
        <f t="shared" si="133"/>
        <v>0</v>
      </c>
      <c r="AW289" s="62"/>
      <c r="AX289" s="62"/>
      <c r="AY289" s="62">
        <f t="shared" si="134"/>
        <v>0</v>
      </c>
      <c r="AZ289" s="41">
        <v>3000</v>
      </c>
      <c r="BA289" s="63"/>
      <c r="BB289" s="63">
        <f t="shared" si="135"/>
        <v>3000</v>
      </c>
      <c r="BC289" s="41"/>
      <c r="BD289" s="41"/>
      <c r="BE289" s="41">
        <f t="shared" si="136"/>
        <v>3000</v>
      </c>
      <c r="BF289" s="64"/>
      <c r="BG289" s="64"/>
      <c r="BH289" s="64">
        <f t="shared" si="137"/>
        <v>3000</v>
      </c>
      <c r="BI289" s="65"/>
      <c r="BJ289" s="65"/>
      <c r="BK289" s="65">
        <f t="shared" si="138"/>
        <v>3000</v>
      </c>
      <c r="BL289" s="66"/>
      <c r="BM289" s="66"/>
      <c r="BN289" s="66">
        <f t="shared" si="139"/>
        <v>3000</v>
      </c>
      <c r="BO289" s="67"/>
      <c r="BP289" s="67"/>
      <c r="BQ289" s="67">
        <f t="shared" si="140"/>
        <v>3000</v>
      </c>
      <c r="BR289" s="68"/>
      <c r="BS289" s="68"/>
      <c r="BT289" s="68">
        <f t="shared" si="141"/>
        <v>3000</v>
      </c>
      <c r="BU289" s="69">
        <v>3000</v>
      </c>
      <c r="BV289" s="69"/>
      <c r="BW289" s="69">
        <f t="shared" si="142"/>
        <v>6000</v>
      </c>
      <c r="BX289" s="70"/>
      <c r="BY289" s="70"/>
      <c r="BZ289" s="70">
        <f t="shared" si="143"/>
        <v>6000</v>
      </c>
      <c r="CA289" s="71"/>
      <c r="CB289" s="71"/>
      <c r="CC289" s="71">
        <f t="shared" si="144"/>
        <v>6000</v>
      </c>
      <c r="CD289" s="72"/>
      <c r="CE289" s="72"/>
      <c r="CF289" s="72">
        <f t="shared" si="145"/>
        <v>6000</v>
      </c>
      <c r="CG289" s="73"/>
      <c r="CH289" s="73"/>
      <c r="CI289" s="73">
        <f t="shared" si="146"/>
        <v>6000</v>
      </c>
      <c r="CJ289" s="74"/>
      <c r="CK289" s="74"/>
      <c r="CL289" s="74">
        <f t="shared" si="147"/>
        <v>6000</v>
      </c>
      <c r="CM289" s="75"/>
      <c r="CN289" s="75"/>
      <c r="CO289" s="75">
        <f t="shared" si="148"/>
        <v>6000</v>
      </c>
      <c r="CP289" s="76"/>
      <c r="CQ289" s="76"/>
      <c r="CR289" s="76"/>
    </row>
    <row r="290" spans="1:96">
      <c r="A290" s="116" t="s">
        <v>336</v>
      </c>
      <c r="B290" s="120" t="s">
        <v>337</v>
      </c>
      <c r="C290" s="126">
        <f>4*672</f>
        <v>2688</v>
      </c>
      <c r="D290" s="46"/>
      <c r="E290" s="46"/>
      <c r="F290" s="47">
        <f t="shared" si="149"/>
        <v>2688</v>
      </c>
      <c r="G290" s="48"/>
      <c r="H290" s="48"/>
      <c r="I290" s="48">
        <f t="shared" si="120"/>
        <v>2688</v>
      </c>
      <c r="J290" s="49"/>
      <c r="K290" s="49"/>
      <c r="L290" s="49">
        <f t="shared" si="121"/>
        <v>2688</v>
      </c>
      <c r="M290" s="50"/>
      <c r="N290" s="50"/>
      <c r="O290" s="50">
        <f t="shared" si="122"/>
        <v>2688</v>
      </c>
      <c r="P290" s="51"/>
      <c r="Q290" s="51"/>
      <c r="R290" s="51">
        <f t="shared" si="123"/>
        <v>2688</v>
      </c>
      <c r="S290" s="52"/>
      <c r="T290" s="52"/>
      <c r="U290" s="52">
        <f t="shared" si="124"/>
        <v>2688</v>
      </c>
      <c r="V290" s="53"/>
      <c r="W290" s="53"/>
      <c r="X290" s="53">
        <f t="shared" si="125"/>
        <v>2688</v>
      </c>
      <c r="Y290" s="54"/>
      <c r="Z290" s="54"/>
      <c r="AA290" s="54">
        <f t="shared" si="126"/>
        <v>2688</v>
      </c>
      <c r="AB290" s="55"/>
      <c r="AC290" s="55"/>
      <c r="AD290" s="55">
        <f t="shared" si="127"/>
        <v>2688</v>
      </c>
      <c r="AE290" s="56"/>
      <c r="AF290" s="56"/>
      <c r="AG290" s="56">
        <f t="shared" si="128"/>
        <v>2688</v>
      </c>
      <c r="AH290" s="57"/>
      <c r="AI290" s="57"/>
      <c r="AJ290" s="57">
        <f t="shared" si="129"/>
        <v>2688</v>
      </c>
      <c r="AK290" s="58"/>
      <c r="AL290" s="58"/>
      <c r="AM290" s="58">
        <f t="shared" si="130"/>
        <v>2688</v>
      </c>
      <c r="AN290" s="59"/>
      <c r="AO290" s="59"/>
      <c r="AP290" s="59">
        <f t="shared" si="131"/>
        <v>2688</v>
      </c>
      <c r="AQ290" s="60"/>
      <c r="AR290" s="60"/>
      <c r="AS290" s="60">
        <f t="shared" si="132"/>
        <v>2688</v>
      </c>
      <c r="AT290" s="61"/>
      <c r="AU290" s="61"/>
      <c r="AV290" s="61">
        <f t="shared" si="133"/>
        <v>2688</v>
      </c>
      <c r="AW290" s="62"/>
      <c r="AX290" s="62"/>
      <c r="AY290" s="62">
        <f t="shared" si="134"/>
        <v>2688</v>
      </c>
      <c r="AZ290" s="41"/>
      <c r="BA290" s="63"/>
      <c r="BB290" s="63">
        <f t="shared" si="135"/>
        <v>2688</v>
      </c>
      <c r="BC290" s="41"/>
      <c r="BD290" s="41"/>
      <c r="BE290" s="41">
        <f t="shared" si="136"/>
        <v>2688</v>
      </c>
      <c r="BF290" s="64"/>
      <c r="BG290" s="64"/>
      <c r="BH290" s="64">
        <f t="shared" si="137"/>
        <v>2688</v>
      </c>
      <c r="BI290" s="65"/>
      <c r="BJ290" s="65"/>
      <c r="BK290" s="65">
        <f t="shared" si="138"/>
        <v>2688</v>
      </c>
      <c r="BL290" s="66"/>
      <c r="BM290" s="66"/>
      <c r="BN290" s="66">
        <f t="shared" si="139"/>
        <v>2688</v>
      </c>
      <c r="BO290" s="67"/>
      <c r="BP290" s="67"/>
      <c r="BQ290" s="67">
        <f t="shared" si="140"/>
        <v>2688</v>
      </c>
      <c r="BR290" s="68"/>
      <c r="BS290" s="68"/>
      <c r="BT290" s="68">
        <f t="shared" si="141"/>
        <v>2688</v>
      </c>
      <c r="BU290" s="69"/>
      <c r="BV290" s="69"/>
      <c r="BW290" s="69">
        <f t="shared" si="142"/>
        <v>2688</v>
      </c>
      <c r="BX290" s="70"/>
      <c r="BY290" s="70"/>
      <c r="BZ290" s="70">
        <f t="shared" si="143"/>
        <v>2688</v>
      </c>
      <c r="CA290" s="71"/>
      <c r="CB290" s="71"/>
      <c r="CC290" s="71">
        <f t="shared" si="144"/>
        <v>2688</v>
      </c>
      <c r="CD290" s="72"/>
      <c r="CE290" s="72"/>
      <c r="CF290" s="72">
        <f t="shared" si="145"/>
        <v>2688</v>
      </c>
      <c r="CG290" s="73"/>
      <c r="CH290" s="73"/>
      <c r="CI290" s="73">
        <f t="shared" si="146"/>
        <v>2688</v>
      </c>
      <c r="CJ290" s="74"/>
      <c r="CK290" s="74"/>
      <c r="CL290" s="74">
        <f t="shared" si="147"/>
        <v>2688</v>
      </c>
      <c r="CM290" s="75"/>
      <c r="CN290" s="75"/>
      <c r="CO290" s="75">
        <f t="shared" si="148"/>
        <v>2688</v>
      </c>
      <c r="CP290" s="76"/>
      <c r="CQ290" s="76"/>
      <c r="CR290" s="76"/>
    </row>
    <row r="291" spans="1:96">
      <c r="A291" s="116" t="s">
        <v>338</v>
      </c>
      <c r="B291" s="120" t="s">
        <v>339</v>
      </c>
      <c r="C291" s="126">
        <v>2500</v>
      </c>
      <c r="D291" s="46"/>
      <c r="E291" s="46"/>
      <c r="F291" s="47">
        <f t="shared" si="149"/>
        <v>2500</v>
      </c>
      <c r="G291" s="48"/>
      <c r="H291" s="48"/>
      <c r="I291" s="48">
        <f t="shared" si="120"/>
        <v>2500</v>
      </c>
      <c r="J291" s="49"/>
      <c r="K291" s="49"/>
      <c r="L291" s="49">
        <f t="shared" si="121"/>
        <v>2500</v>
      </c>
      <c r="M291" s="50"/>
      <c r="N291" s="50"/>
      <c r="O291" s="50">
        <f t="shared" si="122"/>
        <v>2500</v>
      </c>
      <c r="P291" s="51"/>
      <c r="Q291" s="51"/>
      <c r="R291" s="51">
        <f t="shared" si="123"/>
        <v>2500</v>
      </c>
      <c r="S291" s="52"/>
      <c r="T291" s="52"/>
      <c r="U291" s="52">
        <f t="shared" si="124"/>
        <v>2500</v>
      </c>
      <c r="V291" s="53"/>
      <c r="W291" s="53"/>
      <c r="X291" s="53">
        <f t="shared" si="125"/>
        <v>2500</v>
      </c>
      <c r="Y291" s="54"/>
      <c r="Z291" s="54"/>
      <c r="AA291" s="54">
        <f t="shared" si="126"/>
        <v>2500</v>
      </c>
      <c r="AB291" s="55"/>
      <c r="AC291" s="55"/>
      <c r="AD291" s="55">
        <f t="shared" si="127"/>
        <v>2500</v>
      </c>
      <c r="AE291" s="56"/>
      <c r="AF291" s="56"/>
      <c r="AG291" s="56">
        <f t="shared" si="128"/>
        <v>2500</v>
      </c>
      <c r="AH291" s="57"/>
      <c r="AI291" s="57"/>
      <c r="AJ291" s="57">
        <f t="shared" si="129"/>
        <v>2500</v>
      </c>
      <c r="AK291" s="58"/>
      <c r="AL291" s="58"/>
      <c r="AM291" s="58">
        <f t="shared" si="130"/>
        <v>2500</v>
      </c>
      <c r="AN291" s="59"/>
      <c r="AO291" s="59"/>
      <c r="AP291" s="59">
        <f t="shared" si="131"/>
        <v>2500</v>
      </c>
      <c r="AQ291" s="60"/>
      <c r="AR291" s="60"/>
      <c r="AS291" s="60">
        <f t="shared" si="132"/>
        <v>2500</v>
      </c>
      <c r="AT291" s="61"/>
      <c r="AU291" s="61"/>
      <c r="AV291" s="61">
        <f t="shared" si="133"/>
        <v>2500</v>
      </c>
      <c r="AW291" s="62"/>
      <c r="AX291" s="62">
        <v>2500</v>
      </c>
      <c r="AY291" s="62">
        <f t="shared" si="134"/>
        <v>0</v>
      </c>
      <c r="AZ291" s="41"/>
      <c r="BA291" s="63"/>
      <c r="BB291" s="63">
        <f t="shared" si="135"/>
        <v>0</v>
      </c>
      <c r="BC291" s="41"/>
      <c r="BD291" s="41"/>
      <c r="BE291" s="41">
        <f t="shared" si="136"/>
        <v>0</v>
      </c>
      <c r="BF291" s="64"/>
      <c r="BG291" s="64"/>
      <c r="BH291" s="64">
        <f t="shared" si="137"/>
        <v>0</v>
      </c>
      <c r="BI291" s="65"/>
      <c r="BJ291" s="65"/>
      <c r="BK291" s="65">
        <f t="shared" si="138"/>
        <v>0</v>
      </c>
      <c r="BL291" s="66"/>
      <c r="BM291" s="66"/>
      <c r="BN291" s="66">
        <f t="shared" si="139"/>
        <v>0</v>
      </c>
      <c r="BO291" s="67"/>
      <c r="BP291" s="67"/>
      <c r="BQ291" s="67">
        <f t="shared" si="140"/>
        <v>0</v>
      </c>
      <c r="BR291" s="68"/>
      <c r="BS291" s="68"/>
      <c r="BT291" s="68">
        <f t="shared" si="141"/>
        <v>0</v>
      </c>
      <c r="BU291" s="69"/>
      <c r="BV291" s="69"/>
      <c r="BW291" s="69">
        <f t="shared" si="142"/>
        <v>0</v>
      </c>
      <c r="BX291" s="70"/>
      <c r="BY291" s="70"/>
      <c r="BZ291" s="70">
        <f t="shared" si="143"/>
        <v>0</v>
      </c>
      <c r="CA291" s="71"/>
      <c r="CB291" s="71"/>
      <c r="CC291" s="71">
        <f t="shared" si="144"/>
        <v>0</v>
      </c>
      <c r="CD291" s="72"/>
      <c r="CE291" s="72"/>
      <c r="CF291" s="72">
        <f t="shared" si="145"/>
        <v>0</v>
      </c>
      <c r="CG291" s="73"/>
      <c r="CH291" s="73"/>
      <c r="CI291" s="73">
        <f t="shared" si="146"/>
        <v>0</v>
      </c>
      <c r="CJ291" s="74"/>
      <c r="CK291" s="74"/>
      <c r="CL291" s="74">
        <f t="shared" si="147"/>
        <v>0</v>
      </c>
      <c r="CM291" s="75"/>
      <c r="CN291" s="75"/>
      <c r="CO291" s="75">
        <f t="shared" si="148"/>
        <v>0</v>
      </c>
      <c r="CP291" s="76"/>
      <c r="CQ291" s="76"/>
      <c r="CR291" s="76"/>
    </row>
    <row r="292" spans="1:96">
      <c r="A292" s="116" t="s">
        <v>340</v>
      </c>
      <c r="B292" s="120" t="s">
        <v>285</v>
      </c>
      <c r="C292" s="126"/>
      <c r="D292" s="46"/>
      <c r="E292" s="46"/>
      <c r="F292" s="47">
        <f t="shared" si="149"/>
        <v>0</v>
      </c>
      <c r="G292" s="48"/>
      <c r="H292" s="48"/>
      <c r="I292" s="48">
        <f t="shared" si="120"/>
        <v>0</v>
      </c>
      <c r="J292" s="49"/>
      <c r="K292" s="49"/>
      <c r="L292" s="49">
        <f t="shared" si="121"/>
        <v>0</v>
      </c>
      <c r="M292" s="50"/>
      <c r="N292" s="50"/>
      <c r="O292" s="50">
        <f t="shared" si="122"/>
        <v>0</v>
      </c>
      <c r="P292" s="51"/>
      <c r="Q292" s="51"/>
      <c r="R292" s="51">
        <f t="shared" si="123"/>
        <v>0</v>
      </c>
      <c r="S292" s="52"/>
      <c r="T292" s="52"/>
      <c r="U292" s="52">
        <f t="shared" si="124"/>
        <v>0</v>
      </c>
      <c r="V292" s="53"/>
      <c r="W292" s="53"/>
      <c r="X292" s="53">
        <f t="shared" si="125"/>
        <v>0</v>
      </c>
      <c r="Y292" s="54"/>
      <c r="Z292" s="54"/>
      <c r="AA292" s="54">
        <f t="shared" si="126"/>
        <v>0</v>
      </c>
      <c r="AB292" s="55"/>
      <c r="AC292" s="55"/>
      <c r="AD292" s="55">
        <f t="shared" si="127"/>
        <v>0</v>
      </c>
      <c r="AE292" s="56"/>
      <c r="AF292" s="56"/>
      <c r="AG292" s="56">
        <f t="shared" si="128"/>
        <v>0</v>
      </c>
      <c r="AH292" s="57"/>
      <c r="AI292" s="57"/>
      <c r="AJ292" s="57">
        <f t="shared" si="129"/>
        <v>0</v>
      </c>
      <c r="AK292" s="58"/>
      <c r="AL292" s="58"/>
      <c r="AM292" s="58">
        <f t="shared" si="130"/>
        <v>0</v>
      </c>
      <c r="AN292" s="59"/>
      <c r="AO292" s="59"/>
      <c r="AP292" s="59">
        <f t="shared" si="131"/>
        <v>0</v>
      </c>
      <c r="AQ292" s="60"/>
      <c r="AR292" s="60"/>
      <c r="AS292" s="60">
        <f t="shared" si="132"/>
        <v>0</v>
      </c>
      <c r="AT292" s="61"/>
      <c r="AU292" s="61"/>
      <c r="AV292" s="61">
        <f t="shared" si="133"/>
        <v>0</v>
      </c>
      <c r="AW292" s="62"/>
      <c r="AX292" s="62"/>
      <c r="AY292" s="62">
        <f t="shared" si="134"/>
        <v>0</v>
      </c>
      <c r="AZ292" s="41">
        <v>33000</v>
      </c>
      <c r="BA292" s="63"/>
      <c r="BB292" s="63">
        <f t="shared" si="135"/>
        <v>33000</v>
      </c>
      <c r="BC292" s="41"/>
      <c r="BD292" s="41"/>
      <c r="BE292" s="41">
        <f t="shared" si="136"/>
        <v>33000</v>
      </c>
      <c r="BF292" s="64"/>
      <c r="BG292" s="64">
        <v>3000</v>
      </c>
      <c r="BH292" s="64">
        <f t="shared" si="137"/>
        <v>30000</v>
      </c>
      <c r="BI292" s="65"/>
      <c r="BJ292" s="65"/>
      <c r="BK292" s="65">
        <f t="shared" si="138"/>
        <v>30000</v>
      </c>
      <c r="BL292" s="66"/>
      <c r="BM292" s="66"/>
      <c r="BN292" s="66">
        <f t="shared" si="139"/>
        <v>30000</v>
      </c>
      <c r="BO292" s="67">
        <v>12000</v>
      </c>
      <c r="BP292" s="67"/>
      <c r="BQ292" s="67">
        <f t="shared" si="140"/>
        <v>42000</v>
      </c>
      <c r="BR292" s="68"/>
      <c r="BS292" s="68"/>
      <c r="BT292" s="68">
        <f t="shared" si="141"/>
        <v>42000</v>
      </c>
      <c r="BU292" s="69">
        <v>33000</v>
      </c>
      <c r="BV292" s="69"/>
      <c r="BW292" s="69">
        <f t="shared" si="142"/>
        <v>75000</v>
      </c>
      <c r="BX292" s="70"/>
      <c r="BY292" s="70"/>
      <c r="BZ292" s="70">
        <f t="shared" si="143"/>
        <v>75000</v>
      </c>
      <c r="CA292" s="71"/>
      <c r="CB292" s="71"/>
      <c r="CC292" s="71">
        <f t="shared" si="144"/>
        <v>75000</v>
      </c>
      <c r="CD292" s="72"/>
      <c r="CE292" s="72"/>
      <c r="CF292" s="72">
        <f t="shared" si="145"/>
        <v>75000</v>
      </c>
      <c r="CG292" s="73"/>
      <c r="CH292" s="73"/>
      <c r="CI292" s="73">
        <f t="shared" si="146"/>
        <v>75000</v>
      </c>
      <c r="CJ292" s="74"/>
      <c r="CK292" s="74"/>
      <c r="CL292" s="74">
        <f t="shared" si="147"/>
        <v>75000</v>
      </c>
      <c r="CM292" s="75"/>
      <c r="CN292" s="75"/>
      <c r="CO292" s="75">
        <f t="shared" si="148"/>
        <v>75000</v>
      </c>
      <c r="CP292" s="76"/>
      <c r="CQ292" s="76"/>
      <c r="CR292" s="76"/>
    </row>
    <row r="293" spans="1:96">
      <c r="A293" s="116" t="s">
        <v>341</v>
      </c>
      <c r="B293" s="120" t="s">
        <v>301</v>
      </c>
      <c r="C293" s="126"/>
      <c r="D293" s="46"/>
      <c r="E293" s="46"/>
      <c r="F293" s="47">
        <f t="shared" si="149"/>
        <v>0</v>
      </c>
      <c r="G293" s="48"/>
      <c r="H293" s="48"/>
      <c r="I293" s="48">
        <f t="shared" si="120"/>
        <v>0</v>
      </c>
      <c r="J293" s="49"/>
      <c r="K293" s="49"/>
      <c r="L293" s="49">
        <f t="shared" si="121"/>
        <v>0</v>
      </c>
      <c r="M293" s="50"/>
      <c r="N293" s="50"/>
      <c r="O293" s="50">
        <f t="shared" si="122"/>
        <v>0</v>
      </c>
      <c r="P293" s="51"/>
      <c r="Q293" s="51"/>
      <c r="R293" s="51">
        <f t="shared" si="123"/>
        <v>0</v>
      </c>
      <c r="S293" s="52"/>
      <c r="T293" s="52"/>
      <c r="U293" s="52">
        <f t="shared" si="124"/>
        <v>0</v>
      </c>
      <c r="V293" s="53"/>
      <c r="W293" s="53"/>
      <c r="X293" s="53">
        <f t="shared" si="125"/>
        <v>0</v>
      </c>
      <c r="Y293" s="54"/>
      <c r="Z293" s="54"/>
      <c r="AA293" s="54">
        <f t="shared" si="126"/>
        <v>0</v>
      </c>
      <c r="AB293" s="55"/>
      <c r="AC293" s="55"/>
      <c r="AD293" s="55">
        <f t="shared" si="127"/>
        <v>0</v>
      </c>
      <c r="AE293" s="56"/>
      <c r="AF293" s="56"/>
      <c r="AG293" s="56">
        <f t="shared" si="128"/>
        <v>0</v>
      </c>
      <c r="AH293" s="57"/>
      <c r="AI293" s="57"/>
      <c r="AJ293" s="57">
        <f t="shared" si="129"/>
        <v>0</v>
      </c>
      <c r="AK293" s="58"/>
      <c r="AL293" s="58"/>
      <c r="AM293" s="58">
        <f t="shared" si="130"/>
        <v>0</v>
      </c>
      <c r="AN293" s="59"/>
      <c r="AO293" s="59"/>
      <c r="AP293" s="59">
        <f t="shared" si="131"/>
        <v>0</v>
      </c>
      <c r="AQ293" s="60"/>
      <c r="AR293" s="60"/>
      <c r="AS293" s="60">
        <f t="shared" si="132"/>
        <v>0</v>
      </c>
      <c r="AT293" s="61"/>
      <c r="AU293" s="61"/>
      <c r="AV293" s="61">
        <f t="shared" si="133"/>
        <v>0</v>
      </c>
      <c r="AW293" s="62"/>
      <c r="AX293" s="62"/>
      <c r="AY293" s="62">
        <f t="shared" si="134"/>
        <v>0</v>
      </c>
      <c r="AZ293" s="41">
        <v>3000</v>
      </c>
      <c r="BA293" s="63"/>
      <c r="BB293" s="63">
        <f t="shared" si="135"/>
        <v>3000</v>
      </c>
      <c r="BC293" s="41"/>
      <c r="BD293" s="41"/>
      <c r="BE293" s="41">
        <f t="shared" si="136"/>
        <v>3000</v>
      </c>
      <c r="BF293" s="64"/>
      <c r="BG293" s="64"/>
      <c r="BH293" s="64">
        <f t="shared" si="137"/>
        <v>3000</v>
      </c>
      <c r="BI293" s="65"/>
      <c r="BJ293" s="65"/>
      <c r="BK293" s="65">
        <f t="shared" si="138"/>
        <v>3000</v>
      </c>
      <c r="BL293" s="66"/>
      <c r="BM293" s="66"/>
      <c r="BN293" s="66">
        <f t="shared" si="139"/>
        <v>3000</v>
      </c>
      <c r="BO293" s="67"/>
      <c r="BP293" s="67"/>
      <c r="BQ293" s="67">
        <f t="shared" si="140"/>
        <v>3000</v>
      </c>
      <c r="BR293" s="68"/>
      <c r="BS293" s="68"/>
      <c r="BT293" s="68">
        <f t="shared" si="141"/>
        <v>3000</v>
      </c>
      <c r="BU293" s="69">
        <v>3000</v>
      </c>
      <c r="BV293" s="69"/>
      <c r="BW293" s="69">
        <f t="shared" si="142"/>
        <v>6000</v>
      </c>
      <c r="BX293" s="70"/>
      <c r="BY293" s="70"/>
      <c r="BZ293" s="70">
        <f t="shared" si="143"/>
        <v>6000</v>
      </c>
      <c r="CA293" s="71"/>
      <c r="CB293" s="71"/>
      <c r="CC293" s="71">
        <f t="shared" si="144"/>
        <v>6000</v>
      </c>
      <c r="CD293" s="72"/>
      <c r="CE293" s="72"/>
      <c r="CF293" s="72">
        <f t="shared" si="145"/>
        <v>6000</v>
      </c>
      <c r="CG293" s="73"/>
      <c r="CH293" s="73"/>
      <c r="CI293" s="73">
        <f t="shared" si="146"/>
        <v>6000</v>
      </c>
      <c r="CJ293" s="74"/>
      <c r="CK293" s="74"/>
      <c r="CL293" s="74">
        <f t="shared" si="147"/>
        <v>6000</v>
      </c>
      <c r="CM293" s="75"/>
      <c r="CN293" s="75"/>
      <c r="CO293" s="75">
        <f t="shared" si="148"/>
        <v>6000</v>
      </c>
      <c r="CP293" s="76"/>
      <c r="CQ293" s="76"/>
      <c r="CR293" s="76"/>
    </row>
    <row r="294" spans="1:96">
      <c r="A294" s="116" t="s">
        <v>342</v>
      </c>
      <c r="B294" s="120" t="s">
        <v>343</v>
      </c>
      <c r="C294" s="126">
        <f>1000+(4*1000)</f>
        <v>5000</v>
      </c>
      <c r="D294" s="46"/>
      <c r="E294" s="46"/>
      <c r="F294" s="47">
        <f t="shared" si="149"/>
        <v>5000</v>
      </c>
      <c r="G294" s="48"/>
      <c r="H294" s="48"/>
      <c r="I294" s="48">
        <f t="shared" si="120"/>
        <v>5000</v>
      </c>
      <c r="J294" s="49"/>
      <c r="K294" s="49"/>
      <c r="L294" s="49">
        <f t="shared" si="121"/>
        <v>5000</v>
      </c>
      <c r="M294" s="50"/>
      <c r="N294" s="50"/>
      <c r="O294" s="50">
        <f t="shared" si="122"/>
        <v>5000</v>
      </c>
      <c r="P294" s="51"/>
      <c r="Q294" s="51"/>
      <c r="R294" s="51">
        <f t="shared" si="123"/>
        <v>5000</v>
      </c>
      <c r="S294" s="52"/>
      <c r="T294" s="52"/>
      <c r="U294" s="52">
        <f t="shared" si="124"/>
        <v>5000</v>
      </c>
      <c r="V294" s="53"/>
      <c r="W294" s="53"/>
      <c r="X294" s="53">
        <f t="shared" si="125"/>
        <v>5000</v>
      </c>
      <c r="Y294" s="54"/>
      <c r="Z294" s="54"/>
      <c r="AA294" s="54">
        <f t="shared" si="126"/>
        <v>5000</v>
      </c>
      <c r="AB294" s="55"/>
      <c r="AC294" s="55"/>
      <c r="AD294" s="55">
        <f t="shared" si="127"/>
        <v>5000</v>
      </c>
      <c r="AE294" s="56"/>
      <c r="AF294" s="56">
        <v>1000</v>
      </c>
      <c r="AG294" s="56">
        <f t="shared" si="128"/>
        <v>4000</v>
      </c>
      <c r="AH294" s="57"/>
      <c r="AI294" s="57">
        <v>2000</v>
      </c>
      <c r="AJ294" s="57">
        <f t="shared" si="129"/>
        <v>2000</v>
      </c>
      <c r="AK294" s="58"/>
      <c r="AL294" s="58">
        <v>1000</v>
      </c>
      <c r="AM294" s="58">
        <f t="shared" si="130"/>
        <v>1000</v>
      </c>
      <c r="AN294" s="59"/>
      <c r="AO294" s="59"/>
      <c r="AP294" s="59">
        <f t="shared" si="131"/>
        <v>1000</v>
      </c>
      <c r="AQ294" s="60">
        <v>1000</v>
      </c>
      <c r="AR294" s="60"/>
      <c r="AS294" s="60">
        <f t="shared" si="132"/>
        <v>2000</v>
      </c>
      <c r="AT294" s="61"/>
      <c r="AU294" s="61"/>
      <c r="AV294" s="61">
        <f t="shared" si="133"/>
        <v>2000</v>
      </c>
      <c r="AW294" s="62"/>
      <c r="AX294" s="62">
        <v>1000</v>
      </c>
      <c r="AY294" s="62">
        <f t="shared" si="134"/>
        <v>1000</v>
      </c>
      <c r="AZ294" s="41">
        <v>9000</v>
      </c>
      <c r="BA294" s="63"/>
      <c r="BB294" s="63">
        <f t="shared" si="135"/>
        <v>10000</v>
      </c>
      <c r="BC294" s="41"/>
      <c r="BD294" s="41"/>
      <c r="BE294" s="41">
        <f t="shared" si="136"/>
        <v>10000</v>
      </c>
      <c r="BF294" s="64"/>
      <c r="BG294" s="64">
        <v>1000</v>
      </c>
      <c r="BH294" s="64">
        <f t="shared" si="137"/>
        <v>9000</v>
      </c>
      <c r="BI294" s="65"/>
      <c r="BJ294" s="65"/>
      <c r="BK294" s="65">
        <f t="shared" si="138"/>
        <v>9000</v>
      </c>
      <c r="BL294" s="66"/>
      <c r="BM294" s="66"/>
      <c r="BN294" s="66">
        <f t="shared" si="139"/>
        <v>9000</v>
      </c>
      <c r="BO294" s="67"/>
      <c r="BP294" s="67"/>
      <c r="BQ294" s="67">
        <f t="shared" si="140"/>
        <v>9000</v>
      </c>
      <c r="BR294" s="68"/>
      <c r="BS294" s="68"/>
      <c r="BT294" s="68">
        <f t="shared" si="141"/>
        <v>9000</v>
      </c>
      <c r="BU294" s="69">
        <v>12000</v>
      </c>
      <c r="BV294" s="69"/>
      <c r="BW294" s="69">
        <f t="shared" si="142"/>
        <v>21000</v>
      </c>
      <c r="BX294" s="70"/>
      <c r="BY294" s="70"/>
      <c r="BZ294" s="70">
        <f t="shared" si="143"/>
        <v>21000</v>
      </c>
      <c r="CA294" s="71"/>
      <c r="CB294" s="71">
        <v>1000</v>
      </c>
      <c r="CC294" s="71">
        <f t="shared" si="144"/>
        <v>20000</v>
      </c>
      <c r="CD294" s="72"/>
      <c r="CE294" s="72">
        <v>1000</v>
      </c>
      <c r="CF294" s="72">
        <f t="shared" si="145"/>
        <v>19000</v>
      </c>
      <c r="CG294" s="73"/>
      <c r="CH294" s="73"/>
      <c r="CI294" s="73">
        <f t="shared" si="146"/>
        <v>19000</v>
      </c>
      <c r="CJ294" s="74"/>
      <c r="CK294" s="74">
        <v>1000</v>
      </c>
      <c r="CL294" s="74">
        <f t="shared" si="147"/>
        <v>18000</v>
      </c>
      <c r="CM294" s="75"/>
      <c r="CN294" s="75"/>
      <c r="CO294" s="75">
        <f t="shared" si="148"/>
        <v>18000</v>
      </c>
      <c r="CP294" s="76"/>
      <c r="CQ294" s="76"/>
      <c r="CR294" s="76"/>
    </row>
    <row r="295" spans="1:96">
      <c r="A295" s="116" t="s">
        <v>344</v>
      </c>
      <c r="B295" s="120" t="s">
        <v>343</v>
      </c>
      <c r="C295" s="126">
        <v>1000</v>
      </c>
      <c r="D295" s="46"/>
      <c r="E295" s="46"/>
      <c r="F295" s="47">
        <f t="shared" si="149"/>
        <v>1000</v>
      </c>
      <c r="G295" s="48"/>
      <c r="H295" s="48"/>
      <c r="I295" s="48">
        <f t="shared" si="120"/>
        <v>1000</v>
      </c>
      <c r="J295" s="49"/>
      <c r="K295" s="49"/>
      <c r="L295" s="49">
        <f t="shared" si="121"/>
        <v>1000</v>
      </c>
      <c r="M295" s="50"/>
      <c r="N295" s="50"/>
      <c r="O295" s="50">
        <f t="shared" si="122"/>
        <v>1000</v>
      </c>
      <c r="P295" s="51"/>
      <c r="Q295" s="51"/>
      <c r="R295" s="51">
        <f t="shared" si="123"/>
        <v>1000</v>
      </c>
      <c r="S295" s="52"/>
      <c r="T295" s="52"/>
      <c r="U295" s="52">
        <f t="shared" si="124"/>
        <v>1000</v>
      </c>
      <c r="V295" s="53"/>
      <c r="W295" s="53"/>
      <c r="X295" s="53">
        <f t="shared" si="125"/>
        <v>1000</v>
      </c>
      <c r="Y295" s="54"/>
      <c r="Z295" s="54"/>
      <c r="AA295" s="54">
        <f t="shared" si="126"/>
        <v>1000</v>
      </c>
      <c r="AB295" s="55"/>
      <c r="AC295" s="55"/>
      <c r="AD295" s="55">
        <f t="shared" si="127"/>
        <v>1000</v>
      </c>
      <c r="AE295" s="56"/>
      <c r="AF295" s="56"/>
      <c r="AG295" s="56">
        <f t="shared" si="128"/>
        <v>1000</v>
      </c>
      <c r="AH295" s="57"/>
      <c r="AI295" s="57"/>
      <c r="AJ295" s="57">
        <f t="shared" si="129"/>
        <v>1000</v>
      </c>
      <c r="AK295" s="58"/>
      <c r="AL295" s="58"/>
      <c r="AM295" s="58">
        <f t="shared" si="130"/>
        <v>1000</v>
      </c>
      <c r="AN295" s="59"/>
      <c r="AO295" s="59"/>
      <c r="AP295" s="59">
        <f t="shared" si="131"/>
        <v>1000</v>
      </c>
      <c r="AQ295" s="60"/>
      <c r="AR295" s="60"/>
      <c r="AS295" s="60">
        <f t="shared" si="132"/>
        <v>1000</v>
      </c>
      <c r="AT295" s="61"/>
      <c r="AU295" s="61"/>
      <c r="AV295" s="61">
        <f t="shared" si="133"/>
        <v>1000</v>
      </c>
      <c r="AW295" s="62"/>
      <c r="AX295" s="62"/>
      <c r="AY295" s="62">
        <f t="shared" si="134"/>
        <v>1000</v>
      </c>
      <c r="AZ295" s="41">
        <v>32000</v>
      </c>
      <c r="BA295" s="63"/>
      <c r="BB295" s="63">
        <f t="shared" si="135"/>
        <v>33000</v>
      </c>
      <c r="BC295" s="41"/>
      <c r="BD295" s="41"/>
      <c r="BE295" s="41">
        <f t="shared" si="136"/>
        <v>33000</v>
      </c>
      <c r="BF295" s="64"/>
      <c r="BG295" s="64">
        <v>1000</v>
      </c>
      <c r="BH295" s="64">
        <f t="shared" si="137"/>
        <v>32000</v>
      </c>
      <c r="BI295" s="65"/>
      <c r="BJ295" s="65"/>
      <c r="BK295" s="65">
        <f t="shared" si="138"/>
        <v>32000</v>
      </c>
      <c r="BL295" s="66"/>
      <c r="BM295" s="66"/>
      <c r="BN295" s="66">
        <f t="shared" si="139"/>
        <v>32000</v>
      </c>
      <c r="BO295" s="67">
        <v>11000</v>
      </c>
      <c r="BP295" s="67"/>
      <c r="BQ295" s="67">
        <f t="shared" si="140"/>
        <v>43000</v>
      </c>
      <c r="BR295" s="68"/>
      <c r="BS295" s="68"/>
      <c r="BT295" s="68">
        <f t="shared" si="141"/>
        <v>43000</v>
      </c>
      <c r="BU295" s="69">
        <v>33000</v>
      </c>
      <c r="BV295" s="69"/>
      <c r="BW295" s="69">
        <f t="shared" si="142"/>
        <v>76000</v>
      </c>
      <c r="BX295" s="70"/>
      <c r="BY295" s="70"/>
      <c r="BZ295" s="70">
        <f t="shared" si="143"/>
        <v>76000</v>
      </c>
      <c r="CA295" s="71"/>
      <c r="CB295" s="71"/>
      <c r="CC295" s="71">
        <f t="shared" si="144"/>
        <v>76000</v>
      </c>
      <c r="CD295" s="72"/>
      <c r="CE295" s="72"/>
      <c r="CF295" s="72">
        <f t="shared" si="145"/>
        <v>76000</v>
      </c>
      <c r="CG295" s="73"/>
      <c r="CH295" s="73"/>
      <c r="CI295" s="73">
        <f t="shared" si="146"/>
        <v>76000</v>
      </c>
      <c r="CJ295" s="74"/>
      <c r="CK295" s="74">
        <v>1000</v>
      </c>
      <c r="CL295" s="74">
        <f t="shared" si="147"/>
        <v>75000</v>
      </c>
      <c r="CM295" s="75"/>
      <c r="CN295" s="75"/>
      <c r="CO295" s="75">
        <f t="shared" si="148"/>
        <v>75000</v>
      </c>
      <c r="CP295" s="76"/>
      <c r="CQ295" s="76"/>
      <c r="CR295" s="76"/>
    </row>
    <row r="296" spans="1:96">
      <c r="A296" s="116" t="s">
        <v>345</v>
      </c>
      <c r="B296" s="120" t="s">
        <v>343</v>
      </c>
      <c r="C296" s="126"/>
      <c r="D296" s="46"/>
      <c r="E296" s="46"/>
      <c r="F296" s="47">
        <f t="shared" si="149"/>
        <v>0</v>
      </c>
      <c r="G296" s="48"/>
      <c r="H296" s="48"/>
      <c r="I296" s="48">
        <f t="shared" si="120"/>
        <v>0</v>
      </c>
      <c r="J296" s="49"/>
      <c r="K296" s="49"/>
      <c r="L296" s="49">
        <f t="shared" si="121"/>
        <v>0</v>
      </c>
      <c r="M296" s="50"/>
      <c r="N296" s="50"/>
      <c r="O296" s="50">
        <f t="shared" si="122"/>
        <v>0</v>
      </c>
      <c r="P296" s="51"/>
      <c r="Q296" s="51"/>
      <c r="R296" s="51">
        <f t="shared" si="123"/>
        <v>0</v>
      </c>
      <c r="S296" s="52"/>
      <c r="T296" s="52"/>
      <c r="U296" s="52">
        <f t="shared" si="124"/>
        <v>0</v>
      </c>
      <c r="V296" s="53"/>
      <c r="W296" s="53"/>
      <c r="X296" s="53">
        <f t="shared" si="125"/>
        <v>0</v>
      </c>
      <c r="Y296" s="54"/>
      <c r="Z296" s="54"/>
      <c r="AA296" s="54">
        <f t="shared" si="126"/>
        <v>0</v>
      </c>
      <c r="AB296" s="55"/>
      <c r="AC296" s="55"/>
      <c r="AD296" s="55">
        <f t="shared" si="127"/>
        <v>0</v>
      </c>
      <c r="AE296" s="56"/>
      <c r="AF296" s="56"/>
      <c r="AG296" s="56">
        <f t="shared" si="128"/>
        <v>0</v>
      </c>
      <c r="AH296" s="57"/>
      <c r="AI296" s="57"/>
      <c r="AJ296" s="57">
        <f t="shared" si="129"/>
        <v>0</v>
      </c>
      <c r="AK296" s="58"/>
      <c r="AL296" s="58"/>
      <c r="AM296" s="58">
        <f t="shared" si="130"/>
        <v>0</v>
      </c>
      <c r="AN296" s="59"/>
      <c r="AO296" s="59"/>
      <c r="AP296" s="59">
        <f t="shared" si="131"/>
        <v>0</v>
      </c>
      <c r="AQ296" s="60"/>
      <c r="AR296" s="60"/>
      <c r="AS296" s="60">
        <f t="shared" si="132"/>
        <v>0</v>
      </c>
      <c r="AT296" s="61"/>
      <c r="AU296" s="61"/>
      <c r="AV296" s="61">
        <f t="shared" si="133"/>
        <v>0</v>
      </c>
      <c r="AW296" s="62"/>
      <c r="AX296" s="62"/>
      <c r="AY296" s="62">
        <f t="shared" si="134"/>
        <v>0</v>
      </c>
      <c r="AZ296" s="41">
        <v>2000</v>
      </c>
      <c r="BA296" s="63"/>
      <c r="BB296" s="63">
        <f t="shared" si="135"/>
        <v>2000</v>
      </c>
      <c r="BC296" s="41"/>
      <c r="BD296" s="41"/>
      <c r="BE296" s="41">
        <f t="shared" si="136"/>
        <v>2000</v>
      </c>
      <c r="BF296" s="64"/>
      <c r="BG296" s="64"/>
      <c r="BH296" s="64">
        <f t="shared" si="137"/>
        <v>2000</v>
      </c>
      <c r="BI296" s="65"/>
      <c r="BJ296" s="65"/>
      <c r="BK296" s="65">
        <f t="shared" si="138"/>
        <v>2000</v>
      </c>
      <c r="BL296" s="66"/>
      <c r="BM296" s="66"/>
      <c r="BN296" s="66">
        <f t="shared" si="139"/>
        <v>2000</v>
      </c>
      <c r="BO296" s="67"/>
      <c r="BP296" s="67"/>
      <c r="BQ296" s="67">
        <f t="shared" si="140"/>
        <v>2000</v>
      </c>
      <c r="BR296" s="68"/>
      <c r="BS296" s="68"/>
      <c r="BT296" s="68">
        <f t="shared" si="141"/>
        <v>2000</v>
      </c>
      <c r="BU296" s="69">
        <v>6000</v>
      </c>
      <c r="BV296" s="69"/>
      <c r="BW296" s="69">
        <f t="shared" si="142"/>
        <v>8000</v>
      </c>
      <c r="BX296" s="70"/>
      <c r="BY296" s="70"/>
      <c r="BZ296" s="70">
        <f t="shared" si="143"/>
        <v>8000</v>
      </c>
      <c r="CA296" s="71"/>
      <c r="CB296" s="71"/>
      <c r="CC296" s="71">
        <f t="shared" si="144"/>
        <v>8000</v>
      </c>
      <c r="CD296" s="72"/>
      <c r="CE296" s="72"/>
      <c r="CF296" s="72">
        <f t="shared" si="145"/>
        <v>8000</v>
      </c>
      <c r="CG296" s="73"/>
      <c r="CH296" s="73"/>
      <c r="CI296" s="73">
        <f t="shared" si="146"/>
        <v>8000</v>
      </c>
      <c r="CJ296" s="74"/>
      <c r="CK296" s="74"/>
      <c r="CL296" s="74">
        <f t="shared" si="147"/>
        <v>8000</v>
      </c>
      <c r="CM296" s="75"/>
      <c r="CN296" s="75"/>
      <c r="CO296" s="75">
        <f t="shared" si="148"/>
        <v>8000</v>
      </c>
      <c r="CP296" s="76"/>
      <c r="CQ296" s="76"/>
      <c r="CR296" s="76"/>
    </row>
    <row r="297" spans="1:96">
      <c r="A297" s="116" t="s">
        <v>346</v>
      </c>
      <c r="B297" s="120" t="s">
        <v>343</v>
      </c>
      <c r="C297" s="126">
        <f>5000+(12*1000)</f>
        <v>17000</v>
      </c>
      <c r="D297" s="46"/>
      <c r="E297" s="46"/>
      <c r="F297" s="47">
        <f t="shared" si="149"/>
        <v>17000</v>
      </c>
      <c r="G297" s="48"/>
      <c r="H297" s="48"/>
      <c r="I297" s="48">
        <f t="shared" si="120"/>
        <v>17000</v>
      </c>
      <c r="J297" s="49"/>
      <c r="K297" s="49"/>
      <c r="L297" s="49">
        <f t="shared" si="121"/>
        <v>17000</v>
      </c>
      <c r="M297" s="50"/>
      <c r="N297" s="50"/>
      <c r="O297" s="50">
        <f t="shared" si="122"/>
        <v>17000</v>
      </c>
      <c r="P297" s="51"/>
      <c r="Q297" s="51"/>
      <c r="R297" s="51">
        <f t="shared" si="123"/>
        <v>17000</v>
      </c>
      <c r="S297" s="52"/>
      <c r="T297" s="52"/>
      <c r="U297" s="52">
        <f t="shared" si="124"/>
        <v>17000</v>
      </c>
      <c r="V297" s="53"/>
      <c r="W297" s="53"/>
      <c r="X297" s="53">
        <f t="shared" si="125"/>
        <v>17000</v>
      </c>
      <c r="Y297" s="54"/>
      <c r="Z297" s="54"/>
      <c r="AA297" s="54">
        <f t="shared" si="126"/>
        <v>17000</v>
      </c>
      <c r="AB297" s="55"/>
      <c r="AC297" s="55"/>
      <c r="AD297" s="55">
        <f t="shared" si="127"/>
        <v>17000</v>
      </c>
      <c r="AE297" s="56"/>
      <c r="AF297" s="56"/>
      <c r="AG297" s="56">
        <f t="shared" si="128"/>
        <v>17000</v>
      </c>
      <c r="AH297" s="57"/>
      <c r="AI297" s="57"/>
      <c r="AJ297" s="57">
        <f t="shared" si="129"/>
        <v>17000</v>
      </c>
      <c r="AK297" s="58"/>
      <c r="AL297" s="58"/>
      <c r="AM297" s="58">
        <f t="shared" si="130"/>
        <v>17000</v>
      </c>
      <c r="AN297" s="59"/>
      <c r="AO297" s="59"/>
      <c r="AP297" s="59">
        <f t="shared" si="131"/>
        <v>17000</v>
      </c>
      <c r="AQ297" s="60"/>
      <c r="AR297" s="60">
        <v>1000</v>
      </c>
      <c r="AS297" s="60">
        <f t="shared" si="132"/>
        <v>16000</v>
      </c>
      <c r="AT297" s="61"/>
      <c r="AU297" s="61"/>
      <c r="AV297" s="61">
        <f t="shared" si="133"/>
        <v>16000</v>
      </c>
      <c r="AW297" s="62"/>
      <c r="AX297" s="62">
        <v>3000</v>
      </c>
      <c r="AY297" s="62">
        <f t="shared" si="134"/>
        <v>13000</v>
      </c>
      <c r="AZ297" s="41">
        <v>33000</v>
      </c>
      <c r="BA297" s="63"/>
      <c r="BB297" s="63">
        <f t="shared" si="135"/>
        <v>46000</v>
      </c>
      <c r="BC297" s="41"/>
      <c r="BD297" s="41">
        <f>1000+1000</f>
        <v>2000</v>
      </c>
      <c r="BE297" s="41">
        <f t="shared" si="136"/>
        <v>44000</v>
      </c>
      <c r="BF297" s="64"/>
      <c r="BG297" s="64">
        <f>2000+1000</f>
        <v>3000</v>
      </c>
      <c r="BH297" s="64">
        <f t="shared" si="137"/>
        <v>41000</v>
      </c>
      <c r="BI297" s="65"/>
      <c r="BJ297" s="65">
        <v>1000</v>
      </c>
      <c r="BK297" s="65">
        <f t="shared" si="138"/>
        <v>40000</v>
      </c>
      <c r="BL297" s="66"/>
      <c r="BM297" s="66">
        <f>1000+1000</f>
        <v>2000</v>
      </c>
      <c r="BN297" s="66">
        <f t="shared" si="139"/>
        <v>38000</v>
      </c>
      <c r="BO297" s="67"/>
      <c r="BP297" s="67"/>
      <c r="BQ297" s="67">
        <f t="shared" si="140"/>
        <v>38000</v>
      </c>
      <c r="BR297" s="68"/>
      <c r="BS297" s="68">
        <f>4000+1000+2000</f>
        <v>7000</v>
      </c>
      <c r="BT297" s="68">
        <f t="shared" si="141"/>
        <v>31000</v>
      </c>
      <c r="BU297" s="69">
        <v>12000</v>
      </c>
      <c r="BV297" s="69">
        <v>2000</v>
      </c>
      <c r="BW297" s="69">
        <f t="shared" si="142"/>
        <v>41000</v>
      </c>
      <c r="BX297" s="70"/>
      <c r="BY297" s="70">
        <f>2000+1000</f>
        <v>3000</v>
      </c>
      <c r="BZ297" s="70">
        <f t="shared" si="143"/>
        <v>38000</v>
      </c>
      <c r="CA297" s="71"/>
      <c r="CB297" s="71"/>
      <c r="CC297" s="71">
        <f t="shared" si="144"/>
        <v>38000</v>
      </c>
      <c r="CD297" s="72"/>
      <c r="CE297" s="72"/>
      <c r="CF297" s="72">
        <f t="shared" si="145"/>
        <v>38000</v>
      </c>
      <c r="CG297" s="73"/>
      <c r="CH297" s="73"/>
      <c r="CI297" s="73">
        <f t="shared" si="146"/>
        <v>38000</v>
      </c>
      <c r="CJ297" s="74"/>
      <c r="CK297" s="74"/>
      <c r="CL297" s="74">
        <f t="shared" si="147"/>
        <v>38000</v>
      </c>
      <c r="CM297" s="75"/>
      <c r="CN297" s="75"/>
      <c r="CO297" s="75">
        <f t="shared" si="148"/>
        <v>38000</v>
      </c>
      <c r="CP297" s="76"/>
      <c r="CQ297" s="76"/>
      <c r="CR297" s="76"/>
    </row>
    <row r="298" spans="1:96">
      <c r="A298" s="116" t="s">
        <v>347</v>
      </c>
      <c r="B298" s="120" t="s">
        <v>343</v>
      </c>
      <c r="C298" s="126">
        <f>1000+1000</f>
        <v>2000</v>
      </c>
      <c r="D298" s="46"/>
      <c r="E298" s="46"/>
      <c r="F298" s="47">
        <f t="shared" si="149"/>
        <v>2000</v>
      </c>
      <c r="G298" s="48"/>
      <c r="H298" s="48"/>
      <c r="I298" s="48">
        <f t="shared" si="120"/>
        <v>2000</v>
      </c>
      <c r="J298" s="49"/>
      <c r="K298" s="49"/>
      <c r="L298" s="49">
        <f t="shared" si="121"/>
        <v>2000</v>
      </c>
      <c r="M298" s="50"/>
      <c r="N298" s="50"/>
      <c r="O298" s="50">
        <f t="shared" si="122"/>
        <v>2000</v>
      </c>
      <c r="P298" s="51"/>
      <c r="Q298" s="51"/>
      <c r="R298" s="51">
        <f t="shared" si="123"/>
        <v>2000</v>
      </c>
      <c r="S298" s="52"/>
      <c r="T298" s="52"/>
      <c r="U298" s="52">
        <f t="shared" si="124"/>
        <v>2000</v>
      </c>
      <c r="V298" s="53"/>
      <c r="W298" s="53"/>
      <c r="X298" s="53">
        <f t="shared" si="125"/>
        <v>2000</v>
      </c>
      <c r="Y298" s="54"/>
      <c r="Z298" s="54"/>
      <c r="AA298" s="54">
        <f t="shared" si="126"/>
        <v>2000</v>
      </c>
      <c r="AB298" s="55"/>
      <c r="AC298" s="55"/>
      <c r="AD298" s="55">
        <f t="shared" si="127"/>
        <v>2000</v>
      </c>
      <c r="AE298" s="56"/>
      <c r="AF298" s="56"/>
      <c r="AG298" s="56">
        <f t="shared" si="128"/>
        <v>2000</v>
      </c>
      <c r="AH298" s="57"/>
      <c r="AI298" s="57"/>
      <c r="AJ298" s="57">
        <f t="shared" si="129"/>
        <v>2000</v>
      </c>
      <c r="AK298" s="58"/>
      <c r="AL298" s="58"/>
      <c r="AM298" s="58">
        <f t="shared" si="130"/>
        <v>2000</v>
      </c>
      <c r="AN298" s="59"/>
      <c r="AO298" s="59"/>
      <c r="AP298" s="59">
        <f t="shared" si="131"/>
        <v>2000</v>
      </c>
      <c r="AQ298" s="60"/>
      <c r="AR298" s="60">
        <v>1000</v>
      </c>
      <c r="AS298" s="60">
        <f t="shared" si="132"/>
        <v>1000</v>
      </c>
      <c r="AT298" s="61"/>
      <c r="AU298" s="61"/>
      <c r="AV298" s="61">
        <f t="shared" si="133"/>
        <v>1000</v>
      </c>
      <c r="AW298" s="62"/>
      <c r="AX298" s="62">
        <v>1000</v>
      </c>
      <c r="AY298" s="62">
        <f t="shared" si="134"/>
        <v>0</v>
      </c>
      <c r="AZ298" s="41"/>
      <c r="BA298" s="63"/>
      <c r="BB298" s="63">
        <f t="shared" si="135"/>
        <v>0</v>
      </c>
      <c r="BC298" s="41"/>
      <c r="BD298" s="41"/>
      <c r="BE298" s="41">
        <f t="shared" si="136"/>
        <v>0</v>
      </c>
      <c r="BF298" s="64"/>
      <c r="BG298" s="64"/>
      <c r="BH298" s="64">
        <f t="shared" si="137"/>
        <v>0</v>
      </c>
      <c r="BI298" s="65"/>
      <c r="BJ298" s="65"/>
      <c r="BK298" s="65">
        <f t="shared" si="138"/>
        <v>0</v>
      </c>
      <c r="BL298" s="66"/>
      <c r="BM298" s="66"/>
      <c r="BN298" s="66">
        <f t="shared" si="139"/>
        <v>0</v>
      </c>
      <c r="BO298" s="67"/>
      <c r="BP298" s="67"/>
      <c r="BQ298" s="67">
        <f t="shared" si="140"/>
        <v>0</v>
      </c>
      <c r="BR298" s="68"/>
      <c r="BS298" s="68"/>
      <c r="BT298" s="68">
        <f t="shared" si="141"/>
        <v>0</v>
      </c>
      <c r="BU298" s="69"/>
      <c r="BV298" s="69"/>
      <c r="BW298" s="69">
        <f t="shared" si="142"/>
        <v>0</v>
      </c>
      <c r="BX298" s="70"/>
      <c r="BY298" s="70"/>
      <c r="BZ298" s="70">
        <f t="shared" si="143"/>
        <v>0</v>
      </c>
      <c r="CA298" s="71"/>
      <c r="CB298" s="71"/>
      <c r="CC298" s="71">
        <f t="shared" si="144"/>
        <v>0</v>
      </c>
      <c r="CD298" s="72"/>
      <c r="CE298" s="72"/>
      <c r="CF298" s="72">
        <f t="shared" si="145"/>
        <v>0</v>
      </c>
      <c r="CG298" s="73"/>
      <c r="CH298" s="73"/>
      <c r="CI298" s="73">
        <f t="shared" si="146"/>
        <v>0</v>
      </c>
      <c r="CJ298" s="74"/>
      <c r="CK298" s="74"/>
      <c r="CL298" s="74">
        <f t="shared" si="147"/>
        <v>0</v>
      </c>
      <c r="CM298" s="75"/>
      <c r="CN298" s="75"/>
      <c r="CO298" s="75">
        <f t="shared" si="148"/>
        <v>0</v>
      </c>
      <c r="CP298" s="76"/>
      <c r="CQ298" s="76"/>
      <c r="CR298" s="76"/>
    </row>
    <row r="299" spans="1:96">
      <c r="A299" s="116" t="s">
        <v>348</v>
      </c>
      <c r="B299" s="120" t="s">
        <v>349</v>
      </c>
      <c r="C299" s="126">
        <f>6*4000</f>
        <v>24000</v>
      </c>
      <c r="D299" s="46"/>
      <c r="E299" s="46"/>
      <c r="F299" s="47">
        <f t="shared" si="149"/>
        <v>24000</v>
      </c>
      <c r="G299" s="48"/>
      <c r="H299" s="48"/>
      <c r="I299" s="48">
        <f t="shared" si="120"/>
        <v>24000</v>
      </c>
      <c r="J299" s="49"/>
      <c r="K299" s="49"/>
      <c r="L299" s="49">
        <f t="shared" si="121"/>
        <v>24000</v>
      </c>
      <c r="M299" s="50"/>
      <c r="N299" s="50"/>
      <c r="O299" s="50">
        <f t="shared" si="122"/>
        <v>24000</v>
      </c>
      <c r="P299" s="51"/>
      <c r="Q299" s="51"/>
      <c r="R299" s="51">
        <f t="shared" si="123"/>
        <v>24000</v>
      </c>
      <c r="S299" s="52"/>
      <c r="T299" s="52"/>
      <c r="U299" s="52">
        <f t="shared" si="124"/>
        <v>24000</v>
      </c>
      <c r="V299" s="53"/>
      <c r="W299" s="53"/>
      <c r="X299" s="53">
        <f t="shared" si="125"/>
        <v>24000</v>
      </c>
      <c r="Y299" s="54"/>
      <c r="Z299" s="54"/>
      <c r="AA299" s="54">
        <f t="shared" si="126"/>
        <v>24000</v>
      </c>
      <c r="AB299" s="55"/>
      <c r="AC299" s="55"/>
      <c r="AD299" s="55">
        <f t="shared" si="127"/>
        <v>24000</v>
      </c>
      <c r="AE299" s="56"/>
      <c r="AF299" s="56">
        <v>4000</v>
      </c>
      <c r="AG299" s="56">
        <f t="shared" si="128"/>
        <v>20000</v>
      </c>
      <c r="AH299" s="57"/>
      <c r="AI299" s="57"/>
      <c r="AJ299" s="57">
        <f t="shared" si="129"/>
        <v>20000</v>
      </c>
      <c r="AK299" s="58"/>
      <c r="AL299" s="58"/>
      <c r="AM299" s="58">
        <f t="shared" si="130"/>
        <v>20000</v>
      </c>
      <c r="AN299" s="59"/>
      <c r="AO299" s="59"/>
      <c r="AP299" s="59">
        <f t="shared" si="131"/>
        <v>20000</v>
      </c>
      <c r="AQ299" s="60"/>
      <c r="AR299" s="60"/>
      <c r="AS299" s="60">
        <f t="shared" si="132"/>
        <v>20000</v>
      </c>
      <c r="AT299" s="61"/>
      <c r="AU299" s="61"/>
      <c r="AV299" s="61">
        <f t="shared" si="133"/>
        <v>20000</v>
      </c>
      <c r="AW299" s="62"/>
      <c r="AX299" s="62"/>
      <c r="AY299" s="62">
        <f t="shared" si="134"/>
        <v>20000</v>
      </c>
      <c r="AZ299" s="41">
        <v>56000</v>
      </c>
      <c r="BA299" s="63"/>
      <c r="BB299" s="63">
        <f t="shared" si="135"/>
        <v>76000</v>
      </c>
      <c r="BC299" s="41"/>
      <c r="BD299" s="41">
        <f>4000+4000</f>
        <v>8000</v>
      </c>
      <c r="BE299" s="41">
        <f t="shared" si="136"/>
        <v>68000</v>
      </c>
      <c r="BF299" s="64"/>
      <c r="BG299" s="64"/>
      <c r="BH299" s="64">
        <f t="shared" si="137"/>
        <v>68000</v>
      </c>
      <c r="BI299" s="65"/>
      <c r="BJ299" s="65">
        <v>4000</v>
      </c>
      <c r="BK299" s="65">
        <f t="shared" si="138"/>
        <v>64000</v>
      </c>
      <c r="BL299" s="66"/>
      <c r="BM299" s="66"/>
      <c r="BN299" s="66">
        <f t="shared" si="139"/>
        <v>64000</v>
      </c>
      <c r="BO299" s="67"/>
      <c r="BP299" s="67"/>
      <c r="BQ299" s="67">
        <f t="shared" si="140"/>
        <v>64000</v>
      </c>
      <c r="BR299" s="68"/>
      <c r="BS299" s="68">
        <f>4000+4000</f>
        <v>8000</v>
      </c>
      <c r="BT299" s="68">
        <f t="shared" si="141"/>
        <v>56000</v>
      </c>
      <c r="BU299" s="69">
        <v>20000</v>
      </c>
      <c r="BV299" s="69">
        <v>4000</v>
      </c>
      <c r="BW299" s="69">
        <f t="shared" si="142"/>
        <v>72000</v>
      </c>
      <c r="BX299" s="70"/>
      <c r="BY299" s="70">
        <v>8000</v>
      </c>
      <c r="BZ299" s="70">
        <f t="shared" si="143"/>
        <v>64000</v>
      </c>
      <c r="CA299" s="71"/>
      <c r="CB299" s="71">
        <v>4000</v>
      </c>
      <c r="CC299" s="71">
        <f t="shared" si="144"/>
        <v>60000</v>
      </c>
      <c r="CD299" s="72"/>
      <c r="CE299" s="72"/>
      <c r="CF299" s="72">
        <f t="shared" si="145"/>
        <v>60000</v>
      </c>
      <c r="CG299" s="73"/>
      <c r="CH299" s="73"/>
      <c r="CI299" s="73">
        <f t="shared" si="146"/>
        <v>60000</v>
      </c>
      <c r="CJ299" s="74"/>
      <c r="CK299" s="74"/>
      <c r="CL299" s="74">
        <f t="shared" si="147"/>
        <v>60000</v>
      </c>
      <c r="CM299" s="75"/>
      <c r="CN299" s="75">
        <v>4000</v>
      </c>
      <c r="CO299" s="75">
        <f t="shared" si="148"/>
        <v>56000</v>
      </c>
      <c r="CP299" s="76"/>
      <c r="CQ299" s="76"/>
      <c r="CR299" s="76"/>
    </row>
    <row r="300" spans="1:96">
      <c r="A300" s="116" t="s">
        <v>350</v>
      </c>
      <c r="B300" s="120" t="s">
        <v>343</v>
      </c>
      <c r="C300" s="126"/>
      <c r="D300" s="46"/>
      <c r="E300" s="46"/>
      <c r="F300" s="47">
        <f t="shared" si="149"/>
        <v>0</v>
      </c>
      <c r="G300" s="48"/>
      <c r="H300" s="48"/>
      <c r="I300" s="48">
        <f t="shared" si="120"/>
        <v>0</v>
      </c>
      <c r="J300" s="49"/>
      <c r="K300" s="49"/>
      <c r="L300" s="49">
        <f t="shared" si="121"/>
        <v>0</v>
      </c>
      <c r="M300" s="50"/>
      <c r="N300" s="50"/>
      <c r="O300" s="50">
        <f t="shared" si="122"/>
        <v>0</v>
      </c>
      <c r="P300" s="51"/>
      <c r="Q300" s="51"/>
      <c r="R300" s="51">
        <f t="shared" si="123"/>
        <v>0</v>
      </c>
      <c r="S300" s="52"/>
      <c r="T300" s="52"/>
      <c r="U300" s="52">
        <f t="shared" si="124"/>
        <v>0</v>
      </c>
      <c r="V300" s="53"/>
      <c r="W300" s="53"/>
      <c r="X300" s="53">
        <f t="shared" si="125"/>
        <v>0</v>
      </c>
      <c r="Y300" s="54"/>
      <c r="Z300" s="54"/>
      <c r="AA300" s="54">
        <f t="shared" si="126"/>
        <v>0</v>
      </c>
      <c r="AB300" s="55"/>
      <c r="AC300" s="55"/>
      <c r="AD300" s="55">
        <f t="shared" si="127"/>
        <v>0</v>
      </c>
      <c r="AE300" s="56"/>
      <c r="AF300" s="56"/>
      <c r="AG300" s="56">
        <f t="shared" si="128"/>
        <v>0</v>
      </c>
      <c r="AH300" s="57"/>
      <c r="AI300" s="57"/>
      <c r="AJ300" s="57">
        <f t="shared" si="129"/>
        <v>0</v>
      </c>
      <c r="AK300" s="58"/>
      <c r="AL300" s="58"/>
      <c r="AM300" s="58">
        <f t="shared" si="130"/>
        <v>0</v>
      </c>
      <c r="AN300" s="59"/>
      <c r="AO300" s="59"/>
      <c r="AP300" s="59">
        <f t="shared" si="131"/>
        <v>0</v>
      </c>
      <c r="AQ300" s="60"/>
      <c r="AR300" s="60"/>
      <c r="AS300" s="60">
        <f t="shared" si="132"/>
        <v>0</v>
      </c>
      <c r="AT300" s="61"/>
      <c r="AU300" s="61"/>
      <c r="AV300" s="61">
        <f t="shared" si="133"/>
        <v>0</v>
      </c>
      <c r="AW300" s="62"/>
      <c r="AX300" s="62"/>
      <c r="AY300" s="62">
        <f t="shared" si="134"/>
        <v>0</v>
      </c>
      <c r="AZ300" s="41"/>
      <c r="BA300" s="63"/>
      <c r="BB300" s="63">
        <f t="shared" si="135"/>
        <v>0</v>
      </c>
      <c r="BC300" s="41"/>
      <c r="BD300" s="41"/>
      <c r="BE300" s="41">
        <f t="shared" si="136"/>
        <v>0</v>
      </c>
      <c r="BF300" s="64"/>
      <c r="BG300" s="64"/>
      <c r="BH300" s="64">
        <f t="shared" si="137"/>
        <v>0</v>
      </c>
      <c r="BI300" s="65"/>
      <c r="BJ300" s="65"/>
      <c r="BK300" s="65">
        <f t="shared" si="138"/>
        <v>0</v>
      </c>
      <c r="BL300" s="66"/>
      <c r="BM300" s="66"/>
      <c r="BN300" s="66">
        <f t="shared" si="139"/>
        <v>0</v>
      </c>
      <c r="BO300" s="67"/>
      <c r="BP300" s="67"/>
      <c r="BQ300" s="67">
        <f t="shared" si="140"/>
        <v>0</v>
      </c>
      <c r="BR300" s="68"/>
      <c r="BS300" s="68"/>
      <c r="BT300" s="68">
        <f t="shared" si="141"/>
        <v>0</v>
      </c>
      <c r="BU300" s="69">
        <v>5000</v>
      </c>
      <c r="BV300" s="69"/>
      <c r="BW300" s="69">
        <f t="shared" si="142"/>
        <v>5000</v>
      </c>
      <c r="BX300" s="70"/>
      <c r="BY300" s="70"/>
      <c r="BZ300" s="70">
        <f t="shared" si="143"/>
        <v>5000</v>
      </c>
      <c r="CA300" s="71"/>
      <c r="CB300" s="71"/>
      <c r="CC300" s="71">
        <f t="shared" si="144"/>
        <v>5000</v>
      </c>
      <c r="CD300" s="72"/>
      <c r="CE300" s="72"/>
      <c r="CF300" s="72">
        <f t="shared" si="145"/>
        <v>5000</v>
      </c>
      <c r="CG300" s="73"/>
      <c r="CH300" s="73"/>
      <c r="CI300" s="73">
        <f t="shared" si="146"/>
        <v>5000</v>
      </c>
      <c r="CJ300" s="74"/>
      <c r="CK300" s="74"/>
      <c r="CL300" s="74">
        <f t="shared" si="147"/>
        <v>5000</v>
      </c>
      <c r="CM300" s="75"/>
      <c r="CN300" s="75"/>
      <c r="CO300" s="75">
        <f t="shared" si="148"/>
        <v>5000</v>
      </c>
      <c r="CP300" s="76"/>
      <c r="CQ300" s="76"/>
      <c r="CR300" s="76"/>
    </row>
    <row r="301" spans="1:96">
      <c r="A301" s="116" t="s">
        <v>351</v>
      </c>
      <c r="B301" s="120" t="s">
        <v>343</v>
      </c>
      <c r="C301" s="126">
        <f>(2*3000)+7500+(2*6000)+1500</f>
        <v>27000</v>
      </c>
      <c r="D301" s="46"/>
      <c r="E301" s="46"/>
      <c r="F301" s="47">
        <f t="shared" si="149"/>
        <v>27000</v>
      </c>
      <c r="G301" s="48"/>
      <c r="H301" s="48"/>
      <c r="I301" s="48">
        <f t="shared" si="120"/>
        <v>27000</v>
      </c>
      <c r="J301" s="49"/>
      <c r="K301" s="49"/>
      <c r="L301" s="49">
        <f t="shared" si="121"/>
        <v>27000</v>
      </c>
      <c r="M301" s="50"/>
      <c r="N301" s="50"/>
      <c r="O301" s="50">
        <f t="shared" si="122"/>
        <v>27000</v>
      </c>
      <c r="P301" s="51"/>
      <c r="Q301" s="51"/>
      <c r="R301" s="51">
        <f t="shared" si="123"/>
        <v>27000</v>
      </c>
      <c r="S301" s="52"/>
      <c r="T301" s="52"/>
      <c r="U301" s="52">
        <f t="shared" si="124"/>
        <v>27000</v>
      </c>
      <c r="V301" s="53"/>
      <c r="W301" s="53"/>
      <c r="X301" s="53">
        <f t="shared" si="125"/>
        <v>27000</v>
      </c>
      <c r="Y301" s="54"/>
      <c r="Z301" s="54"/>
      <c r="AA301" s="54">
        <f t="shared" si="126"/>
        <v>27000</v>
      </c>
      <c r="AB301" s="55"/>
      <c r="AC301" s="55"/>
      <c r="AD301" s="55">
        <f t="shared" si="127"/>
        <v>27000</v>
      </c>
      <c r="AE301" s="56"/>
      <c r="AF301" s="56">
        <v>6000</v>
      </c>
      <c r="AG301" s="56">
        <f t="shared" si="128"/>
        <v>21000</v>
      </c>
      <c r="AH301" s="57"/>
      <c r="AI301" s="57">
        <f>(3*1500)+1500</f>
        <v>6000</v>
      </c>
      <c r="AJ301" s="57">
        <f t="shared" si="129"/>
        <v>15000</v>
      </c>
      <c r="AK301" s="58"/>
      <c r="AL301" s="58"/>
      <c r="AM301" s="58">
        <f t="shared" si="130"/>
        <v>15000</v>
      </c>
      <c r="AN301" s="59"/>
      <c r="AO301" s="59"/>
      <c r="AP301" s="59">
        <f t="shared" si="131"/>
        <v>15000</v>
      </c>
      <c r="AQ301" s="60">
        <v>63000</v>
      </c>
      <c r="AR301" s="60"/>
      <c r="AS301" s="60">
        <f t="shared" si="132"/>
        <v>78000</v>
      </c>
      <c r="AT301" s="61"/>
      <c r="AU301" s="61"/>
      <c r="AV301" s="61">
        <f t="shared" si="133"/>
        <v>78000</v>
      </c>
      <c r="AW301" s="62"/>
      <c r="AX301" s="62">
        <v>12000</v>
      </c>
      <c r="AY301" s="62">
        <f t="shared" si="134"/>
        <v>66000</v>
      </c>
      <c r="AZ301" s="41">
        <v>258000</v>
      </c>
      <c r="BA301" s="63"/>
      <c r="BB301" s="63">
        <f t="shared" si="135"/>
        <v>324000</v>
      </c>
      <c r="BC301" s="41"/>
      <c r="BD301" s="41">
        <f>1500+1500+1500+1500+3000</f>
        <v>9000</v>
      </c>
      <c r="BE301" s="41">
        <f t="shared" si="136"/>
        <v>315000</v>
      </c>
      <c r="BF301" s="64"/>
      <c r="BG301" s="64">
        <v>7500</v>
      </c>
      <c r="BH301" s="64">
        <f t="shared" si="137"/>
        <v>307500</v>
      </c>
      <c r="BI301" s="65"/>
      <c r="BJ301" s="65"/>
      <c r="BK301" s="65">
        <f t="shared" si="138"/>
        <v>307500</v>
      </c>
      <c r="BL301" s="66"/>
      <c r="BM301" s="66">
        <f>3000+3000</f>
        <v>6000</v>
      </c>
      <c r="BN301" s="66">
        <f t="shared" si="139"/>
        <v>301500</v>
      </c>
      <c r="BO301" s="67">
        <v>42000</v>
      </c>
      <c r="BP301" s="67"/>
      <c r="BQ301" s="67">
        <f t="shared" si="140"/>
        <v>343500</v>
      </c>
      <c r="BR301" s="68"/>
      <c r="BS301" s="68">
        <f>15000+1500+9000</f>
        <v>25500</v>
      </c>
      <c r="BT301" s="68">
        <f t="shared" si="141"/>
        <v>318000</v>
      </c>
      <c r="BU301" s="69">
        <v>195000</v>
      </c>
      <c r="BV301" s="69">
        <f>(7*1500)+1500</f>
        <v>12000</v>
      </c>
      <c r="BW301" s="69">
        <f t="shared" si="142"/>
        <v>501000</v>
      </c>
      <c r="BX301" s="70"/>
      <c r="BY301" s="70">
        <f>7500+1500+3000</f>
        <v>12000</v>
      </c>
      <c r="BZ301" s="70">
        <f t="shared" si="143"/>
        <v>489000</v>
      </c>
      <c r="CA301" s="71"/>
      <c r="CB301" s="71">
        <v>3000</v>
      </c>
      <c r="CC301" s="71">
        <f t="shared" si="144"/>
        <v>486000</v>
      </c>
      <c r="CD301" s="72"/>
      <c r="CE301" s="72"/>
      <c r="CF301" s="72">
        <f t="shared" si="145"/>
        <v>486000</v>
      </c>
      <c r="CG301" s="73"/>
      <c r="CH301" s="73"/>
      <c r="CI301" s="73">
        <f t="shared" si="146"/>
        <v>486000</v>
      </c>
      <c r="CJ301" s="74"/>
      <c r="CK301" s="74">
        <v>13500</v>
      </c>
      <c r="CL301" s="74">
        <f t="shared" si="147"/>
        <v>472500</v>
      </c>
      <c r="CM301" s="75"/>
      <c r="CN301" s="75">
        <v>4500</v>
      </c>
      <c r="CO301" s="75">
        <f t="shared" si="148"/>
        <v>468000</v>
      </c>
      <c r="CP301" s="76"/>
      <c r="CQ301" s="76"/>
      <c r="CR301" s="76"/>
    </row>
    <row r="302" spans="1:96">
      <c r="A302" s="116" t="s">
        <v>352</v>
      </c>
      <c r="B302" s="120" t="s">
        <v>343</v>
      </c>
      <c r="C302" s="126"/>
      <c r="D302" s="46"/>
      <c r="E302" s="46"/>
      <c r="F302" s="47">
        <f t="shared" si="149"/>
        <v>0</v>
      </c>
      <c r="G302" s="48"/>
      <c r="H302" s="48"/>
      <c r="I302" s="48">
        <f t="shared" si="120"/>
        <v>0</v>
      </c>
      <c r="J302" s="49"/>
      <c r="K302" s="49"/>
      <c r="L302" s="49">
        <f t="shared" si="121"/>
        <v>0</v>
      </c>
      <c r="M302" s="50"/>
      <c r="N302" s="50"/>
      <c r="O302" s="50">
        <f t="shared" si="122"/>
        <v>0</v>
      </c>
      <c r="P302" s="51"/>
      <c r="Q302" s="51"/>
      <c r="R302" s="51">
        <f t="shared" si="123"/>
        <v>0</v>
      </c>
      <c r="S302" s="52"/>
      <c r="T302" s="52"/>
      <c r="U302" s="52">
        <f t="shared" si="124"/>
        <v>0</v>
      </c>
      <c r="V302" s="53"/>
      <c r="W302" s="53"/>
      <c r="X302" s="53">
        <f t="shared" si="125"/>
        <v>0</v>
      </c>
      <c r="Y302" s="54"/>
      <c r="Z302" s="54"/>
      <c r="AA302" s="54">
        <f t="shared" si="126"/>
        <v>0</v>
      </c>
      <c r="AB302" s="55"/>
      <c r="AC302" s="55"/>
      <c r="AD302" s="55">
        <f t="shared" si="127"/>
        <v>0</v>
      </c>
      <c r="AE302" s="56"/>
      <c r="AF302" s="56"/>
      <c r="AG302" s="56">
        <f t="shared" si="128"/>
        <v>0</v>
      </c>
      <c r="AH302" s="57"/>
      <c r="AI302" s="57"/>
      <c r="AJ302" s="57">
        <f t="shared" si="129"/>
        <v>0</v>
      </c>
      <c r="AK302" s="58"/>
      <c r="AL302" s="58"/>
      <c r="AM302" s="58">
        <f t="shared" si="130"/>
        <v>0</v>
      </c>
      <c r="AN302" s="59"/>
      <c r="AO302" s="59"/>
      <c r="AP302" s="59">
        <f t="shared" si="131"/>
        <v>0</v>
      </c>
      <c r="AQ302" s="60"/>
      <c r="AR302" s="60"/>
      <c r="AS302" s="60">
        <f t="shared" si="132"/>
        <v>0</v>
      </c>
      <c r="AT302" s="61"/>
      <c r="AU302" s="61"/>
      <c r="AV302" s="61">
        <f t="shared" si="133"/>
        <v>0</v>
      </c>
      <c r="AW302" s="62"/>
      <c r="AX302" s="62"/>
      <c r="AY302" s="62">
        <f t="shared" si="134"/>
        <v>0</v>
      </c>
      <c r="AZ302" s="41">
        <v>1000</v>
      </c>
      <c r="BA302" s="63"/>
      <c r="BB302" s="63">
        <f t="shared" si="135"/>
        <v>1000</v>
      </c>
      <c r="BC302" s="41"/>
      <c r="BD302" s="41"/>
      <c r="BE302" s="41">
        <f t="shared" si="136"/>
        <v>1000</v>
      </c>
      <c r="BF302" s="64"/>
      <c r="BG302" s="64"/>
      <c r="BH302" s="64">
        <f t="shared" si="137"/>
        <v>1000</v>
      </c>
      <c r="BI302" s="65"/>
      <c r="BJ302" s="65"/>
      <c r="BK302" s="65">
        <f t="shared" si="138"/>
        <v>1000</v>
      </c>
      <c r="BL302" s="66"/>
      <c r="BM302" s="66"/>
      <c r="BN302" s="66">
        <f t="shared" si="139"/>
        <v>1000</v>
      </c>
      <c r="BO302" s="67"/>
      <c r="BP302" s="67"/>
      <c r="BQ302" s="67">
        <f t="shared" si="140"/>
        <v>1000</v>
      </c>
      <c r="BR302" s="68"/>
      <c r="BS302" s="68"/>
      <c r="BT302" s="68">
        <f t="shared" si="141"/>
        <v>1000</v>
      </c>
      <c r="BU302" s="69">
        <v>3000</v>
      </c>
      <c r="BV302" s="69"/>
      <c r="BW302" s="69">
        <f t="shared" si="142"/>
        <v>4000</v>
      </c>
      <c r="BX302" s="70"/>
      <c r="BY302" s="70"/>
      <c r="BZ302" s="70">
        <f t="shared" si="143"/>
        <v>4000</v>
      </c>
      <c r="CA302" s="71"/>
      <c r="CB302" s="71"/>
      <c r="CC302" s="71">
        <f t="shared" si="144"/>
        <v>4000</v>
      </c>
      <c r="CD302" s="72"/>
      <c r="CE302" s="72"/>
      <c r="CF302" s="72">
        <f t="shared" si="145"/>
        <v>4000</v>
      </c>
      <c r="CG302" s="73"/>
      <c r="CH302" s="73"/>
      <c r="CI302" s="73">
        <f t="shared" si="146"/>
        <v>4000</v>
      </c>
      <c r="CJ302" s="74"/>
      <c r="CK302" s="74"/>
      <c r="CL302" s="74">
        <f t="shared" si="147"/>
        <v>4000</v>
      </c>
      <c r="CM302" s="75"/>
      <c r="CN302" s="75"/>
      <c r="CO302" s="75">
        <f t="shared" si="148"/>
        <v>4000</v>
      </c>
      <c r="CP302" s="76"/>
      <c r="CQ302" s="76"/>
      <c r="CR302" s="76"/>
    </row>
    <row r="303" spans="1:96">
      <c r="A303" s="116" t="s">
        <v>353</v>
      </c>
      <c r="B303" s="120" t="s">
        <v>343</v>
      </c>
      <c r="C303" s="126">
        <v>1500</v>
      </c>
      <c r="D303" s="46"/>
      <c r="E303" s="46"/>
      <c r="F303" s="47">
        <f t="shared" si="149"/>
        <v>1500</v>
      </c>
      <c r="G303" s="48"/>
      <c r="H303" s="48"/>
      <c r="I303" s="48">
        <f t="shared" si="120"/>
        <v>1500</v>
      </c>
      <c r="J303" s="49"/>
      <c r="K303" s="49"/>
      <c r="L303" s="49">
        <f t="shared" si="121"/>
        <v>1500</v>
      </c>
      <c r="M303" s="50"/>
      <c r="N303" s="50"/>
      <c r="O303" s="50">
        <f t="shared" si="122"/>
        <v>1500</v>
      </c>
      <c r="P303" s="51"/>
      <c r="Q303" s="51"/>
      <c r="R303" s="51">
        <f t="shared" si="123"/>
        <v>1500</v>
      </c>
      <c r="S303" s="52"/>
      <c r="T303" s="52"/>
      <c r="U303" s="52">
        <f t="shared" si="124"/>
        <v>1500</v>
      </c>
      <c r="V303" s="53"/>
      <c r="W303" s="53"/>
      <c r="X303" s="53">
        <f t="shared" si="125"/>
        <v>1500</v>
      </c>
      <c r="Y303" s="54"/>
      <c r="Z303" s="54"/>
      <c r="AA303" s="54">
        <f t="shared" si="126"/>
        <v>1500</v>
      </c>
      <c r="AB303" s="55"/>
      <c r="AC303" s="55"/>
      <c r="AD303" s="55">
        <f t="shared" si="127"/>
        <v>1500</v>
      </c>
      <c r="AE303" s="56"/>
      <c r="AF303" s="56"/>
      <c r="AG303" s="56">
        <f t="shared" si="128"/>
        <v>1500</v>
      </c>
      <c r="AH303" s="57"/>
      <c r="AI303" s="57"/>
      <c r="AJ303" s="57">
        <f t="shared" si="129"/>
        <v>1500</v>
      </c>
      <c r="AK303" s="58"/>
      <c r="AL303" s="58"/>
      <c r="AM303" s="58">
        <f t="shared" si="130"/>
        <v>1500</v>
      </c>
      <c r="AN303" s="59"/>
      <c r="AO303" s="59"/>
      <c r="AP303" s="59">
        <f t="shared" si="131"/>
        <v>1500</v>
      </c>
      <c r="AQ303" s="60"/>
      <c r="AR303" s="60"/>
      <c r="AS303" s="60">
        <f t="shared" si="132"/>
        <v>1500</v>
      </c>
      <c r="AT303" s="61"/>
      <c r="AU303" s="61"/>
      <c r="AV303" s="61">
        <f t="shared" si="133"/>
        <v>1500</v>
      </c>
      <c r="AW303" s="62"/>
      <c r="AX303" s="62"/>
      <c r="AY303" s="62">
        <f t="shared" si="134"/>
        <v>1500</v>
      </c>
      <c r="AZ303" s="41">
        <v>6000</v>
      </c>
      <c r="BA303" s="63"/>
      <c r="BB303" s="63">
        <f t="shared" si="135"/>
        <v>7500</v>
      </c>
      <c r="BC303" s="41"/>
      <c r="BD303" s="41"/>
      <c r="BE303" s="41">
        <f t="shared" si="136"/>
        <v>7500</v>
      </c>
      <c r="BF303" s="64"/>
      <c r="BG303" s="64"/>
      <c r="BH303" s="64">
        <f t="shared" si="137"/>
        <v>7500</v>
      </c>
      <c r="BI303" s="65"/>
      <c r="BJ303" s="65">
        <v>1500</v>
      </c>
      <c r="BK303" s="65">
        <f t="shared" si="138"/>
        <v>6000</v>
      </c>
      <c r="BL303" s="66"/>
      <c r="BM303" s="66"/>
      <c r="BN303" s="66">
        <f t="shared" si="139"/>
        <v>6000</v>
      </c>
      <c r="BO303" s="67"/>
      <c r="BP303" s="67"/>
      <c r="BQ303" s="67">
        <f t="shared" si="140"/>
        <v>6000</v>
      </c>
      <c r="BR303" s="68"/>
      <c r="BS303" s="68"/>
      <c r="BT303" s="68">
        <f t="shared" si="141"/>
        <v>6000</v>
      </c>
      <c r="BU303" s="69">
        <v>7500</v>
      </c>
      <c r="BV303" s="69"/>
      <c r="BW303" s="69">
        <f t="shared" si="142"/>
        <v>13500</v>
      </c>
      <c r="BX303" s="70"/>
      <c r="BY303" s="70"/>
      <c r="BZ303" s="70">
        <f t="shared" si="143"/>
        <v>13500</v>
      </c>
      <c r="CA303" s="71"/>
      <c r="CB303" s="71"/>
      <c r="CC303" s="71">
        <f t="shared" si="144"/>
        <v>13500</v>
      </c>
      <c r="CD303" s="72"/>
      <c r="CE303" s="72"/>
      <c r="CF303" s="72">
        <f t="shared" si="145"/>
        <v>13500</v>
      </c>
      <c r="CG303" s="73"/>
      <c r="CH303" s="73"/>
      <c r="CI303" s="73">
        <f t="shared" si="146"/>
        <v>13500</v>
      </c>
      <c r="CJ303" s="74"/>
      <c r="CK303" s="74"/>
      <c r="CL303" s="74">
        <f t="shared" si="147"/>
        <v>13500</v>
      </c>
      <c r="CM303" s="75"/>
      <c r="CN303" s="75"/>
      <c r="CO303" s="75">
        <f t="shared" si="148"/>
        <v>13500</v>
      </c>
      <c r="CP303" s="76"/>
      <c r="CQ303" s="76"/>
      <c r="CR303" s="76"/>
    </row>
    <row r="304" spans="1:96">
      <c r="A304" s="116" t="s">
        <v>354</v>
      </c>
      <c r="B304" s="120" t="s">
        <v>343</v>
      </c>
      <c r="C304" s="126">
        <f>3000+(16*1000)</f>
        <v>19000</v>
      </c>
      <c r="D304" s="46"/>
      <c r="E304" s="46"/>
      <c r="F304" s="47">
        <f t="shared" si="149"/>
        <v>19000</v>
      </c>
      <c r="G304" s="48"/>
      <c r="H304" s="48"/>
      <c r="I304" s="48">
        <f t="shared" si="120"/>
        <v>19000</v>
      </c>
      <c r="J304" s="49"/>
      <c r="K304" s="49"/>
      <c r="L304" s="49">
        <f t="shared" si="121"/>
        <v>19000</v>
      </c>
      <c r="M304" s="50"/>
      <c r="N304" s="50"/>
      <c r="O304" s="50">
        <f t="shared" si="122"/>
        <v>19000</v>
      </c>
      <c r="P304" s="51"/>
      <c r="Q304" s="51"/>
      <c r="R304" s="51">
        <f t="shared" si="123"/>
        <v>19000</v>
      </c>
      <c r="S304" s="52"/>
      <c r="T304" s="52"/>
      <c r="U304" s="52">
        <f t="shared" si="124"/>
        <v>19000</v>
      </c>
      <c r="V304" s="53"/>
      <c r="W304" s="53"/>
      <c r="X304" s="53">
        <f t="shared" si="125"/>
        <v>19000</v>
      </c>
      <c r="Y304" s="54"/>
      <c r="Z304" s="54"/>
      <c r="AA304" s="54">
        <f t="shared" si="126"/>
        <v>19000</v>
      </c>
      <c r="AB304" s="55"/>
      <c r="AC304" s="55"/>
      <c r="AD304" s="55">
        <f t="shared" si="127"/>
        <v>19000</v>
      </c>
      <c r="AE304" s="56"/>
      <c r="AF304" s="56"/>
      <c r="AG304" s="56">
        <f t="shared" si="128"/>
        <v>19000</v>
      </c>
      <c r="AH304" s="57"/>
      <c r="AI304" s="57"/>
      <c r="AJ304" s="57">
        <f t="shared" si="129"/>
        <v>19000</v>
      </c>
      <c r="AK304" s="58"/>
      <c r="AL304" s="58"/>
      <c r="AM304" s="58">
        <f t="shared" si="130"/>
        <v>19000</v>
      </c>
      <c r="AN304" s="59"/>
      <c r="AO304" s="59"/>
      <c r="AP304" s="59">
        <f t="shared" si="131"/>
        <v>19000</v>
      </c>
      <c r="AQ304" s="60"/>
      <c r="AR304" s="60"/>
      <c r="AS304" s="60">
        <f t="shared" si="132"/>
        <v>19000</v>
      </c>
      <c r="AT304" s="61"/>
      <c r="AU304" s="61">
        <v>1000</v>
      </c>
      <c r="AV304" s="61">
        <f t="shared" si="133"/>
        <v>18000</v>
      </c>
      <c r="AW304" s="62"/>
      <c r="AX304" s="62">
        <f>1000+3000</f>
        <v>4000</v>
      </c>
      <c r="AY304" s="62">
        <f t="shared" si="134"/>
        <v>14000</v>
      </c>
      <c r="AZ304" s="41">
        <v>61000</v>
      </c>
      <c r="BA304" s="63">
        <v>1000</v>
      </c>
      <c r="BB304" s="63">
        <f t="shared" si="135"/>
        <v>74000</v>
      </c>
      <c r="BC304" s="41"/>
      <c r="BD304" s="41">
        <f>1000+2000</f>
        <v>3000</v>
      </c>
      <c r="BE304" s="41">
        <f t="shared" si="136"/>
        <v>71000</v>
      </c>
      <c r="BF304" s="64"/>
      <c r="BG304" s="64">
        <v>1000</v>
      </c>
      <c r="BH304" s="64">
        <f t="shared" si="137"/>
        <v>70000</v>
      </c>
      <c r="BI304" s="65"/>
      <c r="BJ304" s="65"/>
      <c r="BK304" s="65">
        <f t="shared" si="138"/>
        <v>70000</v>
      </c>
      <c r="BL304" s="66"/>
      <c r="BM304" s="66"/>
      <c r="BN304" s="66">
        <f t="shared" si="139"/>
        <v>70000</v>
      </c>
      <c r="BO304" s="67">
        <v>10000</v>
      </c>
      <c r="BP304" s="67"/>
      <c r="BQ304" s="67">
        <f t="shared" si="140"/>
        <v>80000</v>
      </c>
      <c r="BR304" s="68"/>
      <c r="BS304" s="68">
        <f>3000+2000+1000</f>
        <v>6000</v>
      </c>
      <c r="BT304" s="68">
        <f t="shared" si="141"/>
        <v>74000</v>
      </c>
      <c r="BU304" s="69">
        <v>41000</v>
      </c>
      <c r="BV304" s="69">
        <v>2000</v>
      </c>
      <c r="BW304" s="69">
        <f t="shared" si="142"/>
        <v>113000</v>
      </c>
      <c r="BX304" s="70"/>
      <c r="BY304" s="70">
        <f>2000+1000</f>
        <v>3000</v>
      </c>
      <c r="BZ304" s="70">
        <f t="shared" si="143"/>
        <v>110000</v>
      </c>
      <c r="CA304" s="71"/>
      <c r="CB304" s="71">
        <v>2000</v>
      </c>
      <c r="CC304" s="71">
        <f t="shared" si="144"/>
        <v>108000</v>
      </c>
      <c r="CD304" s="72"/>
      <c r="CE304" s="72"/>
      <c r="CF304" s="72">
        <f t="shared" si="145"/>
        <v>108000</v>
      </c>
      <c r="CG304" s="73"/>
      <c r="CH304" s="73"/>
      <c r="CI304" s="73">
        <f t="shared" si="146"/>
        <v>108000</v>
      </c>
      <c r="CJ304" s="74"/>
      <c r="CK304" s="74">
        <v>2000</v>
      </c>
      <c r="CL304" s="74">
        <f t="shared" si="147"/>
        <v>106000</v>
      </c>
      <c r="CM304" s="75"/>
      <c r="CN304" s="75"/>
      <c r="CO304" s="75">
        <f t="shared" si="148"/>
        <v>106000</v>
      </c>
      <c r="CP304" s="76"/>
      <c r="CQ304" s="76"/>
      <c r="CR304" s="76"/>
    </row>
    <row r="305" spans="1:96">
      <c r="A305" s="116" t="s">
        <v>355</v>
      </c>
      <c r="B305" s="120" t="s">
        <v>343</v>
      </c>
      <c r="C305" s="126"/>
      <c r="D305" s="46"/>
      <c r="E305" s="46"/>
      <c r="F305" s="47">
        <f t="shared" si="149"/>
        <v>0</v>
      </c>
      <c r="G305" s="48"/>
      <c r="H305" s="48"/>
      <c r="I305" s="48">
        <f t="shared" si="120"/>
        <v>0</v>
      </c>
      <c r="J305" s="49"/>
      <c r="K305" s="49"/>
      <c r="L305" s="49">
        <f t="shared" si="121"/>
        <v>0</v>
      </c>
      <c r="M305" s="50"/>
      <c r="N305" s="50"/>
      <c r="O305" s="50">
        <f t="shared" si="122"/>
        <v>0</v>
      </c>
      <c r="P305" s="51"/>
      <c r="Q305" s="51"/>
      <c r="R305" s="51">
        <f t="shared" si="123"/>
        <v>0</v>
      </c>
      <c r="S305" s="52"/>
      <c r="T305" s="52"/>
      <c r="U305" s="52">
        <f t="shared" si="124"/>
        <v>0</v>
      </c>
      <c r="V305" s="53"/>
      <c r="W305" s="53"/>
      <c r="X305" s="53">
        <f t="shared" si="125"/>
        <v>0</v>
      </c>
      <c r="Y305" s="54"/>
      <c r="Z305" s="54"/>
      <c r="AA305" s="54">
        <f t="shared" si="126"/>
        <v>0</v>
      </c>
      <c r="AB305" s="55"/>
      <c r="AC305" s="55"/>
      <c r="AD305" s="55">
        <f t="shared" si="127"/>
        <v>0</v>
      </c>
      <c r="AE305" s="56"/>
      <c r="AF305" s="56"/>
      <c r="AG305" s="56">
        <f t="shared" si="128"/>
        <v>0</v>
      </c>
      <c r="AH305" s="57"/>
      <c r="AI305" s="57"/>
      <c r="AJ305" s="57">
        <f t="shared" si="129"/>
        <v>0</v>
      </c>
      <c r="AK305" s="58"/>
      <c r="AL305" s="58"/>
      <c r="AM305" s="58">
        <f t="shared" si="130"/>
        <v>0</v>
      </c>
      <c r="AN305" s="59"/>
      <c r="AO305" s="59"/>
      <c r="AP305" s="59">
        <f t="shared" si="131"/>
        <v>0</v>
      </c>
      <c r="AQ305" s="60"/>
      <c r="AR305" s="60"/>
      <c r="AS305" s="60">
        <f t="shared" si="132"/>
        <v>0</v>
      </c>
      <c r="AT305" s="61"/>
      <c r="AU305" s="61"/>
      <c r="AV305" s="61">
        <f t="shared" si="133"/>
        <v>0</v>
      </c>
      <c r="AW305" s="62"/>
      <c r="AX305" s="62"/>
      <c r="AY305" s="62">
        <f t="shared" si="134"/>
        <v>0</v>
      </c>
      <c r="AZ305" s="41">
        <v>1000</v>
      </c>
      <c r="BA305" s="63"/>
      <c r="BB305" s="63">
        <f t="shared" si="135"/>
        <v>1000</v>
      </c>
      <c r="BC305" s="41"/>
      <c r="BD305" s="41"/>
      <c r="BE305" s="41">
        <f t="shared" si="136"/>
        <v>1000</v>
      </c>
      <c r="BF305" s="64"/>
      <c r="BG305" s="64"/>
      <c r="BH305" s="64">
        <f t="shared" si="137"/>
        <v>1000</v>
      </c>
      <c r="BI305" s="65"/>
      <c r="BJ305" s="65"/>
      <c r="BK305" s="65">
        <f t="shared" si="138"/>
        <v>1000</v>
      </c>
      <c r="BL305" s="66"/>
      <c r="BM305" s="66"/>
      <c r="BN305" s="66">
        <f t="shared" si="139"/>
        <v>1000</v>
      </c>
      <c r="BO305" s="67"/>
      <c r="BP305" s="67"/>
      <c r="BQ305" s="67">
        <f t="shared" si="140"/>
        <v>1000</v>
      </c>
      <c r="BR305" s="68"/>
      <c r="BS305" s="68"/>
      <c r="BT305" s="68">
        <f t="shared" si="141"/>
        <v>1000</v>
      </c>
      <c r="BU305" s="69">
        <v>3000</v>
      </c>
      <c r="BV305" s="69"/>
      <c r="BW305" s="69">
        <f t="shared" si="142"/>
        <v>4000</v>
      </c>
      <c r="BX305" s="70"/>
      <c r="BY305" s="70"/>
      <c r="BZ305" s="70">
        <f t="shared" si="143"/>
        <v>4000</v>
      </c>
      <c r="CA305" s="71"/>
      <c r="CB305" s="71"/>
      <c r="CC305" s="71">
        <f t="shared" si="144"/>
        <v>4000</v>
      </c>
      <c r="CD305" s="72"/>
      <c r="CE305" s="72"/>
      <c r="CF305" s="72">
        <f t="shared" si="145"/>
        <v>4000</v>
      </c>
      <c r="CG305" s="73"/>
      <c r="CH305" s="73"/>
      <c r="CI305" s="73">
        <f t="shared" si="146"/>
        <v>4000</v>
      </c>
      <c r="CJ305" s="74"/>
      <c r="CK305" s="74"/>
      <c r="CL305" s="74">
        <f t="shared" si="147"/>
        <v>4000</v>
      </c>
      <c r="CM305" s="75"/>
      <c r="CN305" s="75"/>
      <c r="CO305" s="75">
        <f t="shared" si="148"/>
        <v>4000</v>
      </c>
      <c r="CP305" s="76"/>
      <c r="CQ305" s="76"/>
      <c r="CR305" s="76"/>
    </row>
    <row r="306" spans="1:96">
      <c r="A306" s="116" t="s">
        <v>356</v>
      </c>
      <c r="B306" s="120" t="s">
        <v>178</v>
      </c>
      <c r="C306" s="126">
        <v>1000</v>
      </c>
      <c r="D306" s="46"/>
      <c r="E306" s="46"/>
      <c r="F306" s="47">
        <f t="shared" si="149"/>
        <v>1000</v>
      </c>
      <c r="G306" s="48"/>
      <c r="H306" s="48"/>
      <c r="I306" s="48">
        <f t="shared" si="120"/>
        <v>1000</v>
      </c>
      <c r="J306" s="49"/>
      <c r="K306" s="49"/>
      <c r="L306" s="49">
        <f t="shared" si="121"/>
        <v>1000</v>
      </c>
      <c r="M306" s="50"/>
      <c r="N306" s="50"/>
      <c r="O306" s="50">
        <f t="shared" si="122"/>
        <v>1000</v>
      </c>
      <c r="P306" s="51"/>
      <c r="Q306" s="51"/>
      <c r="R306" s="51">
        <f t="shared" si="123"/>
        <v>1000</v>
      </c>
      <c r="S306" s="52"/>
      <c r="T306" s="52"/>
      <c r="U306" s="52">
        <f t="shared" si="124"/>
        <v>1000</v>
      </c>
      <c r="V306" s="53"/>
      <c r="W306" s="53"/>
      <c r="X306" s="53">
        <f t="shared" si="125"/>
        <v>1000</v>
      </c>
      <c r="Y306" s="54"/>
      <c r="Z306" s="54"/>
      <c r="AA306" s="54">
        <f t="shared" si="126"/>
        <v>1000</v>
      </c>
      <c r="AB306" s="55"/>
      <c r="AC306" s="55"/>
      <c r="AD306" s="55">
        <f t="shared" si="127"/>
        <v>1000</v>
      </c>
      <c r="AE306" s="56"/>
      <c r="AF306" s="56"/>
      <c r="AG306" s="56">
        <f t="shared" si="128"/>
        <v>1000</v>
      </c>
      <c r="AH306" s="57"/>
      <c r="AI306" s="57"/>
      <c r="AJ306" s="57">
        <f t="shared" si="129"/>
        <v>1000</v>
      </c>
      <c r="AK306" s="58"/>
      <c r="AL306" s="58"/>
      <c r="AM306" s="58">
        <f t="shared" si="130"/>
        <v>1000</v>
      </c>
      <c r="AN306" s="59"/>
      <c r="AO306" s="59"/>
      <c r="AP306" s="59">
        <f t="shared" si="131"/>
        <v>1000</v>
      </c>
      <c r="AQ306" s="60"/>
      <c r="AR306" s="60"/>
      <c r="AS306" s="60">
        <f t="shared" si="132"/>
        <v>1000</v>
      </c>
      <c r="AT306" s="61"/>
      <c r="AU306" s="61"/>
      <c r="AV306" s="61">
        <f t="shared" si="133"/>
        <v>1000</v>
      </c>
      <c r="AW306" s="62"/>
      <c r="AX306" s="62"/>
      <c r="AY306" s="62">
        <f t="shared" si="134"/>
        <v>1000</v>
      </c>
      <c r="AZ306" s="41">
        <v>32000</v>
      </c>
      <c r="BA306" s="63"/>
      <c r="BB306" s="63">
        <f t="shared" si="135"/>
        <v>33000</v>
      </c>
      <c r="BC306" s="41"/>
      <c r="BD306" s="41"/>
      <c r="BE306" s="41">
        <f t="shared" si="136"/>
        <v>33000</v>
      </c>
      <c r="BF306" s="64"/>
      <c r="BG306" s="64">
        <v>1000</v>
      </c>
      <c r="BH306" s="64">
        <f t="shared" si="137"/>
        <v>32000</v>
      </c>
      <c r="BI306" s="65"/>
      <c r="BJ306" s="65"/>
      <c r="BK306" s="65">
        <f t="shared" si="138"/>
        <v>32000</v>
      </c>
      <c r="BL306" s="66"/>
      <c r="BM306" s="66"/>
      <c r="BN306" s="66">
        <f t="shared" si="139"/>
        <v>32000</v>
      </c>
      <c r="BO306" s="67">
        <v>11000</v>
      </c>
      <c r="BP306" s="67"/>
      <c r="BQ306" s="67">
        <f t="shared" si="140"/>
        <v>43000</v>
      </c>
      <c r="BR306" s="68"/>
      <c r="BS306" s="68"/>
      <c r="BT306" s="68">
        <f t="shared" si="141"/>
        <v>43000</v>
      </c>
      <c r="BU306" s="69">
        <v>33000</v>
      </c>
      <c r="BV306" s="69"/>
      <c r="BW306" s="69">
        <f t="shared" si="142"/>
        <v>76000</v>
      </c>
      <c r="BX306" s="70"/>
      <c r="BY306" s="70"/>
      <c r="BZ306" s="70">
        <f t="shared" si="143"/>
        <v>76000</v>
      </c>
      <c r="CA306" s="71"/>
      <c r="CB306" s="71"/>
      <c r="CC306" s="71">
        <f t="shared" si="144"/>
        <v>76000</v>
      </c>
      <c r="CD306" s="72"/>
      <c r="CE306" s="72"/>
      <c r="CF306" s="72">
        <f t="shared" si="145"/>
        <v>76000</v>
      </c>
      <c r="CG306" s="73"/>
      <c r="CH306" s="73"/>
      <c r="CI306" s="73">
        <f t="shared" si="146"/>
        <v>76000</v>
      </c>
      <c r="CJ306" s="74"/>
      <c r="CK306" s="74">
        <v>1000</v>
      </c>
      <c r="CL306" s="74">
        <f t="shared" si="147"/>
        <v>75000</v>
      </c>
      <c r="CM306" s="75"/>
      <c r="CN306" s="75"/>
      <c r="CO306" s="75">
        <f t="shared" si="148"/>
        <v>75000</v>
      </c>
      <c r="CP306" s="76"/>
      <c r="CQ306" s="76"/>
      <c r="CR306" s="76"/>
    </row>
    <row r="307" spans="1:96">
      <c r="A307" s="116" t="s">
        <v>357</v>
      </c>
      <c r="B307" s="120" t="s">
        <v>178</v>
      </c>
      <c r="C307" s="126">
        <v>3000</v>
      </c>
      <c r="D307" s="46"/>
      <c r="E307" s="46"/>
      <c r="F307" s="47">
        <f t="shared" si="149"/>
        <v>3000</v>
      </c>
      <c r="G307" s="48"/>
      <c r="H307" s="48"/>
      <c r="I307" s="48">
        <f t="shared" si="120"/>
        <v>3000</v>
      </c>
      <c r="J307" s="49"/>
      <c r="K307" s="49"/>
      <c r="L307" s="49">
        <f t="shared" si="121"/>
        <v>3000</v>
      </c>
      <c r="M307" s="50"/>
      <c r="N307" s="50"/>
      <c r="O307" s="50">
        <f t="shared" si="122"/>
        <v>3000</v>
      </c>
      <c r="P307" s="51"/>
      <c r="Q307" s="51"/>
      <c r="R307" s="51">
        <f t="shared" si="123"/>
        <v>3000</v>
      </c>
      <c r="S307" s="52"/>
      <c r="T307" s="52"/>
      <c r="U307" s="52">
        <f t="shared" si="124"/>
        <v>3000</v>
      </c>
      <c r="V307" s="53"/>
      <c r="W307" s="53"/>
      <c r="X307" s="53">
        <f t="shared" si="125"/>
        <v>3000</v>
      </c>
      <c r="Y307" s="54"/>
      <c r="Z307" s="54"/>
      <c r="AA307" s="54">
        <f t="shared" si="126"/>
        <v>3000</v>
      </c>
      <c r="AB307" s="55"/>
      <c r="AC307" s="55"/>
      <c r="AD307" s="55">
        <f t="shared" si="127"/>
        <v>3000</v>
      </c>
      <c r="AE307" s="56"/>
      <c r="AF307" s="56"/>
      <c r="AG307" s="56">
        <f t="shared" si="128"/>
        <v>3000</v>
      </c>
      <c r="AH307" s="57"/>
      <c r="AI307" s="57"/>
      <c r="AJ307" s="57">
        <f t="shared" si="129"/>
        <v>3000</v>
      </c>
      <c r="AK307" s="58"/>
      <c r="AL307" s="58"/>
      <c r="AM307" s="58">
        <f t="shared" si="130"/>
        <v>3000</v>
      </c>
      <c r="AN307" s="59"/>
      <c r="AO307" s="59"/>
      <c r="AP307" s="59">
        <f t="shared" si="131"/>
        <v>3000</v>
      </c>
      <c r="AQ307" s="60"/>
      <c r="AR307" s="60">
        <v>3000</v>
      </c>
      <c r="AS307" s="60">
        <f t="shared" si="132"/>
        <v>0</v>
      </c>
      <c r="AT307" s="61"/>
      <c r="AU307" s="61"/>
      <c r="AV307" s="61">
        <f t="shared" si="133"/>
        <v>0</v>
      </c>
      <c r="AW307" s="62"/>
      <c r="AX307" s="62"/>
      <c r="AY307" s="62">
        <f t="shared" si="134"/>
        <v>0</v>
      </c>
      <c r="AZ307" s="41">
        <v>6000</v>
      </c>
      <c r="BA307" s="63"/>
      <c r="BB307" s="63">
        <f t="shared" si="135"/>
        <v>6000</v>
      </c>
      <c r="BC307" s="41"/>
      <c r="BD307" s="41"/>
      <c r="BE307" s="41">
        <f t="shared" si="136"/>
        <v>6000</v>
      </c>
      <c r="BF307" s="64"/>
      <c r="BG307" s="64"/>
      <c r="BH307" s="64">
        <f t="shared" si="137"/>
        <v>6000</v>
      </c>
      <c r="BI307" s="65"/>
      <c r="BJ307" s="65"/>
      <c r="BK307" s="65">
        <f t="shared" si="138"/>
        <v>6000</v>
      </c>
      <c r="BL307" s="66"/>
      <c r="BM307" s="66"/>
      <c r="BN307" s="66">
        <f t="shared" si="139"/>
        <v>6000</v>
      </c>
      <c r="BO307" s="67"/>
      <c r="BP307" s="67"/>
      <c r="BQ307" s="67">
        <f t="shared" si="140"/>
        <v>6000</v>
      </c>
      <c r="BR307" s="68"/>
      <c r="BS307" s="68"/>
      <c r="BT307" s="68">
        <f t="shared" si="141"/>
        <v>6000</v>
      </c>
      <c r="BU307" s="69">
        <v>9000</v>
      </c>
      <c r="BV307" s="69"/>
      <c r="BW307" s="69">
        <f t="shared" si="142"/>
        <v>15000</v>
      </c>
      <c r="BX307" s="70"/>
      <c r="BY307" s="70"/>
      <c r="BZ307" s="70">
        <f t="shared" si="143"/>
        <v>15000</v>
      </c>
      <c r="CA307" s="71"/>
      <c r="CB307" s="71"/>
      <c r="CC307" s="71">
        <f t="shared" si="144"/>
        <v>15000</v>
      </c>
      <c r="CD307" s="72"/>
      <c r="CE307" s="72"/>
      <c r="CF307" s="72">
        <f t="shared" si="145"/>
        <v>15000</v>
      </c>
      <c r="CG307" s="73"/>
      <c r="CH307" s="73"/>
      <c r="CI307" s="73">
        <f t="shared" si="146"/>
        <v>15000</v>
      </c>
      <c r="CJ307" s="74"/>
      <c r="CK307" s="74"/>
      <c r="CL307" s="74">
        <f t="shared" si="147"/>
        <v>15000</v>
      </c>
      <c r="CM307" s="75"/>
      <c r="CN307" s="75"/>
      <c r="CO307" s="75">
        <f t="shared" si="148"/>
        <v>15000</v>
      </c>
      <c r="CP307" s="76"/>
      <c r="CQ307" s="76"/>
      <c r="CR307" s="76"/>
    </row>
    <row r="308" spans="1:96">
      <c r="A308" s="116" t="s">
        <v>358</v>
      </c>
      <c r="B308" s="120" t="s">
        <v>178</v>
      </c>
      <c r="C308" s="126"/>
      <c r="D308" s="46"/>
      <c r="E308" s="46"/>
      <c r="F308" s="47">
        <f t="shared" si="149"/>
        <v>0</v>
      </c>
      <c r="G308" s="48"/>
      <c r="H308" s="48"/>
      <c r="I308" s="48">
        <f t="shared" si="120"/>
        <v>0</v>
      </c>
      <c r="J308" s="49"/>
      <c r="K308" s="49"/>
      <c r="L308" s="49">
        <f t="shared" si="121"/>
        <v>0</v>
      </c>
      <c r="M308" s="50"/>
      <c r="N308" s="50"/>
      <c r="O308" s="50">
        <f t="shared" si="122"/>
        <v>0</v>
      </c>
      <c r="P308" s="51"/>
      <c r="Q308" s="51"/>
      <c r="R308" s="51">
        <f t="shared" si="123"/>
        <v>0</v>
      </c>
      <c r="S308" s="52"/>
      <c r="T308" s="52"/>
      <c r="U308" s="52">
        <f t="shared" si="124"/>
        <v>0</v>
      </c>
      <c r="V308" s="53"/>
      <c r="W308" s="53"/>
      <c r="X308" s="53">
        <f t="shared" si="125"/>
        <v>0</v>
      </c>
      <c r="Y308" s="54"/>
      <c r="Z308" s="54"/>
      <c r="AA308" s="54">
        <f t="shared" si="126"/>
        <v>0</v>
      </c>
      <c r="AB308" s="55"/>
      <c r="AC308" s="55"/>
      <c r="AD308" s="55">
        <f t="shared" si="127"/>
        <v>0</v>
      </c>
      <c r="AE308" s="56"/>
      <c r="AF308" s="56"/>
      <c r="AG308" s="56">
        <f t="shared" si="128"/>
        <v>0</v>
      </c>
      <c r="AH308" s="57"/>
      <c r="AI308" s="57"/>
      <c r="AJ308" s="57">
        <f t="shared" si="129"/>
        <v>0</v>
      </c>
      <c r="AK308" s="58"/>
      <c r="AL308" s="58"/>
      <c r="AM308" s="58">
        <f t="shared" si="130"/>
        <v>0</v>
      </c>
      <c r="AN308" s="59"/>
      <c r="AO308" s="59"/>
      <c r="AP308" s="59">
        <f t="shared" si="131"/>
        <v>0</v>
      </c>
      <c r="AQ308" s="60"/>
      <c r="AR308" s="60"/>
      <c r="AS308" s="60">
        <f t="shared" si="132"/>
        <v>0</v>
      </c>
      <c r="AT308" s="61"/>
      <c r="AU308" s="61"/>
      <c r="AV308" s="61">
        <f t="shared" si="133"/>
        <v>0</v>
      </c>
      <c r="AW308" s="62"/>
      <c r="AX308" s="62"/>
      <c r="AY308" s="62">
        <f t="shared" si="134"/>
        <v>0</v>
      </c>
      <c r="AZ308" s="41">
        <v>3000</v>
      </c>
      <c r="BA308" s="63"/>
      <c r="BB308" s="63">
        <f t="shared" si="135"/>
        <v>3000</v>
      </c>
      <c r="BC308" s="41"/>
      <c r="BD308" s="41"/>
      <c r="BE308" s="41">
        <f t="shared" si="136"/>
        <v>3000</v>
      </c>
      <c r="BF308" s="64"/>
      <c r="BG308" s="64"/>
      <c r="BH308" s="64">
        <f t="shared" si="137"/>
        <v>3000</v>
      </c>
      <c r="BI308" s="65"/>
      <c r="BJ308" s="65"/>
      <c r="BK308" s="65">
        <f t="shared" si="138"/>
        <v>3000</v>
      </c>
      <c r="BL308" s="66"/>
      <c r="BM308" s="66"/>
      <c r="BN308" s="66">
        <f t="shared" si="139"/>
        <v>3000</v>
      </c>
      <c r="BO308" s="67"/>
      <c r="BP308" s="67"/>
      <c r="BQ308" s="67">
        <f t="shared" si="140"/>
        <v>3000</v>
      </c>
      <c r="BR308" s="68"/>
      <c r="BS308" s="68"/>
      <c r="BT308" s="68">
        <f t="shared" si="141"/>
        <v>3000</v>
      </c>
      <c r="BU308" s="69">
        <v>3000</v>
      </c>
      <c r="BV308" s="69"/>
      <c r="BW308" s="69">
        <f t="shared" si="142"/>
        <v>6000</v>
      </c>
      <c r="BX308" s="70"/>
      <c r="BY308" s="70"/>
      <c r="BZ308" s="70">
        <f t="shared" si="143"/>
        <v>6000</v>
      </c>
      <c r="CA308" s="71"/>
      <c r="CB308" s="71"/>
      <c r="CC308" s="71">
        <f t="shared" si="144"/>
        <v>6000</v>
      </c>
      <c r="CD308" s="72"/>
      <c r="CE308" s="72"/>
      <c r="CF308" s="72">
        <f t="shared" si="145"/>
        <v>6000</v>
      </c>
      <c r="CG308" s="73"/>
      <c r="CH308" s="73"/>
      <c r="CI308" s="73">
        <f t="shared" si="146"/>
        <v>6000</v>
      </c>
      <c r="CJ308" s="74"/>
      <c r="CK308" s="74"/>
      <c r="CL308" s="74">
        <f t="shared" si="147"/>
        <v>6000</v>
      </c>
      <c r="CM308" s="75"/>
      <c r="CN308" s="75"/>
      <c r="CO308" s="75">
        <f t="shared" si="148"/>
        <v>6000</v>
      </c>
      <c r="CP308" s="76"/>
      <c r="CQ308" s="76"/>
      <c r="CR308" s="76"/>
    </row>
    <row r="309" spans="1:96">
      <c r="A309" s="116" t="s">
        <v>359</v>
      </c>
      <c r="B309" s="120" t="s">
        <v>178</v>
      </c>
      <c r="C309" s="126">
        <v>3000</v>
      </c>
      <c r="D309" s="46"/>
      <c r="E309" s="46"/>
      <c r="F309" s="47">
        <f t="shared" si="149"/>
        <v>3000</v>
      </c>
      <c r="G309" s="48"/>
      <c r="H309" s="48"/>
      <c r="I309" s="48">
        <f t="shared" si="120"/>
        <v>3000</v>
      </c>
      <c r="J309" s="49"/>
      <c r="K309" s="49"/>
      <c r="L309" s="49">
        <f t="shared" si="121"/>
        <v>3000</v>
      </c>
      <c r="M309" s="50"/>
      <c r="N309" s="50"/>
      <c r="O309" s="50">
        <f t="shared" si="122"/>
        <v>3000</v>
      </c>
      <c r="P309" s="51"/>
      <c r="Q309" s="51"/>
      <c r="R309" s="51">
        <f t="shared" si="123"/>
        <v>3000</v>
      </c>
      <c r="S309" s="52"/>
      <c r="T309" s="52"/>
      <c r="U309" s="52">
        <f t="shared" si="124"/>
        <v>3000</v>
      </c>
      <c r="V309" s="53"/>
      <c r="W309" s="53"/>
      <c r="X309" s="53">
        <f t="shared" si="125"/>
        <v>3000</v>
      </c>
      <c r="Y309" s="54"/>
      <c r="Z309" s="54"/>
      <c r="AA309" s="54">
        <f t="shared" si="126"/>
        <v>3000</v>
      </c>
      <c r="AB309" s="55"/>
      <c r="AC309" s="55"/>
      <c r="AD309" s="55">
        <f t="shared" si="127"/>
        <v>3000</v>
      </c>
      <c r="AE309" s="56"/>
      <c r="AF309" s="56"/>
      <c r="AG309" s="56">
        <f t="shared" si="128"/>
        <v>3000</v>
      </c>
      <c r="AH309" s="57"/>
      <c r="AI309" s="57">
        <v>3000</v>
      </c>
      <c r="AJ309" s="57">
        <f t="shared" si="129"/>
        <v>0</v>
      </c>
      <c r="AK309" s="58"/>
      <c r="AL309" s="58"/>
      <c r="AM309" s="58">
        <f t="shared" si="130"/>
        <v>0</v>
      </c>
      <c r="AN309" s="59"/>
      <c r="AO309" s="59"/>
      <c r="AP309" s="59">
        <f t="shared" si="131"/>
        <v>0</v>
      </c>
      <c r="AQ309" s="60">
        <v>3000</v>
      </c>
      <c r="AR309" s="60"/>
      <c r="AS309" s="60">
        <f t="shared" si="132"/>
        <v>3000</v>
      </c>
      <c r="AT309" s="61"/>
      <c r="AU309" s="61"/>
      <c r="AV309" s="61">
        <f t="shared" si="133"/>
        <v>3000</v>
      </c>
      <c r="AW309" s="62"/>
      <c r="AX309" s="62"/>
      <c r="AY309" s="62">
        <f t="shared" si="134"/>
        <v>3000</v>
      </c>
      <c r="AZ309" s="41">
        <v>3000</v>
      </c>
      <c r="BA309" s="63"/>
      <c r="BB309" s="63">
        <f t="shared" si="135"/>
        <v>6000</v>
      </c>
      <c r="BC309" s="41"/>
      <c r="BD309" s="41"/>
      <c r="BE309" s="41">
        <f t="shared" si="136"/>
        <v>6000</v>
      </c>
      <c r="BF309" s="64"/>
      <c r="BG309" s="64"/>
      <c r="BH309" s="64">
        <f t="shared" si="137"/>
        <v>6000</v>
      </c>
      <c r="BI309" s="65"/>
      <c r="BJ309" s="65">
        <v>3000</v>
      </c>
      <c r="BK309" s="65">
        <f t="shared" si="138"/>
        <v>3000</v>
      </c>
      <c r="BL309" s="66"/>
      <c r="BM309" s="66"/>
      <c r="BN309" s="66">
        <f t="shared" si="139"/>
        <v>3000</v>
      </c>
      <c r="BO309" s="67"/>
      <c r="BP309" s="67"/>
      <c r="BQ309" s="67">
        <f t="shared" si="140"/>
        <v>3000</v>
      </c>
      <c r="BR309" s="68"/>
      <c r="BS309" s="68"/>
      <c r="BT309" s="68">
        <f t="shared" si="141"/>
        <v>3000</v>
      </c>
      <c r="BU309" s="69">
        <v>6000</v>
      </c>
      <c r="BV309" s="69"/>
      <c r="BW309" s="69">
        <f t="shared" si="142"/>
        <v>9000</v>
      </c>
      <c r="BX309" s="70"/>
      <c r="BY309" s="70"/>
      <c r="BZ309" s="70">
        <f t="shared" si="143"/>
        <v>9000</v>
      </c>
      <c r="CA309" s="71"/>
      <c r="CB309" s="71"/>
      <c r="CC309" s="71">
        <f t="shared" si="144"/>
        <v>9000</v>
      </c>
      <c r="CD309" s="72"/>
      <c r="CE309" s="72"/>
      <c r="CF309" s="72">
        <f t="shared" si="145"/>
        <v>9000</v>
      </c>
      <c r="CG309" s="73"/>
      <c r="CH309" s="73"/>
      <c r="CI309" s="73">
        <f t="shared" si="146"/>
        <v>9000</v>
      </c>
      <c r="CJ309" s="74"/>
      <c r="CK309" s="74"/>
      <c r="CL309" s="74">
        <f t="shared" si="147"/>
        <v>9000</v>
      </c>
      <c r="CM309" s="75"/>
      <c r="CN309" s="75"/>
      <c r="CO309" s="75">
        <f t="shared" si="148"/>
        <v>9000</v>
      </c>
      <c r="CP309" s="76"/>
      <c r="CQ309" s="76"/>
      <c r="CR309" s="76"/>
    </row>
    <row r="310" spans="1:96">
      <c r="A310" s="116" t="s">
        <v>360</v>
      </c>
      <c r="B310" s="120" t="s">
        <v>178</v>
      </c>
      <c r="C310" s="126"/>
      <c r="D310" s="46"/>
      <c r="E310" s="46"/>
      <c r="F310" s="47">
        <f t="shared" si="149"/>
        <v>0</v>
      </c>
      <c r="G310" s="48"/>
      <c r="H310" s="48"/>
      <c r="I310" s="48">
        <f t="shared" si="120"/>
        <v>0</v>
      </c>
      <c r="J310" s="49"/>
      <c r="K310" s="49"/>
      <c r="L310" s="49">
        <f t="shared" si="121"/>
        <v>0</v>
      </c>
      <c r="M310" s="50"/>
      <c r="N310" s="50"/>
      <c r="O310" s="50">
        <f t="shared" si="122"/>
        <v>0</v>
      </c>
      <c r="P310" s="51"/>
      <c r="Q310" s="51"/>
      <c r="R310" s="51">
        <f t="shared" si="123"/>
        <v>0</v>
      </c>
      <c r="S310" s="52"/>
      <c r="T310" s="52"/>
      <c r="U310" s="52">
        <f t="shared" si="124"/>
        <v>0</v>
      </c>
      <c r="V310" s="53"/>
      <c r="W310" s="53"/>
      <c r="X310" s="53">
        <f t="shared" si="125"/>
        <v>0</v>
      </c>
      <c r="Y310" s="54"/>
      <c r="Z310" s="54"/>
      <c r="AA310" s="54">
        <f t="shared" si="126"/>
        <v>0</v>
      </c>
      <c r="AB310" s="55"/>
      <c r="AC310" s="55"/>
      <c r="AD310" s="55">
        <f t="shared" si="127"/>
        <v>0</v>
      </c>
      <c r="AE310" s="56"/>
      <c r="AF310" s="56"/>
      <c r="AG310" s="56">
        <f t="shared" si="128"/>
        <v>0</v>
      </c>
      <c r="AH310" s="57"/>
      <c r="AI310" s="57"/>
      <c r="AJ310" s="57">
        <f t="shared" si="129"/>
        <v>0</v>
      </c>
      <c r="AK310" s="58"/>
      <c r="AL310" s="58"/>
      <c r="AM310" s="58">
        <f t="shared" si="130"/>
        <v>0</v>
      </c>
      <c r="AN310" s="59"/>
      <c r="AO310" s="59"/>
      <c r="AP310" s="59">
        <f t="shared" si="131"/>
        <v>0</v>
      </c>
      <c r="AQ310" s="60"/>
      <c r="AR310" s="60"/>
      <c r="AS310" s="60">
        <f t="shared" si="132"/>
        <v>0</v>
      </c>
      <c r="AT310" s="61"/>
      <c r="AU310" s="61"/>
      <c r="AV310" s="61">
        <f t="shared" si="133"/>
        <v>0</v>
      </c>
      <c r="AW310" s="62"/>
      <c r="AX310" s="62"/>
      <c r="AY310" s="62">
        <f t="shared" si="134"/>
        <v>0</v>
      </c>
      <c r="AZ310" s="41">
        <v>3000</v>
      </c>
      <c r="BA310" s="63"/>
      <c r="BB310" s="63">
        <f t="shared" si="135"/>
        <v>3000</v>
      </c>
      <c r="BC310" s="41"/>
      <c r="BD310" s="41"/>
      <c r="BE310" s="41">
        <f t="shared" si="136"/>
        <v>3000</v>
      </c>
      <c r="BF310" s="64"/>
      <c r="BG310" s="64"/>
      <c r="BH310" s="64">
        <f t="shared" si="137"/>
        <v>3000</v>
      </c>
      <c r="BI310" s="65"/>
      <c r="BJ310" s="65"/>
      <c r="BK310" s="65">
        <f t="shared" si="138"/>
        <v>3000</v>
      </c>
      <c r="BL310" s="66"/>
      <c r="BM310" s="66"/>
      <c r="BN310" s="66">
        <f t="shared" si="139"/>
        <v>3000</v>
      </c>
      <c r="BO310" s="67"/>
      <c r="BP310" s="67"/>
      <c r="BQ310" s="67">
        <f t="shared" si="140"/>
        <v>3000</v>
      </c>
      <c r="BR310" s="68"/>
      <c r="BS310" s="68"/>
      <c r="BT310" s="68">
        <f t="shared" si="141"/>
        <v>3000</v>
      </c>
      <c r="BU310" s="69">
        <v>3000</v>
      </c>
      <c r="BV310" s="69"/>
      <c r="BW310" s="69">
        <f t="shared" si="142"/>
        <v>6000</v>
      </c>
      <c r="BX310" s="70"/>
      <c r="BY310" s="70"/>
      <c r="BZ310" s="70">
        <f t="shared" si="143"/>
        <v>6000</v>
      </c>
      <c r="CA310" s="71"/>
      <c r="CB310" s="71"/>
      <c r="CC310" s="71">
        <f t="shared" si="144"/>
        <v>6000</v>
      </c>
      <c r="CD310" s="72"/>
      <c r="CE310" s="72"/>
      <c r="CF310" s="72">
        <f t="shared" si="145"/>
        <v>6000</v>
      </c>
      <c r="CG310" s="73"/>
      <c r="CH310" s="73"/>
      <c r="CI310" s="73">
        <f t="shared" si="146"/>
        <v>6000</v>
      </c>
      <c r="CJ310" s="74"/>
      <c r="CK310" s="74"/>
      <c r="CL310" s="74">
        <f t="shared" si="147"/>
        <v>6000</v>
      </c>
      <c r="CM310" s="75"/>
      <c r="CN310" s="75"/>
      <c r="CO310" s="75">
        <f t="shared" si="148"/>
        <v>6000</v>
      </c>
      <c r="CP310" s="76"/>
      <c r="CQ310" s="76"/>
      <c r="CR310" s="76"/>
    </row>
    <row r="311" spans="1:96">
      <c r="A311" s="116" t="s">
        <v>361</v>
      </c>
      <c r="B311" s="120" t="s">
        <v>362</v>
      </c>
      <c r="C311" s="126"/>
      <c r="D311" s="46"/>
      <c r="E311" s="46"/>
      <c r="F311" s="47">
        <f t="shared" si="149"/>
        <v>0</v>
      </c>
      <c r="G311" s="48"/>
      <c r="H311" s="48"/>
      <c r="I311" s="48">
        <f t="shared" si="120"/>
        <v>0</v>
      </c>
      <c r="J311" s="49"/>
      <c r="K311" s="49"/>
      <c r="L311" s="49">
        <f t="shared" si="121"/>
        <v>0</v>
      </c>
      <c r="M311" s="50"/>
      <c r="N311" s="50"/>
      <c r="O311" s="50">
        <f t="shared" si="122"/>
        <v>0</v>
      </c>
      <c r="P311" s="51"/>
      <c r="Q311" s="51"/>
      <c r="R311" s="51">
        <f t="shared" si="123"/>
        <v>0</v>
      </c>
      <c r="S311" s="52"/>
      <c r="T311" s="52"/>
      <c r="U311" s="52">
        <f t="shared" si="124"/>
        <v>0</v>
      </c>
      <c r="V311" s="53"/>
      <c r="W311" s="53"/>
      <c r="X311" s="53">
        <f t="shared" si="125"/>
        <v>0</v>
      </c>
      <c r="Y311" s="54"/>
      <c r="Z311" s="54"/>
      <c r="AA311" s="54">
        <f t="shared" si="126"/>
        <v>0</v>
      </c>
      <c r="AB311" s="55"/>
      <c r="AC311" s="55"/>
      <c r="AD311" s="55">
        <f t="shared" si="127"/>
        <v>0</v>
      </c>
      <c r="AE311" s="56"/>
      <c r="AF311" s="56"/>
      <c r="AG311" s="56">
        <f t="shared" si="128"/>
        <v>0</v>
      </c>
      <c r="AH311" s="57"/>
      <c r="AI311" s="57"/>
      <c r="AJ311" s="57">
        <f t="shared" si="129"/>
        <v>0</v>
      </c>
      <c r="AK311" s="58"/>
      <c r="AL311" s="58"/>
      <c r="AM311" s="58">
        <f t="shared" si="130"/>
        <v>0</v>
      </c>
      <c r="AN311" s="59"/>
      <c r="AO311" s="59"/>
      <c r="AP311" s="59">
        <f t="shared" si="131"/>
        <v>0</v>
      </c>
      <c r="AQ311" s="60"/>
      <c r="AR311" s="60"/>
      <c r="AS311" s="60">
        <f t="shared" si="132"/>
        <v>0</v>
      </c>
      <c r="AT311" s="61"/>
      <c r="AU311" s="61"/>
      <c r="AV311" s="61">
        <f t="shared" si="133"/>
        <v>0</v>
      </c>
      <c r="AW311" s="62"/>
      <c r="AX311" s="62"/>
      <c r="AY311" s="62">
        <f t="shared" si="134"/>
        <v>0</v>
      </c>
      <c r="AZ311" s="41">
        <v>850</v>
      </c>
      <c r="BA311" s="63"/>
      <c r="BB311" s="63">
        <f t="shared" si="135"/>
        <v>850</v>
      </c>
      <c r="BC311" s="41"/>
      <c r="BD311" s="41"/>
      <c r="BE311" s="41">
        <f t="shared" si="136"/>
        <v>850</v>
      </c>
      <c r="BF311" s="64"/>
      <c r="BG311" s="64"/>
      <c r="BH311" s="64">
        <f t="shared" si="137"/>
        <v>850</v>
      </c>
      <c r="BI311" s="65"/>
      <c r="BJ311" s="65"/>
      <c r="BK311" s="65">
        <f t="shared" si="138"/>
        <v>850</v>
      </c>
      <c r="BL311" s="66"/>
      <c r="BM311" s="66"/>
      <c r="BN311" s="66">
        <f t="shared" si="139"/>
        <v>850</v>
      </c>
      <c r="BO311" s="67"/>
      <c r="BP311" s="67"/>
      <c r="BQ311" s="67">
        <f t="shared" si="140"/>
        <v>850</v>
      </c>
      <c r="BR311" s="68"/>
      <c r="BS311" s="68"/>
      <c r="BT311" s="68">
        <f t="shared" si="141"/>
        <v>850</v>
      </c>
      <c r="BU311" s="69">
        <v>3000</v>
      </c>
      <c r="BV311" s="69"/>
      <c r="BW311" s="69">
        <f t="shared" si="142"/>
        <v>3850</v>
      </c>
      <c r="BX311" s="70"/>
      <c r="BY311" s="70"/>
      <c r="BZ311" s="70">
        <f t="shared" si="143"/>
        <v>3850</v>
      </c>
      <c r="CA311" s="71"/>
      <c r="CB311" s="71"/>
      <c r="CC311" s="71">
        <f t="shared" si="144"/>
        <v>3850</v>
      </c>
      <c r="CD311" s="72"/>
      <c r="CE311" s="72"/>
      <c r="CF311" s="72">
        <f t="shared" si="145"/>
        <v>3850</v>
      </c>
      <c r="CG311" s="73"/>
      <c r="CH311" s="73"/>
      <c r="CI311" s="73">
        <f t="shared" si="146"/>
        <v>3850</v>
      </c>
      <c r="CJ311" s="74"/>
      <c r="CK311" s="74"/>
      <c r="CL311" s="74">
        <f t="shared" si="147"/>
        <v>3850</v>
      </c>
      <c r="CM311" s="75"/>
      <c r="CN311" s="75"/>
      <c r="CO311" s="75">
        <f t="shared" si="148"/>
        <v>3850</v>
      </c>
      <c r="CP311" s="76"/>
      <c r="CQ311" s="76"/>
      <c r="CR311" s="76"/>
    </row>
    <row r="312" spans="1:96">
      <c r="A312" s="116" t="s">
        <v>363</v>
      </c>
      <c r="B312" s="120" t="s">
        <v>362</v>
      </c>
      <c r="C312" s="126">
        <v>2900</v>
      </c>
      <c r="D312" s="46"/>
      <c r="E312" s="46"/>
      <c r="F312" s="47">
        <f t="shared" si="149"/>
        <v>2900</v>
      </c>
      <c r="G312" s="48"/>
      <c r="H312" s="48"/>
      <c r="I312" s="48">
        <f t="shared" si="120"/>
        <v>2900</v>
      </c>
      <c r="J312" s="49"/>
      <c r="K312" s="49"/>
      <c r="L312" s="49">
        <f t="shared" si="121"/>
        <v>2900</v>
      </c>
      <c r="M312" s="50"/>
      <c r="N312" s="50"/>
      <c r="O312" s="50">
        <f t="shared" si="122"/>
        <v>2900</v>
      </c>
      <c r="P312" s="51"/>
      <c r="Q312" s="51"/>
      <c r="R312" s="51">
        <f t="shared" si="123"/>
        <v>2900</v>
      </c>
      <c r="S312" s="52"/>
      <c r="T312" s="52"/>
      <c r="U312" s="52">
        <f t="shared" si="124"/>
        <v>2900</v>
      </c>
      <c r="V312" s="53"/>
      <c r="W312" s="53"/>
      <c r="X312" s="53">
        <f t="shared" si="125"/>
        <v>2900</v>
      </c>
      <c r="Y312" s="54"/>
      <c r="Z312" s="54"/>
      <c r="AA312" s="54">
        <f t="shared" si="126"/>
        <v>2900</v>
      </c>
      <c r="AB312" s="55"/>
      <c r="AC312" s="55"/>
      <c r="AD312" s="55">
        <f t="shared" si="127"/>
        <v>2900</v>
      </c>
      <c r="AE312" s="56"/>
      <c r="AF312" s="56"/>
      <c r="AG312" s="56">
        <f t="shared" si="128"/>
        <v>2900</v>
      </c>
      <c r="AH312" s="57"/>
      <c r="AI312" s="57"/>
      <c r="AJ312" s="57">
        <f t="shared" si="129"/>
        <v>2900</v>
      </c>
      <c r="AK312" s="58"/>
      <c r="AL312" s="58"/>
      <c r="AM312" s="58">
        <f t="shared" si="130"/>
        <v>2900</v>
      </c>
      <c r="AN312" s="59"/>
      <c r="AO312" s="59"/>
      <c r="AP312" s="59">
        <f t="shared" si="131"/>
        <v>2900</v>
      </c>
      <c r="AQ312" s="60"/>
      <c r="AR312" s="60"/>
      <c r="AS312" s="60">
        <f t="shared" si="132"/>
        <v>2900</v>
      </c>
      <c r="AT312" s="61"/>
      <c r="AU312" s="61"/>
      <c r="AV312" s="61">
        <f t="shared" si="133"/>
        <v>2900</v>
      </c>
      <c r="AW312" s="62"/>
      <c r="AX312" s="62">
        <v>2900</v>
      </c>
      <c r="AY312" s="62">
        <f t="shared" si="134"/>
        <v>0</v>
      </c>
      <c r="AZ312" s="41">
        <v>20441</v>
      </c>
      <c r="BA312" s="63"/>
      <c r="BB312" s="63">
        <f t="shared" si="135"/>
        <v>20441</v>
      </c>
      <c r="BC312" s="41"/>
      <c r="BD312" s="41">
        <v>400</v>
      </c>
      <c r="BE312" s="41">
        <f t="shared" si="136"/>
        <v>20041</v>
      </c>
      <c r="BF312" s="64"/>
      <c r="BG312" s="64">
        <v>3000</v>
      </c>
      <c r="BH312" s="64">
        <f t="shared" si="137"/>
        <v>17041</v>
      </c>
      <c r="BI312" s="65"/>
      <c r="BJ312" s="65">
        <f>500+214</f>
        <v>714</v>
      </c>
      <c r="BK312" s="65">
        <f t="shared" si="138"/>
        <v>16327</v>
      </c>
      <c r="BL312" s="66"/>
      <c r="BM312" s="66"/>
      <c r="BN312" s="66">
        <f t="shared" si="139"/>
        <v>16327</v>
      </c>
      <c r="BO312" s="67"/>
      <c r="BP312" s="67"/>
      <c r="BQ312" s="67">
        <f t="shared" si="140"/>
        <v>16327</v>
      </c>
      <c r="BR312" s="68"/>
      <c r="BS312" s="68">
        <f>3400+300+1920</f>
        <v>5620</v>
      </c>
      <c r="BT312" s="68">
        <f t="shared" si="141"/>
        <v>10707</v>
      </c>
      <c r="BU312" s="69"/>
      <c r="BV312" s="69">
        <v>2900</v>
      </c>
      <c r="BW312" s="69">
        <f t="shared" si="142"/>
        <v>7807</v>
      </c>
      <c r="BX312" s="70"/>
      <c r="BY312" s="70">
        <f>2100+1350+75</f>
        <v>3525</v>
      </c>
      <c r="BZ312" s="70">
        <f t="shared" si="143"/>
        <v>4282</v>
      </c>
      <c r="CA312" s="71"/>
      <c r="CB312" s="71">
        <f>960+50</f>
        <v>1010</v>
      </c>
      <c r="CC312" s="71">
        <f t="shared" si="144"/>
        <v>3272</v>
      </c>
      <c r="CD312" s="72"/>
      <c r="CE312" s="72"/>
      <c r="CF312" s="72">
        <f t="shared" si="145"/>
        <v>3272</v>
      </c>
      <c r="CG312" s="73"/>
      <c r="CH312" s="73"/>
      <c r="CI312" s="73">
        <f t="shared" si="146"/>
        <v>3272</v>
      </c>
      <c r="CJ312" s="74"/>
      <c r="CK312" s="74">
        <v>1040</v>
      </c>
      <c r="CL312" s="74">
        <f t="shared" si="147"/>
        <v>2232</v>
      </c>
      <c r="CM312" s="75"/>
      <c r="CN312" s="75"/>
      <c r="CO312" s="75">
        <f t="shared" si="148"/>
        <v>2232</v>
      </c>
      <c r="CP312" s="76"/>
      <c r="CQ312" s="76"/>
      <c r="CR312" s="76"/>
    </row>
    <row r="313" spans="1:96">
      <c r="A313" s="116" t="s">
        <v>364</v>
      </c>
      <c r="B313" s="120" t="s">
        <v>362</v>
      </c>
      <c r="C313" s="126">
        <v>11488</v>
      </c>
      <c r="D313" s="46"/>
      <c r="E313" s="46"/>
      <c r="F313" s="47">
        <f t="shared" si="149"/>
        <v>11488</v>
      </c>
      <c r="G313" s="48"/>
      <c r="H313" s="48"/>
      <c r="I313" s="48">
        <f t="shared" si="120"/>
        <v>11488</v>
      </c>
      <c r="J313" s="49"/>
      <c r="K313" s="49"/>
      <c r="L313" s="49">
        <f t="shared" si="121"/>
        <v>11488</v>
      </c>
      <c r="M313" s="50"/>
      <c r="N313" s="50"/>
      <c r="O313" s="50">
        <f t="shared" si="122"/>
        <v>11488</v>
      </c>
      <c r="P313" s="51"/>
      <c r="Q313" s="51"/>
      <c r="R313" s="51">
        <f t="shared" si="123"/>
        <v>11488</v>
      </c>
      <c r="S313" s="52"/>
      <c r="T313" s="52"/>
      <c r="U313" s="52">
        <f t="shared" si="124"/>
        <v>11488</v>
      </c>
      <c r="V313" s="53"/>
      <c r="W313" s="53"/>
      <c r="X313" s="53">
        <f t="shared" si="125"/>
        <v>11488</v>
      </c>
      <c r="Y313" s="54"/>
      <c r="Z313" s="54"/>
      <c r="AA313" s="54">
        <f t="shared" si="126"/>
        <v>11488</v>
      </c>
      <c r="AB313" s="55"/>
      <c r="AC313" s="55"/>
      <c r="AD313" s="55">
        <f t="shared" si="127"/>
        <v>11488</v>
      </c>
      <c r="AE313" s="56"/>
      <c r="AF313" s="56"/>
      <c r="AG313" s="56">
        <f t="shared" si="128"/>
        <v>11488</v>
      </c>
      <c r="AH313" s="57"/>
      <c r="AI313" s="57">
        <v>1000</v>
      </c>
      <c r="AJ313" s="57">
        <f t="shared" si="129"/>
        <v>10488</v>
      </c>
      <c r="AK313" s="58"/>
      <c r="AL313" s="58"/>
      <c r="AM313" s="58">
        <f t="shared" si="130"/>
        <v>10488</v>
      </c>
      <c r="AN313" s="59"/>
      <c r="AO313" s="59"/>
      <c r="AP313" s="59">
        <f t="shared" si="131"/>
        <v>10488</v>
      </c>
      <c r="AQ313" s="60"/>
      <c r="AR313" s="60">
        <v>100</v>
      </c>
      <c r="AS313" s="60">
        <f t="shared" si="132"/>
        <v>10388</v>
      </c>
      <c r="AT313" s="61"/>
      <c r="AU313" s="61">
        <v>900</v>
      </c>
      <c r="AV313" s="61">
        <f t="shared" si="133"/>
        <v>9488</v>
      </c>
      <c r="AW313" s="62"/>
      <c r="AX313" s="62"/>
      <c r="AY313" s="62">
        <f t="shared" si="134"/>
        <v>9488</v>
      </c>
      <c r="AZ313" s="41">
        <v>7556</v>
      </c>
      <c r="BA313" s="63"/>
      <c r="BB313" s="63">
        <f t="shared" si="135"/>
        <v>17044</v>
      </c>
      <c r="BC313" s="41"/>
      <c r="BD313" s="41"/>
      <c r="BE313" s="41">
        <f t="shared" si="136"/>
        <v>17044</v>
      </c>
      <c r="BF313" s="64"/>
      <c r="BG313" s="64"/>
      <c r="BH313" s="64">
        <f t="shared" si="137"/>
        <v>17044</v>
      </c>
      <c r="BI313" s="65"/>
      <c r="BJ313" s="65"/>
      <c r="BK313" s="65">
        <f t="shared" si="138"/>
        <v>17044</v>
      </c>
      <c r="BL313" s="66"/>
      <c r="BM313" s="66"/>
      <c r="BN313" s="66">
        <f t="shared" si="139"/>
        <v>17044</v>
      </c>
      <c r="BO313" s="67"/>
      <c r="BP313" s="67"/>
      <c r="BQ313" s="67">
        <f t="shared" si="140"/>
        <v>17044</v>
      </c>
      <c r="BR313" s="68"/>
      <c r="BS313" s="68"/>
      <c r="BT313" s="68">
        <f t="shared" si="141"/>
        <v>17044</v>
      </c>
      <c r="BU313" s="69">
        <v>8200</v>
      </c>
      <c r="BV313" s="69"/>
      <c r="BW313" s="69">
        <f t="shared" si="142"/>
        <v>25244</v>
      </c>
      <c r="BX313" s="70"/>
      <c r="BY313" s="70"/>
      <c r="BZ313" s="70">
        <f t="shared" si="143"/>
        <v>25244</v>
      </c>
      <c r="CA313" s="71"/>
      <c r="CB313" s="71"/>
      <c r="CC313" s="71">
        <f t="shared" si="144"/>
        <v>25244</v>
      </c>
      <c r="CD313" s="72"/>
      <c r="CE313" s="72"/>
      <c r="CF313" s="72">
        <f t="shared" si="145"/>
        <v>25244</v>
      </c>
      <c r="CG313" s="73"/>
      <c r="CH313" s="73"/>
      <c r="CI313" s="73">
        <f t="shared" si="146"/>
        <v>25244</v>
      </c>
      <c r="CJ313" s="74"/>
      <c r="CK313" s="74"/>
      <c r="CL313" s="74">
        <f t="shared" si="147"/>
        <v>25244</v>
      </c>
      <c r="CM313" s="75"/>
      <c r="CN313" s="75"/>
      <c r="CO313" s="75">
        <f t="shared" si="148"/>
        <v>25244</v>
      </c>
      <c r="CP313" s="76"/>
      <c r="CQ313" s="76"/>
      <c r="CR313" s="76"/>
    </row>
    <row r="314" spans="1:96">
      <c r="A314" s="116" t="s">
        <v>365</v>
      </c>
      <c r="B314" s="120" t="s">
        <v>362</v>
      </c>
      <c r="C314" s="126">
        <v>2510</v>
      </c>
      <c r="D314" s="46"/>
      <c r="E314" s="46"/>
      <c r="F314" s="47">
        <f t="shared" si="149"/>
        <v>2510</v>
      </c>
      <c r="G314" s="48"/>
      <c r="H314" s="48"/>
      <c r="I314" s="48">
        <f t="shared" si="120"/>
        <v>2510</v>
      </c>
      <c r="J314" s="49"/>
      <c r="K314" s="49"/>
      <c r="L314" s="49">
        <f t="shared" si="121"/>
        <v>2510</v>
      </c>
      <c r="M314" s="50"/>
      <c r="N314" s="50"/>
      <c r="O314" s="50">
        <f t="shared" si="122"/>
        <v>2510</v>
      </c>
      <c r="P314" s="51"/>
      <c r="Q314" s="51"/>
      <c r="R314" s="51">
        <f t="shared" si="123"/>
        <v>2510</v>
      </c>
      <c r="S314" s="52"/>
      <c r="T314" s="52"/>
      <c r="U314" s="52">
        <f t="shared" si="124"/>
        <v>2510</v>
      </c>
      <c r="V314" s="53"/>
      <c r="W314" s="53"/>
      <c r="X314" s="53">
        <f t="shared" si="125"/>
        <v>2510</v>
      </c>
      <c r="Y314" s="54"/>
      <c r="Z314" s="54"/>
      <c r="AA314" s="54">
        <f t="shared" si="126"/>
        <v>2510</v>
      </c>
      <c r="AB314" s="55"/>
      <c r="AC314" s="55"/>
      <c r="AD314" s="55">
        <f t="shared" si="127"/>
        <v>2510</v>
      </c>
      <c r="AE314" s="56"/>
      <c r="AF314" s="56"/>
      <c r="AG314" s="56">
        <f t="shared" si="128"/>
        <v>2510</v>
      </c>
      <c r="AH314" s="57"/>
      <c r="AI314" s="57">
        <v>700</v>
      </c>
      <c r="AJ314" s="57">
        <f t="shared" si="129"/>
        <v>1810</v>
      </c>
      <c r="AK314" s="58"/>
      <c r="AL314" s="58"/>
      <c r="AM314" s="58">
        <f t="shared" si="130"/>
        <v>1810</v>
      </c>
      <c r="AN314" s="59"/>
      <c r="AO314" s="59"/>
      <c r="AP314" s="59">
        <f t="shared" si="131"/>
        <v>1810</v>
      </c>
      <c r="AQ314" s="60"/>
      <c r="AR314" s="60"/>
      <c r="AS314" s="60">
        <f t="shared" si="132"/>
        <v>1810</v>
      </c>
      <c r="AT314" s="61"/>
      <c r="AU314" s="61"/>
      <c r="AV314" s="61">
        <f t="shared" si="133"/>
        <v>1810</v>
      </c>
      <c r="AW314" s="62"/>
      <c r="AX314" s="62"/>
      <c r="AY314" s="62">
        <f t="shared" si="134"/>
        <v>1810</v>
      </c>
      <c r="AZ314" s="41">
        <v>32000</v>
      </c>
      <c r="BA314" s="63"/>
      <c r="BB314" s="63">
        <f t="shared" si="135"/>
        <v>33810</v>
      </c>
      <c r="BC314" s="41"/>
      <c r="BD314" s="41"/>
      <c r="BE314" s="41">
        <f t="shared" si="136"/>
        <v>33810</v>
      </c>
      <c r="BF314" s="64"/>
      <c r="BG314" s="64">
        <v>500</v>
      </c>
      <c r="BH314" s="64">
        <f t="shared" si="137"/>
        <v>33310</v>
      </c>
      <c r="BI314" s="65"/>
      <c r="BJ314" s="65"/>
      <c r="BK314" s="65">
        <f t="shared" si="138"/>
        <v>33310</v>
      </c>
      <c r="BL314" s="66"/>
      <c r="BM314" s="66"/>
      <c r="BN314" s="66">
        <f t="shared" si="139"/>
        <v>33310</v>
      </c>
      <c r="BO314" s="67">
        <v>10912</v>
      </c>
      <c r="BP314" s="67"/>
      <c r="BQ314" s="67">
        <f t="shared" si="140"/>
        <v>44222</v>
      </c>
      <c r="BR314" s="68"/>
      <c r="BS314" s="68"/>
      <c r="BT314" s="68">
        <f t="shared" si="141"/>
        <v>44222</v>
      </c>
      <c r="BU314" s="69"/>
      <c r="BV314" s="69"/>
      <c r="BW314" s="69">
        <f t="shared" si="142"/>
        <v>44222</v>
      </c>
      <c r="BX314" s="70"/>
      <c r="BY314" s="70"/>
      <c r="BZ314" s="70">
        <f t="shared" si="143"/>
        <v>44222</v>
      </c>
      <c r="CA314" s="71"/>
      <c r="CB314" s="71"/>
      <c r="CC314" s="71">
        <f t="shared" si="144"/>
        <v>44222</v>
      </c>
      <c r="CD314" s="72"/>
      <c r="CE314" s="72"/>
      <c r="CF314" s="72">
        <f t="shared" si="145"/>
        <v>44222</v>
      </c>
      <c r="CG314" s="73"/>
      <c r="CH314" s="73"/>
      <c r="CI314" s="73">
        <f t="shared" si="146"/>
        <v>44222</v>
      </c>
      <c r="CJ314" s="74"/>
      <c r="CK314" s="74">
        <v>2000</v>
      </c>
      <c r="CL314" s="74">
        <f t="shared" si="147"/>
        <v>42222</v>
      </c>
      <c r="CM314" s="75"/>
      <c r="CN314" s="75"/>
      <c r="CO314" s="75">
        <f t="shared" si="148"/>
        <v>42222</v>
      </c>
      <c r="CP314" s="76"/>
      <c r="CQ314" s="76"/>
      <c r="CR314" s="76"/>
    </row>
    <row r="315" spans="1:96">
      <c r="A315" s="116" t="s">
        <v>366</v>
      </c>
      <c r="B315" s="120" t="s">
        <v>362</v>
      </c>
      <c r="C315" s="126">
        <v>1800</v>
      </c>
      <c r="D315" s="46"/>
      <c r="E315" s="46"/>
      <c r="F315" s="47">
        <f t="shared" si="149"/>
        <v>1800</v>
      </c>
      <c r="G315" s="48"/>
      <c r="H315" s="48"/>
      <c r="I315" s="48">
        <f t="shared" si="120"/>
        <v>1800</v>
      </c>
      <c r="J315" s="49"/>
      <c r="K315" s="49"/>
      <c r="L315" s="49">
        <f t="shared" si="121"/>
        <v>1800</v>
      </c>
      <c r="M315" s="50"/>
      <c r="N315" s="50"/>
      <c r="O315" s="50">
        <f t="shared" si="122"/>
        <v>1800</v>
      </c>
      <c r="P315" s="51"/>
      <c r="Q315" s="51"/>
      <c r="R315" s="51">
        <f t="shared" si="123"/>
        <v>1800</v>
      </c>
      <c r="S315" s="52"/>
      <c r="T315" s="52"/>
      <c r="U315" s="52">
        <f t="shared" si="124"/>
        <v>1800</v>
      </c>
      <c r="V315" s="53"/>
      <c r="W315" s="53"/>
      <c r="X315" s="53">
        <f t="shared" si="125"/>
        <v>1800</v>
      </c>
      <c r="Y315" s="54"/>
      <c r="Z315" s="54"/>
      <c r="AA315" s="54">
        <f t="shared" si="126"/>
        <v>1800</v>
      </c>
      <c r="AB315" s="55"/>
      <c r="AC315" s="55"/>
      <c r="AD315" s="55">
        <f t="shared" si="127"/>
        <v>1800</v>
      </c>
      <c r="AE315" s="56"/>
      <c r="AF315" s="56">
        <v>300</v>
      </c>
      <c r="AG315" s="56">
        <f t="shared" si="128"/>
        <v>1500</v>
      </c>
      <c r="AH315" s="57"/>
      <c r="AI315" s="57"/>
      <c r="AJ315" s="57">
        <f t="shared" si="129"/>
        <v>1500</v>
      </c>
      <c r="AK315" s="58"/>
      <c r="AL315" s="58">
        <f>450+350</f>
        <v>800</v>
      </c>
      <c r="AM315" s="58">
        <f t="shared" si="130"/>
        <v>700</v>
      </c>
      <c r="AN315" s="59"/>
      <c r="AO315" s="59"/>
      <c r="AP315" s="59">
        <f t="shared" si="131"/>
        <v>700</v>
      </c>
      <c r="AQ315" s="60"/>
      <c r="AR315" s="60"/>
      <c r="AS315" s="60">
        <f t="shared" si="132"/>
        <v>700</v>
      </c>
      <c r="AT315" s="61"/>
      <c r="AU315" s="61">
        <v>200</v>
      </c>
      <c r="AV315" s="61">
        <f t="shared" si="133"/>
        <v>500</v>
      </c>
      <c r="AW315" s="62"/>
      <c r="AX315" s="62">
        <v>350</v>
      </c>
      <c r="AY315" s="62">
        <f t="shared" si="134"/>
        <v>150</v>
      </c>
      <c r="AZ315" s="41">
        <v>4200</v>
      </c>
      <c r="BA315" s="63"/>
      <c r="BB315" s="63">
        <f t="shared" si="135"/>
        <v>4350</v>
      </c>
      <c r="BC315" s="41"/>
      <c r="BD315" s="41"/>
      <c r="BE315" s="41">
        <f t="shared" si="136"/>
        <v>4350</v>
      </c>
      <c r="BF315" s="64"/>
      <c r="BG315" s="64">
        <v>350</v>
      </c>
      <c r="BH315" s="64">
        <f t="shared" si="137"/>
        <v>4000</v>
      </c>
      <c r="BI315" s="65"/>
      <c r="BJ315" s="65"/>
      <c r="BK315" s="65">
        <f t="shared" si="138"/>
        <v>4000</v>
      </c>
      <c r="BL315" s="66"/>
      <c r="BM315" s="66"/>
      <c r="BN315" s="66">
        <f t="shared" si="139"/>
        <v>4000</v>
      </c>
      <c r="BO315" s="67"/>
      <c r="BP315" s="67"/>
      <c r="BQ315" s="67">
        <f t="shared" si="140"/>
        <v>4000</v>
      </c>
      <c r="BR315" s="68"/>
      <c r="BS315" s="68"/>
      <c r="BT315" s="68">
        <f t="shared" si="141"/>
        <v>4000</v>
      </c>
      <c r="BU315" s="69">
        <v>4700</v>
      </c>
      <c r="BV315" s="69"/>
      <c r="BW315" s="69">
        <f t="shared" si="142"/>
        <v>8700</v>
      </c>
      <c r="BX315" s="70"/>
      <c r="BY315" s="70"/>
      <c r="BZ315" s="70">
        <f t="shared" si="143"/>
        <v>8700</v>
      </c>
      <c r="CA315" s="71"/>
      <c r="CB315" s="71">
        <v>900</v>
      </c>
      <c r="CC315" s="71">
        <f t="shared" si="144"/>
        <v>7800</v>
      </c>
      <c r="CD315" s="72"/>
      <c r="CE315" s="72">
        <v>150</v>
      </c>
      <c r="CF315" s="72">
        <f t="shared" si="145"/>
        <v>7650</v>
      </c>
      <c r="CG315" s="73"/>
      <c r="CH315" s="73"/>
      <c r="CI315" s="73">
        <f t="shared" si="146"/>
        <v>7650</v>
      </c>
      <c r="CJ315" s="74"/>
      <c r="CK315" s="74">
        <f>5*150</f>
        <v>750</v>
      </c>
      <c r="CL315" s="74">
        <f t="shared" si="147"/>
        <v>6900</v>
      </c>
      <c r="CM315" s="75"/>
      <c r="CN315" s="75"/>
      <c r="CO315" s="75">
        <f t="shared" si="148"/>
        <v>6900</v>
      </c>
      <c r="CP315" s="76"/>
      <c r="CQ315" s="76"/>
      <c r="CR315" s="76"/>
    </row>
    <row r="316" spans="1:96">
      <c r="A316" s="116" t="s">
        <v>367</v>
      </c>
      <c r="B316" s="120" t="s">
        <v>71</v>
      </c>
      <c r="C316" s="126">
        <f>2*5000</f>
        <v>10000</v>
      </c>
      <c r="D316" s="46"/>
      <c r="E316" s="46"/>
      <c r="F316" s="47">
        <f t="shared" si="149"/>
        <v>10000</v>
      </c>
      <c r="G316" s="48"/>
      <c r="H316" s="48"/>
      <c r="I316" s="48">
        <f t="shared" si="120"/>
        <v>10000</v>
      </c>
      <c r="J316" s="49"/>
      <c r="K316" s="49"/>
      <c r="L316" s="49">
        <f t="shared" si="121"/>
        <v>10000</v>
      </c>
      <c r="M316" s="50"/>
      <c r="N316" s="50"/>
      <c r="O316" s="50">
        <f t="shared" si="122"/>
        <v>10000</v>
      </c>
      <c r="P316" s="51"/>
      <c r="Q316" s="51"/>
      <c r="R316" s="51">
        <f t="shared" si="123"/>
        <v>10000</v>
      </c>
      <c r="S316" s="52"/>
      <c r="T316" s="52"/>
      <c r="U316" s="52">
        <f t="shared" si="124"/>
        <v>10000</v>
      </c>
      <c r="V316" s="53"/>
      <c r="W316" s="53"/>
      <c r="X316" s="53">
        <f t="shared" si="125"/>
        <v>10000</v>
      </c>
      <c r="Y316" s="54"/>
      <c r="Z316" s="54"/>
      <c r="AA316" s="54">
        <f t="shared" si="126"/>
        <v>10000</v>
      </c>
      <c r="AB316" s="55"/>
      <c r="AC316" s="55"/>
      <c r="AD316" s="55">
        <f t="shared" si="127"/>
        <v>10000</v>
      </c>
      <c r="AE316" s="56"/>
      <c r="AF316" s="56"/>
      <c r="AG316" s="56">
        <f t="shared" si="128"/>
        <v>10000</v>
      </c>
      <c r="AH316" s="57"/>
      <c r="AI316" s="57"/>
      <c r="AJ316" s="57">
        <f t="shared" si="129"/>
        <v>10000</v>
      </c>
      <c r="AK316" s="58"/>
      <c r="AL316" s="58"/>
      <c r="AM316" s="58">
        <f t="shared" si="130"/>
        <v>10000</v>
      </c>
      <c r="AN316" s="59"/>
      <c r="AO316" s="59"/>
      <c r="AP316" s="59">
        <f t="shared" si="131"/>
        <v>10000</v>
      </c>
      <c r="AQ316" s="60"/>
      <c r="AR316" s="60">
        <v>5000</v>
      </c>
      <c r="AS316" s="60">
        <f t="shared" si="132"/>
        <v>5000</v>
      </c>
      <c r="AT316" s="61"/>
      <c r="AU316" s="61"/>
      <c r="AV316" s="61">
        <f t="shared" si="133"/>
        <v>5000</v>
      </c>
      <c r="AW316" s="62"/>
      <c r="AX316" s="62"/>
      <c r="AY316" s="62">
        <f t="shared" si="134"/>
        <v>5000</v>
      </c>
      <c r="AZ316" s="41">
        <v>10000</v>
      </c>
      <c r="BA316" s="63"/>
      <c r="BB316" s="63">
        <f t="shared" si="135"/>
        <v>15000</v>
      </c>
      <c r="BC316" s="41"/>
      <c r="BD316" s="41"/>
      <c r="BE316" s="41">
        <f t="shared" si="136"/>
        <v>15000</v>
      </c>
      <c r="BF316" s="64"/>
      <c r="BG316" s="64"/>
      <c r="BH316" s="64">
        <f t="shared" si="137"/>
        <v>15000</v>
      </c>
      <c r="BI316" s="65"/>
      <c r="BJ316" s="65"/>
      <c r="BK316" s="65">
        <f t="shared" si="138"/>
        <v>15000</v>
      </c>
      <c r="BL316" s="66"/>
      <c r="BM316" s="66"/>
      <c r="BN316" s="66">
        <f t="shared" si="139"/>
        <v>15000</v>
      </c>
      <c r="BO316" s="67"/>
      <c r="BP316" s="67"/>
      <c r="BQ316" s="67">
        <f t="shared" si="140"/>
        <v>15000</v>
      </c>
      <c r="BR316" s="68"/>
      <c r="BS316" s="68"/>
      <c r="BT316" s="68">
        <f t="shared" si="141"/>
        <v>15000</v>
      </c>
      <c r="BU316" s="69"/>
      <c r="BV316" s="69"/>
      <c r="BW316" s="69">
        <f t="shared" si="142"/>
        <v>15000</v>
      </c>
      <c r="BX316" s="70"/>
      <c r="BY316" s="70"/>
      <c r="BZ316" s="70">
        <f t="shared" si="143"/>
        <v>15000</v>
      </c>
      <c r="CA316" s="71"/>
      <c r="CB316" s="71"/>
      <c r="CC316" s="71">
        <f t="shared" si="144"/>
        <v>15000</v>
      </c>
      <c r="CD316" s="72"/>
      <c r="CE316" s="72"/>
      <c r="CF316" s="72">
        <f t="shared" si="145"/>
        <v>15000</v>
      </c>
      <c r="CG316" s="73"/>
      <c r="CH316" s="73"/>
      <c r="CI316" s="73">
        <f t="shared" si="146"/>
        <v>15000</v>
      </c>
      <c r="CJ316" s="74"/>
      <c r="CK316" s="74"/>
      <c r="CL316" s="74">
        <f t="shared" si="147"/>
        <v>15000</v>
      </c>
      <c r="CM316" s="75"/>
      <c r="CN316" s="75"/>
      <c r="CO316" s="75">
        <f t="shared" si="148"/>
        <v>15000</v>
      </c>
      <c r="CP316" s="76"/>
      <c r="CQ316" s="76"/>
      <c r="CR316" s="76"/>
    </row>
    <row r="317" spans="1:96">
      <c r="A317" s="116" t="s">
        <v>368</v>
      </c>
      <c r="B317" s="120" t="s">
        <v>71</v>
      </c>
      <c r="C317" s="126">
        <v>10000</v>
      </c>
      <c r="D317" s="46"/>
      <c r="E317" s="46"/>
      <c r="F317" s="47">
        <f t="shared" si="149"/>
        <v>10000</v>
      </c>
      <c r="G317" s="48"/>
      <c r="H317" s="48"/>
      <c r="I317" s="48">
        <f t="shared" si="120"/>
        <v>10000</v>
      </c>
      <c r="J317" s="49"/>
      <c r="K317" s="49"/>
      <c r="L317" s="49">
        <f t="shared" si="121"/>
        <v>10000</v>
      </c>
      <c r="M317" s="50"/>
      <c r="N317" s="50"/>
      <c r="O317" s="50">
        <f t="shared" si="122"/>
        <v>10000</v>
      </c>
      <c r="P317" s="51"/>
      <c r="Q317" s="51"/>
      <c r="R317" s="51">
        <f t="shared" si="123"/>
        <v>10000</v>
      </c>
      <c r="S317" s="52"/>
      <c r="T317" s="52"/>
      <c r="U317" s="52">
        <f t="shared" si="124"/>
        <v>10000</v>
      </c>
      <c r="V317" s="53"/>
      <c r="W317" s="53"/>
      <c r="X317" s="53">
        <f t="shared" si="125"/>
        <v>10000</v>
      </c>
      <c r="Y317" s="54"/>
      <c r="Z317" s="54"/>
      <c r="AA317" s="54">
        <f t="shared" si="126"/>
        <v>10000</v>
      </c>
      <c r="AB317" s="55"/>
      <c r="AC317" s="55"/>
      <c r="AD317" s="55">
        <f t="shared" si="127"/>
        <v>10000</v>
      </c>
      <c r="AE317" s="56"/>
      <c r="AF317" s="56"/>
      <c r="AG317" s="56">
        <f t="shared" si="128"/>
        <v>10000</v>
      </c>
      <c r="AH317" s="57"/>
      <c r="AI317" s="57"/>
      <c r="AJ317" s="57">
        <f t="shared" si="129"/>
        <v>10000</v>
      </c>
      <c r="AK317" s="58"/>
      <c r="AL317" s="58"/>
      <c r="AM317" s="58">
        <f t="shared" si="130"/>
        <v>10000</v>
      </c>
      <c r="AN317" s="59"/>
      <c r="AO317" s="59"/>
      <c r="AP317" s="59">
        <f t="shared" si="131"/>
        <v>10000</v>
      </c>
      <c r="AQ317" s="60"/>
      <c r="AR317" s="60"/>
      <c r="AS317" s="60">
        <f t="shared" si="132"/>
        <v>10000</v>
      </c>
      <c r="AT317" s="61"/>
      <c r="AU317" s="61"/>
      <c r="AV317" s="61">
        <f t="shared" si="133"/>
        <v>10000</v>
      </c>
      <c r="AW317" s="62"/>
      <c r="AX317" s="62"/>
      <c r="AY317" s="62">
        <f t="shared" si="134"/>
        <v>10000</v>
      </c>
      <c r="AZ317" s="41">
        <v>30000</v>
      </c>
      <c r="BA317" s="63">
        <v>10000</v>
      </c>
      <c r="BB317" s="63">
        <f t="shared" si="135"/>
        <v>30000</v>
      </c>
      <c r="BC317" s="41"/>
      <c r="BD317" s="41"/>
      <c r="BE317" s="41">
        <f t="shared" si="136"/>
        <v>30000</v>
      </c>
      <c r="BF317" s="64"/>
      <c r="BG317" s="64"/>
      <c r="BH317" s="64">
        <f t="shared" si="137"/>
        <v>30000</v>
      </c>
      <c r="BI317" s="65"/>
      <c r="BJ317" s="65">
        <v>10000</v>
      </c>
      <c r="BK317" s="65">
        <f t="shared" si="138"/>
        <v>20000</v>
      </c>
      <c r="BL317" s="66"/>
      <c r="BM317" s="66"/>
      <c r="BN317" s="66">
        <f t="shared" si="139"/>
        <v>20000</v>
      </c>
      <c r="BO317" s="67"/>
      <c r="BP317" s="67"/>
      <c r="BQ317" s="67">
        <f t="shared" si="140"/>
        <v>20000</v>
      </c>
      <c r="BR317" s="68"/>
      <c r="BS317" s="68"/>
      <c r="BT317" s="68">
        <f t="shared" si="141"/>
        <v>20000</v>
      </c>
      <c r="BU317" s="69">
        <v>20000</v>
      </c>
      <c r="BV317" s="69"/>
      <c r="BW317" s="69">
        <f t="shared" si="142"/>
        <v>40000</v>
      </c>
      <c r="BX317" s="70"/>
      <c r="BY317" s="70">
        <v>10000</v>
      </c>
      <c r="BZ317" s="70">
        <f t="shared" si="143"/>
        <v>30000</v>
      </c>
      <c r="CA317" s="71"/>
      <c r="CB317" s="71"/>
      <c r="CC317" s="71">
        <f t="shared" si="144"/>
        <v>30000</v>
      </c>
      <c r="CD317" s="72"/>
      <c r="CE317" s="72"/>
      <c r="CF317" s="72">
        <f t="shared" si="145"/>
        <v>30000</v>
      </c>
      <c r="CG317" s="73"/>
      <c r="CH317" s="73"/>
      <c r="CI317" s="73">
        <f t="shared" si="146"/>
        <v>30000</v>
      </c>
      <c r="CJ317" s="74"/>
      <c r="CK317" s="74"/>
      <c r="CL317" s="74">
        <f t="shared" si="147"/>
        <v>30000</v>
      </c>
      <c r="CM317" s="75"/>
      <c r="CN317" s="75"/>
      <c r="CO317" s="75">
        <f t="shared" si="148"/>
        <v>30000</v>
      </c>
      <c r="CP317" s="76"/>
      <c r="CQ317" s="76"/>
      <c r="CR317" s="76"/>
    </row>
    <row r="318" spans="1:96">
      <c r="A318" s="116" t="s">
        <v>369</v>
      </c>
      <c r="B318" s="120" t="s">
        <v>85</v>
      </c>
      <c r="C318" s="126"/>
      <c r="D318" s="46"/>
      <c r="E318" s="46"/>
      <c r="F318" s="47">
        <f t="shared" si="149"/>
        <v>0</v>
      </c>
      <c r="G318" s="48"/>
      <c r="H318" s="48"/>
      <c r="I318" s="48">
        <f t="shared" si="120"/>
        <v>0</v>
      </c>
      <c r="J318" s="49"/>
      <c r="K318" s="49"/>
      <c r="L318" s="49">
        <f t="shared" si="121"/>
        <v>0</v>
      </c>
      <c r="M318" s="50"/>
      <c r="N318" s="50"/>
      <c r="O318" s="50">
        <f t="shared" si="122"/>
        <v>0</v>
      </c>
      <c r="P318" s="51"/>
      <c r="Q318" s="51"/>
      <c r="R318" s="51">
        <f t="shared" si="123"/>
        <v>0</v>
      </c>
      <c r="S318" s="52"/>
      <c r="T318" s="52"/>
      <c r="U318" s="52">
        <f t="shared" si="124"/>
        <v>0</v>
      </c>
      <c r="V318" s="53"/>
      <c r="W318" s="53"/>
      <c r="X318" s="53">
        <f t="shared" si="125"/>
        <v>0</v>
      </c>
      <c r="Y318" s="54"/>
      <c r="Z318" s="54"/>
      <c r="AA318" s="54">
        <f t="shared" si="126"/>
        <v>0</v>
      </c>
      <c r="AB318" s="55"/>
      <c r="AC318" s="55"/>
      <c r="AD318" s="55">
        <f t="shared" si="127"/>
        <v>0</v>
      </c>
      <c r="AE318" s="56"/>
      <c r="AF318" s="56"/>
      <c r="AG318" s="56">
        <f t="shared" si="128"/>
        <v>0</v>
      </c>
      <c r="AH318" s="57"/>
      <c r="AI318" s="57"/>
      <c r="AJ318" s="57">
        <f t="shared" si="129"/>
        <v>0</v>
      </c>
      <c r="AK318" s="58"/>
      <c r="AL318" s="58"/>
      <c r="AM318" s="58">
        <f t="shared" si="130"/>
        <v>0</v>
      </c>
      <c r="AN318" s="59"/>
      <c r="AO318" s="59"/>
      <c r="AP318" s="59">
        <f t="shared" si="131"/>
        <v>0</v>
      </c>
      <c r="AQ318" s="60"/>
      <c r="AR318" s="60"/>
      <c r="AS318" s="60">
        <f t="shared" si="132"/>
        <v>0</v>
      </c>
      <c r="AT318" s="61"/>
      <c r="AU318" s="61"/>
      <c r="AV318" s="61">
        <f t="shared" si="133"/>
        <v>0</v>
      </c>
      <c r="AW318" s="62"/>
      <c r="AX318" s="62"/>
      <c r="AY318" s="62">
        <f t="shared" si="134"/>
        <v>0</v>
      </c>
      <c r="AZ318" s="41"/>
      <c r="BA318" s="63"/>
      <c r="BB318" s="63">
        <f t="shared" si="135"/>
        <v>0</v>
      </c>
      <c r="BC318" s="41"/>
      <c r="BD318" s="41"/>
      <c r="BE318" s="41">
        <f t="shared" si="136"/>
        <v>0</v>
      </c>
      <c r="BF318" s="64"/>
      <c r="BG318" s="64"/>
      <c r="BH318" s="64">
        <f t="shared" si="137"/>
        <v>0</v>
      </c>
      <c r="BI318" s="65"/>
      <c r="BJ318" s="65"/>
      <c r="BK318" s="65">
        <f t="shared" si="138"/>
        <v>0</v>
      </c>
      <c r="BL318" s="66"/>
      <c r="BM318" s="66"/>
      <c r="BN318" s="66">
        <f t="shared" si="139"/>
        <v>0</v>
      </c>
      <c r="BO318" s="67"/>
      <c r="BP318" s="67"/>
      <c r="BQ318" s="67">
        <f t="shared" si="140"/>
        <v>0</v>
      </c>
      <c r="BR318" s="68"/>
      <c r="BS318" s="68"/>
      <c r="BT318" s="68">
        <f t="shared" si="141"/>
        <v>0</v>
      </c>
      <c r="BU318" s="69">
        <v>10000</v>
      </c>
      <c r="BV318" s="69"/>
      <c r="BW318" s="69">
        <f t="shared" si="142"/>
        <v>10000</v>
      </c>
      <c r="BX318" s="70"/>
      <c r="BY318" s="70"/>
      <c r="BZ318" s="70">
        <f t="shared" si="143"/>
        <v>10000</v>
      </c>
      <c r="CA318" s="71"/>
      <c r="CB318" s="71"/>
      <c r="CC318" s="71">
        <f t="shared" si="144"/>
        <v>10000</v>
      </c>
      <c r="CD318" s="72"/>
      <c r="CE318" s="72"/>
      <c r="CF318" s="72">
        <f t="shared" si="145"/>
        <v>10000</v>
      </c>
      <c r="CG318" s="73"/>
      <c r="CH318" s="73"/>
      <c r="CI318" s="73">
        <f t="shared" si="146"/>
        <v>10000</v>
      </c>
      <c r="CJ318" s="74"/>
      <c r="CK318" s="74"/>
      <c r="CL318" s="74">
        <f t="shared" si="147"/>
        <v>10000</v>
      </c>
      <c r="CM318" s="75"/>
      <c r="CN318" s="75"/>
      <c r="CO318" s="75">
        <f t="shared" si="148"/>
        <v>10000</v>
      </c>
      <c r="CP318" s="76"/>
      <c r="CQ318" s="76"/>
      <c r="CR318" s="76"/>
    </row>
    <row r="319" spans="1:96">
      <c r="A319" s="116" t="s">
        <v>370</v>
      </c>
      <c r="B319" s="120" t="s">
        <v>85</v>
      </c>
      <c r="C319" s="126"/>
      <c r="D319" s="46"/>
      <c r="E319" s="46"/>
      <c r="F319" s="47">
        <f t="shared" si="149"/>
        <v>0</v>
      </c>
      <c r="G319" s="48"/>
      <c r="H319" s="48"/>
      <c r="I319" s="48">
        <f t="shared" si="120"/>
        <v>0</v>
      </c>
      <c r="J319" s="49"/>
      <c r="K319" s="49"/>
      <c r="L319" s="49">
        <f t="shared" si="121"/>
        <v>0</v>
      </c>
      <c r="M319" s="50"/>
      <c r="N319" s="50"/>
      <c r="O319" s="50">
        <f t="shared" si="122"/>
        <v>0</v>
      </c>
      <c r="P319" s="51"/>
      <c r="Q319" s="51"/>
      <c r="R319" s="51">
        <f t="shared" si="123"/>
        <v>0</v>
      </c>
      <c r="S319" s="52"/>
      <c r="T319" s="52"/>
      <c r="U319" s="52">
        <f t="shared" si="124"/>
        <v>0</v>
      </c>
      <c r="V319" s="53"/>
      <c r="W319" s="53"/>
      <c r="X319" s="53">
        <f t="shared" si="125"/>
        <v>0</v>
      </c>
      <c r="Y319" s="54"/>
      <c r="Z319" s="54"/>
      <c r="AA319" s="54">
        <f t="shared" si="126"/>
        <v>0</v>
      </c>
      <c r="AB319" s="55"/>
      <c r="AC319" s="55"/>
      <c r="AD319" s="55">
        <f t="shared" si="127"/>
        <v>0</v>
      </c>
      <c r="AE319" s="56"/>
      <c r="AF319" s="56"/>
      <c r="AG319" s="56">
        <f t="shared" si="128"/>
        <v>0</v>
      </c>
      <c r="AH319" s="57"/>
      <c r="AI319" s="57"/>
      <c r="AJ319" s="57">
        <f t="shared" si="129"/>
        <v>0</v>
      </c>
      <c r="AK319" s="58"/>
      <c r="AL319" s="58"/>
      <c r="AM319" s="58">
        <f t="shared" si="130"/>
        <v>0</v>
      </c>
      <c r="AN319" s="59"/>
      <c r="AO319" s="59"/>
      <c r="AP319" s="59">
        <f t="shared" si="131"/>
        <v>0</v>
      </c>
      <c r="AQ319" s="60"/>
      <c r="AR319" s="60"/>
      <c r="AS319" s="60">
        <f t="shared" si="132"/>
        <v>0</v>
      </c>
      <c r="AT319" s="61"/>
      <c r="AU319" s="61"/>
      <c r="AV319" s="61">
        <f t="shared" si="133"/>
        <v>0</v>
      </c>
      <c r="AW319" s="62"/>
      <c r="AX319" s="62"/>
      <c r="AY319" s="62">
        <f t="shared" si="134"/>
        <v>0</v>
      </c>
      <c r="AZ319" s="41">
        <v>70000</v>
      </c>
      <c r="BA319" s="63"/>
      <c r="BB319" s="63">
        <f t="shared" si="135"/>
        <v>70000</v>
      </c>
      <c r="BC319" s="41"/>
      <c r="BD319" s="41">
        <v>20000</v>
      </c>
      <c r="BE319" s="41">
        <f t="shared" si="136"/>
        <v>50000</v>
      </c>
      <c r="BF319" s="64"/>
      <c r="BG319" s="64"/>
      <c r="BH319" s="64">
        <f t="shared" si="137"/>
        <v>50000</v>
      </c>
      <c r="BI319" s="65"/>
      <c r="BJ319" s="65">
        <v>10000</v>
      </c>
      <c r="BK319" s="65">
        <f t="shared" si="138"/>
        <v>40000</v>
      </c>
      <c r="BL319" s="66"/>
      <c r="BM319" s="66"/>
      <c r="BN319" s="66">
        <f t="shared" si="139"/>
        <v>40000</v>
      </c>
      <c r="BO319" s="67"/>
      <c r="BP319" s="67"/>
      <c r="BQ319" s="67">
        <f t="shared" si="140"/>
        <v>40000</v>
      </c>
      <c r="BR319" s="68"/>
      <c r="BS319" s="68">
        <f>10000+10000+10000</f>
        <v>30000</v>
      </c>
      <c r="BT319" s="68">
        <f t="shared" si="141"/>
        <v>10000</v>
      </c>
      <c r="BU319" s="69"/>
      <c r="BV319" s="69"/>
      <c r="BW319" s="69">
        <f t="shared" si="142"/>
        <v>10000</v>
      </c>
      <c r="BX319" s="70"/>
      <c r="BY319" s="70">
        <v>10000</v>
      </c>
      <c r="BZ319" s="70">
        <f t="shared" si="143"/>
        <v>0</v>
      </c>
      <c r="CA319" s="71"/>
      <c r="CB319" s="71"/>
      <c r="CC319" s="71">
        <f t="shared" si="144"/>
        <v>0</v>
      </c>
      <c r="CD319" s="72"/>
      <c r="CE319" s="72"/>
      <c r="CF319" s="72">
        <f t="shared" si="145"/>
        <v>0</v>
      </c>
      <c r="CG319" s="73"/>
      <c r="CH319" s="73"/>
      <c r="CI319" s="73">
        <f t="shared" si="146"/>
        <v>0</v>
      </c>
      <c r="CJ319" s="74"/>
      <c r="CK319" s="74"/>
      <c r="CL319" s="74">
        <f t="shared" si="147"/>
        <v>0</v>
      </c>
      <c r="CM319" s="75"/>
      <c r="CN319" s="75"/>
      <c r="CO319" s="75">
        <f t="shared" si="148"/>
        <v>0</v>
      </c>
      <c r="CP319" s="76"/>
      <c r="CQ319" s="76"/>
      <c r="CR319" s="76"/>
    </row>
    <row r="320" spans="1:96">
      <c r="A320" s="116" t="s">
        <v>371</v>
      </c>
      <c r="B320" s="120" t="s">
        <v>85</v>
      </c>
      <c r="C320" s="126"/>
      <c r="D320" s="46"/>
      <c r="E320" s="46"/>
      <c r="F320" s="47">
        <f t="shared" si="149"/>
        <v>0</v>
      </c>
      <c r="G320" s="48"/>
      <c r="H320" s="48"/>
      <c r="I320" s="48">
        <f t="shared" si="120"/>
        <v>0</v>
      </c>
      <c r="J320" s="49"/>
      <c r="K320" s="49"/>
      <c r="L320" s="49">
        <f t="shared" si="121"/>
        <v>0</v>
      </c>
      <c r="M320" s="50"/>
      <c r="N320" s="50"/>
      <c r="O320" s="50">
        <f t="shared" si="122"/>
        <v>0</v>
      </c>
      <c r="P320" s="51"/>
      <c r="Q320" s="51"/>
      <c r="R320" s="51">
        <f t="shared" si="123"/>
        <v>0</v>
      </c>
      <c r="S320" s="52"/>
      <c r="T320" s="52"/>
      <c r="U320" s="52">
        <f t="shared" si="124"/>
        <v>0</v>
      </c>
      <c r="V320" s="53"/>
      <c r="W320" s="53"/>
      <c r="X320" s="53">
        <f t="shared" si="125"/>
        <v>0</v>
      </c>
      <c r="Y320" s="54"/>
      <c r="Z320" s="54"/>
      <c r="AA320" s="54">
        <f t="shared" si="126"/>
        <v>0</v>
      </c>
      <c r="AB320" s="55"/>
      <c r="AC320" s="55"/>
      <c r="AD320" s="55">
        <f t="shared" si="127"/>
        <v>0</v>
      </c>
      <c r="AE320" s="56"/>
      <c r="AF320" s="56"/>
      <c r="AG320" s="56">
        <f t="shared" si="128"/>
        <v>0</v>
      </c>
      <c r="AH320" s="57"/>
      <c r="AI320" s="57"/>
      <c r="AJ320" s="57">
        <f t="shared" si="129"/>
        <v>0</v>
      </c>
      <c r="AK320" s="58"/>
      <c r="AL320" s="58"/>
      <c r="AM320" s="58">
        <f t="shared" si="130"/>
        <v>0</v>
      </c>
      <c r="AN320" s="59"/>
      <c r="AO320" s="59"/>
      <c r="AP320" s="59">
        <f t="shared" si="131"/>
        <v>0</v>
      </c>
      <c r="AQ320" s="60"/>
      <c r="AR320" s="60"/>
      <c r="AS320" s="60">
        <f t="shared" si="132"/>
        <v>0</v>
      </c>
      <c r="AT320" s="61"/>
      <c r="AU320" s="61"/>
      <c r="AV320" s="61">
        <f t="shared" si="133"/>
        <v>0</v>
      </c>
      <c r="AW320" s="62"/>
      <c r="AX320" s="62"/>
      <c r="AY320" s="62">
        <f t="shared" si="134"/>
        <v>0</v>
      </c>
      <c r="AZ320" s="41"/>
      <c r="BA320" s="63"/>
      <c r="BB320" s="63">
        <f t="shared" si="135"/>
        <v>0</v>
      </c>
      <c r="BC320" s="41"/>
      <c r="BD320" s="41"/>
      <c r="BE320" s="41">
        <f t="shared" si="136"/>
        <v>0</v>
      </c>
      <c r="BF320" s="64"/>
      <c r="BG320" s="64"/>
      <c r="BH320" s="64">
        <f t="shared" si="137"/>
        <v>0</v>
      </c>
      <c r="BI320" s="65"/>
      <c r="BJ320" s="65"/>
      <c r="BK320" s="65">
        <f t="shared" si="138"/>
        <v>0</v>
      </c>
      <c r="BL320" s="66"/>
      <c r="BM320" s="66"/>
      <c r="BN320" s="66">
        <f t="shared" si="139"/>
        <v>0</v>
      </c>
      <c r="BO320" s="67"/>
      <c r="BP320" s="67"/>
      <c r="BQ320" s="67">
        <f t="shared" si="140"/>
        <v>0</v>
      </c>
      <c r="BR320" s="68"/>
      <c r="BS320" s="68"/>
      <c r="BT320" s="68">
        <f t="shared" si="141"/>
        <v>0</v>
      </c>
      <c r="BU320" s="69"/>
      <c r="BV320" s="69"/>
      <c r="BW320" s="69">
        <f t="shared" si="142"/>
        <v>0</v>
      </c>
      <c r="BX320" s="70"/>
      <c r="BY320" s="70"/>
      <c r="BZ320" s="70">
        <f t="shared" si="143"/>
        <v>0</v>
      </c>
      <c r="CA320" s="71"/>
      <c r="CB320" s="71"/>
      <c r="CC320" s="71">
        <f t="shared" si="144"/>
        <v>0</v>
      </c>
      <c r="CD320" s="72"/>
      <c r="CE320" s="72"/>
      <c r="CF320" s="72">
        <f t="shared" si="145"/>
        <v>0</v>
      </c>
      <c r="CG320" s="73"/>
      <c r="CH320" s="73"/>
      <c r="CI320" s="73">
        <f t="shared" si="146"/>
        <v>0</v>
      </c>
      <c r="CJ320" s="74"/>
      <c r="CK320" s="74"/>
      <c r="CL320" s="74">
        <f t="shared" si="147"/>
        <v>0</v>
      </c>
      <c r="CM320" s="75"/>
      <c r="CN320" s="75"/>
      <c r="CO320" s="75">
        <f t="shared" si="148"/>
        <v>0</v>
      </c>
      <c r="CP320" s="76"/>
      <c r="CQ320" s="76"/>
      <c r="CR320" s="76"/>
    </row>
    <row r="321" spans="1:96">
      <c r="A321" s="116" t="s">
        <v>372</v>
      </c>
      <c r="B321" s="120" t="s">
        <v>71</v>
      </c>
      <c r="C321" s="126"/>
      <c r="D321" s="46"/>
      <c r="E321" s="46"/>
      <c r="F321" s="47">
        <f t="shared" si="149"/>
        <v>0</v>
      </c>
      <c r="G321" s="48"/>
      <c r="H321" s="48"/>
      <c r="I321" s="48">
        <f t="shared" si="120"/>
        <v>0</v>
      </c>
      <c r="J321" s="49"/>
      <c r="K321" s="49"/>
      <c r="L321" s="49">
        <f t="shared" si="121"/>
        <v>0</v>
      </c>
      <c r="M321" s="50"/>
      <c r="N321" s="50"/>
      <c r="O321" s="50">
        <f t="shared" si="122"/>
        <v>0</v>
      </c>
      <c r="P321" s="51"/>
      <c r="Q321" s="51"/>
      <c r="R321" s="51">
        <f t="shared" si="123"/>
        <v>0</v>
      </c>
      <c r="S321" s="52"/>
      <c r="T321" s="52"/>
      <c r="U321" s="52">
        <f t="shared" si="124"/>
        <v>0</v>
      </c>
      <c r="V321" s="53"/>
      <c r="W321" s="53"/>
      <c r="X321" s="53">
        <f t="shared" si="125"/>
        <v>0</v>
      </c>
      <c r="Y321" s="54"/>
      <c r="Z321" s="54"/>
      <c r="AA321" s="54">
        <f t="shared" si="126"/>
        <v>0</v>
      </c>
      <c r="AB321" s="55"/>
      <c r="AC321" s="55"/>
      <c r="AD321" s="55">
        <f t="shared" si="127"/>
        <v>0</v>
      </c>
      <c r="AE321" s="56"/>
      <c r="AF321" s="56"/>
      <c r="AG321" s="56">
        <f t="shared" si="128"/>
        <v>0</v>
      </c>
      <c r="AH321" s="57"/>
      <c r="AI321" s="57"/>
      <c r="AJ321" s="57">
        <f t="shared" si="129"/>
        <v>0</v>
      </c>
      <c r="AK321" s="58"/>
      <c r="AL321" s="58"/>
      <c r="AM321" s="58">
        <f t="shared" si="130"/>
        <v>0</v>
      </c>
      <c r="AN321" s="59"/>
      <c r="AO321" s="59"/>
      <c r="AP321" s="59">
        <f t="shared" si="131"/>
        <v>0</v>
      </c>
      <c r="AQ321" s="60"/>
      <c r="AR321" s="60"/>
      <c r="AS321" s="60">
        <f t="shared" si="132"/>
        <v>0</v>
      </c>
      <c r="AT321" s="61"/>
      <c r="AU321" s="61"/>
      <c r="AV321" s="61">
        <f t="shared" si="133"/>
        <v>0</v>
      </c>
      <c r="AW321" s="62"/>
      <c r="AX321" s="62"/>
      <c r="AY321" s="62">
        <f t="shared" si="134"/>
        <v>0</v>
      </c>
      <c r="AZ321" s="41"/>
      <c r="BA321" s="63"/>
      <c r="BB321" s="63">
        <f t="shared" si="135"/>
        <v>0</v>
      </c>
      <c r="BC321" s="41"/>
      <c r="BD321" s="41"/>
      <c r="BE321" s="41">
        <f t="shared" si="136"/>
        <v>0</v>
      </c>
      <c r="BF321" s="64"/>
      <c r="BG321" s="64"/>
      <c r="BH321" s="64">
        <f t="shared" si="137"/>
        <v>0</v>
      </c>
      <c r="BI321" s="65"/>
      <c r="BJ321" s="65"/>
      <c r="BK321" s="65">
        <f t="shared" si="138"/>
        <v>0</v>
      </c>
      <c r="BL321" s="66"/>
      <c r="BM321" s="66"/>
      <c r="BN321" s="66">
        <f t="shared" si="139"/>
        <v>0</v>
      </c>
      <c r="BO321" s="67"/>
      <c r="BP321" s="67"/>
      <c r="BQ321" s="67">
        <f t="shared" si="140"/>
        <v>0</v>
      </c>
      <c r="BR321" s="68"/>
      <c r="BS321" s="68"/>
      <c r="BT321" s="68">
        <f t="shared" si="141"/>
        <v>0</v>
      </c>
      <c r="BU321" s="69">
        <v>10000</v>
      </c>
      <c r="BV321" s="69"/>
      <c r="BW321" s="69">
        <f t="shared" si="142"/>
        <v>10000</v>
      </c>
      <c r="BX321" s="70"/>
      <c r="BY321" s="70"/>
      <c r="BZ321" s="70">
        <f t="shared" si="143"/>
        <v>10000</v>
      </c>
      <c r="CA321" s="71"/>
      <c r="CB321" s="71"/>
      <c r="CC321" s="71">
        <f t="shared" si="144"/>
        <v>10000</v>
      </c>
      <c r="CD321" s="72"/>
      <c r="CE321" s="72"/>
      <c r="CF321" s="72">
        <f t="shared" si="145"/>
        <v>10000</v>
      </c>
      <c r="CG321" s="73"/>
      <c r="CH321" s="73"/>
      <c r="CI321" s="73">
        <f t="shared" si="146"/>
        <v>10000</v>
      </c>
      <c r="CJ321" s="74"/>
      <c r="CK321" s="74"/>
      <c r="CL321" s="74">
        <f t="shared" si="147"/>
        <v>10000</v>
      </c>
      <c r="CM321" s="75"/>
      <c r="CN321" s="75"/>
      <c r="CO321" s="75">
        <f t="shared" si="148"/>
        <v>10000</v>
      </c>
      <c r="CP321" s="76"/>
      <c r="CQ321" s="76"/>
      <c r="CR321" s="76"/>
    </row>
    <row r="322" spans="1:96">
      <c r="A322" s="116" t="s">
        <v>373</v>
      </c>
      <c r="B322" s="120" t="s">
        <v>71</v>
      </c>
      <c r="C322" s="126"/>
      <c r="D322" s="46"/>
      <c r="E322" s="46"/>
      <c r="F322" s="47">
        <f t="shared" si="149"/>
        <v>0</v>
      </c>
      <c r="G322" s="48"/>
      <c r="H322" s="48"/>
      <c r="I322" s="48">
        <f t="shared" si="120"/>
        <v>0</v>
      </c>
      <c r="J322" s="49"/>
      <c r="K322" s="49"/>
      <c r="L322" s="49">
        <f t="shared" si="121"/>
        <v>0</v>
      </c>
      <c r="M322" s="50"/>
      <c r="N322" s="50"/>
      <c r="O322" s="50">
        <f t="shared" si="122"/>
        <v>0</v>
      </c>
      <c r="P322" s="51"/>
      <c r="Q322" s="51"/>
      <c r="R322" s="51">
        <f t="shared" si="123"/>
        <v>0</v>
      </c>
      <c r="S322" s="52"/>
      <c r="T322" s="52"/>
      <c r="U322" s="52">
        <f t="shared" si="124"/>
        <v>0</v>
      </c>
      <c r="V322" s="53"/>
      <c r="W322" s="53"/>
      <c r="X322" s="53">
        <f t="shared" si="125"/>
        <v>0</v>
      </c>
      <c r="Y322" s="54"/>
      <c r="Z322" s="54"/>
      <c r="AA322" s="54">
        <f t="shared" si="126"/>
        <v>0</v>
      </c>
      <c r="AB322" s="55"/>
      <c r="AC322" s="55"/>
      <c r="AD322" s="55">
        <f t="shared" si="127"/>
        <v>0</v>
      </c>
      <c r="AE322" s="56"/>
      <c r="AF322" s="56"/>
      <c r="AG322" s="56">
        <f t="shared" si="128"/>
        <v>0</v>
      </c>
      <c r="AH322" s="57"/>
      <c r="AI322" s="57"/>
      <c r="AJ322" s="57">
        <f t="shared" si="129"/>
        <v>0</v>
      </c>
      <c r="AK322" s="58"/>
      <c r="AL322" s="58"/>
      <c r="AM322" s="58">
        <f t="shared" si="130"/>
        <v>0</v>
      </c>
      <c r="AN322" s="59"/>
      <c r="AO322" s="59"/>
      <c r="AP322" s="59">
        <f t="shared" si="131"/>
        <v>0</v>
      </c>
      <c r="AQ322" s="60"/>
      <c r="AR322" s="60"/>
      <c r="AS322" s="60">
        <f t="shared" si="132"/>
        <v>0</v>
      </c>
      <c r="AT322" s="61"/>
      <c r="AU322" s="61"/>
      <c r="AV322" s="61">
        <f t="shared" si="133"/>
        <v>0</v>
      </c>
      <c r="AW322" s="62"/>
      <c r="AX322" s="62"/>
      <c r="AY322" s="62">
        <f t="shared" si="134"/>
        <v>0</v>
      </c>
      <c r="AZ322" s="41"/>
      <c r="BA322" s="63"/>
      <c r="BB322" s="63">
        <f t="shared" si="135"/>
        <v>0</v>
      </c>
      <c r="BC322" s="41"/>
      <c r="BD322" s="41"/>
      <c r="BE322" s="41">
        <f t="shared" si="136"/>
        <v>0</v>
      </c>
      <c r="BF322" s="64"/>
      <c r="BG322" s="64"/>
      <c r="BH322" s="64">
        <f t="shared" si="137"/>
        <v>0</v>
      </c>
      <c r="BI322" s="65"/>
      <c r="BJ322" s="65"/>
      <c r="BK322" s="65">
        <f t="shared" si="138"/>
        <v>0</v>
      </c>
      <c r="BL322" s="66"/>
      <c r="BM322" s="66"/>
      <c r="BN322" s="66">
        <f t="shared" si="139"/>
        <v>0</v>
      </c>
      <c r="BO322" s="67"/>
      <c r="BP322" s="67"/>
      <c r="BQ322" s="67">
        <f t="shared" si="140"/>
        <v>0</v>
      </c>
      <c r="BR322" s="68"/>
      <c r="BS322" s="68"/>
      <c r="BT322" s="68">
        <f t="shared" si="141"/>
        <v>0</v>
      </c>
      <c r="BU322" s="69">
        <v>10000</v>
      </c>
      <c r="BV322" s="69"/>
      <c r="BW322" s="69">
        <f t="shared" si="142"/>
        <v>10000</v>
      </c>
      <c r="BX322" s="70"/>
      <c r="BY322" s="70"/>
      <c r="BZ322" s="70">
        <f t="shared" si="143"/>
        <v>10000</v>
      </c>
      <c r="CA322" s="71"/>
      <c r="CB322" s="71"/>
      <c r="CC322" s="71">
        <f t="shared" si="144"/>
        <v>10000</v>
      </c>
      <c r="CD322" s="72"/>
      <c r="CE322" s="72"/>
      <c r="CF322" s="72">
        <f t="shared" si="145"/>
        <v>10000</v>
      </c>
      <c r="CG322" s="73"/>
      <c r="CH322" s="73"/>
      <c r="CI322" s="73">
        <f t="shared" si="146"/>
        <v>10000</v>
      </c>
      <c r="CJ322" s="74"/>
      <c r="CK322" s="74"/>
      <c r="CL322" s="74">
        <f t="shared" si="147"/>
        <v>10000</v>
      </c>
      <c r="CM322" s="75"/>
      <c r="CN322" s="75"/>
      <c r="CO322" s="75">
        <f t="shared" si="148"/>
        <v>10000</v>
      </c>
      <c r="CP322" s="76"/>
      <c r="CQ322" s="76"/>
      <c r="CR322" s="76"/>
    </row>
    <row r="323" spans="1:96">
      <c r="A323" s="116" t="s">
        <v>374</v>
      </c>
      <c r="B323" s="120" t="s">
        <v>71</v>
      </c>
      <c r="C323" s="126"/>
      <c r="D323" s="46"/>
      <c r="E323" s="46"/>
      <c r="F323" s="47">
        <f t="shared" si="149"/>
        <v>0</v>
      </c>
      <c r="G323" s="48"/>
      <c r="H323" s="48"/>
      <c r="I323" s="48">
        <f t="shared" si="120"/>
        <v>0</v>
      </c>
      <c r="J323" s="49"/>
      <c r="K323" s="49"/>
      <c r="L323" s="49">
        <f t="shared" si="121"/>
        <v>0</v>
      </c>
      <c r="M323" s="50"/>
      <c r="N323" s="50"/>
      <c r="O323" s="50">
        <f t="shared" si="122"/>
        <v>0</v>
      </c>
      <c r="P323" s="51"/>
      <c r="Q323" s="51"/>
      <c r="R323" s="51">
        <f t="shared" si="123"/>
        <v>0</v>
      </c>
      <c r="S323" s="52"/>
      <c r="T323" s="52"/>
      <c r="U323" s="52">
        <f t="shared" si="124"/>
        <v>0</v>
      </c>
      <c r="V323" s="53"/>
      <c r="W323" s="53"/>
      <c r="X323" s="53">
        <f t="shared" si="125"/>
        <v>0</v>
      </c>
      <c r="Y323" s="54"/>
      <c r="Z323" s="54"/>
      <c r="AA323" s="54">
        <f t="shared" si="126"/>
        <v>0</v>
      </c>
      <c r="AB323" s="55"/>
      <c r="AC323" s="55"/>
      <c r="AD323" s="55">
        <f t="shared" si="127"/>
        <v>0</v>
      </c>
      <c r="AE323" s="56"/>
      <c r="AF323" s="56"/>
      <c r="AG323" s="56">
        <f t="shared" si="128"/>
        <v>0</v>
      </c>
      <c r="AH323" s="57"/>
      <c r="AI323" s="57"/>
      <c r="AJ323" s="57">
        <f t="shared" si="129"/>
        <v>0</v>
      </c>
      <c r="AK323" s="58"/>
      <c r="AL323" s="58"/>
      <c r="AM323" s="58">
        <f t="shared" si="130"/>
        <v>0</v>
      </c>
      <c r="AN323" s="59"/>
      <c r="AO323" s="59"/>
      <c r="AP323" s="59">
        <f t="shared" si="131"/>
        <v>0</v>
      </c>
      <c r="AQ323" s="60"/>
      <c r="AR323" s="60"/>
      <c r="AS323" s="60">
        <f t="shared" si="132"/>
        <v>0</v>
      </c>
      <c r="AT323" s="61"/>
      <c r="AU323" s="61"/>
      <c r="AV323" s="61">
        <f t="shared" si="133"/>
        <v>0</v>
      </c>
      <c r="AW323" s="62"/>
      <c r="AX323" s="62"/>
      <c r="AY323" s="62">
        <f t="shared" si="134"/>
        <v>0</v>
      </c>
      <c r="AZ323" s="41"/>
      <c r="BA323" s="63"/>
      <c r="BB323" s="63">
        <f t="shared" si="135"/>
        <v>0</v>
      </c>
      <c r="BC323" s="41"/>
      <c r="BD323" s="41"/>
      <c r="BE323" s="41">
        <f t="shared" si="136"/>
        <v>0</v>
      </c>
      <c r="BF323" s="64"/>
      <c r="BG323" s="64"/>
      <c r="BH323" s="64">
        <f t="shared" si="137"/>
        <v>0</v>
      </c>
      <c r="BI323" s="65"/>
      <c r="BJ323" s="65"/>
      <c r="BK323" s="65">
        <f t="shared" si="138"/>
        <v>0</v>
      </c>
      <c r="BL323" s="66"/>
      <c r="BM323" s="66"/>
      <c r="BN323" s="66">
        <f t="shared" si="139"/>
        <v>0</v>
      </c>
      <c r="BO323" s="67"/>
      <c r="BP323" s="67"/>
      <c r="BQ323" s="67">
        <f t="shared" si="140"/>
        <v>0</v>
      </c>
      <c r="BR323" s="68"/>
      <c r="BS323" s="68"/>
      <c r="BT323" s="68">
        <f t="shared" si="141"/>
        <v>0</v>
      </c>
      <c r="BU323" s="69">
        <v>10000</v>
      </c>
      <c r="BV323" s="69"/>
      <c r="BW323" s="69">
        <f t="shared" si="142"/>
        <v>10000</v>
      </c>
      <c r="BX323" s="70"/>
      <c r="BY323" s="70"/>
      <c r="BZ323" s="70">
        <f t="shared" si="143"/>
        <v>10000</v>
      </c>
      <c r="CA323" s="71"/>
      <c r="CB323" s="71"/>
      <c r="CC323" s="71">
        <f t="shared" si="144"/>
        <v>10000</v>
      </c>
      <c r="CD323" s="72"/>
      <c r="CE323" s="72"/>
      <c r="CF323" s="72">
        <f t="shared" si="145"/>
        <v>10000</v>
      </c>
      <c r="CG323" s="73"/>
      <c r="CH323" s="73"/>
      <c r="CI323" s="73">
        <f t="shared" si="146"/>
        <v>10000</v>
      </c>
      <c r="CJ323" s="74"/>
      <c r="CK323" s="74"/>
      <c r="CL323" s="74">
        <f t="shared" si="147"/>
        <v>10000</v>
      </c>
      <c r="CM323" s="75"/>
      <c r="CN323" s="75"/>
      <c r="CO323" s="75">
        <f t="shared" si="148"/>
        <v>10000</v>
      </c>
      <c r="CP323" s="76"/>
      <c r="CQ323" s="76"/>
      <c r="CR323" s="76"/>
    </row>
    <row r="324" spans="1:96">
      <c r="A324" s="116" t="s">
        <v>375</v>
      </c>
      <c r="B324" s="120" t="s">
        <v>71</v>
      </c>
      <c r="C324" s="126"/>
      <c r="D324" s="46"/>
      <c r="E324" s="46"/>
      <c r="F324" s="47">
        <f t="shared" si="149"/>
        <v>0</v>
      </c>
      <c r="G324" s="48"/>
      <c r="H324" s="48"/>
      <c r="I324" s="48">
        <f t="shared" ref="I324:I347" si="150">F324+G324-H324</f>
        <v>0</v>
      </c>
      <c r="J324" s="49"/>
      <c r="K324" s="49"/>
      <c r="L324" s="49">
        <f t="shared" ref="L324:L347" si="151">I324+J324-K324</f>
        <v>0</v>
      </c>
      <c r="M324" s="50"/>
      <c r="N324" s="50"/>
      <c r="O324" s="50">
        <f t="shared" ref="O324:O347" si="152">L324+M324-N324</f>
        <v>0</v>
      </c>
      <c r="P324" s="51"/>
      <c r="Q324" s="51"/>
      <c r="R324" s="51">
        <f t="shared" ref="R324:R347" si="153">O324+P324-Q324</f>
        <v>0</v>
      </c>
      <c r="S324" s="52"/>
      <c r="T324" s="52"/>
      <c r="U324" s="52">
        <f t="shared" ref="U324:U347" si="154">R324+S324-T324</f>
        <v>0</v>
      </c>
      <c r="V324" s="53"/>
      <c r="W324" s="53"/>
      <c r="X324" s="53">
        <f t="shared" ref="X324:X347" si="155">U324+V324-W324</f>
        <v>0</v>
      </c>
      <c r="Y324" s="54"/>
      <c r="Z324" s="54"/>
      <c r="AA324" s="54">
        <f t="shared" ref="AA324:AA347" si="156">X324+Y324-Z324</f>
        <v>0</v>
      </c>
      <c r="AB324" s="55"/>
      <c r="AC324" s="55"/>
      <c r="AD324" s="55">
        <f t="shared" ref="AD324:AD347" si="157">AA324+AB324-AC324</f>
        <v>0</v>
      </c>
      <c r="AE324" s="56"/>
      <c r="AF324" s="56"/>
      <c r="AG324" s="56">
        <f t="shared" ref="AG324:AG347" si="158">AD324+AE324-AF324</f>
        <v>0</v>
      </c>
      <c r="AH324" s="57"/>
      <c r="AI324" s="57"/>
      <c r="AJ324" s="57">
        <f t="shared" ref="AJ324:AJ347" si="159">AG324+AH324-AI324</f>
        <v>0</v>
      </c>
      <c r="AK324" s="58"/>
      <c r="AL324" s="58"/>
      <c r="AM324" s="58">
        <f t="shared" ref="AM324:AM347" si="160">AJ324+AK324-AL324</f>
        <v>0</v>
      </c>
      <c r="AN324" s="59"/>
      <c r="AO324" s="59"/>
      <c r="AP324" s="59">
        <f t="shared" ref="AP324:AP347" si="161">AM324+AN324-AO324</f>
        <v>0</v>
      </c>
      <c r="AQ324" s="60"/>
      <c r="AR324" s="60"/>
      <c r="AS324" s="60">
        <f t="shared" ref="AS324:AS347" si="162">AP324+AQ324-AR324</f>
        <v>0</v>
      </c>
      <c r="AT324" s="61"/>
      <c r="AU324" s="61"/>
      <c r="AV324" s="61">
        <f t="shared" ref="AV324:AV347" si="163">AS324+AT324-AU324</f>
        <v>0</v>
      </c>
      <c r="AW324" s="62"/>
      <c r="AX324" s="62"/>
      <c r="AY324" s="62">
        <f t="shared" ref="AY324:AY347" si="164">AV324+AW324-AX324</f>
        <v>0</v>
      </c>
      <c r="AZ324" s="41"/>
      <c r="BA324" s="63"/>
      <c r="BB324" s="63">
        <f t="shared" ref="BB324:BB347" si="165">AY324+AZ324-BA324</f>
        <v>0</v>
      </c>
      <c r="BC324" s="41"/>
      <c r="BD324" s="41"/>
      <c r="BE324" s="41">
        <f t="shared" ref="BE324:BE347" si="166">BB324+BC324-BD324</f>
        <v>0</v>
      </c>
      <c r="BF324" s="64"/>
      <c r="BG324" s="64"/>
      <c r="BH324" s="64">
        <f t="shared" ref="BH324:BH347" si="167">BE324+BF324-BG324</f>
        <v>0</v>
      </c>
      <c r="BI324" s="65"/>
      <c r="BJ324" s="65"/>
      <c r="BK324" s="65">
        <f t="shared" ref="BK324:BK347" si="168">BH324+BI324-BJ324</f>
        <v>0</v>
      </c>
      <c r="BL324" s="66"/>
      <c r="BM324" s="66"/>
      <c r="BN324" s="66">
        <f t="shared" ref="BN324:BN347" si="169">BK324+BL324-BM324</f>
        <v>0</v>
      </c>
      <c r="BO324" s="67"/>
      <c r="BP324" s="67"/>
      <c r="BQ324" s="67">
        <f t="shared" ref="BQ324:BQ347" si="170">BN324+BO324-BP324</f>
        <v>0</v>
      </c>
      <c r="BR324" s="68"/>
      <c r="BS324" s="68"/>
      <c r="BT324" s="68">
        <f t="shared" ref="BT324:BT347" si="171">BQ324+BR324-BS324</f>
        <v>0</v>
      </c>
      <c r="BU324" s="69">
        <v>10000</v>
      </c>
      <c r="BV324" s="69"/>
      <c r="BW324" s="69">
        <f t="shared" ref="BW324:BW347" si="172">BT324+BU324-BV324</f>
        <v>10000</v>
      </c>
      <c r="BX324" s="70"/>
      <c r="BY324" s="70"/>
      <c r="BZ324" s="70">
        <f t="shared" ref="BZ324:BZ347" si="173">BW324+BX324-BY324</f>
        <v>10000</v>
      </c>
      <c r="CA324" s="71"/>
      <c r="CB324" s="71"/>
      <c r="CC324" s="71">
        <f t="shared" ref="CC324:CC347" si="174">BZ324+CA324-CB324</f>
        <v>10000</v>
      </c>
      <c r="CD324" s="72"/>
      <c r="CE324" s="72"/>
      <c r="CF324" s="72">
        <f t="shared" ref="CF324:CF347" si="175">CC324+CD324-CE324</f>
        <v>10000</v>
      </c>
      <c r="CG324" s="73"/>
      <c r="CH324" s="73"/>
      <c r="CI324" s="73">
        <f t="shared" ref="CI324:CI347" si="176">CF324+CG324-CH324</f>
        <v>10000</v>
      </c>
      <c r="CJ324" s="74"/>
      <c r="CK324" s="74"/>
      <c r="CL324" s="74">
        <f t="shared" ref="CL324:CL347" si="177">CI324+CJ324-CK324</f>
        <v>10000</v>
      </c>
      <c r="CM324" s="75"/>
      <c r="CN324" s="75"/>
      <c r="CO324" s="75">
        <f t="shared" ref="CO324:CO347" si="178">CL324+CM324-CN324</f>
        <v>10000</v>
      </c>
      <c r="CP324" s="76"/>
      <c r="CQ324" s="76"/>
      <c r="CR324" s="76"/>
    </row>
    <row r="325" spans="1:96">
      <c r="A325" s="116" t="s">
        <v>376</v>
      </c>
      <c r="B325" s="120" t="s">
        <v>71</v>
      </c>
      <c r="C325" s="126">
        <v>10000</v>
      </c>
      <c r="D325" s="46"/>
      <c r="E325" s="46"/>
      <c r="F325" s="47">
        <f t="shared" ref="F325:F347" si="179">C325+D325-E325</f>
        <v>10000</v>
      </c>
      <c r="G325" s="48"/>
      <c r="H325" s="48"/>
      <c r="I325" s="48">
        <f t="shared" si="150"/>
        <v>10000</v>
      </c>
      <c r="J325" s="49"/>
      <c r="K325" s="49"/>
      <c r="L325" s="49">
        <f t="shared" si="151"/>
        <v>10000</v>
      </c>
      <c r="M325" s="50"/>
      <c r="N325" s="50"/>
      <c r="O325" s="50">
        <f t="shared" si="152"/>
        <v>10000</v>
      </c>
      <c r="P325" s="51"/>
      <c r="Q325" s="51"/>
      <c r="R325" s="51">
        <f t="shared" si="153"/>
        <v>10000</v>
      </c>
      <c r="S325" s="52"/>
      <c r="T325" s="52"/>
      <c r="U325" s="52">
        <f t="shared" si="154"/>
        <v>10000</v>
      </c>
      <c r="V325" s="53"/>
      <c r="W325" s="53"/>
      <c r="X325" s="53">
        <f t="shared" si="155"/>
        <v>10000</v>
      </c>
      <c r="Y325" s="54"/>
      <c r="Z325" s="54"/>
      <c r="AA325" s="54">
        <f t="shared" si="156"/>
        <v>10000</v>
      </c>
      <c r="AB325" s="55"/>
      <c r="AC325" s="55"/>
      <c r="AD325" s="55">
        <f t="shared" si="157"/>
        <v>10000</v>
      </c>
      <c r="AE325" s="56"/>
      <c r="AF325" s="56"/>
      <c r="AG325" s="56">
        <f t="shared" si="158"/>
        <v>10000</v>
      </c>
      <c r="AH325" s="57"/>
      <c r="AI325" s="57"/>
      <c r="AJ325" s="57">
        <f t="shared" si="159"/>
        <v>10000</v>
      </c>
      <c r="AK325" s="58"/>
      <c r="AL325" s="58"/>
      <c r="AM325" s="58">
        <f t="shared" si="160"/>
        <v>10000</v>
      </c>
      <c r="AN325" s="59"/>
      <c r="AO325" s="59"/>
      <c r="AP325" s="59">
        <f t="shared" si="161"/>
        <v>10000</v>
      </c>
      <c r="AQ325" s="60"/>
      <c r="AR325" s="60"/>
      <c r="AS325" s="60">
        <f t="shared" si="162"/>
        <v>10000</v>
      </c>
      <c r="AT325" s="61"/>
      <c r="AU325" s="61"/>
      <c r="AV325" s="61">
        <f t="shared" si="163"/>
        <v>10000</v>
      </c>
      <c r="AW325" s="62"/>
      <c r="AX325" s="62"/>
      <c r="AY325" s="62">
        <f t="shared" si="164"/>
        <v>10000</v>
      </c>
      <c r="AZ325" s="41">
        <v>10000</v>
      </c>
      <c r="BA325" s="63"/>
      <c r="BB325" s="63">
        <f t="shared" si="165"/>
        <v>20000</v>
      </c>
      <c r="BC325" s="41"/>
      <c r="BD325" s="41"/>
      <c r="BE325" s="41">
        <f t="shared" si="166"/>
        <v>20000</v>
      </c>
      <c r="BF325" s="64"/>
      <c r="BG325" s="64"/>
      <c r="BH325" s="64">
        <f t="shared" si="167"/>
        <v>20000</v>
      </c>
      <c r="BI325" s="65"/>
      <c r="BJ325" s="65">
        <v>10000</v>
      </c>
      <c r="BK325" s="65">
        <f t="shared" si="168"/>
        <v>10000</v>
      </c>
      <c r="BL325" s="66"/>
      <c r="BM325" s="66"/>
      <c r="BN325" s="66">
        <f t="shared" si="169"/>
        <v>10000</v>
      </c>
      <c r="BO325" s="67"/>
      <c r="BP325" s="67"/>
      <c r="BQ325" s="67">
        <f t="shared" si="170"/>
        <v>10000</v>
      </c>
      <c r="BR325" s="68"/>
      <c r="BS325" s="68"/>
      <c r="BT325" s="68">
        <f t="shared" si="171"/>
        <v>10000</v>
      </c>
      <c r="BU325" s="69">
        <v>10000</v>
      </c>
      <c r="BV325" s="69"/>
      <c r="BW325" s="69">
        <f t="shared" si="172"/>
        <v>20000</v>
      </c>
      <c r="BX325" s="70"/>
      <c r="BY325" s="70"/>
      <c r="BZ325" s="70">
        <f t="shared" si="173"/>
        <v>20000</v>
      </c>
      <c r="CA325" s="71"/>
      <c r="CB325" s="71"/>
      <c r="CC325" s="71">
        <f t="shared" si="174"/>
        <v>20000</v>
      </c>
      <c r="CD325" s="72"/>
      <c r="CE325" s="72"/>
      <c r="CF325" s="72">
        <f t="shared" si="175"/>
        <v>20000</v>
      </c>
      <c r="CG325" s="73"/>
      <c r="CH325" s="73"/>
      <c r="CI325" s="73">
        <f t="shared" si="176"/>
        <v>20000</v>
      </c>
      <c r="CJ325" s="74"/>
      <c r="CK325" s="74"/>
      <c r="CL325" s="74">
        <f t="shared" si="177"/>
        <v>20000</v>
      </c>
      <c r="CM325" s="75"/>
      <c r="CN325" s="75"/>
      <c r="CO325" s="75">
        <f t="shared" si="178"/>
        <v>20000</v>
      </c>
      <c r="CP325" s="76"/>
      <c r="CQ325" s="76"/>
      <c r="CR325" s="76"/>
    </row>
    <row r="326" spans="1:96">
      <c r="A326" s="116" t="s">
        <v>377</v>
      </c>
      <c r="B326" s="120" t="s">
        <v>71</v>
      </c>
      <c r="C326" s="126"/>
      <c r="D326" s="46"/>
      <c r="E326" s="46"/>
      <c r="F326" s="47">
        <f t="shared" si="179"/>
        <v>0</v>
      </c>
      <c r="G326" s="48"/>
      <c r="H326" s="48"/>
      <c r="I326" s="48">
        <f t="shared" si="150"/>
        <v>0</v>
      </c>
      <c r="J326" s="49"/>
      <c r="K326" s="49"/>
      <c r="L326" s="49">
        <f t="shared" si="151"/>
        <v>0</v>
      </c>
      <c r="M326" s="50"/>
      <c r="N326" s="50"/>
      <c r="O326" s="50">
        <f t="shared" si="152"/>
        <v>0</v>
      </c>
      <c r="P326" s="51"/>
      <c r="Q326" s="51"/>
      <c r="R326" s="51">
        <f t="shared" si="153"/>
        <v>0</v>
      </c>
      <c r="S326" s="52"/>
      <c r="T326" s="52"/>
      <c r="U326" s="52">
        <f t="shared" si="154"/>
        <v>0</v>
      </c>
      <c r="V326" s="53"/>
      <c r="W326" s="53"/>
      <c r="X326" s="53">
        <f t="shared" si="155"/>
        <v>0</v>
      </c>
      <c r="Y326" s="54"/>
      <c r="Z326" s="54"/>
      <c r="AA326" s="54">
        <f t="shared" si="156"/>
        <v>0</v>
      </c>
      <c r="AB326" s="55"/>
      <c r="AC326" s="55"/>
      <c r="AD326" s="55">
        <f t="shared" si="157"/>
        <v>0</v>
      </c>
      <c r="AE326" s="56"/>
      <c r="AF326" s="56"/>
      <c r="AG326" s="56">
        <f t="shared" si="158"/>
        <v>0</v>
      </c>
      <c r="AH326" s="57"/>
      <c r="AI326" s="57"/>
      <c r="AJ326" s="57">
        <f t="shared" si="159"/>
        <v>0</v>
      </c>
      <c r="AK326" s="58"/>
      <c r="AL326" s="58"/>
      <c r="AM326" s="58">
        <f t="shared" si="160"/>
        <v>0</v>
      </c>
      <c r="AN326" s="59"/>
      <c r="AO326" s="59"/>
      <c r="AP326" s="59">
        <f t="shared" si="161"/>
        <v>0</v>
      </c>
      <c r="AQ326" s="60"/>
      <c r="AR326" s="60"/>
      <c r="AS326" s="60">
        <f t="shared" si="162"/>
        <v>0</v>
      </c>
      <c r="AT326" s="61"/>
      <c r="AU326" s="61"/>
      <c r="AV326" s="61">
        <f t="shared" si="163"/>
        <v>0</v>
      </c>
      <c r="AW326" s="62"/>
      <c r="AX326" s="62"/>
      <c r="AY326" s="62">
        <f t="shared" si="164"/>
        <v>0</v>
      </c>
      <c r="AZ326" s="41"/>
      <c r="BA326" s="63"/>
      <c r="BB326" s="63">
        <f t="shared" si="165"/>
        <v>0</v>
      </c>
      <c r="BC326" s="41"/>
      <c r="BD326" s="41"/>
      <c r="BE326" s="41">
        <f t="shared" si="166"/>
        <v>0</v>
      </c>
      <c r="BF326" s="64"/>
      <c r="BG326" s="64"/>
      <c r="BH326" s="64">
        <f t="shared" si="167"/>
        <v>0</v>
      </c>
      <c r="BI326" s="65"/>
      <c r="BJ326" s="65"/>
      <c r="BK326" s="65">
        <f t="shared" si="168"/>
        <v>0</v>
      </c>
      <c r="BL326" s="66"/>
      <c r="BM326" s="66"/>
      <c r="BN326" s="66">
        <f t="shared" si="169"/>
        <v>0</v>
      </c>
      <c r="BO326" s="67"/>
      <c r="BP326" s="67"/>
      <c r="BQ326" s="67">
        <f t="shared" si="170"/>
        <v>0</v>
      </c>
      <c r="BR326" s="68"/>
      <c r="BS326" s="68"/>
      <c r="BT326" s="68">
        <f t="shared" si="171"/>
        <v>0</v>
      </c>
      <c r="BU326" s="69">
        <v>10000</v>
      </c>
      <c r="BV326" s="69"/>
      <c r="BW326" s="69">
        <f t="shared" si="172"/>
        <v>10000</v>
      </c>
      <c r="BX326" s="70"/>
      <c r="BY326" s="70"/>
      <c r="BZ326" s="70">
        <f t="shared" si="173"/>
        <v>10000</v>
      </c>
      <c r="CA326" s="71"/>
      <c r="CB326" s="71"/>
      <c r="CC326" s="71">
        <f t="shared" si="174"/>
        <v>10000</v>
      </c>
      <c r="CD326" s="72"/>
      <c r="CE326" s="72"/>
      <c r="CF326" s="72">
        <f t="shared" si="175"/>
        <v>10000</v>
      </c>
      <c r="CG326" s="73"/>
      <c r="CH326" s="73"/>
      <c r="CI326" s="73">
        <f t="shared" si="176"/>
        <v>10000</v>
      </c>
      <c r="CJ326" s="74"/>
      <c r="CK326" s="74"/>
      <c r="CL326" s="74">
        <f t="shared" si="177"/>
        <v>10000</v>
      </c>
      <c r="CM326" s="75"/>
      <c r="CN326" s="75"/>
      <c r="CO326" s="75">
        <f t="shared" si="178"/>
        <v>10000</v>
      </c>
      <c r="CP326" s="76"/>
      <c r="CQ326" s="76"/>
      <c r="CR326" s="76"/>
    </row>
    <row r="327" spans="1:96">
      <c r="A327" s="116" t="s">
        <v>378</v>
      </c>
      <c r="B327" s="120" t="s">
        <v>71</v>
      </c>
      <c r="C327" s="126"/>
      <c r="D327" s="46"/>
      <c r="E327" s="46"/>
      <c r="F327" s="47">
        <f t="shared" si="179"/>
        <v>0</v>
      </c>
      <c r="G327" s="48"/>
      <c r="H327" s="48"/>
      <c r="I327" s="48">
        <f t="shared" si="150"/>
        <v>0</v>
      </c>
      <c r="J327" s="49"/>
      <c r="K327" s="49"/>
      <c r="L327" s="49">
        <f t="shared" si="151"/>
        <v>0</v>
      </c>
      <c r="M327" s="50"/>
      <c r="N327" s="50"/>
      <c r="O327" s="50">
        <f t="shared" si="152"/>
        <v>0</v>
      </c>
      <c r="P327" s="51"/>
      <c r="Q327" s="51"/>
      <c r="R327" s="51">
        <f t="shared" si="153"/>
        <v>0</v>
      </c>
      <c r="S327" s="52"/>
      <c r="T327" s="52"/>
      <c r="U327" s="52">
        <f t="shared" si="154"/>
        <v>0</v>
      </c>
      <c r="V327" s="53"/>
      <c r="W327" s="53"/>
      <c r="X327" s="53">
        <f t="shared" si="155"/>
        <v>0</v>
      </c>
      <c r="Y327" s="54"/>
      <c r="Z327" s="54"/>
      <c r="AA327" s="54">
        <f t="shared" si="156"/>
        <v>0</v>
      </c>
      <c r="AB327" s="55"/>
      <c r="AC327" s="55"/>
      <c r="AD327" s="55">
        <f t="shared" si="157"/>
        <v>0</v>
      </c>
      <c r="AE327" s="56"/>
      <c r="AF327" s="56"/>
      <c r="AG327" s="56">
        <f t="shared" si="158"/>
        <v>0</v>
      </c>
      <c r="AH327" s="57"/>
      <c r="AI327" s="57"/>
      <c r="AJ327" s="57">
        <f t="shared" si="159"/>
        <v>0</v>
      </c>
      <c r="AK327" s="58"/>
      <c r="AL327" s="58"/>
      <c r="AM327" s="58">
        <f t="shared" si="160"/>
        <v>0</v>
      </c>
      <c r="AN327" s="59"/>
      <c r="AO327" s="59"/>
      <c r="AP327" s="59">
        <f t="shared" si="161"/>
        <v>0</v>
      </c>
      <c r="AQ327" s="60"/>
      <c r="AR327" s="60"/>
      <c r="AS327" s="60">
        <f t="shared" si="162"/>
        <v>0</v>
      </c>
      <c r="AT327" s="61"/>
      <c r="AU327" s="61"/>
      <c r="AV327" s="61">
        <f t="shared" si="163"/>
        <v>0</v>
      </c>
      <c r="AW327" s="62"/>
      <c r="AX327" s="62"/>
      <c r="AY327" s="62">
        <f t="shared" si="164"/>
        <v>0</v>
      </c>
      <c r="AZ327" s="41"/>
      <c r="BA327" s="63"/>
      <c r="BB327" s="63">
        <f t="shared" si="165"/>
        <v>0</v>
      </c>
      <c r="BC327" s="41"/>
      <c r="BD327" s="41"/>
      <c r="BE327" s="41">
        <f t="shared" si="166"/>
        <v>0</v>
      </c>
      <c r="BF327" s="64"/>
      <c r="BG327" s="64"/>
      <c r="BH327" s="64">
        <f t="shared" si="167"/>
        <v>0</v>
      </c>
      <c r="BI327" s="65"/>
      <c r="BJ327" s="65"/>
      <c r="BK327" s="65">
        <f t="shared" si="168"/>
        <v>0</v>
      </c>
      <c r="BL327" s="66"/>
      <c r="BM327" s="66"/>
      <c r="BN327" s="66">
        <f t="shared" si="169"/>
        <v>0</v>
      </c>
      <c r="BO327" s="67"/>
      <c r="BP327" s="67"/>
      <c r="BQ327" s="67">
        <f t="shared" si="170"/>
        <v>0</v>
      </c>
      <c r="BR327" s="68"/>
      <c r="BS327" s="68"/>
      <c r="BT327" s="68">
        <f t="shared" si="171"/>
        <v>0</v>
      </c>
      <c r="BU327" s="69">
        <v>10000</v>
      </c>
      <c r="BV327" s="69"/>
      <c r="BW327" s="69">
        <f t="shared" si="172"/>
        <v>10000</v>
      </c>
      <c r="BX327" s="70"/>
      <c r="BY327" s="70"/>
      <c r="BZ327" s="70">
        <f t="shared" si="173"/>
        <v>10000</v>
      </c>
      <c r="CA327" s="71"/>
      <c r="CB327" s="71"/>
      <c r="CC327" s="71">
        <f t="shared" si="174"/>
        <v>10000</v>
      </c>
      <c r="CD327" s="72"/>
      <c r="CE327" s="72"/>
      <c r="CF327" s="72">
        <f t="shared" si="175"/>
        <v>10000</v>
      </c>
      <c r="CG327" s="73"/>
      <c r="CH327" s="73"/>
      <c r="CI327" s="73">
        <f t="shared" si="176"/>
        <v>10000</v>
      </c>
      <c r="CJ327" s="74"/>
      <c r="CK327" s="74"/>
      <c r="CL327" s="74">
        <f t="shared" si="177"/>
        <v>10000</v>
      </c>
      <c r="CM327" s="75"/>
      <c r="CN327" s="75"/>
      <c r="CO327" s="75">
        <f t="shared" si="178"/>
        <v>10000</v>
      </c>
      <c r="CP327" s="76"/>
      <c r="CQ327" s="76"/>
      <c r="CR327" s="76"/>
    </row>
    <row r="328" spans="1:96">
      <c r="A328" s="116" t="s">
        <v>379</v>
      </c>
      <c r="B328" s="120" t="s">
        <v>85</v>
      </c>
      <c r="C328" s="126"/>
      <c r="D328" s="46"/>
      <c r="E328" s="46"/>
      <c r="F328" s="47">
        <f t="shared" si="179"/>
        <v>0</v>
      </c>
      <c r="G328" s="48"/>
      <c r="H328" s="48"/>
      <c r="I328" s="48">
        <f t="shared" si="150"/>
        <v>0</v>
      </c>
      <c r="J328" s="49"/>
      <c r="K328" s="49"/>
      <c r="L328" s="49">
        <f t="shared" si="151"/>
        <v>0</v>
      </c>
      <c r="M328" s="50"/>
      <c r="N328" s="50"/>
      <c r="O328" s="50">
        <f t="shared" si="152"/>
        <v>0</v>
      </c>
      <c r="P328" s="51"/>
      <c r="Q328" s="51"/>
      <c r="R328" s="51">
        <f t="shared" si="153"/>
        <v>0</v>
      </c>
      <c r="S328" s="52"/>
      <c r="T328" s="52"/>
      <c r="U328" s="52">
        <f t="shared" si="154"/>
        <v>0</v>
      </c>
      <c r="V328" s="53"/>
      <c r="W328" s="53"/>
      <c r="X328" s="53">
        <f t="shared" si="155"/>
        <v>0</v>
      </c>
      <c r="Y328" s="54"/>
      <c r="Z328" s="54"/>
      <c r="AA328" s="54">
        <f t="shared" si="156"/>
        <v>0</v>
      </c>
      <c r="AB328" s="55"/>
      <c r="AC328" s="55"/>
      <c r="AD328" s="55">
        <f t="shared" si="157"/>
        <v>0</v>
      </c>
      <c r="AE328" s="56"/>
      <c r="AF328" s="56"/>
      <c r="AG328" s="56">
        <f t="shared" si="158"/>
        <v>0</v>
      </c>
      <c r="AH328" s="57"/>
      <c r="AI328" s="57"/>
      <c r="AJ328" s="57">
        <f t="shared" si="159"/>
        <v>0</v>
      </c>
      <c r="AK328" s="58"/>
      <c r="AL328" s="58"/>
      <c r="AM328" s="58">
        <f t="shared" si="160"/>
        <v>0</v>
      </c>
      <c r="AN328" s="59"/>
      <c r="AO328" s="59"/>
      <c r="AP328" s="59">
        <f t="shared" si="161"/>
        <v>0</v>
      </c>
      <c r="AQ328" s="60"/>
      <c r="AR328" s="60"/>
      <c r="AS328" s="60">
        <f t="shared" si="162"/>
        <v>0</v>
      </c>
      <c r="AT328" s="61"/>
      <c r="AU328" s="61"/>
      <c r="AV328" s="61">
        <f t="shared" si="163"/>
        <v>0</v>
      </c>
      <c r="AW328" s="62"/>
      <c r="AX328" s="62"/>
      <c r="AY328" s="62">
        <f t="shared" si="164"/>
        <v>0</v>
      </c>
      <c r="AZ328" s="41">
        <v>10000</v>
      </c>
      <c r="BA328" s="63"/>
      <c r="BB328" s="63">
        <f t="shared" si="165"/>
        <v>10000</v>
      </c>
      <c r="BC328" s="41"/>
      <c r="BD328" s="41"/>
      <c r="BE328" s="41">
        <f t="shared" si="166"/>
        <v>10000</v>
      </c>
      <c r="BF328" s="64"/>
      <c r="BG328" s="64"/>
      <c r="BH328" s="64">
        <f t="shared" si="167"/>
        <v>10000</v>
      </c>
      <c r="BI328" s="65"/>
      <c r="BJ328" s="65"/>
      <c r="BK328" s="65">
        <f t="shared" si="168"/>
        <v>10000</v>
      </c>
      <c r="BL328" s="66"/>
      <c r="BM328" s="66"/>
      <c r="BN328" s="66">
        <f t="shared" si="169"/>
        <v>10000</v>
      </c>
      <c r="BO328" s="67"/>
      <c r="BP328" s="67"/>
      <c r="BQ328" s="67">
        <f t="shared" si="170"/>
        <v>10000</v>
      </c>
      <c r="BR328" s="68"/>
      <c r="BS328" s="68"/>
      <c r="BT328" s="68">
        <f t="shared" si="171"/>
        <v>10000</v>
      </c>
      <c r="BU328" s="69">
        <v>20000</v>
      </c>
      <c r="BV328" s="69"/>
      <c r="BW328" s="69">
        <f t="shared" si="172"/>
        <v>30000</v>
      </c>
      <c r="BX328" s="70"/>
      <c r="BY328" s="70"/>
      <c r="BZ328" s="70">
        <f t="shared" si="173"/>
        <v>30000</v>
      </c>
      <c r="CA328" s="71"/>
      <c r="CB328" s="71"/>
      <c r="CC328" s="71">
        <f t="shared" si="174"/>
        <v>30000</v>
      </c>
      <c r="CD328" s="72"/>
      <c r="CE328" s="72"/>
      <c r="CF328" s="72">
        <f t="shared" si="175"/>
        <v>30000</v>
      </c>
      <c r="CG328" s="73"/>
      <c r="CH328" s="73"/>
      <c r="CI328" s="73">
        <f t="shared" si="176"/>
        <v>30000</v>
      </c>
      <c r="CJ328" s="74"/>
      <c r="CK328" s="74"/>
      <c r="CL328" s="74">
        <f t="shared" si="177"/>
        <v>30000</v>
      </c>
      <c r="CM328" s="75"/>
      <c r="CN328" s="75"/>
      <c r="CO328" s="75">
        <f t="shared" si="178"/>
        <v>30000</v>
      </c>
      <c r="CP328" s="76"/>
      <c r="CQ328" s="76"/>
      <c r="CR328" s="76"/>
    </row>
    <row r="329" spans="1:96">
      <c r="A329" s="116" t="s">
        <v>380</v>
      </c>
      <c r="B329" s="120" t="s">
        <v>85</v>
      </c>
      <c r="C329" s="126"/>
      <c r="D329" s="46"/>
      <c r="E329" s="46"/>
      <c r="F329" s="47">
        <f t="shared" si="179"/>
        <v>0</v>
      </c>
      <c r="G329" s="48"/>
      <c r="H329" s="48"/>
      <c r="I329" s="48">
        <f t="shared" si="150"/>
        <v>0</v>
      </c>
      <c r="J329" s="49"/>
      <c r="K329" s="49"/>
      <c r="L329" s="49">
        <f t="shared" si="151"/>
        <v>0</v>
      </c>
      <c r="M329" s="50"/>
      <c r="N329" s="50"/>
      <c r="O329" s="50">
        <f t="shared" si="152"/>
        <v>0</v>
      </c>
      <c r="P329" s="51"/>
      <c r="Q329" s="51"/>
      <c r="R329" s="51">
        <f t="shared" si="153"/>
        <v>0</v>
      </c>
      <c r="S329" s="52"/>
      <c r="T329" s="52"/>
      <c r="U329" s="52">
        <f t="shared" si="154"/>
        <v>0</v>
      </c>
      <c r="V329" s="53"/>
      <c r="W329" s="53"/>
      <c r="X329" s="53">
        <f t="shared" si="155"/>
        <v>0</v>
      </c>
      <c r="Y329" s="54"/>
      <c r="Z329" s="54"/>
      <c r="AA329" s="54">
        <f t="shared" si="156"/>
        <v>0</v>
      </c>
      <c r="AB329" s="55"/>
      <c r="AC329" s="55"/>
      <c r="AD329" s="55">
        <f t="shared" si="157"/>
        <v>0</v>
      </c>
      <c r="AE329" s="56"/>
      <c r="AF329" s="56"/>
      <c r="AG329" s="56">
        <f t="shared" si="158"/>
        <v>0</v>
      </c>
      <c r="AH329" s="57"/>
      <c r="AI329" s="57"/>
      <c r="AJ329" s="57">
        <f t="shared" si="159"/>
        <v>0</v>
      </c>
      <c r="AK329" s="58"/>
      <c r="AL329" s="58"/>
      <c r="AM329" s="58">
        <f t="shared" si="160"/>
        <v>0</v>
      </c>
      <c r="AN329" s="59"/>
      <c r="AO329" s="59"/>
      <c r="AP329" s="59">
        <f t="shared" si="161"/>
        <v>0</v>
      </c>
      <c r="AQ329" s="60"/>
      <c r="AR329" s="60"/>
      <c r="AS329" s="60">
        <f t="shared" si="162"/>
        <v>0</v>
      </c>
      <c r="AT329" s="61"/>
      <c r="AU329" s="61"/>
      <c r="AV329" s="61">
        <f t="shared" si="163"/>
        <v>0</v>
      </c>
      <c r="AW329" s="62"/>
      <c r="AX329" s="62"/>
      <c r="AY329" s="62">
        <f t="shared" si="164"/>
        <v>0</v>
      </c>
      <c r="AZ329" s="41"/>
      <c r="BA329" s="63"/>
      <c r="BB329" s="63">
        <f t="shared" si="165"/>
        <v>0</v>
      </c>
      <c r="BC329" s="41"/>
      <c r="BD329" s="41"/>
      <c r="BE329" s="41">
        <f t="shared" si="166"/>
        <v>0</v>
      </c>
      <c r="BF329" s="64"/>
      <c r="BG329" s="64"/>
      <c r="BH329" s="64">
        <f t="shared" si="167"/>
        <v>0</v>
      </c>
      <c r="BI329" s="65"/>
      <c r="BJ329" s="65"/>
      <c r="BK329" s="65">
        <f t="shared" si="168"/>
        <v>0</v>
      </c>
      <c r="BL329" s="66"/>
      <c r="BM329" s="66"/>
      <c r="BN329" s="66">
        <f t="shared" si="169"/>
        <v>0</v>
      </c>
      <c r="BO329" s="67"/>
      <c r="BP329" s="67"/>
      <c r="BQ329" s="67">
        <f t="shared" si="170"/>
        <v>0</v>
      </c>
      <c r="BR329" s="68"/>
      <c r="BS329" s="68"/>
      <c r="BT329" s="68">
        <f t="shared" si="171"/>
        <v>0</v>
      </c>
      <c r="BU329" s="69">
        <v>10000</v>
      </c>
      <c r="BV329" s="69"/>
      <c r="BW329" s="69">
        <f t="shared" si="172"/>
        <v>10000</v>
      </c>
      <c r="BX329" s="70"/>
      <c r="BY329" s="70"/>
      <c r="BZ329" s="70">
        <f t="shared" si="173"/>
        <v>10000</v>
      </c>
      <c r="CA329" s="71"/>
      <c r="CB329" s="71"/>
      <c r="CC329" s="71">
        <f t="shared" si="174"/>
        <v>10000</v>
      </c>
      <c r="CD329" s="72"/>
      <c r="CE329" s="72"/>
      <c r="CF329" s="72">
        <f t="shared" si="175"/>
        <v>10000</v>
      </c>
      <c r="CG329" s="73"/>
      <c r="CH329" s="73"/>
      <c r="CI329" s="73">
        <f t="shared" si="176"/>
        <v>10000</v>
      </c>
      <c r="CJ329" s="74"/>
      <c r="CK329" s="74"/>
      <c r="CL329" s="74">
        <f t="shared" si="177"/>
        <v>10000</v>
      </c>
      <c r="CM329" s="75"/>
      <c r="CN329" s="75"/>
      <c r="CO329" s="75">
        <f t="shared" si="178"/>
        <v>10000</v>
      </c>
      <c r="CP329" s="76"/>
      <c r="CQ329" s="76"/>
      <c r="CR329" s="76"/>
    </row>
    <row r="330" spans="1:96">
      <c r="A330" s="116" t="s">
        <v>381</v>
      </c>
      <c r="B330" s="120" t="s">
        <v>85</v>
      </c>
      <c r="C330" s="126"/>
      <c r="D330" s="46"/>
      <c r="E330" s="46"/>
      <c r="F330" s="47">
        <f t="shared" si="179"/>
        <v>0</v>
      </c>
      <c r="G330" s="48"/>
      <c r="H330" s="48"/>
      <c r="I330" s="48">
        <f t="shared" si="150"/>
        <v>0</v>
      </c>
      <c r="J330" s="49"/>
      <c r="K330" s="49"/>
      <c r="L330" s="49">
        <f t="shared" si="151"/>
        <v>0</v>
      </c>
      <c r="M330" s="50"/>
      <c r="N330" s="50"/>
      <c r="O330" s="50">
        <f t="shared" si="152"/>
        <v>0</v>
      </c>
      <c r="P330" s="51"/>
      <c r="Q330" s="51"/>
      <c r="R330" s="51">
        <f t="shared" si="153"/>
        <v>0</v>
      </c>
      <c r="S330" s="52"/>
      <c r="T330" s="52"/>
      <c r="U330" s="52">
        <f t="shared" si="154"/>
        <v>0</v>
      </c>
      <c r="V330" s="53"/>
      <c r="W330" s="53"/>
      <c r="X330" s="53">
        <f t="shared" si="155"/>
        <v>0</v>
      </c>
      <c r="Y330" s="54"/>
      <c r="Z330" s="54"/>
      <c r="AA330" s="54">
        <f t="shared" si="156"/>
        <v>0</v>
      </c>
      <c r="AB330" s="55"/>
      <c r="AC330" s="55"/>
      <c r="AD330" s="55">
        <f t="shared" si="157"/>
        <v>0</v>
      </c>
      <c r="AE330" s="56"/>
      <c r="AF330" s="56"/>
      <c r="AG330" s="56">
        <f t="shared" si="158"/>
        <v>0</v>
      </c>
      <c r="AH330" s="57"/>
      <c r="AI330" s="57"/>
      <c r="AJ330" s="57">
        <f t="shared" si="159"/>
        <v>0</v>
      </c>
      <c r="AK330" s="58"/>
      <c r="AL330" s="58"/>
      <c r="AM330" s="58">
        <f t="shared" si="160"/>
        <v>0</v>
      </c>
      <c r="AN330" s="59"/>
      <c r="AO330" s="59"/>
      <c r="AP330" s="59">
        <f t="shared" si="161"/>
        <v>0</v>
      </c>
      <c r="AQ330" s="60"/>
      <c r="AR330" s="60"/>
      <c r="AS330" s="60">
        <f t="shared" si="162"/>
        <v>0</v>
      </c>
      <c r="AT330" s="61"/>
      <c r="AU330" s="61"/>
      <c r="AV330" s="61">
        <f t="shared" si="163"/>
        <v>0</v>
      </c>
      <c r="AW330" s="62"/>
      <c r="AX330" s="62"/>
      <c r="AY330" s="62">
        <f t="shared" si="164"/>
        <v>0</v>
      </c>
      <c r="AZ330" s="41">
        <v>10000</v>
      </c>
      <c r="BA330" s="63"/>
      <c r="BB330" s="63">
        <f t="shared" si="165"/>
        <v>10000</v>
      </c>
      <c r="BC330" s="41"/>
      <c r="BD330" s="41"/>
      <c r="BE330" s="41">
        <f t="shared" si="166"/>
        <v>10000</v>
      </c>
      <c r="BF330" s="64"/>
      <c r="BG330" s="64"/>
      <c r="BH330" s="64">
        <f t="shared" si="167"/>
        <v>10000</v>
      </c>
      <c r="BI330" s="65"/>
      <c r="BJ330" s="65"/>
      <c r="BK330" s="65">
        <f t="shared" si="168"/>
        <v>10000</v>
      </c>
      <c r="BL330" s="66"/>
      <c r="BM330" s="66"/>
      <c r="BN330" s="66">
        <f t="shared" si="169"/>
        <v>10000</v>
      </c>
      <c r="BO330" s="67"/>
      <c r="BP330" s="67"/>
      <c r="BQ330" s="67">
        <f t="shared" si="170"/>
        <v>10000</v>
      </c>
      <c r="BR330" s="68"/>
      <c r="BS330" s="68"/>
      <c r="BT330" s="68">
        <f t="shared" si="171"/>
        <v>10000</v>
      </c>
      <c r="BU330" s="69">
        <v>10000</v>
      </c>
      <c r="BV330" s="69"/>
      <c r="BW330" s="69">
        <f t="shared" si="172"/>
        <v>20000</v>
      </c>
      <c r="BX330" s="70"/>
      <c r="BY330" s="70"/>
      <c r="BZ330" s="70">
        <f t="shared" si="173"/>
        <v>20000</v>
      </c>
      <c r="CA330" s="71"/>
      <c r="CB330" s="71"/>
      <c r="CC330" s="71">
        <f t="shared" si="174"/>
        <v>20000</v>
      </c>
      <c r="CD330" s="72"/>
      <c r="CE330" s="72"/>
      <c r="CF330" s="72">
        <f t="shared" si="175"/>
        <v>20000</v>
      </c>
      <c r="CG330" s="73"/>
      <c r="CH330" s="73"/>
      <c r="CI330" s="73">
        <f t="shared" si="176"/>
        <v>20000</v>
      </c>
      <c r="CJ330" s="74"/>
      <c r="CK330" s="74"/>
      <c r="CL330" s="74">
        <f t="shared" si="177"/>
        <v>20000</v>
      </c>
      <c r="CM330" s="75"/>
      <c r="CN330" s="75"/>
      <c r="CO330" s="75">
        <f t="shared" si="178"/>
        <v>20000</v>
      </c>
      <c r="CP330" s="76"/>
      <c r="CQ330" s="76"/>
      <c r="CR330" s="76"/>
    </row>
    <row r="331" spans="1:96">
      <c r="A331" s="116" t="s">
        <v>382</v>
      </c>
      <c r="B331" s="120" t="s">
        <v>71</v>
      </c>
      <c r="C331" s="126">
        <v>30000</v>
      </c>
      <c r="D331" s="46"/>
      <c r="E331" s="46"/>
      <c r="F331" s="47">
        <f t="shared" si="179"/>
        <v>30000</v>
      </c>
      <c r="G331" s="48"/>
      <c r="H331" s="48"/>
      <c r="I331" s="48">
        <f t="shared" si="150"/>
        <v>30000</v>
      </c>
      <c r="J331" s="49"/>
      <c r="K331" s="49"/>
      <c r="L331" s="49">
        <f t="shared" si="151"/>
        <v>30000</v>
      </c>
      <c r="M331" s="50"/>
      <c r="N331" s="50"/>
      <c r="O331" s="50">
        <f t="shared" si="152"/>
        <v>30000</v>
      </c>
      <c r="P331" s="51"/>
      <c r="Q331" s="51"/>
      <c r="R331" s="51">
        <f t="shared" si="153"/>
        <v>30000</v>
      </c>
      <c r="S331" s="52"/>
      <c r="T331" s="52"/>
      <c r="U331" s="52">
        <f t="shared" si="154"/>
        <v>30000</v>
      </c>
      <c r="V331" s="53"/>
      <c r="W331" s="53"/>
      <c r="X331" s="53">
        <f t="shared" si="155"/>
        <v>30000</v>
      </c>
      <c r="Y331" s="54"/>
      <c r="Z331" s="54"/>
      <c r="AA331" s="54">
        <f t="shared" si="156"/>
        <v>30000</v>
      </c>
      <c r="AB331" s="55"/>
      <c r="AC331" s="55"/>
      <c r="AD331" s="55">
        <f t="shared" si="157"/>
        <v>30000</v>
      </c>
      <c r="AE331" s="56"/>
      <c r="AF331" s="56"/>
      <c r="AG331" s="56">
        <f t="shared" si="158"/>
        <v>30000</v>
      </c>
      <c r="AH331" s="57"/>
      <c r="AI331" s="57"/>
      <c r="AJ331" s="57">
        <f t="shared" si="159"/>
        <v>30000</v>
      </c>
      <c r="AK331" s="58"/>
      <c r="AL331" s="58"/>
      <c r="AM331" s="58">
        <f t="shared" si="160"/>
        <v>30000</v>
      </c>
      <c r="AN331" s="59"/>
      <c r="AO331" s="59"/>
      <c r="AP331" s="59">
        <f t="shared" si="161"/>
        <v>30000</v>
      </c>
      <c r="AQ331" s="60"/>
      <c r="AR331" s="60"/>
      <c r="AS331" s="60">
        <f t="shared" si="162"/>
        <v>30000</v>
      </c>
      <c r="AT331" s="61"/>
      <c r="AU331" s="61"/>
      <c r="AV331" s="61">
        <f t="shared" si="163"/>
        <v>30000</v>
      </c>
      <c r="AW331" s="62"/>
      <c r="AX331" s="62">
        <v>10000</v>
      </c>
      <c r="AY331" s="62">
        <f t="shared" si="164"/>
        <v>20000</v>
      </c>
      <c r="AZ331" s="41">
        <v>30000</v>
      </c>
      <c r="BA331" s="63"/>
      <c r="BB331" s="63">
        <f t="shared" si="165"/>
        <v>50000</v>
      </c>
      <c r="BC331" s="41"/>
      <c r="BD331" s="41"/>
      <c r="BE331" s="41">
        <f t="shared" si="166"/>
        <v>50000</v>
      </c>
      <c r="BF331" s="64"/>
      <c r="BG331" s="64"/>
      <c r="BH331" s="64">
        <f t="shared" si="167"/>
        <v>50000</v>
      </c>
      <c r="BI331" s="65"/>
      <c r="BJ331" s="65"/>
      <c r="BK331" s="65">
        <f t="shared" si="168"/>
        <v>50000</v>
      </c>
      <c r="BL331" s="66"/>
      <c r="BM331" s="66"/>
      <c r="BN331" s="66">
        <f t="shared" si="169"/>
        <v>50000</v>
      </c>
      <c r="BO331" s="67"/>
      <c r="BP331" s="67"/>
      <c r="BQ331" s="67">
        <f t="shared" si="170"/>
        <v>50000</v>
      </c>
      <c r="BR331" s="68"/>
      <c r="BS331" s="68"/>
      <c r="BT331" s="68">
        <f t="shared" si="171"/>
        <v>50000</v>
      </c>
      <c r="BU331" s="69">
        <v>30000</v>
      </c>
      <c r="BV331" s="69"/>
      <c r="BW331" s="69">
        <f t="shared" si="172"/>
        <v>80000</v>
      </c>
      <c r="BX331" s="70"/>
      <c r="BY331" s="70"/>
      <c r="BZ331" s="70">
        <f t="shared" si="173"/>
        <v>80000</v>
      </c>
      <c r="CA331" s="71"/>
      <c r="CB331" s="71"/>
      <c r="CC331" s="71">
        <f t="shared" si="174"/>
        <v>80000</v>
      </c>
      <c r="CD331" s="72"/>
      <c r="CE331" s="72"/>
      <c r="CF331" s="72">
        <f t="shared" si="175"/>
        <v>80000</v>
      </c>
      <c r="CG331" s="73"/>
      <c r="CH331" s="73"/>
      <c r="CI331" s="73">
        <f t="shared" si="176"/>
        <v>80000</v>
      </c>
      <c r="CJ331" s="74"/>
      <c r="CK331" s="74"/>
      <c r="CL331" s="74">
        <f t="shared" si="177"/>
        <v>80000</v>
      </c>
      <c r="CM331" s="75"/>
      <c r="CN331" s="75"/>
      <c r="CO331" s="75">
        <f t="shared" si="178"/>
        <v>80000</v>
      </c>
      <c r="CP331" s="76"/>
      <c r="CQ331" s="76"/>
      <c r="CR331" s="76"/>
    </row>
    <row r="332" spans="1:96">
      <c r="A332" s="116" t="s">
        <v>383</v>
      </c>
      <c r="B332" s="120" t="s">
        <v>171</v>
      </c>
      <c r="C332" s="126"/>
      <c r="D332" s="46"/>
      <c r="E332" s="46"/>
      <c r="F332" s="47">
        <f t="shared" si="179"/>
        <v>0</v>
      </c>
      <c r="G332" s="48"/>
      <c r="H332" s="48"/>
      <c r="I332" s="48">
        <f t="shared" si="150"/>
        <v>0</v>
      </c>
      <c r="J332" s="49"/>
      <c r="K332" s="49"/>
      <c r="L332" s="49">
        <f t="shared" si="151"/>
        <v>0</v>
      </c>
      <c r="M332" s="50"/>
      <c r="N332" s="50"/>
      <c r="O332" s="50">
        <f t="shared" si="152"/>
        <v>0</v>
      </c>
      <c r="P332" s="51"/>
      <c r="Q332" s="51"/>
      <c r="R332" s="51">
        <f t="shared" si="153"/>
        <v>0</v>
      </c>
      <c r="S332" s="52"/>
      <c r="T332" s="52"/>
      <c r="U332" s="52">
        <f t="shared" si="154"/>
        <v>0</v>
      </c>
      <c r="V332" s="53"/>
      <c r="W332" s="53"/>
      <c r="X332" s="53">
        <f t="shared" si="155"/>
        <v>0</v>
      </c>
      <c r="Y332" s="54"/>
      <c r="Z332" s="54"/>
      <c r="AA332" s="54">
        <f t="shared" si="156"/>
        <v>0</v>
      </c>
      <c r="AB332" s="55"/>
      <c r="AC332" s="55"/>
      <c r="AD332" s="55">
        <f t="shared" si="157"/>
        <v>0</v>
      </c>
      <c r="AE332" s="56"/>
      <c r="AF332" s="56"/>
      <c r="AG332" s="56">
        <f t="shared" si="158"/>
        <v>0</v>
      </c>
      <c r="AH332" s="57"/>
      <c r="AI332" s="57"/>
      <c r="AJ332" s="57">
        <f t="shared" si="159"/>
        <v>0</v>
      </c>
      <c r="AK332" s="58"/>
      <c r="AL332" s="58"/>
      <c r="AM332" s="58">
        <f t="shared" si="160"/>
        <v>0</v>
      </c>
      <c r="AN332" s="59"/>
      <c r="AO332" s="59"/>
      <c r="AP332" s="59">
        <f t="shared" si="161"/>
        <v>0</v>
      </c>
      <c r="AQ332" s="60"/>
      <c r="AR332" s="60"/>
      <c r="AS332" s="60">
        <f t="shared" si="162"/>
        <v>0</v>
      </c>
      <c r="AT332" s="61"/>
      <c r="AU332" s="61"/>
      <c r="AV332" s="61">
        <f t="shared" si="163"/>
        <v>0</v>
      </c>
      <c r="AW332" s="62"/>
      <c r="AX332" s="62"/>
      <c r="AY332" s="62">
        <f t="shared" si="164"/>
        <v>0</v>
      </c>
      <c r="AZ332" s="41">
        <v>3000</v>
      </c>
      <c r="BA332" s="63"/>
      <c r="BB332" s="63">
        <f t="shared" si="165"/>
        <v>3000</v>
      </c>
      <c r="BC332" s="41"/>
      <c r="BD332" s="41"/>
      <c r="BE332" s="41">
        <f t="shared" si="166"/>
        <v>3000</v>
      </c>
      <c r="BF332" s="64"/>
      <c r="BG332" s="64"/>
      <c r="BH332" s="64">
        <f t="shared" si="167"/>
        <v>3000</v>
      </c>
      <c r="BI332" s="65"/>
      <c r="BJ332" s="65"/>
      <c r="BK332" s="65">
        <f t="shared" si="168"/>
        <v>3000</v>
      </c>
      <c r="BL332" s="66"/>
      <c r="BM332" s="66"/>
      <c r="BN332" s="66">
        <f t="shared" si="169"/>
        <v>3000</v>
      </c>
      <c r="BO332" s="67"/>
      <c r="BP332" s="67"/>
      <c r="BQ332" s="67">
        <f t="shared" si="170"/>
        <v>3000</v>
      </c>
      <c r="BR332" s="68"/>
      <c r="BS332" s="68"/>
      <c r="BT332" s="68">
        <f t="shared" si="171"/>
        <v>3000</v>
      </c>
      <c r="BU332" s="69">
        <v>3000</v>
      </c>
      <c r="BV332" s="69"/>
      <c r="BW332" s="69">
        <f t="shared" si="172"/>
        <v>6000</v>
      </c>
      <c r="BX332" s="70"/>
      <c r="BY332" s="70"/>
      <c r="BZ332" s="70">
        <f t="shared" si="173"/>
        <v>6000</v>
      </c>
      <c r="CA332" s="71"/>
      <c r="CB332" s="71"/>
      <c r="CC332" s="71">
        <f t="shared" si="174"/>
        <v>6000</v>
      </c>
      <c r="CD332" s="72"/>
      <c r="CE332" s="72"/>
      <c r="CF332" s="72">
        <f t="shared" si="175"/>
        <v>6000</v>
      </c>
      <c r="CG332" s="73"/>
      <c r="CH332" s="73"/>
      <c r="CI332" s="73">
        <f t="shared" si="176"/>
        <v>6000</v>
      </c>
      <c r="CJ332" s="74"/>
      <c r="CK332" s="74"/>
      <c r="CL332" s="74">
        <f t="shared" si="177"/>
        <v>6000</v>
      </c>
      <c r="CM332" s="75"/>
      <c r="CN332" s="75"/>
      <c r="CO332" s="75">
        <f t="shared" si="178"/>
        <v>6000</v>
      </c>
      <c r="CP332" s="76"/>
      <c r="CQ332" s="76"/>
      <c r="CR332" s="76"/>
    </row>
    <row r="333" spans="1:96">
      <c r="A333" s="116" t="s">
        <v>384</v>
      </c>
      <c r="B333" s="120" t="s">
        <v>385</v>
      </c>
      <c r="C333" s="126">
        <f>(30*3000)+3000+(14*3000)</f>
        <v>135000</v>
      </c>
      <c r="D333" s="46"/>
      <c r="E333" s="46"/>
      <c r="F333" s="47">
        <f t="shared" si="179"/>
        <v>135000</v>
      </c>
      <c r="G333" s="48"/>
      <c r="H333" s="48"/>
      <c r="I333" s="48">
        <f t="shared" si="150"/>
        <v>135000</v>
      </c>
      <c r="J333" s="49"/>
      <c r="K333" s="49"/>
      <c r="L333" s="49">
        <f t="shared" si="151"/>
        <v>135000</v>
      </c>
      <c r="M333" s="50"/>
      <c r="N333" s="50"/>
      <c r="O333" s="50">
        <f t="shared" si="152"/>
        <v>135000</v>
      </c>
      <c r="P333" s="51"/>
      <c r="Q333" s="51"/>
      <c r="R333" s="51">
        <f t="shared" si="153"/>
        <v>135000</v>
      </c>
      <c r="S333" s="52"/>
      <c r="T333" s="52"/>
      <c r="U333" s="52">
        <f t="shared" si="154"/>
        <v>135000</v>
      </c>
      <c r="V333" s="53"/>
      <c r="W333" s="53"/>
      <c r="X333" s="53">
        <f t="shared" si="155"/>
        <v>135000</v>
      </c>
      <c r="Y333" s="54"/>
      <c r="Z333" s="54"/>
      <c r="AA333" s="54">
        <f t="shared" si="156"/>
        <v>135000</v>
      </c>
      <c r="AB333" s="55"/>
      <c r="AC333" s="55"/>
      <c r="AD333" s="55">
        <f t="shared" si="157"/>
        <v>135000</v>
      </c>
      <c r="AE333" s="56"/>
      <c r="AF333" s="56">
        <v>3000</v>
      </c>
      <c r="AG333" s="56">
        <f t="shared" si="158"/>
        <v>132000</v>
      </c>
      <c r="AH333" s="57"/>
      <c r="AI333" s="57">
        <v>3000</v>
      </c>
      <c r="AJ333" s="57">
        <f t="shared" si="159"/>
        <v>129000</v>
      </c>
      <c r="AK333" s="58"/>
      <c r="AL333" s="58">
        <v>3000</v>
      </c>
      <c r="AM333" s="58">
        <f t="shared" si="160"/>
        <v>126000</v>
      </c>
      <c r="AN333" s="59"/>
      <c r="AO333" s="59"/>
      <c r="AP333" s="59">
        <f t="shared" si="161"/>
        <v>126000</v>
      </c>
      <c r="AQ333" s="60"/>
      <c r="AR333" s="60">
        <v>9000</v>
      </c>
      <c r="AS333" s="60">
        <f t="shared" si="162"/>
        <v>117000</v>
      </c>
      <c r="AT333" s="61"/>
      <c r="AU333" s="61"/>
      <c r="AV333" s="61">
        <f t="shared" si="163"/>
        <v>117000</v>
      </c>
      <c r="AW333" s="62"/>
      <c r="AX333" s="62">
        <f>3000+3000+24000</f>
        <v>30000</v>
      </c>
      <c r="AY333" s="62">
        <f t="shared" si="164"/>
        <v>87000</v>
      </c>
      <c r="AZ333" s="41">
        <v>504000</v>
      </c>
      <c r="BA333" s="63"/>
      <c r="BB333" s="63">
        <f t="shared" si="165"/>
        <v>591000</v>
      </c>
      <c r="BC333" s="41"/>
      <c r="BD333" s="41">
        <f>3000+3000</f>
        <v>6000</v>
      </c>
      <c r="BE333" s="41">
        <f t="shared" si="166"/>
        <v>585000</v>
      </c>
      <c r="BF333" s="64"/>
      <c r="BG333" s="64">
        <v>12000</v>
      </c>
      <c r="BH333" s="64">
        <f t="shared" si="167"/>
        <v>573000</v>
      </c>
      <c r="BI333" s="65"/>
      <c r="BJ333" s="65">
        <f>3000+15000</f>
        <v>18000</v>
      </c>
      <c r="BK333" s="65">
        <f t="shared" si="168"/>
        <v>555000</v>
      </c>
      <c r="BL333" s="66"/>
      <c r="BM333" s="66"/>
      <c r="BN333" s="66">
        <f t="shared" si="169"/>
        <v>555000</v>
      </c>
      <c r="BO333" s="67">
        <v>108000</v>
      </c>
      <c r="BP333" s="67"/>
      <c r="BQ333" s="67">
        <f t="shared" si="170"/>
        <v>663000</v>
      </c>
      <c r="BR333" s="68"/>
      <c r="BS333" s="68">
        <f>12000+3000+3000</f>
        <v>18000</v>
      </c>
      <c r="BT333" s="68">
        <f t="shared" si="171"/>
        <v>645000</v>
      </c>
      <c r="BU333" s="69">
        <v>417000</v>
      </c>
      <c r="BV333" s="69">
        <v>12000</v>
      </c>
      <c r="BW333" s="69">
        <f t="shared" si="172"/>
        <v>1050000</v>
      </c>
      <c r="BX333" s="70"/>
      <c r="BY333" s="70">
        <f>12000+6000</f>
        <v>18000</v>
      </c>
      <c r="BZ333" s="70">
        <f t="shared" si="173"/>
        <v>1032000</v>
      </c>
      <c r="CA333" s="71"/>
      <c r="CB333" s="71">
        <v>9000</v>
      </c>
      <c r="CC333" s="71">
        <f t="shared" si="174"/>
        <v>1023000</v>
      </c>
      <c r="CD333" s="72"/>
      <c r="CE333" s="72"/>
      <c r="CF333" s="72">
        <f t="shared" si="175"/>
        <v>1023000</v>
      </c>
      <c r="CG333" s="73"/>
      <c r="CH333" s="73"/>
      <c r="CI333" s="73">
        <f t="shared" si="176"/>
        <v>1023000</v>
      </c>
      <c r="CJ333" s="74"/>
      <c r="CK333" s="74">
        <v>30000</v>
      </c>
      <c r="CL333" s="74">
        <f t="shared" si="177"/>
        <v>993000</v>
      </c>
      <c r="CM333" s="75"/>
      <c r="CN333" s="75"/>
      <c r="CO333" s="75">
        <f t="shared" si="178"/>
        <v>993000</v>
      </c>
      <c r="CP333" s="76"/>
      <c r="CQ333" s="76"/>
      <c r="CR333" s="76"/>
    </row>
    <row r="334" spans="1:96">
      <c r="A334" s="116" t="s">
        <v>386</v>
      </c>
      <c r="B334" s="120" t="s">
        <v>385</v>
      </c>
      <c r="C334" s="126">
        <f>8*3000</f>
        <v>24000</v>
      </c>
      <c r="D334" s="46"/>
      <c r="E334" s="46"/>
      <c r="F334" s="47">
        <f t="shared" si="179"/>
        <v>24000</v>
      </c>
      <c r="G334" s="48"/>
      <c r="H334" s="48"/>
      <c r="I334" s="48">
        <f t="shared" si="150"/>
        <v>24000</v>
      </c>
      <c r="J334" s="49"/>
      <c r="K334" s="49"/>
      <c r="L334" s="49">
        <f t="shared" si="151"/>
        <v>24000</v>
      </c>
      <c r="M334" s="50"/>
      <c r="N334" s="50"/>
      <c r="O334" s="50">
        <f t="shared" si="152"/>
        <v>24000</v>
      </c>
      <c r="P334" s="51"/>
      <c r="Q334" s="51"/>
      <c r="R334" s="51">
        <f t="shared" si="153"/>
        <v>24000</v>
      </c>
      <c r="S334" s="52"/>
      <c r="T334" s="52"/>
      <c r="U334" s="52">
        <f t="shared" si="154"/>
        <v>24000</v>
      </c>
      <c r="V334" s="53"/>
      <c r="W334" s="53"/>
      <c r="X334" s="53">
        <f t="shared" si="155"/>
        <v>24000</v>
      </c>
      <c r="Y334" s="54"/>
      <c r="Z334" s="54"/>
      <c r="AA334" s="54">
        <f t="shared" si="156"/>
        <v>24000</v>
      </c>
      <c r="AB334" s="55"/>
      <c r="AC334" s="55"/>
      <c r="AD334" s="55">
        <f t="shared" si="157"/>
        <v>24000</v>
      </c>
      <c r="AE334" s="56"/>
      <c r="AF334" s="56"/>
      <c r="AG334" s="56">
        <f t="shared" si="158"/>
        <v>24000</v>
      </c>
      <c r="AH334" s="57"/>
      <c r="AI334" s="57">
        <v>3000</v>
      </c>
      <c r="AJ334" s="57">
        <f t="shared" si="159"/>
        <v>21000</v>
      </c>
      <c r="AK334" s="58"/>
      <c r="AL334" s="58"/>
      <c r="AM334" s="58">
        <f t="shared" si="160"/>
        <v>21000</v>
      </c>
      <c r="AN334" s="59"/>
      <c r="AO334" s="59"/>
      <c r="AP334" s="59">
        <f t="shared" si="161"/>
        <v>21000</v>
      </c>
      <c r="AQ334" s="60"/>
      <c r="AR334" s="60">
        <v>3000</v>
      </c>
      <c r="AS334" s="60">
        <f t="shared" si="162"/>
        <v>18000</v>
      </c>
      <c r="AT334" s="61"/>
      <c r="AU334" s="61"/>
      <c r="AV334" s="61">
        <f t="shared" si="163"/>
        <v>18000</v>
      </c>
      <c r="AW334" s="62"/>
      <c r="AX334" s="62">
        <f>3000+6000</f>
        <v>9000</v>
      </c>
      <c r="AY334" s="62">
        <f t="shared" si="164"/>
        <v>9000</v>
      </c>
      <c r="AZ334" s="41">
        <v>69000</v>
      </c>
      <c r="BA334" s="63">
        <v>3000</v>
      </c>
      <c r="BB334" s="63">
        <f t="shared" si="165"/>
        <v>75000</v>
      </c>
      <c r="BC334" s="41"/>
      <c r="BD334" s="41"/>
      <c r="BE334" s="41">
        <f t="shared" si="166"/>
        <v>75000</v>
      </c>
      <c r="BF334" s="64"/>
      <c r="BG334" s="64"/>
      <c r="BH334" s="64">
        <f t="shared" si="167"/>
        <v>75000</v>
      </c>
      <c r="BI334" s="65"/>
      <c r="BJ334" s="65">
        <f>3000+3000</f>
        <v>6000</v>
      </c>
      <c r="BK334" s="65">
        <f t="shared" si="168"/>
        <v>69000</v>
      </c>
      <c r="BL334" s="66"/>
      <c r="BM334" s="66"/>
      <c r="BN334" s="66">
        <f t="shared" si="169"/>
        <v>69000</v>
      </c>
      <c r="BO334" s="67">
        <v>15000</v>
      </c>
      <c r="BP334" s="67"/>
      <c r="BQ334" s="67">
        <f t="shared" si="170"/>
        <v>84000</v>
      </c>
      <c r="BR334" s="68"/>
      <c r="BS334" s="68">
        <v>3000</v>
      </c>
      <c r="BT334" s="68">
        <f t="shared" si="171"/>
        <v>81000</v>
      </c>
      <c r="BU334" s="69">
        <v>57000</v>
      </c>
      <c r="BV334" s="69">
        <v>3000</v>
      </c>
      <c r="BW334" s="69">
        <f t="shared" si="172"/>
        <v>135000</v>
      </c>
      <c r="BX334" s="70"/>
      <c r="BY334" s="70">
        <v>6000</v>
      </c>
      <c r="BZ334" s="70">
        <f t="shared" si="173"/>
        <v>129000</v>
      </c>
      <c r="CA334" s="71"/>
      <c r="CB334" s="71"/>
      <c r="CC334" s="71">
        <f t="shared" si="174"/>
        <v>129000</v>
      </c>
      <c r="CD334" s="72"/>
      <c r="CE334" s="72"/>
      <c r="CF334" s="72">
        <f t="shared" si="175"/>
        <v>129000</v>
      </c>
      <c r="CG334" s="73"/>
      <c r="CH334" s="73"/>
      <c r="CI334" s="73">
        <f t="shared" si="176"/>
        <v>129000</v>
      </c>
      <c r="CJ334" s="74"/>
      <c r="CK334" s="74">
        <v>3000</v>
      </c>
      <c r="CL334" s="74">
        <f t="shared" si="177"/>
        <v>126000</v>
      </c>
      <c r="CM334" s="75"/>
      <c r="CN334" s="75"/>
      <c r="CO334" s="75">
        <f t="shared" si="178"/>
        <v>126000</v>
      </c>
      <c r="CP334" s="76"/>
      <c r="CQ334" s="76"/>
      <c r="CR334" s="76"/>
    </row>
    <row r="335" spans="1:96">
      <c r="A335" s="116" t="s">
        <v>387</v>
      </c>
      <c r="B335" s="120" t="s">
        <v>171</v>
      </c>
      <c r="C335" s="126"/>
      <c r="D335" s="46"/>
      <c r="E335" s="46"/>
      <c r="F335" s="47">
        <f t="shared" si="179"/>
        <v>0</v>
      </c>
      <c r="G335" s="48"/>
      <c r="H335" s="48"/>
      <c r="I335" s="48">
        <f t="shared" si="150"/>
        <v>0</v>
      </c>
      <c r="J335" s="49"/>
      <c r="K335" s="49"/>
      <c r="L335" s="49">
        <f t="shared" si="151"/>
        <v>0</v>
      </c>
      <c r="M335" s="50"/>
      <c r="N335" s="50"/>
      <c r="O335" s="50">
        <f t="shared" si="152"/>
        <v>0</v>
      </c>
      <c r="P335" s="51"/>
      <c r="Q335" s="51"/>
      <c r="R335" s="51">
        <f t="shared" si="153"/>
        <v>0</v>
      </c>
      <c r="S335" s="52"/>
      <c r="T335" s="52"/>
      <c r="U335" s="52">
        <f t="shared" si="154"/>
        <v>0</v>
      </c>
      <c r="V335" s="53"/>
      <c r="W335" s="53"/>
      <c r="X335" s="53">
        <f t="shared" si="155"/>
        <v>0</v>
      </c>
      <c r="Y335" s="54"/>
      <c r="Z335" s="54"/>
      <c r="AA335" s="54">
        <f t="shared" si="156"/>
        <v>0</v>
      </c>
      <c r="AB335" s="55"/>
      <c r="AC335" s="55"/>
      <c r="AD335" s="55">
        <f t="shared" si="157"/>
        <v>0</v>
      </c>
      <c r="AE335" s="56"/>
      <c r="AF335" s="56"/>
      <c r="AG335" s="56">
        <f t="shared" si="158"/>
        <v>0</v>
      </c>
      <c r="AH335" s="57"/>
      <c r="AI335" s="57"/>
      <c r="AJ335" s="57">
        <f t="shared" si="159"/>
        <v>0</v>
      </c>
      <c r="AK335" s="58"/>
      <c r="AL335" s="58"/>
      <c r="AM335" s="58">
        <f t="shared" si="160"/>
        <v>0</v>
      </c>
      <c r="AN335" s="59"/>
      <c r="AO335" s="59"/>
      <c r="AP335" s="59">
        <f t="shared" si="161"/>
        <v>0</v>
      </c>
      <c r="AQ335" s="60"/>
      <c r="AR335" s="60"/>
      <c r="AS335" s="60">
        <f t="shared" si="162"/>
        <v>0</v>
      </c>
      <c r="AT335" s="61"/>
      <c r="AU335" s="61"/>
      <c r="AV335" s="61">
        <f t="shared" si="163"/>
        <v>0</v>
      </c>
      <c r="AW335" s="62"/>
      <c r="AX335" s="62"/>
      <c r="AY335" s="62">
        <f t="shared" si="164"/>
        <v>0</v>
      </c>
      <c r="AZ335" s="41">
        <v>6000</v>
      </c>
      <c r="BA335" s="63"/>
      <c r="BB335" s="63">
        <f t="shared" si="165"/>
        <v>6000</v>
      </c>
      <c r="BC335" s="41"/>
      <c r="BD335" s="41"/>
      <c r="BE335" s="41">
        <f t="shared" si="166"/>
        <v>6000</v>
      </c>
      <c r="BF335" s="64"/>
      <c r="BG335" s="64"/>
      <c r="BH335" s="64">
        <f t="shared" si="167"/>
        <v>6000</v>
      </c>
      <c r="BI335" s="65"/>
      <c r="BJ335" s="65"/>
      <c r="BK335" s="65">
        <f t="shared" si="168"/>
        <v>6000</v>
      </c>
      <c r="BL335" s="66"/>
      <c r="BM335" s="66"/>
      <c r="BN335" s="66">
        <f t="shared" si="169"/>
        <v>6000</v>
      </c>
      <c r="BO335" s="67"/>
      <c r="BP335" s="67"/>
      <c r="BQ335" s="67">
        <f t="shared" si="170"/>
        <v>6000</v>
      </c>
      <c r="BR335" s="68"/>
      <c r="BS335" s="68"/>
      <c r="BT335" s="68">
        <f t="shared" si="171"/>
        <v>6000</v>
      </c>
      <c r="BU335" s="69">
        <v>9000</v>
      </c>
      <c r="BV335" s="69"/>
      <c r="BW335" s="69">
        <f t="shared" si="172"/>
        <v>15000</v>
      </c>
      <c r="BX335" s="70"/>
      <c r="BY335" s="70"/>
      <c r="BZ335" s="70">
        <f t="shared" si="173"/>
        <v>15000</v>
      </c>
      <c r="CA335" s="71"/>
      <c r="CB335" s="71"/>
      <c r="CC335" s="71">
        <f t="shared" si="174"/>
        <v>15000</v>
      </c>
      <c r="CD335" s="72"/>
      <c r="CE335" s="72"/>
      <c r="CF335" s="72">
        <f t="shared" si="175"/>
        <v>15000</v>
      </c>
      <c r="CG335" s="73"/>
      <c r="CH335" s="73"/>
      <c r="CI335" s="73">
        <f t="shared" si="176"/>
        <v>15000</v>
      </c>
      <c r="CJ335" s="74"/>
      <c r="CK335" s="74"/>
      <c r="CL335" s="74">
        <f t="shared" si="177"/>
        <v>15000</v>
      </c>
      <c r="CM335" s="75"/>
      <c r="CN335" s="75"/>
      <c r="CO335" s="75">
        <f t="shared" si="178"/>
        <v>15000</v>
      </c>
      <c r="CP335" s="76"/>
      <c r="CQ335" s="76"/>
      <c r="CR335" s="76"/>
    </row>
    <row r="336" spans="1:96">
      <c r="A336" s="116" t="s">
        <v>388</v>
      </c>
      <c r="B336" s="120" t="s">
        <v>171</v>
      </c>
      <c r="C336" s="126">
        <v>3000</v>
      </c>
      <c r="D336" s="46"/>
      <c r="E336" s="46"/>
      <c r="F336" s="47">
        <f t="shared" si="179"/>
        <v>3000</v>
      </c>
      <c r="G336" s="48"/>
      <c r="H336" s="48"/>
      <c r="I336" s="48">
        <f t="shared" si="150"/>
        <v>3000</v>
      </c>
      <c r="J336" s="49"/>
      <c r="K336" s="49"/>
      <c r="L336" s="49">
        <f t="shared" si="151"/>
        <v>3000</v>
      </c>
      <c r="M336" s="50"/>
      <c r="N336" s="50"/>
      <c r="O336" s="50">
        <f t="shared" si="152"/>
        <v>3000</v>
      </c>
      <c r="P336" s="51"/>
      <c r="Q336" s="51"/>
      <c r="R336" s="51">
        <f t="shared" si="153"/>
        <v>3000</v>
      </c>
      <c r="S336" s="52"/>
      <c r="T336" s="52"/>
      <c r="U336" s="52">
        <f t="shared" si="154"/>
        <v>3000</v>
      </c>
      <c r="V336" s="53"/>
      <c r="W336" s="53"/>
      <c r="X336" s="53">
        <f t="shared" si="155"/>
        <v>3000</v>
      </c>
      <c r="Y336" s="54"/>
      <c r="Z336" s="54"/>
      <c r="AA336" s="54">
        <f t="shared" si="156"/>
        <v>3000</v>
      </c>
      <c r="AB336" s="55"/>
      <c r="AC336" s="55"/>
      <c r="AD336" s="55">
        <f t="shared" si="157"/>
        <v>3000</v>
      </c>
      <c r="AE336" s="56"/>
      <c r="AF336" s="56"/>
      <c r="AG336" s="56">
        <f t="shared" si="158"/>
        <v>3000</v>
      </c>
      <c r="AH336" s="57"/>
      <c r="AI336" s="57"/>
      <c r="AJ336" s="57">
        <f t="shared" si="159"/>
        <v>3000</v>
      </c>
      <c r="AK336" s="58"/>
      <c r="AL336" s="58"/>
      <c r="AM336" s="58">
        <f t="shared" si="160"/>
        <v>3000</v>
      </c>
      <c r="AN336" s="59"/>
      <c r="AO336" s="59"/>
      <c r="AP336" s="59">
        <f t="shared" si="161"/>
        <v>3000</v>
      </c>
      <c r="AQ336" s="60"/>
      <c r="AR336" s="60"/>
      <c r="AS336" s="60">
        <f t="shared" si="162"/>
        <v>3000</v>
      </c>
      <c r="AT336" s="61"/>
      <c r="AU336" s="61"/>
      <c r="AV336" s="61">
        <f t="shared" si="163"/>
        <v>3000</v>
      </c>
      <c r="AW336" s="62"/>
      <c r="AX336" s="62"/>
      <c r="AY336" s="62">
        <f t="shared" si="164"/>
        <v>3000</v>
      </c>
      <c r="AZ336" s="41">
        <v>54000</v>
      </c>
      <c r="BA336" s="63">
        <v>3000</v>
      </c>
      <c r="BB336" s="63">
        <f t="shared" si="165"/>
        <v>54000</v>
      </c>
      <c r="BC336" s="41"/>
      <c r="BD336" s="41">
        <v>3000</v>
      </c>
      <c r="BE336" s="41">
        <f t="shared" si="166"/>
        <v>51000</v>
      </c>
      <c r="BF336" s="64"/>
      <c r="BG336" s="64"/>
      <c r="BH336" s="64">
        <f t="shared" si="167"/>
        <v>51000</v>
      </c>
      <c r="BI336" s="65"/>
      <c r="BJ336" s="65">
        <v>6000</v>
      </c>
      <c r="BK336" s="65">
        <f t="shared" si="168"/>
        <v>45000</v>
      </c>
      <c r="BL336" s="66"/>
      <c r="BM336" s="66"/>
      <c r="BN336" s="66">
        <f t="shared" si="169"/>
        <v>45000</v>
      </c>
      <c r="BO336" s="67">
        <v>15000</v>
      </c>
      <c r="BP336" s="67"/>
      <c r="BQ336" s="67">
        <f t="shared" si="170"/>
        <v>60000</v>
      </c>
      <c r="BR336" s="68"/>
      <c r="BS336" s="68">
        <f>3000+3000</f>
        <v>6000</v>
      </c>
      <c r="BT336" s="68">
        <f t="shared" si="171"/>
        <v>54000</v>
      </c>
      <c r="BU336" s="69">
        <v>30000</v>
      </c>
      <c r="BV336" s="69">
        <v>3000</v>
      </c>
      <c r="BW336" s="69">
        <f t="shared" si="172"/>
        <v>81000</v>
      </c>
      <c r="BX336" s="70"/>
      <c r="BY336" s="70"/>
      <c r="BZ336" s="70">
        <f t="shared" si="173"/>
        <v>81000</v>
      </c>
      <c r="CA336" s="71"/>
      <c r="CB336" s="71"/>
      <c r="CC336" s="71">
        <f t="shared" si="174"/>
        <v>81000</v>
      </c>
      <c r="CD336" s="72"/>
      <c r="CE336" s="72"/>
      <c r="CF336" s="72">
        <f t="shared" si="175"/>
        <v>81000</v>
      </c>
      <c r="CG336" s="73"/>
      <c r="CH336" s="73"/>
      <c r="CI336" s="73">
        <f t="shared" si="176"/>
        <v>81000</v>
      </c>
      <c r="CJ336" s="74"/>
      <c r="CK336" s="74">
        <v>3000</v>
      </c>
      <c r="CL336" s="74">
        <f t="shared" si="177"/>
        <v>78000</v>
      </c>
      <c r="CM336" s="75"/>
      <c r="CN336" s="75"/>
      <c r="CO336" s="75">
        <f t="shared" si="178"/>
        <v>78000</v>
      </c>
      <c r="CP336" s="76"/>
      <c r="CQ336" s="76"/>
      <c r="CR336" s="76"/>
    </row>
    <row r="337" spans="1:96">
      <c r="A337" s="116" t="s">
        <v>389</v>
      </c>
      <c r="B337" s="120" t="s">
        <v>171</v>
      </c>
      <c r="C337" s="126">
        <f>6000+3000</f>
        <v>9000</v>
      </c>
      <c r="D337" s="46"/>
      <c r="E337" s="46"/>
      <c r="F337" s="47">
        <f t="shared" si="179"/>
        <v>9000</v>
      </c>
      <c r="G337" s="48"/>
      <c r="H337" s="48"/>
      <c r="I337" s="48">
        <f t="shared" si="150"/>
        <v>9000</v>
      </c>
      <c r="J337" s="49"/>
      <c r="K337" s="49"/>
      <c r="L337" s="49">
        <f t="shared" si="151"/>
        <v>9000</v>
      </c>
      <c r="M337" s="50"/>
      <c r="N337" s="50"/>
      <c r="O337" s="50">
        <f t="shared" si="152"/>
        <v>9000</v>
      </c>
      <c r="P337" s="51"/>
      <c r="Q337" s="51"/>
      <c r="R337" s="51">
        <f t="shared" si="153"/>
        <v>9000</v>
      </c>
      <c r="S337" s="52"/>
      <c r="T337" s="52"/>
      <c r="U337" s="52">
        <f t="shared" si="154"/>
        <v>9000</v>
      </c>
      <c r="V337" s="53"/>
      <c r="W337" s="53"/>
      <c r="X337" s="53">
        <f t="shared" si="155"/>
        <v>9000</v>
      </c>
      <c r="Y337" s="54"/>
      <c r="Z337" s="54"/>
      <c r="AA337" s="54">
        <f t="shared" si="156"/>
        <v>9000</v>
      </c>
      <c r="AB337" s="55"/>
      <c r="AC337" s="55"/>
      <c r="AD337" s="55">
        <f t="shared" si="157"/>
        <v>9000</v>
      </c>
      <c r="AE337" s="56"/>
      <c r="AF337" s="56">
        <v>3000</v>
      </c>
      <c r="AG337" s="56">
        <f t="shared" si="158"/>
        <v>6000</v>
      </c>
      <c r="AH337" s="57"/>
      <c r="AI337" s="57"/>
      <c r="AJ337" s="57">
        <f t="shared" si="159"/>
        <v>6000</v>
      </c>
      <c r="AK337" s="58"/>
      <c r="AL337" s="58"/>
      <c r="AM337" s="58">
        <f t="shared" si="160"/>
        <v>6000</v>
      </c>
      <c r="AN337" s="59"/>
      <c r="AO337" s="59"/>
      <c r="AP337" s="59">
        <f t="shared" si="161"/>
        <v>6000</v>
      </c>
      <c r="AQ337" s="60"/>
      <c r="AR337" s="60">
        <v>3000</v>
      </c>
      <c r="AS337" s="60">
        <f t="shared" si="162"/>
        <v>3000</v>
      </c>
      <c r="AT337" s="61"/>
      <c r="AU337" s="61"/>
      <c r="AV337" s="61">
        <f t="shared" si="163"/>
        <v>3000</v>
      </c>
      <c r="AW337" s="62"/>
      <c r="AX337" s="62"/>
      <c r="AY337" s="62">
        <f t="shared" si="164"/>
        <v>3000</v>
      </c>
      <c r="AZ337" s="41">
        <v>15000</v>
      </c>
      <c r="BA337" s="63">
        <v>3000</v>
      </c>
      <c r="BB337" s="63">
        <f t="shared" si="165"/>
        <v>15000</v>
      </c>
      <c r="BC337" s="41"/>
      <c r="BD337" s="41"/>
      <c r="BE337" s="41">
        <f t="shared" si="166"/>
        <v>15000</v>
      </c>
      <c r="BF337" s="64"/>
      <c r="BG337" s="64"/>
      <c r="BH337" s="64">
        <f t="shared" si="167"/>
        <v>15000</v>
      </c>
      <c r="BI337" s="65"/>
      <c r="BJ337" s="65"/>
      <c r="BK337" s="65">
        <f t="shared" si="168"/>
        <v>15000</v>
      </c>
      <c r="BL337" s="66"/>
      <c r="BM337" s="66"/>
      <c r="BN337" s="66">
        <f t="shared" si="169"/>
        <v>15000</v>
      </c>
      <c r="BO337" s="67"/>
      <c r="BP337" s="67"/>
      <c r="BQ337" s="67">
        <f t="shared" si="170"/>
        <v>15000</v>
      </c>
      <c r="BR337" s="68"/>
      <c r="BS337" s="68"/>
      <c r="BT337" s="68">
        <f t="shared" si="171"/>
        <v>15000</v>
      </c>
      <c r="BU337" s="69">
        <v>15000</v>
      </c>
      <c r="BV337" s="69"/>
      <c r="BW337" s="69">
        <f t="shared" si="172"/>
        <v>30000</v>
      </c>
      <c r="BX337" s="70"/>
      <c r="BY337" s="70"/>
      <c r="BZ337" s="70">
        <f t="shared" si="173"/>
        <v>30000</v>
      </c>
      <c r="CA337" s="71"/>
      <c r="CB337" s="71"/>
      <c r="CC337" s="71">
        <f t="shared" si="174"/>
        <v>30000</v>
      </c>
      <c r="CD337" s="72"/>
      <c r="CE337" s="72"/>
      <c r="CF337" s="72">
        <f t="shared" si="175"/>
        <v>30000</v>
      </c>
      <c r="CG337" s="73"/>
      <c r="CH337" s="73"/>
      <c r="CI337" s="73">
        <f t="shared" si="176"/>
        <v>30000</v>
      </c>
      <c r="CJ337" s="74"/>
      <c r="CK337" s="74">
        <v>3000</v>
      </c>
      <c r="CL337" s="74">
        <f t="shared" si="177"/>
        <v>27000</v>
      </c>
      <c r="CM337" s="75"/>
      <c r="CN337" s="75"/>
      <c r="CO337" s="75">
        <f t="shared" si="178"/>
        <v>27000</v>
      </c>
      <c r="CP337" s="76"/>
      <c r="CQ337" s="76"/>
      <c r="CR337" s="76"/>
    </row>
    <row r="338" spans="1:96">
      <c r="A338" s="116" t="s">
        <v>390</v>
      </c>
      <c r="B338" s="120" t="s">
        <v>171</v>
      </c>
      <c r="C338" s="126">
        <f>12*3000</f>
        <v>36000</v>
      </c>
      <c r="D338" s="46"/>
      <c r="E338" s="46"/>
      <c r="F338" s="47">
        <f t="shared" si="179"/>
        <v>36000</v>
      </c>
      <c r="G338" s="48"/>
      <c r="H338" s="48"/>
      <c r="I338" s="48">
        <f t="shared" si="150"/>
        <v>36000</v>
      </c>
      <c r="J338" s="49"/>
      <c r="K338" s="49"/>
      <c r="L338" s="49">
        <f t="shared" si="151"/>
        <v>36000</v>
      </c>
      <c r="M338" s="50"/>
      <c r="N338" s="50"/>
      <c r="O338" s="50">
        <f t="shared" si="152"/>
        <v>36000</v>
      </c>
      <c r="P338" s="51"/>
      <c r="Q338" s="51"/>
      <c r="R338" s="51">
        <f t="shared" si="153"/>
        <v>36000</v>
      </c>
      <c r="S338" s="52"/>
      <c r="T338" s="52"/>
      <c r="U338" s="52">
        <f t="shared" si="154"/>
        <v>36000</v>
      </c>
      <c r="V338" s="53"/>
      <c r="W338" s="53"/>
      <c r="X338" s="53">
        <f t="shared" si="155"/>
        <v>36000</v>
      </c>
      <c r="Y338" s="54"/>
      <c r="Z338" s="54"/>
      <c r="AA338" s="54">
        <f t="shared" si="156"/>
        <v>36000</v>
      </c>
      <c r="AB338" s="55"/>
      <c r="AC338" s="55"/>
      <c r="AD338" s="55">
        <f t="shared" si="157"/>
        <v>36000</v>
      </c>
      <c r="AE338" s="56"/>
      <c r="AF338" s="56">
        <v>3000</v>
      </c>
      <c r="AG338" s="56">
        <f t="shared" si="158"/>
        <v>33000</v>
      </c>
      <c r="AH338" s="57"/>
      <c r="AI338" s="57">
        <v>3000</v>
      </c>
      <c r="AJ338" s="57">
        <f t="shared" si="159"/>
        <v>30000</v>
      </c>
      <c r="AK338" s="58"/>
      <c r="AL338" s="58">
        <v>3000</v>
      </c>
      <c r="AM338" s="58">
        <f t="shared" si="160"/>
        <v>27000</v>
      </c>
      <c r="AN338" s="59"/>
      <c r="AO338" s="59"/>
      <c r="AP338" s="59">
        <f t="shared" si="161"/>
        <v>27000</v>
      </c>
      <c r="AQ338" s="60">
        <v>3000</v>
      </c>
      <c r="AR338" s="60"/>
      <c r="AS338" s="60">
        <f t="shared" si="162"/>
        <v>30000</v>
      </c>
      <c r="AT338" s="61"/>
      <c r="AU338" s="61">
        <v>3000</v>
      </c>
      <c r="AV338" s="61">
        <f t="shared" si="163"/>
        <v>27000</v>
      </c>
      <c r="AW338" s="62"/>
      <c r="AX338" s="62"/>
      <c r="AY338" s="62">
        <f t="shared" si="164"/>
        <v>27000</v>
      </c>
      <c r="AZ338" s="41">
        <v>72000</v>
      </c>
      <c r="BA338" s="63">
        <f>3000+3000</f>
        <v>6000</v>
      </c>
      <c r="BB338" s="63">
        <f t="shared" si="165"/>
        <v>93000</v>
      </c>
      <c r="BC338" s="41"/>
      <c r="BD338" s="41"/>
      <c r="BE338" s="41">
        <f t="shared" si="166"/>
        <v>93000</v>
      </c>
      <c r="BF338" s="64"/>
      <c r="BG338" s="64">
        <v>3000</v>
      </c>
      <c r="BH338" s="64">
        <f t="shared" si="167"/>
        <v>90000</v>
      </c>
      <c r="BI338" s="65"/>
      <c r="BJ338" s="65">
        <v>3000</v>
      </c>
      <c r="BK338" s="65">
        <f t="shared" si="168"/>
        <v>87000</v>
      </c>
      <c r="BL338" s="66"/>
      <c r="BM338" s="66"/>
      <c r="BN338" s="66">
        <f t="shared" si="169"/>
        <v>87000</v>
      </c>
      <c r="BO338" s="67">
        <v>6000</v>
      </c>
      <c r="BP338" s="67"/>
      <c r="BQ338" s="67">
        <f t="shared" si="170"/>
        <v>93000</v>
      </c>
      <c r="BR338" s="68"/>
      <c r="BS338" s="68">
        <f>3000+3000</f>
        <v>6000</v>
      </c>
      <c r="BT338" s="68">
        <f t="shared" si="171"/>
        <v>87000</v>
      </c>
      <c r="BU338" s="69">
        <v>54000</v>
      </c>
      <c r="BV338" s="69">
        <v>3000</v>
      </c>
      <c r="BW338" s="69">
        <f t="shared" si="172"/>
        <v>138000</v>
      </c>
      <c r="BX338" s="70"/>
      <c r="BY338" s="70">
        <v>3000</v>
      </c>
      <c r="BZ338" s="70">
        <f t="shared" si="173"/>
        <v>135000</v>
      </c>
      <c r="CA338" s="71"/>
      <c r="CB338" s="71"/>
      <c r="CC338" s="71">
        <f t="shared" si="174"/>
        <v>135000</v>
      </c>
      <c r="CD338" s="72"/>
      <c r="CE338" s="72"/>
      <c r="CF338" s="72">
        <f t="shared" si="175"/>
        <v>135000</v>
      </c>
      <c r="CG338" s="73"/>
      <c r="CH338" s="73"/>
      <c r="CI338" s="73">
        <f t="shared" si="176"/>
        <v>135000</v>
      </c>
      <c r="CJ338" s="74"/>
      <c r="CK338" s="74">
        <v>3000</v>
      </c>
      <c r="CL338" s="74">
        <f t="shared" si="177"/>
        <v>132000</v>
      </c>
      <c r="CM338" s="75"/>
      <c r="CN338" s="75"/>
      <c r="CO338" s="75">
        <f t="shared" si="178"/>
        <v>132000</v>
      </c>
      <c r="CP338" s="76"/>
      <c r="CQ338" s="76"/>
      <c r="CR338" s="76"/>
    </row>
    <row r="339" spans="1:96">
      <c r="A339" s="116" t="s">
        <v>391</v>
      </c>
      <c r="B339" s="120" t="s">
        <v>171</v>
      </c>
      <c r="C339" s="126"/>
      <c r="D339" s="46"/>
      <c r="E339" s="46"/>
      <c r="F339" s="47">
        <f t="shared" si="179"/>
        <v>0</v>
      </c>
      <c r="G339" s="48"/>
      <c r="H339" s="48"/>
      <c r="I339" s="48">
        <f t="shared" si="150"/>
        <v>0</v>
      </c>
      <c r="J339" s="49"/>
      <c r="K339" s="49"/>
      <c r="L339" s="49">
        <f t="shared" si="151"/>
        <v>0</v>
      </c>
      <c r="M339" s="50"/>
      <c r="N339" s="50"/>
      <c r="O339" s="50">
        <f t="shared" si="152"/>
        <v>0</v>
      </c>
      <c r="P339" s="51"/>
      <c r="Q339" s="51"/>
      <c r="R339" s="51">
        <f t="shared" si="153"/>
        <v>0</v>
      </c>
      <c r="S339" s="52"/>
      <c r="T339" s="52"/>
      <c r="U339" s="52">
        <f t="shared" si="154"/>
        <v>0</v>
      </c>
      <c r="V339" s="53"/>
      <c r="W339" s="53"/>
      <c r="X339" s="53">
        <f t="shared" si="155"/>
        <v>0</v>
      </c>
      <c r="Y339" s="54"/>
      <c r="Z339" s="54"/>
      <c r="AA339" s="54">
        <f t="shared" si="156"/>
        <v>0</v>
      </c>
      <c r="AB339" s="55"/>
      <c r="AC339" s="55"/>
      <c r="AD339" s="55">
        <f t="shared" si="157"/>
        <v>0</v>
      </c>
      <c r="AE339" s="56"/>
      <c r="AF339" s="56"/>
      <c r="AG339" s="56">
        <f t="shared" si="158"/>
        <v>0</v>
      </c>
      <c r="AH339" s="57"/>
      <c r="AI339" s="57"/>
      <c r="AJ339" s="57">
        <f t="shared" si="159"/>
        <v>0</v>
      </c>
      <c r="AK339" s="58"/>
      <c r="AL339" s="58"/>
      <c r="AM339" s="58">
        <f t="shared" si="160"/>
        <v>0</v>
      </c>
      <c r="AN339" s="59"/>
      <c r="AO339" s="59"/>
      <c r="AP339" s="59">
        <f t="shared" si="161"/>
        <v>0</v>
      </c>
      <c r="AQ339" s="60"/>
      <c r="AR339" s="60"/>
      <c r="AS339" s="60">
        <f t="shared" si="162"/>
        <v>0</v>
      </c>
      <c r="AT339" s="61"/>
      <c r="AU339" s="61"/>
      <c r="AV339" s="61">
        <f t="shared" si="163"/>
        <v>0</v>
      </c>
      <c r="AW339" s="62"/>
      <c r="AX339" s="62"/>
      <c r="AY339" s="62">
        <f t="shared" si="164"/>
        <v>0</v>
      </c>
      <c r="AZ339" s="41">
        <v>6000</v>
      </c>
      <c r="BA339" s="63"/>
      <c r="BB339" s="63">
        <f t="shared" si="165"/>
        <v>6000</v>
      </c>
      <c r="BC339" s="41"/>
      <c r="BD339" s="41"/>
      <c r="BE339" s="41">
        <f t="shared" si="166"/>
        <v>6000</v>
      </c>
      <c r="BF339" s="64"/>
      <c r="BG339" s="64"/>
      <c r="BH339" s="64">
        <f t="shared" si="167"/>
        <v>6000</v>
      </c>
      <c r="BI339" s="65"/>
      <c r="BJ339" s="65"/>
      <c r="BK339" s="65">
        <f t="shared" si="168"/>
        <v>6000</v>
      </c>
      <c r="BL339" s="66"/>
      <c r="BM339" s="66"/>
      <c r="BN339" s="66">
        <f t="shared" si="169"/>
        <v>6000</v>
      </c>
      <c r="BO339" s="67"/>
      <c r="BP339" s="67"/>
      <c r="BQ339" s="67">
        <f t="shared" si="170"/>
        <v>6000</v>
      </c>
      <c r="BR339" s="68"/>
      <c r="BS339" s="68"/>
      <c r="BT339" s="68">
        <f t="shared" si="171"/>
        <v>6000</v>
      </c>
      <c r="BU339" s="69">
        <v>9000</v>
      </c>
      <c r="BV339" s="69"/>
      <c r="BW339" s="69">
        <f t="shared" si="172"/>
        <v>15000</v>
      </c>
      <c r="BX339" s="70"/>
      <c r="BY339" s="70"/>
      <c r="BZ339" s="70">
        <f t="shared" si="173"/>
        <v>15000</v>
      </c>
      <c r="CA339" s="71"/>
      <c r="CB339" s="71"/>
      <c r="CC339" s="71">
        <f t="shared" si="174"/>
        <v>15000</v>
      </c>
      <c r="CD339" s="72"/>
      <c r="CE339" s="72"/>
      <c r="CF339" s="72">
        <f t="shared" si="175"/>
        <v>15000</v>
      </c>
      <c r="CG339" s="73"/>
      <c r="CH339" s="73"/>
      <c r="CI339" s="73">
        <f t="shared" si="176"/>
        <v>15000</v>
      </c>
      <c r="CJ339" s="74"/>
      <c r="CK339" s="74"/>
      <c r="CL339" s="74">
        <f t="shared" si="177"/>
        <v>15000</v>
      </c>
      <c r="CM339" s="75"/>
      <c r="CN339" s="75"/>
      <c r="CO339" s="75">
        <f t="shared" si="178"/>
        <v>15000</v>
      </c>
      <c r="CP339" s="76"/>
      <c r="CQ339" s="76"/>
      <c r="CR339" s="76"/>
    </row>
    <row r="340" spans="1:96">
      <c r="A340" s="116" t="s">
        <v>392</v>
      </c>
      <c r="B340" s="120" t="s">
        <v>393</v>
      </c>
      <c r="C340" s="126">
        <f>18233-76</f>
        <v>18157</v>
      </c>
      <c r="D340" s="46"/>
      <c r="E340" s="46"/>
      <c r="F340" s="47">
        <f t="shared" si="179"/>
        <v>18157</v>
      </c>
      <c r="G340" s="48"/>
      <c r="H340" s="48"/>
      <c r="I340" s="48">
        <f t="shared" si="150"/>
        <v>18157</v>
      </c>
      <c r="J340" s="49"/>
      <c r="K340" s="49"/>
      <c r="L340" s="49">
        <f t="shared" si="151"/>
        <v>18157</v>
      </c>
      <c r="M340" s="50"/>
      <c r="N340" s="50"/>
      <c r="O340" s="50">
        <f t="shared" si="152"/>
        <v>18157</v>
      </c>
      <c r="P340" s="51"/>
      <c r="Q340" s="51"/>
      <c r="R340" s="51">
        <f t="shared" si="153"/>
        <v>18157</v>
      </c>
      <c r="S340" s="52"/>
      <c r="T340" s="52"/>
      <c r="U340" s="52">
        <f t="shared" si="154"/>
        <v>18157</v>
      </c>
      <c r="V340" s="53"/>
      <c r="W340" s="53"/>
      <c r="X340" s="53">
        <f t="shared" si="155"/>
        <v>18157</v>
      </c>
      <c r="Y340" s="54"/>
      <c r="Z340" s="54"/>
      <c r="AA340" s="54">
        <f t="shared" si="156"/>
        <v>18157</v>
      </c>
      <c r="AB340" s="55"/>
      <c r="AC340" s="55"/>
      <c r="AD340" s="55">
        <f t="shared" si="157"/>
        <v>18157</v>
      </c>
      <c r="AE340" s="56"/>
      <c r="AF340" s="56"/>
      <c r="AG340" s="56">
        <f t="shared" si="158"/>
        <v>18157</v>
      </c>
      <c r="AH340" s="57"/>
      <c r="AI340" s="57">
        <f>1025+690</f>
        <v>1715</v>
      </c>
      <c r="AJ340" s="57">
        <f t="shared" si="159"/>
        <v>16442</v>
      </c>
      <c r="AK340" s="58"/>
      <c r="AL340" s="58"/>
      <c r="AM340" s="58">
        <f t="shared" si="160"/>
        <v>16442</v>
      </c>
      <c r="AN340" s="59"/>
      <c r="AO340" s="59"/>
      <c r="AP340" s="59">
        <f t="shared" si="161"/>
        <v>16442</v>
      </c>
      <c r="AQ340" s="60"/>
      <c r="AR340" s="60">
        <v>626</v>
      </c>
      <c r="AS340" s="60">
        <f t="shared" si="162"/>
        <v>15816</v>
      </c>
      <c r="AT340" s="61"/>
      <c r="AU340" s="61">
        <v>780</v>
      </c>
      <c r="AV340" s="61">
        <f t="shared" si="163"/>
        <v>15036</v>
      </c>
      <c r="AW340" s="62"/>
      <c r="AX340" s="62"/>
      <c r="AY340" s="62">
        <f t="shared" si="164"/>
        <v>15036</v>
      </c>
      <c r="AZ340" s="41">
        <v>41906</v>
      </c>
      <c r="BA340" s="63"/>
      <c r="BB340" s="63">
        <f t="shared" si="165"/>
        <v>56942</v>
      </c>
      <c r="BC340" s="41"/>
      <c r="BD340" s="41"/>
      <c r="BE340" s="41">
        <f t="shared" si="166"/>
        <v>56942</v>
      </c>
      <c r="BF340" s="64"/>
      <c r="BG340" s="64"/>
      <c r="BH340" s="64">
        <f t="shared" si="167"/>
        <v>56942</v>
      </c>
      <c r="BI340" s="65"/>
      <c r="BJ340" s="65"/>
      <c r="BK340" s="65">
        <f t="shared" si="168"/>
        <v>56942</v>
      </c>
      <c r="BL340" s="66"/>
      <c r="BM340" s="66"/>
      <c r="BN340" s="66">
        <f t="shared" si="169"/>
        <v>56942</v>
      </c>
      <c r="BO340" s="67">
        <v>10912</v>
      </c>
      <c r="BP340" s="67"/>
      <c r="BQ340" s="67">
        <f t="shared" si="170"/>
        <v>67854</v>
      </c>
      <c r="BR340" s="68"/>
      <c r="BS340" s="68"/>
      <c r="BT340" s="68">
        <f t="shared" si="171"/>
        <v>67854</v>
      </c>
      <c r="BU340" s="69">
        <v>48900</v>
      </c>
      <c r="BV340" s="69"/>
      <c r="BW340" s="69">
        <f t="shared" si="172"/>
        <v>116754</v>
      </c>
      <c r="BX340" s="70"/>
      <c r="BY340" s="70"/>
      <c r="BZ340" s="70">
        <f t="shared" si="173"/>
        <v>116754</v>
      </c>
      <c r="CA340" s="71"/>
      <c r="CB340" s="71"/>
      <c r="CC340" s="71">
        <f t="shared" si="174"/>
        <v>116754</v>
      </c>
      <c r="CD340" s="72"/>
      <c r="CE340" s="72"/>
      <c r="CF340" s="72">
        <f t="shared" si="175"/>
        <v>116754</v>
      </c>
      <c r="CG340" s="73"/>
      <c r="CH340" s="73"/>
      <c r="CI340" s="73">
        <f t="shared" si="176"/>
        <v>116754</v>
      </c>
      <c r="CJ340" s="74"/>
      <c r="CK340" s="74">
        <v>2000</v>
      </c>
      <c r="CL340" s="74">
        <f t="shared" si="177"/>
        <v>114754</v>
      </c>
      <c r="CM340" s="75"/>
      <c r="CN340" s="75"/>
      <c r="CO340" s="75">
        <f t="shared" si="178"/>
        <v>114754</v>
      </c>
      <c r="CP340" s="76"/>
      <c r="CQ340" s="76"/>
      <c r="CR340" s="76"/>
    </row>
    <row r="341" spans="1:96">
      <c r="A341" s="116" t="s">
        <v>394</v>
      </c>
      <c r="B341" s="120" t="s">
        <v>395</v>
      </c>
      <c r="C341" s="126">
        <v>40</v>
      </c>
      <c r="D341" s="46"/>
      <c r="E341" s="46"/>
      <c r="F341" s="47">
        <f t="shared" si="179"/>
        <v>40</v>
      </c>
      <c r="G341" s="48"/>
      <c r="H341" s="48"/>
      <c r="I341" s="48">
        <f t="shared" si="150"/>
        <v>40</v>
      </c>
      <c r="J341" s="49"/>
      <c r="K341" s="49"/>
      <c r="L341" s="49">
        <f t="shared" si="151"/>
        <v>40</v>
      </c>
      <c r="M341" s="50"/>
      <c r="N341" s="50"/>
      <c r="O341" s="50">
        <f t="shared" si="152"/>
        <v>40</v>
      </c>
      <c r="P341" s="51"/>
      <c r="Q341" s="51"/>
      <c r="R341" s="51">
        <f t="shared" si="153"/>
        <v>40</v>
      </c>
      <c r="S341" s="52"/>
      <c r="T341" s="52"/>
      <c r="U341" s="52">
        <f t="shared" si="154"/>
        <v>40</v>
      </c>
      <c r="V341" s="53"/>
      <c r="W341" s="53"/>
      <c r="X341" s="53">
        <f t="shared" si="155"/>
        <v>40</v>
      </c>
      <c r="Y341" s="54"/>
      <c r="Z341" s="54"/>
      <c r="AA341" s="54">
        <f t="shared" si="156"/>
        <v>40</v>
      </c>
      <c r="AB341" s="55"/>
      <c r="AC341" s="55"/>
      <c r="AD341" s="55">
        <f t="shared" si="157"/>
        <v>40</v>
      </c>
      <c r="AE341" s="56"/>
      <c r="AF341" s="56">
        <v>40</v>
      </c>
      <c r="AG341" s="56">
        <f t="shared" si="158"/>
        <v>0</v>
      </c>
      <c r="AH341" s="57"/>
      <c r="AI341" s="57"/>
      <c r="AJ341" s="57">
        <f t="shared" si="159"/>
        <v>0</v>
      </c>
      <c r="AK341" s="58"/>
      <c r="AL341" s="58"/>
      <c r="AM341" s="58">
        <f t="shared" si="160"/>
        <v>0</v>
      </c>
      <c r="AN341" s="59"/>
      <c r="AO341" s="59"/>
      <c r="AP341" s="59">
        <f t="shared" si="161"/>
        <v>0</v>
      </c>
      <c r="AQ341" s="60"/>
      <c r="AR341" s="60"/>
      <c r="AS341" s="60">
        <f t="shared" si="162"/>
        <v>0</v>
      </c>
      <c r="AT341" s="61"/>
      <c r="AU341" s="61"/>
      <c r="AV341" s="61">
        <f t="shared" si="163"/>
        <v>0</v>
      </c>
      <c r="AW341" s="62"/>
      <c r="AX341" s="62"/>
      <c r="AY341" s="62">
        <f t="shared" si="164"/>
        <v>0</v>
      </c>
      <c r="AZ341" s="41">
        <v>23141</v>
      </c>
      <c r="BA341" s="63">
        <v>2000</v>
      </c>
      <c r="BB341" s="63">
        <f t="shared" si="165"/>
        <v>21141</v>
      </c>
      <c r="BC341" s="41"/>
      <c r="BD341" s="41">
        <f>2000+304+208</f>
        <v>2512</v>
      </c>
      <c r="BE341" s="41">
        <f t="shared" si="166"/>
        <v>18629</v>
      </c>
      <c r="BF341" s="64"/>
      <c r="BG341" s="64">
        <f>924+2616</f>
        <v>3540</v>
      </c>
      <c r="BH341" s="64">
        <f t="shared" si="167"/>
        <v>15089</v>
      </c>
      <c r="BI341" s="65"/>
      <c r="BJ341" s="65">
        <v>508</v>
      </c>
      <c r="BK341" s="65">
        <f t="shared" si="168"/>
        <v>14581</v>
      </c>
      <c r="BL341" s="66"/>
      <c r="BM341" s="66"/>
      <c r="BN341" s="66">
        <f t="shared" si="169"/>
        <v>14581</v>
      </c>
      <c r="BO341" s="67"/>
      <c r="BP341" s="67"/>
      <c r="BQ341" s="67">
        <f t="shared" si="170"/>
        <v>14581</v>
      </c>
      <c r="BR341" s="68"/>
      <c r="BS341" s="68">
        <f>3508+1540</f>
        <v>5048</v>
      </c>
      <c r="BT341" s="68">
        <f t="shared" si="171"/>
        <v>9533</v>
      </c>
      <c r="BU341" s="69"/>
      <c r="BV341" s="69">
        <v>3080</v>
      </c>
      <c r="BW341" s="69">
        <f t="shared" si="172"/>
        <v>6453</v>
      </c>
      <c r="BX341" s="70"/>
      <c r="BY341" s="70">
        <f>1848+1076</f>
        <v>2924</v>
      </c>
      <c r="BZ341" s="70">
        <f t="shared" si="173"/>
        <v>3529</v>
      </c>
      <c r="CA341" s="71"/>
      <c r="CB341" s="71">
        <f>1076+308+308+152</f>
        <v>1844</v>
      </c>
      <c r="CC341" s="71">
        <f t="shared" si="174"/>
        <v>1685</v>
      </c>
      <c r="CD341" s="72"/>
      <c r="CE341" s="72"/>
      <c r="CF341" s="72">
        <f t="shared" si="175"/>
        <v>1685</v>
      </c>
      <c r="CG341" s="73"/>
      <c r="CH341" s="73"/>
      <c r="CI341" s="73">
        <f t="shared" si="176"/>
        <v>1685</v>
      </c>
      <c r="CJ341" s="74"/>
      <c r="CK341" s="74">
        <f>578+578</f>
        <v>1156</v>
      </c>
      <c r="CL341" s="74">
        <f t="shared" si="177"/>
        <v>529</v>
      </c>
      <c r="CM341" s="75"/>
      <c r="CN341" s="75">
        <v>529</v>
      </c>
      <c r="CO341" s="75">
        <f t="shared" si="178"/>
        <v>0</v>
      </c>
      <c r="CP341" s="76"/>
      <c r="CQ341" s="76"/>
      <c r="CR341" s="76"/>
    </row>
    <row r="342" spans="1:96">
      <c r="A342" s="116" t="s">
        <v>396</v>
      </c>
      <c r="B342" s="120" t="s">
        <v>395</v>
      </c>
      <c r="C342" s="126">
        <f>2770+76</f>
        <v>2846</v>
      </c>
      <c r="D342" s="46"/>
      <c r="E342" s="46"/>
      <c r="F342" s="47">
        <f t="shared" si="179"/>
        <v>2846</v>
      </c>
      <c r="G342" s="48"/>
      <c r="H342" s="48"/>
      <c r="I342" s="48">
        <f t="shared" si="150"/>
        <v>2846</v>
      </c>
      <c r="J342" s="49"/>
      <c r="K342" s="49"/>
      <c r="L342" s="49">
        <f t="shared" si="151"/>
        <v>2846</v>
      </c>
      <c r="M342" s="50"/>
      <c r="N342" s="50"/>
      <c r="O342" s="50">
        <f t="shared" si="152"/>
        <v>2846</v>
      </c>
      <c r="P342" s="51"/>
      <c r="Q342" s="51"/>
      <c r="R342" s="51">
        <f t="shared" si="153"/>
        <v>2846</v>
      </c>
      <c r="S342" s="52"/>
      <c r="T342" s="52"/>
      <c r="U342" s="52">
        <f t="shared" si="154"/>
        <v>2846</v>
      </c>
      <c r="V342" s="53"/>
      <c r="W342" s="53"/>
      <c r="X342" s="53">
        <f t="shared" si="155"/>
        <v>2846</v>
      </c>
      <c r="Y342" s="54"/>
      <c r="Z342" s="54"/>
      <c r="AA342" s="54">
        <f t="shared" si="156"/>
        <v>2846</v>
      </c>
      <c r="AB342" s="55"/>
      <c r="AC342" s="55"/>
      <c r="AD342" s="55">
        <f t="shared" si="157"/>
        <v>2846</v>
      </c>
      <c r="AE342" s="56"/>
      <c r="AF342" s="56"/>
      <c r="AG342" s="56">
        <f t="shared" si="158"/>
        <v>2846</v>
      </c>
      <c r="AH342" s="57"/>
      <c r="AI342" s="57"/>
      <c r="AJ342" s="57">
        <f t="shared" si="159"/>
        <v>2846</v>
      </c>
      <c r="AK342" s="58"/>
      <c r="AL342" s="58"/>
      <c r="AM342" s="58">
        <f t="shared" si="160"/>
        <v>2846</v>
      </c>
      <c r="AN342" s="59"/>
      <c r="AO342" s="59"/>
      <c r="AP342" s="59">
        <f t="shared" si="161"/>
        <v>2846</v>
      </c>
      <c r="AQ342" s="60"/>
      <c r="AR342" s="60"/>
      <c r="AS342" s="60">
        <f t="shared" si="162"/>
        <v>2846</v>
      </c>
      <c r="AT342" s="61"/>
      <c r="AU342" s="61"/>
      <c r="AV342" s="61">
        <f t="shared" si="163"/>
        <v>2846</v>
      </c>
      <c r="AW342" s="62"/>
      <c r="AX342" s="62">
        <v>2846</v>
      </c>
      <c r="AY342" s="62">
        <f t="shared" si="164"/>
        <v>0</v>
      </c>
      <c r="AZ342" s="41"/>
      <c r="BA342" s="63"/>
      <c r="BB342" s="63">
        <f t="shared" si="165"/>
        <v>0</v>
      </c>
      <c r="BC342" s="41"/>
      <c r="BD342" s="41"/>
      <c r="BE342" s="41">
        <f t="shared" si="166"/>
        <v>0</v>
      </c>
      <c r="BF342" s="64"/>
      <c r="BG342" s="64"/>
      <c r="BH342" s="64">
        <f t="shared" si="167"/>
        <v>0</v>
      </c>
      <c r="BI342" s="65"/>
      <c r="BJ342" s="65"/>
      <c r="BK342" s="65">
        <f t="shared" si="168"/>
        <v>0</v>
      </c>
      <c r="BL342" s="66"/>
      <c r="BM342" s="66"/>
      <c r="BN342" s="66">
        <f t="shared" si="169"/>
        <v>0</v>
      </c>
      <c r="BO342" s="67"/>
      <c r="BP342" s="67"/>
      <c r="BQ342" s="67">
        <f t="shared" si="170"/>
        <v>0</v>
      </c>
      <c r="BR342" s="68"/>
      <c r="BS342" s="68"/>
      <c r="BT342" s="68">
        <f t="shared" si="171"/>
        <v>0</v>
      </c>
      <c r="BU342" s="69"/>
      <c r="BV342" s="69"/>
      <c r="BW342" s="69">
        <f t="shared" si="172"/>
        <v>0</v>
      </c>
      <c r="BX342" s="70"/>
      <c r="BY342" s="70"/>
      <c r="BZ342" s="70">
        <f t="shared" si="173"/>
        <v>0</v>
      </c>
      <c r="CA342" s="71"/>
      <c r="CB342" s="71"/>
      <c r="CC342" s="71">
        <f t="shared" si="174"/>
        <v>0</v>
      </c>
      <c r="CD342" s="72"/>
      <c r="CE342" s="72"/>
      <c r="CF342" s="72">
        <f t="shared" si="175"/>
        <v>0</v>
      </c>
      <c r="CG342" s="73"/>
      <c r="CH342" s="73"/>
      <c r="CI342" s="73">
        <f t="shared" si="176"/>
        <v>0</v>
      </c>
      <c r="CJ342" s="74"/>
      <c r="CK342" s="74"/>
      <c r="CL342" s="74">
        <f t="shared" si="177"/>
        <v>0</v>
      </c>
      <c r="CM342" s="75"/>
      <c r="CN342" s="75"/>
      <c r="CO342" s="75">
        <f t="shared" si="178"/>
        <v>0</v>
      </c>
      <c r="CP342" s="76"/>
      <c r="CQ342" s="76"/>
      <c r="CR342" s="76"/>
    </row>
    <row r="343" spans="1:96">
      <c r="A343" s="116" t="s">
        <v>397</v>
      </c>
      <c r="B343" s="120" t="s">
        <v>3</v>
      </c>
      <c r="C343" s="126">
        <v>10000</v>
      </c>
      <c r="D343" s="46"/>
      <c r="E343" s="46"/>
      <c r="F343" s="47">
        <f t="shared" si="179"/>
        <v>10000</v>
      </c>
      <c r="G343" s="48"/>
      <c r="H343" s="48"/>
      <c r="I343" s="48">
        <f t="shared" si="150"/>
        <v>10000</v>
      </c>
      <c r="J343" s="49"/>
      <c r="K343" s="49"/>
      <c r="L343" s="49">
        <f t="shared" si="151"/>
        <v>10000</v>
      </c>
      <c r="M343" s="50"/>
      <c r="N343" s="50"/>
      <c r="O343" s="50">
        <f t="shared" si="152"/>
        <v>10000</v>
      </c>
      <c r="P343" s="51"/>
      <c r="Q343" s="51"/>
      <c r="R343" s="51">
        <f t="shared" si="153"/>
        <v>10000</v>
      </c>
      <c r="S343" s="52"/>
      <c r="T343" s="52"/>
      <c r="U343" s="52">
        <f t="shared" si="154"/>
        <v>10000</v>
      </c>
      <c r="V343" s="53"/>
      <c r="W343" s="53"/>
      <c r="X343" s="53">
        <f t="shared" si="155"/>
        <v>10000</v>
      </c>
      <c r="Y343" s="54"/>
      <c r="Z343" s="54"/>
      <c r="AA343" s="54">
        <f t="shared" si="156"/>
        <v>10000</v>
      </c>
      <c r="AB343" s="55"/>
      <c r="AC343" s="55"/>
      <c r="AD343" s="55">
        <f t="shared" si="157"/>
        <v>10000</v>
      </c>
      <c r="AE343" s="56"/>
      <c r="AF343" s="56"/>
      <c r="AG343" s="56">
        <f t="shared" si="158"/>
        <v>10000</v>
      </c>
      <c r="AH343" s="57"/>
      <c r="AI343" s="57"/>
      <c r="AJ343" s="57">
        <f t="shared" si="159"/>
        <v>10000</v>
      </c>
      <c r="AK343" s="58"/>
      <c r="AL343" s="58"/>
      <c r="AM343" s="58">
        <f t="shared" si="160"/>
        <v>10000</v>
      </c>
      <c r="AN343" s="59"/>
      <c r="AO343" s="59"/>
      <c r="AP343" s="59">
        <f t="shared" si="161"/>
        <v>10000</v>
      </c>
      <c r="AQ343" s="60"/>
      <c r="AR343" s="60"/>
      <c r="AS343" s="60">
        <f t="shared" si="162"/>
        <v>10000</v>
      </c>
      <c r="AT343" s="61"/>
      <c r="AU343" s="61"/>
      <c r="AV343" s="61">
        <f t="shared" si="163"/>
        <v>10000</v>
      </c>
      <c r="AW343" s="62"/>
      <c r="AX343" s="62"/>
      <c r="AY343" s="62">
        <f t="shared" si="164"/>
        <v>10000</v>
      </c>
      <c r="AZ343" s="41">
        <v>80000</v>
      </c>
      <c r="BA343" s="63"/>
      <c r="BB343" s="63">
        <f t="shared" si="165"/>
        <v>90000</v>
      </c>
      <c r="BC343" s="41"/>
      <c r="BD343" s="41"/>
      <c r="BE343" s="41">
        <f t="shared" si="166"/>
        <v>90000</v>
      </c>
      <c r="BF343" s="64"/>
      <c r="BG343" s="64"/>
      <c r="BH343" s="64">
        <f t="shared" si="167"/>
        <v>90000</v>
      </c>
      <c r="BI343" s="65"/>
      <c r="BJ343" s="65">
        <v>10000</v>
      </c>
      <c r="BK343" s="65">
        <f t="shared" si="168"/>
        <v>80000</v>
      </c>
      <c r="BL343" s="66"/>
      <c r="BM343" s="66"/>
      <c r="BN343" s="66">
        <f t="shared" si="169"/>
        <v>80000</v>
      </c>
      <c r="BO343" s="67"/>
      <c r="BP343" s="67"/>
      <c r="BQ343" s="67">
        <f t="shared" si="170"/>
        <v>80000</v>
      </c>
      <c r="BR343" s="68"/>
      <c r="BS343" s="68">
        <f>10000+10000+10000</f>
        <v>30000</v>
      </c>
      <c r="BT343" s="68">
        <f t="shared" si="171"/>
        <v>50000</v>
      </c>
      <c r="BU343" s="69">
        <v>10000</v>
      </c>
      <c r="BV343" s="69"/>
      <c r="BW343" s="69">
        <f t="shared" si="172"/>
        <v>60000</v>
      </c>
      <c r="BX343" s="70"/>
      <c r="BY343" s="70">
        <v>10000</v>
      </c>
      <c r="BZ343" s="70">
        <f t="shared" si="173"/>
        <v>50000</v>
      </c>
      <c r="CA343" s="71"/>
      <c r="CB343" s="71"/>
      <c r="CC343" s="71">
        <f t="shared" si="174"/>
        <v>50000</v>
      </c>
      <c r="CD343" s="72"/>
      <c r="CE343" s="72"/>
      <c r="CF343" s="72">
        <f t="shared" si="175"/>
        <v>50000</v>
      </c>
      <c r="CG343" s="73"/>
      <c r="CH343" s="73"/>
      <c r="CI343" s="73">
        <f t="shared" si="176"/>
        <v>50000</v>
      </c>
      <c r="CJ343" s="74"/>
      <c r="CK343" s="74"/>
      <c r="CL343" s="74">
        <f t="shared" si="177"/>
        <v>50000</v>
      </c>
      <c r="CM343" s="75"/>
      <c r="CN343" s="75">
        <v>10000</v>
      </c>
      <c r="CO343" s="75">
        <f t="shared" si="178"/>
        <v>40000</v>
      </c>
      <c r="CP343" s="76"/>
      <c r="CQ343" s="76"/>
      <c r="CR343" s="76"/>
    </row>
    <row r="344" spans="1:96">
      <c r="A344" s="116" t="s">
        <v>398</v>
      </c>
      <c r="B344" s="120" t="s">
        <v>71</v>
      </c>
      <c r="C344" s="126">
        <v>10000</v>
      </c>
      <c r="D344" s="46"/>
      <c r="E344" s="46"/>
      <c r="F344" s="47">
        <f t="shared" si="179"/>
        <v>10000</v>
      </c>
      <c r="G344" s="48"/>
      <c r="H344" s="48"/>
      <c r="I344" s="48">
        <f t="shared" si="150"/>
        <v>10000</v>
      </c>
      <c r="J344" s="49"/>
      <c r="K344" s="49"/>
      <c r="L344" s="49">
        <f t="shared" si="151"/>
        <v>10000</v>
      </c>
      <c r="M344" s="50"/>
      <c r="N344" s="50"/>
      <c r="O344" s="50">
        <f t="shared" si="152"/>
        <v>10000</v>
      </c>
      <c r="P344" s="51"/>
      <c r="Q344" s="51"/>
      <c r="R344" s="51">
        <f t="shared" si="153"/>
        <v>10000</v>
      </c>
      <c r="S344" s="52"/>
      <c r="T344" s="52"/>
      <c r="U344" s="52">
        <f t="shared" si="154"/>
        <v>10000</v>
      </c>
      <c r="V344" s="53"/>
      <c r="W344" s="53"/>
      <c r="X344" s="53">
        <f t="shared" si="155"/>
        <v>10000</v>
      </c>
      <c r="Y344" s="54"/>
      <c r="Z344" s="54"/>
      <c r="AA344" s="54">
        <f t="shared" si="156"/>
        <v>10000</v>
      </c>
      <c r="AB344" s="55"/>
      <c r="AC344" s="55"/>
      <c r="AD344" s="55">
        <f t="shared" si="157"/>
        <v>10000</v>
      </c>
      <c r="AE344" s="56"/>
      <c r="AF344" s="56"/>
      <c r="AG344" s="56">
        <f t="shared" si="158"/>
        <v>10000</v>
      </c>
      <c r="AH344" s="57"/>
      <c r="AI344" s="57"/>
      <c r="AJ344" s="57">
        <f t="shared" si="159"/>
        <v>10000</v>
      </c>
      <c r="AK344" s="58"/>
      <c r="AL344" s="58"/>
      <c r="AM344" s="58">
        <f t="shared" si="160"/>
        <v>10000</v>
      </c>
      <c r="AN344" s="59"/>
      <c r="AO344" s="59"/>
      <c r="AP344" s="59">
        <f t="shared" si="161"/>
        <v>10000</v>
      </c>
      <c r="AQ344" s="60"/>
      <c r="AR344" s="60"/>
      <c r="AS344" s="60">
        <f t="shared" si="162"/>
        <v>10000</v>
      </c>
      <c r="AT344" s="61"/>
      <c r="AU344" s="61"/>
      <c r="AV344" s="61">
        <f t="shared" si="163"/>
        <v>10000</v>
      </c>
      <c r="AW344" s="62"/>
      <c r="AX344" s="62"/>
      <c r="AY344" s="62">
        <f t="shared" si="164"/>
        <v>10000</v>
      </c>
      <c r="AZ344" s="41">
        <v>30000</v>
      </c>
      <c r="BA344" s="63">
        <v>10000</v>
      </c>
      <c r="BB344" s="63">
        <f t="shared" si="165"/>
        <v>30000</v>
      </c>
      <c r="BC344" s="41"/>
      <c r="BD344" s="41"/>
      <c r="BE344" s="41">
        <f t="shared" si="166"/>
        <v>30000</v>
      </c>
      <c r="BF344" s="64"/>
      <c r="BG344" s="64"/>
      <c r="BH344" s="64">
        <f t="shared" si="167"/>
        <v>30000</v>
      </c>
      <c r="BI344" s="65"/>
      <c r="BJ344" s="65"/>
      <c r="BK344" s="65">
        <f t="shared" si="168"/>
        <v>30000</v>
      </c>
      <c r="BL344" s="66"/>
      <c r="BM344" s="66"/>
      <c r="BN344" s="66">
        <f t="shared" si="169"/>
        <v>30000</v>
      </c>
      <c r="BO344" s="67"/>
      <c r="BP344" s="67"/>
      <c r="BQ344" s="67">
        <f t="shared" si="170"/>
        <v>30000</v>
      </c>
      <c r="BR344" s="68"/>
      <c r="BS344" s="68"/>
      <c r="BT344" s="68">
        <f t="shared" si="171"/>
        <v>30000</v>
      </c>
      <c r="BU344" s="69">
        <v>10000</v>
      </c>
      <c r="BV344" s="69"/>
      <c r="BW344" s="69">
        <f t="shared" si="172"/>
        <v>40000</v>
      </c>
      <c r="BX344" s="70"/>
      <c r="BY344" s="70"/>
      <c r="BZ344" s="70">
        <f t="shared" si="173"/>
        <v>40000</v>
      </c>
      <c r="CA344" s="71"/>
      <c r="CB344" s="71">
        <v>10000</v>
      </c>
      <c r="CC344" s="71">
        <f t="shared" si="174"/>
        <v>30000</v>
      </c>
      <c r="CD344" s="72"/>
      <c r="CE344" s="72"/>
      <c r="CF344" s="72">
        <f t="shared" si="175"/>
        <v>30000</v>
      </c>
      <c r="CG344" s="73"/>
      <c r="CH344" s="73"/>
      <c r="CI344" s="73">
        <f t="shared" si="176"/>
        <v>30000</v>
      </c>
      <c r="CJ344" s="74"/>
      <c r="CK344" s="74"/>
      <c r="CL344" s="74">
        <f t="shared" si="177"/>
        <v>30000</v>
      </c>
      <c r="CM344" s="75"/>
      <c r="CN344" s="75"/>
      <c r="CO344" s="75">
        <f t="shared" si="178"/>
        <v>30000</v>
      </c>
      <c r="CP344" s="76"/>
      <c r="CQ344" s="76"/>
      <c r="CR344" s="76"/>
    </row>
    <row r="345" spans="1:96">
      <c r="A345" s="116" t="s">
        <v>399</v>
      </c>
      <c r="B345" s="120" t="s">
        <v>400</v>
      </c>
      <c r="C345" s="126">
        <f>10*10</f>
        <v>100</v>
      </c>
      <c r="D345" s="46"/>
      <c r="E345" s="46"/>
      <c r="F345" s="47">
        <f t="shared" si="179"/>
        <v>100</v>
      </c>
      <c r="G345" s="48"/>
      <c r="H345" s="48"/>
      <c r="I345" s="48">
        <f t="shared" si="150"/>
        <v>100</v>
      </c>
      <c r="J345" s="49"/>
      <c r="K345" s="49"/>
      <c r="L345" s="49">
        <f t="shared" si="151"/>
        <v>100</v>
      </c>
      <c r="M345" s="50"/>
      <c r="N345" s="50"/>
      <c r="O345" s="50">
        <f t="shared" si="152"/>
        <v>100</v>
      </c>
      <c r="P345" s="51"/>
      <c r="Q345" s="51"/>
      <c r="R345" s="51">
        <f t="shared" si="153"/>
        <v>100</v>
      </c>
      <c r="S345" s="52"/>
      <c r="T345" s="52"/>
      <c r="U345" s="52">
        <f t="shared" si="154"/>
        <v>100</v>
      </c>
      <c r="V345" s="53"/>
      <c r="W345" s="53"/>
      <c r="X345" s="53">
        <f t="shared" si="155"/>
        <v>100</v>
      </c>
      <c r="Y345" s="54"/>
      <c r="Z345" s="54"/>
      <c r="AA345" s="54">
        <f t="shared" si="156"/>
        <v>100</v>
      </c>
      <c r="AB345" s="55"/>
      <c r="AC345" s="55"/>
      <c r="AD345" s="55">
        <f t="shared" si="157"/>
        <v>100</v>
      </c>
      <c r="AE345" s="56"/>
      <c r="AF345" s="56"/>
      <c r="AG345" s="56">
        <f t="shared" si="158"/>
        <v>100</v>
      </c>
      <c r="AH345" s="57"/>
      <c r="AI345" s="57"/>
      <c r="AJ345" s="57">
        <f t="shared" si="159"/>
        <v>100</v>
      </c>
      <c r="AK345" s="58"/>
      <c r="AL345" s="58"/>
      <c r="AM345" s="58">
        <f t="shared" si="160"/>
        <v>100</v>
      </c>
      <c r="AN345" s="59"/>
      <c r="AO345" s="59"/>
      <c r="AP345" s="59">
        <f t="shared" si="161"/>
        <v>100</v>
      </c>
      <c r="AQ345" s="60"/>
      <c r="AR345" s="60"/>
      <c r="AS345" s="60">
        <f t="shared" si="162"/>
        <v>100</v>
      </c>
      <c r="AT345" s="61"/>
      <c r="AU345" s="61"/>
      <c r="AV345" s="61">
        <f t="shared" si="163"/>
        <v>100</v>
      </c>
      <c r="AW345" s="62"/>
      <c r="AX345" s="62"/>
      <c r="AY345" s="62">
        <f t="shared" si="164"/>
        <v>100</v>
      </c>
      <c r="AZ345" s="41">
        <v>120</v>
      </c>
      <c r="BA345" s="63"/>
      <c r="BB345" s="63">
        <f t="shared" si="165"/>
        <v>220</v>
      </c>
      <c r="BC345" s="41"/>
      <c r="BD345" s="41"/>
      <c r="BE345" s="41">
        <f t="shared" si="166"/>
        <v>220</v>
      </c>
      <c r="BF345" s="64"/>
      <c r="BG345" s="64"/>
      <c r="BH345" s="64">
        <f t="shared" si="167"/>
        <v>220</v>
      </c>
      <c r="BI345" s="65"/>
      <c r="BJ345" s="65"/>
      <c r="BK345" s="65">
        <f t="shared" si="168"/>
        <v>220</v>
      </c>
      <c r="BL345" s="66"/>
      <c r="BM345" s="66"/>
      <c r="BN345" s="66">
        <f t="shared" si="169"/>
        <v>220</v>
      </c>
      <c r="BO345" s="67">
        <v>30</v>
      </c>
      <c r="BP345" s="67"/>
      <c r="BQ345" s="67">
        <f t="shared" si="170"/>
        <v>250</v>
      </c>
      <c r="BR345" s="68"/>
      <c r="BS345" s="68"/>
      <c r="BT345" s="68">
        <f t="shared" si="171"/>
        <v>250</v>
      </c>
      <c r="BU345" s="69">
        <v>110</v>
      </c>
      <c r="BV345" s="69"/>
      <c r="BW345" s="69">
        <f t="shared" si="172"/>
        <v>360</v>
      </c>
      <c r="BX345" s="70"/>
      <c r="BY345" s="70"/>
      <c r="BZ345" s="70">
        <f t="shared" si="173"/>
        <v>360</v>
      </c>
      <c r="CA345" s="71"/>
      <c r="CB345" s="71"/>
      <c r="CC345" s="71">
        <f t="shared" si="174"/>
        <v>360</v>
      </c>
      <c r="CD345" s="72"/>
      <c r="CE345" s="72"/>
      <c r="CF345" s="72">
        <f t="shared" si="175"/>
        <v>360</v>
      </c>
      <c r="CG345" s="73"/>
      <c r="CH345" s="73"/>
      <c r="CI345" s="73">
        <f t="shared" si="176"/>
        <v>360</v>
      </c>
      <c r="CJ345" s="74"/>
      <c r="CK345" s="74"/>
      <c r="CL345" s="74">
        <f t="shared" si="177"/>
        <v>360</v>
      </c>
      <c r="CM345" s="75"/>
      <c r="CN345" s="75"/>
      <c r="CO345" s="75">
        <f t="shared" si="178"/>
        <v>360</v>
      </c>
      <c r="CP345" s="76"/>
      <c r="CQ345" s="76"/>
      <c r="CR345" s="76"/>
    </row>
    <row r="346" spans="1:96">
      <c r="A346" s="116" t="s">
        <v>401</v>
      </c>
      <c r="B346" s="129" t="s">
        <v>408</v>
      </c>
      <c r="C346" s="126"/>
      <c r="D346" s="46"/>
      <c r="E346" s="46"/>
      <c r="F346" s="47">
        <f t="shared" si="179"/>
        <v>0</v>
      </c>
      <c r="G346" s="48"/>
      <c r="H346" s="48"/>
      <c r="I346" s="48">
        <f t="shared" si="150"/>
        <v>0</v>
      </c>
      <c r="J346" s="49"/>
      <c r="K346" s="49"/>
      <c r="L346" s="49">
        <f t="shared" si="151"/>
        <v>0</v>
      </c>
      <c r="M346" s="50"/>
      <c r="N346" s="50"/>
      <c r="O346" s="50">
        <f t="shared" si="152"/>
        <v>0</v>
      </c>
      <c r="P346" s="51"/>
      <c r="Q346" s="51"/>
      <c r="R346" s="51">
        <f t="shared" si="153"/>
        <v>0</v>
      </c>
      <c r="S346" s="52"/>
      <c r="T346" s="52"/>
      <c r="U346" s="52">
        <f t="shared" si="154"/>
        <v>0</v>
      </c>
      <c r="V346" s="53"/>
      <c r="W346" s="53"/>
      <c r="X346" s="53">
        <f t="shared" si="155"/>
        <v>0</v>
      </c>
      <c r="Y346" s="54"/>
      <c r="Z346" s="54"/>
      <c r="AA346" s="54">
        <f t="shared" si="156"/>
        <v>0</v>
      </c>
      <c r="AB346" s="55"/>
      <c r="AC346" s="55"/>
      <c r="AD346" s="55">
        <f t="shared" si="157"/>
        <v>0</v>
      </c>
      <c r="AE346" s="56"/>
      <c r="AF346" s="56"/>
      <c r="AG346" s="56">
        <f t="shared" si="158"/>
        <v>0</v>
      </c>
      <c r="AH346" s="57"/>
      <c r="AI346" s="57"/>
      <c r="AJ346" s="57">
        <f t="shared" si="159"/>
        <v>0</v>
      </c>
      <c r="AK346" s="58">
        <v>20</v>
      </c>
      <c r="AL346" s="58"/>
      <c r="AM346" s="58">
        <f t="shared" si="160"/>
        <v>20</v>
      </c>
      <c r="AN346" s="59"/>
      <c r="AO346" s="59">
        <v>5</v>
      </c>
      <c r="AP346" s="59">
        <f t="shared" si="161"/>
        <v>15</v>
      </c>
      <c r="AQ346" s="60"/>
      <c r="AR346" s="60">
        <v>5</v>
      </c>
      <c r="AS346" s="60">
        <f t="shared" si="162"/>
        <v>10</v>
      </c>
      <c r="AT346" s="61"/>
      <c r="AU346" s="61">
        <v>5</v>
      </c>
      <c r="AV346" s="61">
        <f t="shared" si="163"/>
        <v>5</v>
      </c>
      <c r="AW346" s="62"/>
      <c r="AX346" s="62">
        <v>5</v>
      </c>
      <c r="AY346" s="62">
        <f t="shared" si="164"/>
        <v>0</v>
      </c>
      <c r="AZ346" s="41">
        <v>100</v>
      </c>
      <c r="BA346" s="63">
        <v>10</v>
      </c>
      <c r="BB346" s="63">
        <f t="shared" si="165"/>
        <v>90</v>
      </c>
      <c r="BC346" s="41"/>
      <c r="BD346" s="41">
        <v>10</v>
      </c>
      <c r="BE346" s="41">
        <f t="shared" si="166"/>
        <v>80</v>
      </c>
      <c r="BF346" s="64"/>
      <c r="BG346" s="64">
        <v>10</v>
      </c>
      <c r="BH346" s="64">
        <f t="shared" si="167"/>
        <v>70</v>
      </c>
      <c r="BI346" s="65"/>
      <c r="BJ346" s="65">
        <v>10</v>
      </c>
      <c r="BK346" s="65">
        <f t="shared" si="168"/>
        <v>60</v>
      </c>
      <c r="BL346" s="66"/>
      <c r="BM346" s="66">
        <v>10</v>
      </c>
      <c r="BN346" s="66">
        <f t="shared" si="169"/>
        <v>50</v>
      </c>
      <c r="BO346" s="67">
        <v>20</v>
      </c>
      <c r="BP346" s="67"/>
      <c r="BQ346" s="67">
        <f t="shared" si="170"/>
        <v>70</v>
      </c>
      <c r="BR346" s="68"/>
      <c r="BS346" s="68">
        <v>5</v>
      </c>
      <c r="BT346" s="68">
        <f t="shared" si="171"/>
        <v>65</v>
      </c>
      <c r="BU346" s="69">
        <v>60</v>
      </c>
      <c r="BV346" s="69">
        <v>10</v>
      </c>
      <c r="BW346" s="69">
        <f t="shared" si="172"/>
        <v>115</v>
      </c>
      <c r="BX346" s="70"/>
      <c r="BY346" s="70">
        <v>10</v>
      </c>
      <c r="BZ346" s="70">
        <f t="shared" si="173"/>
        <v>105</v>
      </c>
      <c r="CA346" s="71"/>
      <c r="CB346" s="71">
        <v>10</v>
      </c>
      <c r="CC346" s="71">
        <f t="shared" si="174"/>
        <v>95</v>
      </c>
      <c r="CD346" s="72"/>
      <c r="CE346" s="72">
        <v>10</v>
      </c>
      <c r="CF346" s="72">
        <f t="shared" si="175"/>
        <v>85</v>
      </c>
      <c r="CG346" s="73"/>
      <c r="CH346" s="73"/>
      <c r="CI346" s="73">
        <f t="shared" si="176"/>
        <v>85</v>
      </c>
      <c r="CJ346" s="74"/>
      <c r="CK346" s="74">
        <v>10</v>
      </c>
      <c r="CL346" s="74">
        <f t="shared" si="177"/>
        <v>75</v>
      </c>
      <c r="CM346" s="75"/>
      <c r="CN346" s="75">
        <v>10</v>
      </c>
      <c r="CO346" s="75">
        <f t="shared" si="178"/>
        <v>65</v>
      </c>
      <c r="CP346" s="76"/>
      <c r="CQ346" s="76"/>
      <c r="CR346" s="76"/>
    </row>
    <row r="347" spans="1:96" ht="18" thickBot="1">
      <c r="A347" s="122" t="s">
        <v>402</v>
      </c>
      <c r="B347" s="130" t="s">
        <v>408</v>
      </c>
      <c r="C347" s="126"/>
      <c r="D347" s="78"/>
      <c r="E347" s="78"/>
      <c r="F347" s="47">
        <f t="shared" si="179"/>
        <v>0</v>
      </c>
      <c r="G347" s="79"/>
      <c r="H347" s="79"/>
      <c r="I347" s="79">
        <f t="shared" si="150"/>
        <v>0</v>
      </c>
      <c r="J347" s="80"/>
      <c r="K347" s="80"/>
      <c r="L347" s="80">
        <f t="shared" si="151"/>
        <v>0</v>
      </c>
      <c r="M347" s="81"/>
      <c r="N347" s="81"/>
      <c r="O347" s="81">
        <f t="shared" si="152"/>
        <v>0</v>
      </c>
      <c r="P347" s="82"/>
      <c r="Q347" s="82"/>
      <c r="R347" s="82">
        <f t="shared" si="153"/>
        <v>0</v>
      </c>
      <c r="S347" s="83"/>
      <c r="T347" s="83"/>
      <c r="U347" s="83">
        <f t="shared" si="154"/>
        <v>0</v>
      </c>
      <c r="V347" s="84"/>
      <c r="W347" s="84"/>
      <c r="X347" s="84">
        <f t="shared" si="155"/>
        <v>0</v>
      </c>
      <c r="Y347" s="85"/>
      <c r="Z347" s="85"/>
      <c r="AA347" s="85">
        <f t="shared" si="156"/>
        <v>0</v>
      </c>
      <c r="AB347" s="86"/>
      <c r="AC347" s="86"/>
      <c r="AD347" s="86">
        <f t="shared" si="157"/>
        <v>0</v>
      </c>
      <c r="AE347" s="87"/>
      <c r="AF347" s="87"/>
      <c r="AG347" s="87">
        <f t="shared" si="158"/>
        <v>0</v>
      </c>
      <c r="AH347" s="88"/>
      <c r="AI347" s="88"/>
      <c r="AJ347" s="88">
        <f t="shared" si="159"/>
        <v>0</v>
      </c>
      <c r="AK347" s="89">
        <v>20</v>
      </c>
      <c r="AL347" s="89"/>
      <c r="AM347" s="89">
        <f t="shared" si="160"/>
        <v>20</v>
      </c>
      <c r="AN347" s="90"/>
      <c r="AO347" s="90">
        <v>5</v>
      </c>
      <c r="AP347" s="90">
        <f t="shared" si="161"/>
        <v>15</v>
      </c>
      <c r="AQ347" s="91"/>
      <c r="AR347" s="91">
        <v>5</v>
      </c>
      <c r="AS347" s="91">
        <f t="shared" si="162"/>
        <v>10</v>
      </c>
      <c r="AT347" s="92"/>
      <c r="AU347" s="92">
        <v>5</v>
      </c>
      <c r="AV347" s="92">
        <f t="shared" si="163"/>
        <v>5</v>
      </c>
      <c r="AW347" s="93"/>
      <c r="AX347" s="93">
        <v>5</v>
      </c>
      <c r="AY347" s="93">
        <f t="shared" si="164"/>
        <v>0</v>
      </c>
      <c r="AZ347" s="95">
        <v>140</v>
      </c>
      <c r="BA347" s="94">
        <v>10</v>
      </c>
      <c r="BB347" s="94">
        <f t="shared" si="165"/>
        <v>130</v>
      </c>
      <c r="BC347" s="95"/>
      <c r="BD347" s="95">
        <v>10</v>
      </c>
      <c r="BE347" s="95">
        <f t="shared" si="166"/>
        <v>120</v>
      </c>
      <c r="BF347" s="96"/>
      <c r="BG347" s="96">
        <v>10</v>
      </c>
      <c r="BH347" s="96">
        <f t="shared" si="167"/>
        <v>110</v>
      </c>
      <c r="BI347" s="97"/>
      <c r="BJ347" s="97">
        <v>10</v>
      </c>
      <c r="BK347" s="97">
        <f t="shared" si="168"/>
        <v>100</v>
      </c>
      <c r="BL347" s="98"/>
      <c r="BM347" s="98">
        <v>10</v>
      </c>
      <c r="BN347" s="98">
        <f t="shared" si="169"/>
        <v>90</v>
      </c>
      <c r="BO347" s="99">
        <v>20</v>
      </c>
      <c r="BP347" s="99"/>
      <c r="BQ347" s="99">
        <f t="shared" si="170"/>
        <v>110</v>
      </c>
      <c r="BR347" s="100"/>
      <c r="BS347" s="100">
        <v>5</v>
      </c>
      <c r="BT347" s="100">
        <f t="shared" si="171"/>
        <v>105</v>
      </c>
      <c r="BU347" s="101">
        <v>100</v>
      </c>
      <c r="BV347" s="101">
        <v>10</v>
      </c>
      <c r="BW347" s="101">
        <f t="shared" si="172"/>
        <v>195</v>
      </c>
      <c r="BX347" s="102"/>
      <c r="BY347" s="102">
        <v>10</v>
      </c>
      <c r="BZ347" s="102">
        <f t="shared" si="173"/>
        <v>185</v>
      </c>
      <c r="CA347" s="103"/>
      <c r="CB347" s="103">
        <v>10</v>
      </c>
      <c r="CC347" s="103">
        <f t="shared" si="174"/>
        <v>175</v>
      </c>
      <c r="CD347" s="104"/>
      <c r="CE347" s="104">
        <v>10</v>
      </c>
      <c r="CF347" s="104">
        <f t="shared" si="175"/>
        <v>165</v>
      </c>
      <c r="CG347" s="105"/>
      <c r="CH347" s="105"/>
      <c r="CI347" s="105">
        <f t="shared" si="176"/>
        <v>165</v>
      </c>
      <c r="CJ347" s="106"/>
      <c r="CK347" s="106">
        <v>10</v>
      </c>
      <c r="CL347" s="106">
        <f t="shared" si="177"/>
        <v>155</v>
      </c>
      <c r="CM347" s="107"/>
      <c r="CN347" s="107">
        <v>10</v>
      </c>
      <c r="CO347" s="107">
        <f t="shared" si="178"/>
        <v>145</v>
      </c>
      <c r="CP347" s="108"/>
      <c r="CQ347" s="108"/>
      <c r="CR347" s="108"/>
    </row>
    <row r="348" spans="1:96">
      <c r="A348" s="123" t="s">
        <v>403</v>
      </c>
      <c r="B348" s="121"/>
      <c r="C348" s="109">
        <f t="shared" ref="C348" si="180">SUM(C4:C347)</f>
        <v>8359014</v>
      </c>
      <c r="D348" s="109">
        <f t="shared" ref="D348" si="181">SUM(D4:D347)</f>
        <v>0</v>
      </c>
      <c r="E348" s="109">
        <f t="shared" ref="E348" si="182">SUM(E4:E347)</f>
        <v>0</v>
      </c>
      <c r="F348" s="109">
        <f t="shared" ref="F348" si="183">SUM(F4:F347)</f>
        <v>8359014</v>
      </c>
      <c r="G348" s="109">
        <f t="shared" ref="G348" si="184">SUM(G4:G347)</f>
        <v>0</v>
      </c>
      <c r="H348" s="109">
        <f t="shared" ref="H348" si="185">SUM(H4:H347)</f>
        <v>0</v>
      </c>
      <c r="I348" s="109">
        <f t="shared" ref="I348" si="186">SUM(I4:I347)</f>
        <v>8359014</v>
      </c>
      <c r="J348" s="109">
        <f t="shared" ref="J348" si="187">SUM(J4:J347)</f>
        <v>0</v>
      </c>
      <c r="K348" s="109">
        <f t="shared" ref="K348" si="188">SUM(K4:K347)</f>
        <v>0</v>
      </c>
      <c r="L348" s="109">
        <f t="shared" ref="L348" si="189">SUM(L4:L347)</f>
        <v>8359014</v>
      </c>
      <c r="M348" s="109">
        <f t="shared" ref="M348" si="190">SUM(M4:M347)</f>
        <v>0</v>
      </c>
      <c r="N348" s="109">
        <f t="shared" ref="N348" si="191">SUM(N4:N347)</f>
        <v>0</v>
      </c>
      <c r="O348" s="109">
        <f t="shared" ref="O348" si="192">SUM(O4:O347)</f>
        <v>8359014</v>
      </c>
      <c r="P348" s="109">
        <f t="shared" ref="P348" si="193">SUM(P4:P347)</f>
        <v>0</v>
      </c>
      <c r="Q348" s="109">
        <f t="shared" ref="Q348" si="194">SUM(Q4:Q347)</f>
        <v>0</v>
      </c>
      <c r="R348" s="109">
        <f t="shared" ref="R348" si="195">SUM(R4:R347)</f>
        <v>8359014</v>
      </c>
      <c r="S348" s="109">
        <f t="shared" ref="S348" si="196">SUM(S4:S347)</f>
        <v>0</v>
      </c>
      <c r="T348" s="109">
        <f t="shared" ref="T348" si="197">SUM(T4:T347)</f>
        <v>0</v>
      </c>
      <c r="U348" s="109">
        <f t="shared" ref="U348" si="198">SUM(U4:U347)</f>
        <v>8359014</v>
      </c>
      <c r="V348" s="109">
        <f t="shared" ref="V348" si="199">SUM(V4:V347)</f>
        <v>0</v>
      </c>
      <c r="W348" s="109">
        <f t="shared" ref="W348" si="200">SUM(W4:W347)</f>
        <v>0</v>
      </c>
      <c r="X348" s="109">
        <f t="shared" ref="X348" si="201">SUM(X4:X347)</f>
        <v>8359014</v>
      </c>
      <c r="Y348" s="109">
        <f t="shared" ref="Y348" si="202">SUM(Y4:Y347)</f>
        <v>0</v>
      </c>
      <c r="Z348" s="109">
        <f t="shared" ref="Z348" si="203">SUM(Z4:Z347)</f>
        <v>0</v>
      </c>
      <c r="AA348" s="109">
        <f t="shared" ref="AA348" si="204">SUM(AA4:AA347)</f>
        <v>8359014</v>
      </c>
      <c r="AB348" s="109">
        <f t="shared" ref="AB348" si="205">SUM(AB4:AB347)</f>
        <v>0</v>
      </c>
      <c r="AC348" s="109">
        <f t="shared" ref="AC348" si="206">SUM(AC4:AC347)</f>
        <v>0</v>
      </c>
      <c r="AD348" s="109">
        <f t="shared" ref="AD348:AH348" si="207">SUM(AD4:AD347)</f>
        <v>8359014</v>
      </c>
      <c r="AE348" s="109">
        <f t="shared" si="207"/>
        <v>0</v>
      </c>
      <c r="AF348" s="109">
        <f t="shared" si="207"/>
        <v>120856</v>
      </c>
      <c r="AG348" s="109">
        <f t="shared" si="207"/>
        <v>8238158</v>
      </c>
      <c r="AH348" s="109">
        <f t="shared" si="207"/>
        <v>0</v>
      </c>
      <c r="AI348" s="109">
        <f>SUM(AI4:AI347)</f>
        <v>1106020</v>
      </c>
      <c r="AJ348" s="109">
        <f t="shared" ref="AJ348:AQ348" si="208">SUM(AJ4:AJ347)</f>
        <v>7132138</v>
      </c>
      <c r="AK348" s="109">
        <f t="shared" si="208"/>
        <v>16410</v>
      </c>
      <c r="AL348" s="109">
        <f t="shared" si="208"/>
        <v>216638</v>
      </c>
      <c r="AM348" s="109">
        <f t="shared" si="208"/>
        <v>6931910</v>
      </c>
      <c r="AN348" s="109">
        <f t="shared" si="208"/>
        <v>30000</v>
      </c>
      <c r="AO348" s="109">
        <f t="shared" si="208"/>
        <v>3410</v>
      </c>
      <c r="AP348" s="109">
        <f t="shared" si="208"/>
        <v>6958500</v>
      </c>
      <c r="AQ348" s="109">
        <f t="shared" si="208"/>
        <v>397680</v>
      </c>
      <c r="AR348" s="109">
        <f t="shared" ref="AR348" si="209">SUM(AR4:AR347)</f>
        <v>183815.4</v>
      </c>
      <c r="AS348" s="109">
        <f t="shared" ref="AS348" si="210">SUM(AS4:AS347)</f>
        <v>7172364.5999999996</v>
      </c>
      <c r="AT348" s="109">
        <f t="shared" ref="AT348" si="211">SUM(AT4:AT347)</f>
        <v>0</v>
      </c>
      <c r="AU348" s="109">
        <f t="shared" ref="AU348" si="212">SUM(AU4:AU347)</f>
        <v>81242.600000000006</v>
      </c>
      <c r="AV348" s="109">
        <f t="shared" ref="AV348" si="213">SUM(AV4:AV347)</f>
        <v>7091122</v>
      </c>
      <c r="AW348" s="109">
        <f t="shared" ref="AW348" si="214">SUM(AW4:AW347)</f>
        <v>0</v>
      </c>
      <c r="AX348" s="109">
        <f t="shared" ref="AX348:AY348" si="215">SUM(AX4:AX347)</f>
        <v>1240626</v>
      </c>
      <c r="AY348" s="109">
        <f t="shared" si="215"/>
        <v>5850496</v>
      </c>
      <c r="AZ348" s="109">
        <v>28691952</v>
      </c>
      <c r="BA348" s="109">
        <f t="shared" ref="BA348" si="216">SUM(BA4:BA347)</f>
        <v>344740</v>
      </c>
      <c r="BB348" s="109">
        <f t="shared" ref="BB348" si="217">SUM(BB4:BB347)</f>
        <v>34197708</v>
      </c>
      <c r="BC348" s="109">
        <v>28691952</v>
      </c>
      <c r="BD348" s="109">
        <f t="shared" ref="BD348" si="218">SUM(BD4:BD347)</f>
        <v>1167532</v>
      </c>
      <c r="BE348" s="109">
        <f t="shared" ref="BE348" si="219">SUM(BE4:BE347)</f>
        <v>33035176</v>
      </c>
      <c r="BF348" s="109">
        <f t="shared" ref="BF348:BG348" si="220">SUM(BF4:BF347)</f>
        <v>0</v>
      </c>
      <c r="BG348" s="109">
        <f t="shared" si="220"/>
        <v>546296</v>
      </c>
      <c r="BH348" s="109">
        <f t="shared" ref="BH348:BI348" si="221">SUM(BH4:BH347)</f>
        <v>32488880</v>
      </c>
      <c r="BI348" s="109">
        <f t="shared" si="221"/>
        <v>0</v>
      </c>
      <c r="BJ348" s="109">
        <f t="shared" ref="BJ348" si="222">SUM(BJ4:BJ347)</f>
        <v>1991094</v>
      </c>
      <c r="BK348" s="109">
        <f t="shared" ref="BK348" si="223">SUM(BK4:BK347)</f>
        <v>30497786</v>
      </c>
      <c r="BL348" s="109">
        <f t="shared" ref="BL348" si="224">SUM(BL4:BL347)</f>
        <v>0</v>
      </c>
      <c r="BM348" s="109">
        <f t="shared" ref="BM348" si="225">SUM(BM4:BM347)</f>
        <v>475140</v>
      </c>
      <c r="BN348" s="109">
        <f t="shared" ref="BN348:BO348" si="226">SUM(BN4:BN347)</f>
        <v>30022646</v>
      </c>
      <c r="BO348" s="109">
        <f t="shared" si="226"/>
        <v>4407572</v>
      </c>
      <c r="BP348" s="109">
        <f t="shared" ref="BP348" si="227">SUM(BP4:BP347)</f>
        <v>0</v>
      </c>
      <c r="BQ348" s="109">
        <f t="shared" ref="BQ348" si="228">SUM(BQ4:BQ347)</f>
        <v>34430218</v>
      </c>
      <c r="BR348" s="109">
        <f t="shared" ref="BR348" si="229">SUM(BR4:BR347)</f>
        <v>0</v>
      </c>
      <c r="BS348" s="109">
        <f t="shared" ref="BS348" si="230">SUM(BS4:BS347)</f>
        <v>2199630</v>
      </c>
      <c r="BT348" s="109">
        <f t="shared" ref="BT348" si="231">SUM(BT4:BT347)</f>
        <v>32230588</v>
      </c>
      <c r="BU348" s="109">
        <f t="shared" ref="BU348" si="232">SUM(BU4:BU347)</f>
        <v>21045484</v>
      </c>
      <c r="BV348" s="109">
        <f t="shared" ref="BV348:BW348" si="233">SUM(BV4:BV347)</f>
        <v>1116100</v>
      </c>
      <c r="BW348" s="109">
        <f t="shared" si="233"/>
        <v>52159972</v>
      </c>
      <c r="BX348" s="109">
        <f t="shared" ref="BX348" si="234">SUM(BX4:BX347)</f>
        <v>82000</v>
      </c>
      <c r="BY348" s="109">
        <f t="shared" ref="BY348" si="235">SUM(BY4:BY347)</f>
        <v>1503652</v>
      </c>
      <c r="BZ348" s="109">
        <f t="shared" ref="BZ348" si="236">SUM(BZ4:BZ347)</f>
        <v>50738320</v>
      </c>
      <c r="CA348" s="109">
        <f t="shared" ref="CA348" si="237">SUM(CA4:CA347)</f>
        <v>0</v>
      </c>
      <c r="CB348" s="109">
        <f t="shared" ref="CB348" si="238">SUM(CB4:CB347)</f>
        <v>601864</v>
      </c>
      <c r="CC348" s="109">
        <f t="shared" ref="CC348" si="239">SUM(CC4:CC347)</f>
        <v>50136456</v>
      </c>
      <c r="CD348" s="109">
        <f t="shared" ref="CD348:CE348" si="240">SUM(CD4:CD347)</f>
        <v>0</v>
      </c>
      <c r="CE348" s="109">
        <f t="shared" si="240"/>
        <v>198870</v>
      </c>
      <c r="CF348" s="109">
        <f t="shared" ref="CF348" si="241">SUM(CF4:CF347)</f>
        <v>49937586</v>
      </c>
      <c r="CG348" s="109">
        <f t="shared" ref="CG348" si="242">SUM(CG4:CG347)</f>
        <v>0</v>
      </c>
      <c r="CH348" s="109">
        <f t="shared" ref="CH348" si="243">SUM(CH4:CH347)</f>
        <v>0</v>
      </c>
      <c r="CI348" s="109">
        <f t="shared" ref="CI348" si="244">SUM(CI4:CI347)</f>
        <v>49937586</v>
      </c>
      <c r="CJ348" s="109">
        <f t="shared" ref="CJ348" si="245">SUM(CJ4:CJ347)</f>
        <v>0</v>
      </c>
      <c r="CK348" s="109">
        <f t="shared" ref="CK348" si="246">SUM(CK4:CK347)</f>
        <v>1308690</v>
      </c>
      <c r="CL348" s="109">
        <f t="shared" ref="CL348:CM348" si="247">SUM(CL4:CL347)</f>
        <v>48628896</v>
      </c>
      <c r="CM348" s="109">
        <f t="shared" si="247"/>
        <v>0</v>
      </c>
      <c r="CN348" s="109">
        <f t="shared" ref="CN348" si="248">SUM(CN4:CN347)</f>
        <v>230725</v>
      </c>
      <c r="CO348" s="109">
        <f t="shared" ref="CO348" si="249">SUM(CO4:CO347)</f>
        <v>48398171</v>
      </c>
      <c r="CP348" s="109">
        <f t="shared" ref="CP348" si="250">SUM(CP4:CP347)</f>
        <v>0</v>
      </c>
      <c r="CQ348" s="109">
        <f t="shared" ref="CQ348" si="251">SUM(CQ4:CQ347)</f>
        <v>0</v>
      </c>
      <c r="CR348" s="109">
        <f t="shared" ref="CR348" si="252">SUM(CR4:CR347)</f>
        <v>0</v>
      </c>
    </row>
    <row r="349" spans="1:96">
      <c r="BC349" s="143" t="s">
        <v>411</v>
      </c>
    </row>
    <row r="351" spans="1:96">
      <c r="BX351" s="143" t="s">
        <v>413</v>
      </c>
    </row>
  </sheetData>
  <sheetProtection password="CEEF" sheet="0" objects="0" scenarios="0"/>
  <autoFilter ref="A3:CR349">
    <filterColumn colId="34"/>
    <filterColumn colId="44"/>
    <filterColumn colId="46"/>
    <filterColumn colId="51"/>
    <filterColumn colId="57"/>
  </autoFilter>
  <sortState ref="A3:CN347">
    <sortCondition ref="A1"/>
  </sortState>
  <mergeCells count="31">
    <mergeCell ref="CP2:CR2"/>
    <mergeCell ref="S2:U2"/>
    <mergeCell ref="D2:F2"/>
    <mergeCell ref="G2:I2"/>
    <mergeCell ref="J2:L2"/>
    <mergeCell ref="M2:O2"/>
    <mergeCell ref="P2:R2"/>
    <mergeCell ref="V2:X2"/>
    <mergeCell ref="Y2:AA2"/>
    <mergeCell ref="AB2:AD2"/>
    <mergeCell ref="AE2:AG2"/>
    <mergeCell ref="AH2:AJ2"/>
    <mergeCell ref="AK2:AM2"/>
    <mergeCell ref="AN2:AP2"/>
    <mergeCell ref="AQ2:AS2"/>
    <mergeCell ref="AZ2:BB2"/>
    <mergeCell ref="AT2:AV2"/>
    <mergeCell ref="AW2:AY2"/>
    <mergeCell ref="CM2:CO2"/>
    <mergeCell ref="BF2:BH2"/>
    <mergeCell ref="BI2:BK2"/>
    <mergeCell ref="BL2:BN2"/>
    <mergeCell ref="BO2:BQ2"/>
    <mergeCell ref="BR2:BT2"/>
    <mergeCell ref="BX2:BZ2"/>
    <mergeCell ref="CA2:CC2"/>
    <mergeCell ref="CD2:CF2"/>
    <mergeCell ref="CG2:CI2"/>
    <mergeCell ref="CJ2:CL2"/>
    <mergeCell ref="BC2:BE2"/>
    <mergeCell ref="BV2:BW2"/>
  </mergeCells>
  <pageMargins left="0.33" right="0.27" top="0.42" bottom="0.31" header="0.18" footer="0.3"/>
  <pageSetup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H350"/>
  <sheetViews>
    <sheetView tabSelected="1" zoomScaleNormal="100" workbookViewId="0">
      <pane ySplit="2" topLeftCell="A261" activePane="bottomLeft" state="frozen"/>
      <selection pane="bottomLeft" activeCell="CQ264" sqref="CQ264"/>
    </sheetView>
  </sheetViews>
  <sheetFormatPr defaultRowHeight="15.75"/>
  <cols>
    <col min="1" max="1" width="19.42578125" style="136" customWidth="1"/>
    <col min="2" max="2" width="25.28515625" style="142" bestFit="1" customWidth="1"/>
    <col min="3" max="3" width="13.140625" style="33" hidden="1" customWidth="1"/>
    <col min="4" max="4" width="7.42578125" style="40" hidden="1" customWidth="1"/>
    <col min="5" max="5" width="10.85546875" style="40" hidden="1" customWidth="1"/>
    <col min="6" max="6" width="13.7109375" style="111" hidden="1" customWidth="1"/>
    <col min="7" max="7" width="8.140625" style="40" hidden="1" customWidth="1"/>
    <col min="8" max="8" width="10.85546875" style="40" hidden="1" customWidth="1"/>
    <col min="9" max="9" width="13.7109375" style="40" hidden="1" customWidth="1"/>
    <col min="10" max="11" width="8.140625" style="110" hidden="1" customWidth="1"/>
    <col min="12" max="12" width="13.7109375" style="110" hidden="1" customWidth="1"/>
    <col min="13" max="14" width="8.140625" style="113" hidden="1" customWidth="1"/>
    <col min="15" max="15" width="13.7109375" style="113" hidden="1" customWidth="1"/>
    <col min="16" max="17" width="8.140625" style="40" hidden="1" customWidth="1"/>
    <col min="18" max="18" width="15.42578125" style="40" hidden="1" customWidth="1"/>
    <col min="19" max="19" width="8.140625" style="40" hidden="1" customWidth="1"/>
    <col min="20" max="20" width="10.85546875" style="40" hidden="1" customWidth="1"/>
    <col min="21" max="21" width="10.28515625" style="40" hidden="1" customWidth="1"/>
    <col min="22" max="23" width="8.140625" style="40" hidden="1" customWidth="1"/>
    <col min="24" max="24" width="13.7109375" style="40" hidden="1" customWidth="1"/>
    <col min="25" max="25" width="2.5703125" style="40" hidden="1" customWidth="1"/>
    <col min="26" max="26" width="10.85546875" style="40" hidden="1" customWidth="1"/>
    <col min="27" max="27" width="13.7109375" style="40" hidden="1" customWidth="1"/>
    <col min="28" max="28" width="8.140625" style="40" hidden="1" customWidth="1"/>
    <col min="29" max="29" width="13.42578125" style="40" hidden="1" customWidth="1"/>
    <col min="30" max="30" width="13.7109375" style="40" hidden="1" customWidth="1"/>
    <col min="31" max="32" width="8.140625" style="40" hidden="1" customWidth="1"/>
    <col min="33" max="33" width="10.85546875" style="40" hidden="1" customWidth="1"/>
    <col min="34" max="35" width="8.140625" style="40" hidden="1" customWidth="1"/>
    <col min="36" max="36" width="9.28515625" style="40" hidden="1" customWidth="1"/>
    <col min="37" max="38" width="8.140625" style="40" hidden="1" customWidth="1"/>
    <col min="39" max="39" width="9.5703125" style="40" hidden="1" customWidth="1"/>
    <col min="40" max="41" width="8.140625" style="40" hidden="1" customWidth="1"/>
    <col min="42" max="42" width="9.7109375" style="40" hidden="1" customWidth="1"/>
    <col min="43" max="44" width="8.140625" style="40" hidden="1" customWidth="1"/>
    <col min="45" max="45" width="12.42578125" style="40" hidden="1" customWidth="1"/>
    <col min="46" max="47" width="8.140625" style="40" hidden="1" customWidth="1"/>
    <col min="48" max="48" width="10.7109375" style="40" hidden="1" customWidth="1"/>
    <col min="49" max="50" width="8.140625" style="40" hidden="1" customWidth="1"/>
    <col min="51" max="51" width="10.140625" style="40" hidden="1" customWidth="1"/>
    <col min="52" max="52" width="8.140625" style="40" hidden="1" customWidth="1"/>
    <col min="53" max="53" width="10.42578125" style="40" hidden="1" customWidth="1"/>
    <col min="54" max="54" width="13.7109375" style="40" hidden="1" customWidth="1"/>
    <col min="55" max="56" width="8.140625" style="40" hidden="1" customWidth="1"/>
    <col min="57" max="57" width="9.85546875" style="40" hidden="1" customWidth="1"/>
    <col min="58" max="59" width="8.140625" style="40" hidden="1" customWidth="1"/>
    <col min="60" max="60" width="9.7109375" style="40" hidden="1" customWidth="1"/>
    <col min="61" max="61" width="8.140625" style="40" hidden="1" customWidth="1"/>
    <col min="62" max="62" width="10.85546875" style="40" hidden="1" customWidth="1"/>
    <col min="63" max="63" width="10.42578125" style="40" hidden="1" customWidth="1"/>
    <col min="64" max="65" width="8.140625" style="40" hidden="1" customWidth="1"/>
    <col min="66" max="66" width="10.28515625" style="40" hidden="1" customWidth="1"/>
    <col min="67" max="67" width="8.140625" style="40" hidden="1" customWidth="1"/>
    <col min="68" max="68" width="9.7109375" style="40" hidden="1" customWidth="1"/>
    <col min="69" max="69" width="10.28515625" style="40" hidden="1" customWidth="1"/>
    <col min="70" max="70" width="7.5703125" style="40" hidden="1" customWidth="1"/>
    <col min="71" max="71" width="9.28515625" style="40" hidden="1" customWidth="1"/>
    <col min="72" max="72" width="10.42578125" style="40" hidden="1" customWidth="1"/>
    <col min="73" max="74" width="8.140625" style="40" hidden="1" customWidth="1"/>
    <col min="75" max="75" width="9.42578125" style="40" hidden="1" customWidth="1"/>
    <col min="76" max="76" width="2.5703125" style="40" hidden="1" customWidth="1"/>
    <col min="77" max="77" width="9.28515625" style="40" hidden="1" customWidth="1"/>
    <col min="78" max="78" width="10.140625" style="40" hidden="1" customWidth="1"/>
    <col min="79" max="79" width="2.28515625" style="40" hidden="1" customWidth="1"/>
    <col min="80" max="81" width="9.28515625" style="40" hidden="1" customWidth="1"/>
    <col min="82" max="82" width="2.5703125" style="40" hidden="1" customWidth="1"/>
    <col min="83" max="83" width="7.5703125" style="40" hidden="1" customWidth="1"/>
    <col min="84" max="84" width="8.28515625" style="40" hidden="1" customWidth="1"/>
    <col min="85" max="85" width="1.7109375" style="112" hidden="1" customWidth="1"/>
    <col min="86" max="86" width="6.28515625" style="112" hidden="1" customWidth="1"/>
    <col min="87" max="87" width="7.5703125" style="112" hidden="1" customWidth="1"/>
    <col min="88" max="88" width="8.5703125" style="112" hidden="1" customWidth="1"/>
    <col min="89" max="89" width="10" style="112" hidden="1" customWidth="1"/>
    <col min="90" max="90" width="8.42578125" style="112" hidden="1" customWidth="1"/>
    <col min="91" max="91" width="8.140625" style="112" customWidth="1"/>
    <col min="92" max="92" width="7.85546875" style="112" customWidth="1"/>
    <col min="93" max="93" width="10.85546875" style="112" customWidth="1"/>
    <col min="94" max="94" width="8.140625" style="110" bestFit="1" customWidth="1"/>
    <col min="95" max="95" width="10" style="110" bestFit="1" customWidth="1"/>
    <col min="96" max="96" width="13.140625" style="110" customWidth="1"/>
    <col min="97" max="97" width="2.42578125" style="32" customWidth="1"/>
    <col min="98" max="98" width="11" style="40" customWidth="1"/>
    <col min="99" max="100" width="8.28515625" style="40" customWidth="1"/>
    <col min="101" max="101" width="8.140625" style="32" customWidth="1"/>
    <col min="102" max="102" width="9.140625" style="3"/>
    <col min="103" max="16384" width="9.140625" style="32"/>
  </cols>
  <sheetData>
    <row r="1" spans="1:112">
      <c r="A1" s="131"/>
      <c r="B1" s="137"/>
      <c r="C1" s="36"/>
      <c r="D1" s="214">
        <v>41974</v>
      </c>
      <c r="E1" s="214"/>
      <c r="F1" s="214"/>
      <c r="G1" s="214">
        <v>41975</v>
      </c>
      <c r="H1" s="214"/>
      <c r="I1" s="214"/>
      <c r="J1" s="214">
        <v>41976</v>
      </c>
      <c r="K1" s="214"/>
      <c r="L1" s="214"/>
      <c r="M1" s="214">
        <v>41977</v>
      </c>
      <c r="N1" s="214"/>
      <c r="O1" s="214"/>
      <c r="P1" s="214">
        <v>41978</v>
      </c>
      <c r="Q1" s="214"/>
      <c r="R1" s="214"/>
      <c r="S1" s="214">
        <v>41979</v>
      </c>
      <c r="T1" s="214"/>
      <c r="U1" s="214"/>
      <c r="V1" s="214">
        <v>41980</v>
      </c>
      <c r="W1" s="214"/>
      <c r="X1" s="214"/>
      <c r="Y1" s="199" t="s">
        <v>415</v>
      </c>
      <c r="Z1" s="215">
        <v>41981</v>
      </c>
      <c r="AA1" s="217"/>
      <c r="AB1" s="214">
        <v>41982</v>
      </c>
      <c r="AC1" s="214"/>
      <c r="AD1" s="214"/>
      <c r="AE1" s="214">
        <v>41983</v>
      </c>
      <c r="AF1" s="214"/>
      <c r="AG1" s="214"/>
      <c r="AH1" s="214">
        <v>41984</v>
      </c>
      <c r="AI1" s="214"/>
      <c r="AJ1" s="214"/>
      <c r="AK1" s="214">
        <v>41985</v>
      </c>
      <c r="AL1" s="214"/>
      <c r="AM1" s="214"/>
      <c r="AN1" s="214">
        <v>41986</v>
      </c>
      <c r="AO1" s="214"/>
      <c r="AP1" s="214"/>
      <c r="AQ1" s="214">
        <v>41987</v>
      </c>
      <c r="AR1" s="214"/>
      <c r="AS1" s="214"/>
      <c r="AT1" s="214">
        <v>41988</v>
      </c>
      <c r="AU1" s="214"/>
      <c r="AV1" s="214"/>
      <c r="AW1" s="214">
        <v>41989</v>
      </c>
      <c r="AX1" s="214"/>
      <c r="AY1" s="214"/>
      <c r="AZ1" s="214">
        <v>41990</v>
      </c>
      <c r="BA1" s="214"/>
      <c r="BB1" s="214"/>
      <c r="BC1" s="215">
        <v>41991</v>
      </c>
      <c r="BD1" s="216"/>
      <c r="BE1" s="217"/>
      <c r="BF1" s="214">
        <v>41992</v>
      </c>
      <c r="BG1" s="214"/>
      <c r="BH1" s="214"/>
      <c r="BI1" s="214">
        <v>41993</v>
      </c>
      <c r="BJ1" s="214"/>
      <c r="BK1" s="214"/>
      <c r="BL1" s="215">
        <v>41994</v>
      </c>
      <c r="BM1" s="216"/>
      <c r="BN1" s="217"/>
      <c r="BO1" s="214">
        <v>41995</v>
      </c>
      <c r="BP1" s="214"/>
      <c r="BQ1" s="214"/>
      <c r="BR1" s="214">
        <v>41996</v>
      </c>
      <c r="BS1" s="214"/>
      <c r="BT1" s="214"/>
      <c r="BU1" s="214">
        <v>41997</v>
      </c>
      <c r="BV1" s="214"/>
      <c r="BW1" s="214"/>
      <c r="BX1" s="200" t="s">
        <v>416</v>
      </c>
      <c r="BY1" s="215">
        <v>41998</v>
      </c>
      <c r="BZ1" s="217"/>
      <c r="CA1" s="200" t="s">
        <v>417</v>
      </c>
      <c r="CB1" s="215">
        <v>41999</v>
      </c>
      <c r="CC1" s="217"/>
      <c r="CD1" s="200" t="s">
        <v>418</v>
      </c>
      <c r="CE1" s="215">
        <v>42000</v>
      </c>
      <c r="CF1" s="217"/>
      <c r="CG1" s="215">
        <v>42001</v>
      </c>
      <c r="CH1" s="216"/>
      <c r="CI1" s="217"/>
      <c r="CJ1" s="214">
        <v>42002</v>
      </c>
      <c r="CK1" s="214"/>
      <c r="CL1" s="214"/>
      <c r="CM1" s="214">
        <v>42003</v>
      </c>
      <c r="CN1" s="214"/>
      <c r="CO1" s="214"/>
      <c r="CP1" s="215">
        <v>42004</v>
      </c>
      <c r="CQ1" s="216"/>
      <c r="CR1" s="217"/>
      <c r="CS1" s="29"/>
      <c r="CT1" s="38"/>
      <c r="CU1" s="39"/>
      <c r="CV1" s="37"/>
      <c r="CW1" s="30"/>
      <c r="CX1" s="209"/>
      <c r="CY1" s="31"/>
      <c r="CZ1" s="29"/>
      <c r="DA1" s="30"/>
      <c r="DB1" s="31"/>
      <c r="DC1" s="29"/>
      <c r="DD1" s="30"/>
      <c r="DE1" s="31"/>
      <c r="DF1" s="29"/>
      <c r="DG1" s="30"/>
      <c r="DH1" s="30"/>
    </row>
    <row r="2" spans="1:112" ht="26.25" customHeight="1">
      <c r="A2" s="132" t="s">
        <v>1</v>
      </c>
      <c r="B2" s="138" t="s">
        <v>0</v>
      </c>
      <c r="C2" s="34" t="s">
        <v>407</v>
      </c>
      <c r="D2" s="41" t="s">
        <v>405</v>
      </c>
      <c r="E2" s="41" t="s">
        <v>406</v>
      </c>
      <c r="F2" s="43" t="s">
        <v>407</v>
      </c>
      <c r="G2" s="41" t="s">
        <v>405</v>
      </c>
      <c r="H2" s="41" t="s">
        <v>406</v>
      </c>
      <c r="I2" s="41" t="s">
        <v>407</v>
      </c>
      <c r="J2" s="41" t="s">
        <v>405</v>
      </c>
      <c r="K2" s="41" t="s">
        <v>406</v>
      </c>
      <c r="L2" s="41" t="s">
        <v>407</v>
      </c>
      <c r="M2" s="45" t="s">
        <v>405</v>
      </c>
      <c r="N2" s="45" t="s">
        <v>406</v>
      </c>
      <c r="O2" s="45" t="s">
        <v>407</v>
      </c>
      <c r="P2" s="41" t="s">
        <v>405</v>
      </c>
      <c r="Q2" s="41" t="s">
        <v>406</v>
      </c>
      <c r="R2" s="41" t="s">
        <v>407</v>
      </c>
      <c r="S2" s="41" t="s">
        <v>405</v>
      </c>
      <c r="T2" s="41" t="s">
        <v>406</v>
      </c>
      <c r="U2" s="41" t="s">
        <v>407</v>
      </c>
      <c r="V2" s="44" t="s">
        <v>405</v>
      </c>
      <c r="W2" s="44" t="s">
        <v>406</v>
      </c>
      <c r="X2" s="44" t="s">
        <v>407</v>
      </c>
      <c r="Y2" s="42" t="s">
        <v>405</v>
      </c>
      <c r="Z2" s="42" t="s">
        <v>406</v>
      </c>
      <c r="AA2" s="42" t="s">
        <v>407</v>
      </c>
      <c r="AB2" s="41" t="s">
        <v>405</v>
      </c>
      <c r="AC2" s="41" t="s">
        <v>406</v>
      </c>
      <c r="AD2" s="41" t="s">
        <v>407</v>
      </c>
      <c r="AE2" s="41" t="s">
        <v>405</v>
      </c>
      <c r="AF2" s="41" t="s">
        <v>406</v>
      </c>
      <c r="AG2" s="41" t="s">
        <v>407</v>
      </c>
      <c r="AH2" s="41" t="s">
        <v>405</v>
      </c>
      <c r="AI2" s="41" t="s">
        <v>406</v>
      </c>
      <c r="AJ2" s="41" t="s">
        <v>407</v>
      </c>
      <c r="AK2" s="44" t="s">
        <v>405</v>
      </c>
      <c r="AL2" s="44" t="s">
        <v>406</v>
      </c>
      <c r="AM2" s="44" t="s">
        <v>407</v>
      </c>
      <c r="AN2" s="41" t="s">
        <v>405</v>
      </c>
      <c r="AO2" s="41" t="s">
        <v>406</v>
      </c>
      <c r="AP2" s="41" t="s">
        <v>407</v>
      </c>
      <c r="AQ2" s="41" t="s">
        <v>405</v>
      </c>
      <c r="AR2" s="41" t="s">
        <v>406</v>
      </c>
      <c r="AS2" s="41" t="s">
        <v>407</v>
      </c>
      <c r="AT2" s="41" t="s">
        <v>405</v>
      </c>
      <c r="AU2" s="41" t="s">
        <v>406</v>
      </c>
      <c r="AV2" s="41" t="s">
        <v>407</v>
      </c>
      <c r="AW2" s="44" t="s">
        <v>405</v>
      </c>
      <c r="AX2" s="44" t="s">
        <v>406</v>
      </c>
      <c r="AY2" s="44" t="s">
        <v>407</v>
      </c>
      <c r="AZ2" s="41" t="s">
        <v>405</v>
      </c>
      <c r="BA2" s="41" t="s">
        <v>406</v>
      </c>
      <c r="BB2" s="41" t="s">
        <v>407</v>
      </c>
      <c r="BC2" s="41" t="s">
        <v>405</v>
      </c>
      <c r="BD2" s="41" t="s">
        <v>406</v>
      </c>
      <c r="BE2" s="41" t="s">
        <v>407</v>
      </c>
      <c r="BF2" s="41" t="s">
        <v>405</v>
      </c>
      <c r="BG2" s="41" t="s">
        <v>406</v>
      </c>
      <c r="BH2" s="41" t="s">
        <v>407</v>
      </c>
      <c r="BI2" s="44" t="s">
        <v>405</v>
      </c>
      <c r="BJ2" s="44" t="s">
        <v>406</v>
      </c>
      <c r="BK2" s="44" t="s">
        <v>407</v>
      </c>
      <c r="BL2" s="41" t="s">
        <v>405</v>
      </c>
      <c r="BM2" s="41" t="s">
        <v>406</v>
      </c>
      <c r="BN2" s="41" t="s">
        <v>407</v>
      </c>
      <c r="BO2" s="41" t="s">
        <v>405</v>
      </c>
      <c r="BP2" s="41" t="s">
        <v>406</v>
      </c>
      <c r="BQ2" s="41" t="s">
        <v>407</v>
      </c>
      <c r="BR2" s="41" t="s">
        <v>405</v>
      </c>
      <c r="BS2" s="41" t="s">
        <v>406</v>
      </c>
      <c r="BT2" s="41" t="s">
        <v>407</v>
      </c>
      <c r="BU2" s="44" t="s">
        <v>405</v>
      </c>
      <c r="BV2" s="44" t="s">
        <v>406</v>
      </c>
      <c r="BW2" s="44" t="s">
        <v>407</v>
      </c>
      <c r="BX2" s="41" t="s">
        <v>405</v>
      </c>
      <c r="BY2" s="41" t="s">
        <v>406</v>
      </c>
      <c r="BZ2" s="41" t="s">
        <v>407</v>
      </c>
      <c r="CA2" s="41" t="s">
        <v>405</v>
      </c>
      <c r="CB2" s="41" t="s">
        <v>406</v>
      </c>
      <c r="CC2" s="41" t="s">
        <v>407</v>
      </c>
      <c r="CD2" s="41" t="s">
        <v>405</v>
      </c>
      <c r="CE2" s="41" t="s">
        <v>406</v>
      </c>
      <c r="CF2" s="41" t="s">
        <v>407</v>
      </c>
      <c r="CG2" s="44" t="s">
        <v>405</v>
      </c>
      <c r="CH2" s="44" t="s">
        <v>406</v>
      </c>
      <c r="CI2" s="44" t="s">
        <v>407</v>
      </c>
      <c r="CJ2" s="44" t="s">
        <v>405</v>
      </c>
      <c r="CK2" s="44" t="s">
        <v>406</v>
      </c>
      <c r="CL2" s="44" t="s">
        <v>407</v>
      </c>
      <c r="CM2" s="44" t="s">
        <v>405</v>
      </c>
      <c r="CN2" s="44" t="s">
        <v>406</v>
      </c>
      <c r="CO2" s="44" t="s">
        <v>407</v>
      </c>
      <c r="CP2" s="42" t="s">
        <v>405</v>
      </c>
      <c r="CQ2" s="42" t="s">
        <v>406</v>
      </c>
      <c r="CR2" s="42" t="s">
        <v>407</v>
      </c>
      <c r="CT2" s="206" t="s">
        <v>422</v>
      </c>
      <c r="CU2" s="206" t="s">
        <v>424</v>
      </c>
      <c r="CV2" s="207" t="s">
        <v>423</v>
      </c>
      <c r="CW2" s="208"/>
    </row>
    <row r="3" spans="1:112">
      <c r="A3" s="133" t="s">
        <v>2</v>
      </c>
      <c r="B3" s="139" t="s">
        <v>3</v>
      </c>
      <c r="C3" s="35">
        <f>'11'!CO4</f>
        <v>60000</v>
      </c>
      <c r="D3" s="46"/>
      <c r="E3" s="46"/>
      <c r="F3" s="47">
        <f>C3+D3-E3</f>
        <v>60000</v>
      </c>
      <c r="G3" s="48"/>
      <c r="H3" s="48"/>
      <c r="I3" s="48">
        <f t="shared" ref="I3:I66" si="0">F3+G3-H3</f>
        <v>60000</v>
      </c>
      <c r="J3" s="195"/>
      <c r="K3" s="195"/>
      <c r="L3" s="195">
        <f t="shared" ref="L3:L66" si="1">I3+J3-K3</f>
        <v>60000</v>
      </c>
      <c r="M3" s="50"/>
      <c r="N3" s="50">
        <v>10000</v>
      </c>
      <c r="O3" s="50">
        <f t="shared" ref="O3:O66" si="2">L3+M3-N3</f>
        <v>50000</v>
      </c>
      <c r="P3" s="51"/>
      <c r="Q3" s="51"/>
      <c r="R3" s="51">
        <f t="shared" ref="R3:R66" si="3">O3+P3-Q3</f>
        <v>50000</v>
      </c>
      <c r="S3" s="52"/>
      <c r="T3" s="52"/>
      <c r="U3" s="52">
        <f t="shared" ref="U3:U66" si="4">R3+S3-T3</f>
        <v>50000</v>
      </c>
      <c r="V3" s="53"/>
      <c r="W3" s="53"/>
      <c r="X3" s="53">
        <f t="shared" ref="X3:X66" si="5">U3+V3-W3</f>
        <v>50000</v>
      </c>
      <c r="Y3" s="54">
        <f>VLOOKUP($A3,'[1]OCT Chip List'!$A:$FZ,182,0)</f>
        <v>50000</v>
      </c>
      <c r="Z3" s="54"/>
      <c r="AA3" s="54">
        <f t="shared" ref="AA3:AA66" si="6">X3+Y3-Z3</f>
        <v>100000</v>
      </c>
      <c r="AB3" s="55"/>
      <c r="AC3" s="55"/>
      <c r="AD3" s="55">
        <f t="shared" ref="AD3:AD66" si="7">AA3+AB3-AC3</f>
        <v>100000</v>
      </c>
      <c r="AE3" s="56"/>
      <c r="AF3" s="56"/>
      <c r="AG3" s="56">
        <f t="shared" ref="AG3:AG66" si="8">AD3+AE3-AF3</f>
        <v>100000</v>
      </c>
      <c r="AH3" s="57"/>
      <c r="AI3" s="57"/>
      <c r="AJ3" s="57">
        <f t="shared" ref="AJ3:AJ66" si="9">AG3+AH3-AI3</f>
        <v>100000</v>
      </c>
      <c r="AK3" s="58"/>
      <c r="AL3" s="58"/>
      <c r="AM3" s="58">
        <f t="shared" ref="AM3:AM66" si="10">AJ3+AK3-AL3</f>
        <v>100000</v>
      </c>
      <c r="AN3" s="59"/>
      <c r="AO3" s="59">
        <v>10000</v>
      </c>
      <c r="AP3" s="59">
        <f t="shared" ref="AP3:AP66" si="11">AM3+AN3-AO3</f>
        <v>90000</v>
      </c>
      <c r="AQ3" s="60"/>
      <c r="AR3" s="60"/>
      <c r="AS3" s="60">
        <f t="shared" ref="AS3:AS66" si="12">AP3+AQ3-AR3</f>
        <v>90000</v>
      </c>
      <c r="AT3" s="61"/>
      <c r="AU3" s="61">
        <v>10000</v>
      </c>
      <c r="AV3" s="61">
        <f t="shared" ref="AV3:AV66" si="13">AS3+AT3-AU3</f>
        <v>80000</v>
      </c>
      <c r="AW3" s="62"/>
      <c r="AX3" s="62">
        <v>20000</v>
      </c>
      <c r="AY3" s="62">
        <f t="shared" ref="AY3:AY66" si="14">AV3+AW3-AX3</f>
        <v>60000</v>
      </c>
      <c r="AZ3" s="63"/>
      <c r="BA3" s="63"/>
      <c r="BB3" s="63">
        <f t="shared" ref="BB3:BB66" si="15">AY3+AZ3-BA3</f>
        <v>60000</v>
      </c>
      <c r="BC3" s="41"/>
      <c r="BD3" s="41">
        <v>10000</v>
      </c>
      <c r="BE3" s="41">
        <f t="shared" ref="BE3:BE66" si="16">BB3+BC3-BD3</f>
        <v>50000</v>
      </c>
      <c r="BF3" s="64"/>
      <c r="BG3" s="64"/>
      <c r="BH3" s="64">
        <f t="shared" ref="BH3:BH66" si="17">BE3+BF3-BG3</f>
        <v>50000</v>
      </c>
      <c r="BI3" s="65"/>
      <c r="BJ3" s="65"/>
      <c r="BK3" s="65">
        <f t="shared" ref="BK3:BK66" si="18">BH3+BI3-BJ3</f>
        <v>50000</v>
      </c>
      <c r="BL3" s="66"/>
      <c r="BM3" s="66"/>
      <c r="BN3" s="66">
        <f t="shared" ref="BN3:BN66" si="19">BK3+BL3-BM3</f>
        <v>50000</v>
      </c>
      <c r="BO3" s="67"/>
      <c r="BP3" s="67"/>
      <c r="BQ3" s="67">
        <f t="shared" ref="BQ3:BQ66" si="20">BN3+BO3-BP3</f>
        <v>50000</v>
      </c>
      <c r="BR3" s="68"/>
      <c r="BS3" s="68"/>
      <c r="BT3" s="68">
        <f t="shared" ref="BT3:BT66" si="21">BQ3+BR3-BS3</f>
        <v>50000</v>
      </c>
      <c r="BU3" s="69"/>
      <c r="BV3" s="69"/>
      <c r="BW3" s="69">
        <f t="shared" ref="BW3:BW66" si="22">BT3+BU3-BV3</f>
        <v>50000</v>
      </c>
      <c r="BX3" s="70"/>
      <c r="BY3" s="70"/>
      <c r="BZ3" s="70">
        <f t="shared" ref="BZ3:BZ66" si="23">BW3+BX3-BY3</f>
        <v>50000</v>
      </c>
      <c r="CA3" s="71"/>
      <c r="CB3" s="71"/>
      <c r="CC3" s="71">
        <f t="shared" ref="CC3:CC66" si="24">BZ3+CA3-CB3</f>
        <v>50000</v>
      </c>
      <c r="CD3" s="72"/>
      <c r="CE3" s="72"/>
      <c r="CF3" s="72">
        <f t="shared" ref="CF3:CF66" si="25">CC3+CD3-CE3</f>
        <v>50000</v>
      </c>
      <c r="CG3" s="73"/>
      <c r="CH3" s="73"/>
      <c r="CI3" s="73">
        <f t="shared" ref="CI3:CI66" si="26">CF3+CG3-CH3</f>
        <v>50000</v>
      </c>
      <c r="CJ3" s="74"/>
      <c r="CK3" s="74"/>
      <c r="CL3" s="74">
        <f t="shared" ref="CL3:CL66" si="27">CI3+CJ3-CK3</f>
        <v>50000</v>
      </c>
      <c r="CM3" s="75"/>
      <c r="CN3" s="75">
        <v>10000</v>
      </c>
      <c r="CO3" s="75">
        <f t="shared" ref="CO3:CO66" si="28">CL3+CM3-CN3</f>
        <v>40000</v>
      </c>
      <c r="CP3" s="76"/>
      <c r="CQ3" s="76"/>
      <c r="CR3" s="76">
        <f t="shared" ref="CR3:CR66" si="29">CO3+CP3-CQ3</f>
        <v>40000</v>
      </c>
      <c r="CT3" s="205">
        <v>50000</v>
      </c>
      <c r="CU3" s="205"/>
      <c r="CV3" s="205"/>
      <c r="CW3" s="40">
        <f>CR3-CT3-CU3-CV3</f>
        <v>-10000</v>
      </c>
      <c r="CX3" s="3">
        <v>0</v>
      </c>
    </row>
    <row r="4" spans="1:112">
      <c r="A4" s="133" t="s">
        <v>4</v>
      </c>
      <c r="B4" s="139" t="s">
        <v>3</v>
      </c>
      <c r="C4" s="35">
        <f>'11'!CO5</f>
        <v>180000</v>
      </c>
      <c r="D4" s="46"/>
      <c r="E4" s="46">
        <v>10000</v>
      </c>
      <c r="F4" s="47">
        <f t="shared" ref="F4:F67" si="30">C4+D4-E4</f>
        <v>170000</v>
      </c>
      <c r="G4" s="48"/>
      <c r="H4" s="48">
        <v>20000</v>
      </c>
      <c r="I4" s="48">
        <f t="shared" si="0"/>
        <v>150000</v>
      </c>
      <c r="J4" s="195"/>
      <c r="K4" s="195"/>
      <c r="L4" s="195">
        <f t="shared" si="1"/>
        <v>150000</v>
      </c>
      <c r="M4" s="50"/>
      <c r="N4" s="50"/>
      <c r="O4" s="50">
        <f t="shared" si="2"/>
        <v>150000</v>
      </c>
      <c r="P4" s="51"/>
      <c r="Q4" s="51"/>
      <c r="R4" s="51">
        <f t="shared" si="3"/>
        <v>150000</v>
      </c>
      <c r="S4" s="52"/>
      <c r="T4" s="52"/>
      <c r="U4" s="52">
        <f t="shared" si="4"/>
        <v>150000</v>
      </c>
      <c r="V4" s="53"/>
      <c r="W4" s="53">
        <v>10000</v>
      </c>
      <c r="X4" s="53">
        <f t="shared" si="5"/>
        <v>140000</v>
      </c>
      <c r="Y4" s="54">
        <f>VLOOKUP($A4,'[1]OCT Chip List'!$A:$FZ,182,0)</f>
        <v>110000</v>
      </c>
      <c r="Z4" s="54">
        <v>10000</v>
      </c>
      <c r="AA4" s="54">
        <f t="shared" si="6"/>
        <v>240000</v>
      </c>
      <c r="AB4" s="55"/>
      <c r="AC4" s="55">
        <v>10000</v>
      </c>
      <c r="AD4" s="55">
        <f t="shared" si="7"/>
        <v>230000</v>
      </c>
      <c r="AE4" s="56"/>
      <c r="AF4" s="56"/>
      <c r="AG4" s="56">
        <f t="shared" si="8"/>
        <v>230000</v>
      </c>
      <c r="AH4" s="57"/>
      <c r="AI4" s="57"/>
      <c r="AJ4" s="57">
        <f t="shared" si="9"/>
        <v>230000</v>
      </c>
      <c r="AK4" s="58"/>
      <c r="AL4" s="58"/>
      <c r="AM4" s="58">
        <f t="shared" si="10"/>
        <v>230000</v>
      </c>
      <c r="AN4" s="59"/>
      <c r="AO4" s="59"/>
      <c r="AP4" s="59">
        <f t="shared" si="11"/>
        <v>230000</v>
      </c>
      <c r="AQ4" s="60"/>
      <c r="AR4" s="60">
        <v>10000</v>
      </c>
      <c r="AS4" s="60">
        <f t="shared" si="12"/>
        <v>220000</v>
      </c>
      <c r="AT4" s="61"/>
      <c r="AU4" s="61">
        <f>10000+10000</f>
        <v>20000</v>
      </c>
      <c r="AV4" s="61">
        <f t="shared" si="13"/>
        <v>200000</v>
      </c>
      <c r="AW4" s="62"/>
      <c r="AX4" s="62">
        <v>10000</v>
      </c>
      <c r="AY4" s="62">
        <f t="shared" si="14"/>
        <v>190000</v>
      </c>
      <c r="AZ4" s="63"/>
      <c r="BA4" s="63"/>
      <c r="BB4" s="63">
        <f t="shared" si="15"/>
        <v>190000</v>
      </c>
      <c r="BC4" s="41"/>
      <c r="BD4" s="41"/>
      <c r="BE4" s="41">
        <f t="shared" si="16"/>
        <v>190000</v>
      </c>
      <c r="BF4" s="64"/>
      <c r="BG4" s="64"/>
      <c r="BH4" s="64">
        <f t="shared" si="17"/>
        <v>190000</v>
      </c>
      <c r="BI4" s="65"/>
      <c r="BJ4" s="65">
        <v>10000</v>
      </c>
      <c r="BK4" s="65">
        <f t="shared" si="18"/>
        <v>180000</v>
      </c>
      <c r="BL4" s="66"/>
      <c r="BM4" s="66"/>
      <c r="BN4" s="66">
        <f t="shared" si="19"/>
        <v>180000</v>
      </c>
      <c r="BO4" s="67"/>
      <c r="BP4" s="67"/>
      <c r="BQ4" s="67">
        <f t="shared" si="20"/>
        <v>180000</v>
      </c>
      <c r="BR4" s="68"/>
      <c r="BS4" s="68"/>
      <c r="BT4" s="68">
        <f t="shared" si="21"/>
        <v>180000</v>
      </c>
      <c r="BU4" s="69"/>
      <c r="BV4" s="69">
        <f>10000+10000+10000</f>
        <v>30000</v>
      </c>
      <c r="BW4" s="69">
        <f t="shared" si="22"/>
        <v>150000</v>
      </c>
      <c r="BX4" s="70"/>
      <c r="BY4" s="70">
        <v>10000</v>
      </c>
      <c r="BZ4" s="70">
        <f t="shared" si="23"/>
        <v>140000</v>
      </c>
      <c r="CA4" s="71"/>
      <c r="CB4" s="71"/>
      <c r="CC4" s="71">
        <f t="shared" si="24"/>
        <v>140000</v>
      </c>
      <c r="CD4" s="72"/>
      <c r="CE4" s="72"/>
      <c r="CF4" s="72">
        <f t="shared" si="25"/>
        <v>140000</v>
      </c>
      <c r="CG4" s="73"/>
      <c r="CH4" s="73"/>
      <c r="CI4" s="73">
        <f t="shared" si="26"/>
        <v>140000</v>
      </c>
      <c r="CJ4" s="74"/>
      <c r="CK4" s="74"/>
      <c r="CL4" s="74">
        <f t="shared" si="27"/>
        <v>140000</v>
      </c>
      <c r="CM4" s="75"/>
      <c r="CN4" s="75"/>
      <c r="CO4" s="75">
        <f t="shared" si="28"/>
        <v>140000</v>
      </c>
      <c r="CP4" s="76"/>
      <c r="CQ4" s="76">
        <f>10000+10000</f>
        <v>20000</v>
      </c>
      <c r="CR4" s="76">
        <f t="shared" si="29"/>
        <v>120000</v>
      </c>
      <c r="CT4" s="205">
        <v>100000</v>
      </c>
      <c r="CU4" s="205">
        <v>30000</v>
      </c>
      <c r="CV4" s="205">
        <v>10000</v>
      </c>
      <c r="CW4" s="40">
        <f t="shared" ref="CW4:CW67" si="31">CR4-CT4-CU4-CV4</f>
        <v>-20000</v>
      </c>
      <c r="CX4" s="3">
        <v>0</v>
      </c>
    </row>
    <row r="5" spans="1:112">
      <c r="A5" s="133" t="s">
        <v>5</v>
      </c>
      <c r="B5" s="139" t="s">
        <v>3</v>
      </c>
      <c r="C5" s="35">
        <f>'11'!CO6</f>
        <v>10000</v>
      </c>
      <c r="D5" s="46"/>
      <c r="E5" s="46"/>
      <c r="F5" s="47">
        <f t="shared" si="30"/>
        <v>10000</v>
      </c>
      <c r="G5" s="48"/>
      <c r="H5" s="48"/>
      <c r="I5" s="48">
        <f t="shared" si="0"/>
        <v>10000</v>
      </c>
      <c r="J5" s="195"/>
      <c r="K5" s="195"/>
      <c r="L5" s="195">
        <f t="shared" si="1"/>
        <v>10000</v>
      </c>
      <c r="M5" s="50"/>
      <c r="N5" s="50"/>
      <c r="O5" s="50">
        <f t="shared" si="2"/>
        <v>10000</v>
      </c>
      <c r="P5" s="51"/>
      <c r="Q5" s="51"/>
      <c r="R5" s="51">
        <f t="shared" si="3"/>
        <v>10000</v>
      </c>
      <c r="S5" s="52"/>
      <c r="T5" s="52"/>
      <c r="U5" s="52">
        <f t="shared" si="4"/>
        <v>10000</v>
      </c>
      <c r="V5" s="53"/>
      <c r="W5" s="53"/>
      <c r="X5" s="53">
        <f t="shared" si="5"/>
        <v>10000</v>
      </c>
      <c r="Y5" s="54">
        <f>VLOOKUP($A5,'[1]OCT Chip List'!$A:$FZ,182,0)</f>
        <v>0</v>
      </c>
      <c r="Z5" s="54"/>
      <c r="AA5" s="54">
        <f t="shared" si="6"/>
        <v>10000</v>
      </c>
      <c r="AB5" s="55"/>
      <c r="AC5" s="55"/>
      <c r="AD5" s="55">
        <f t="shared" si="7"/>
        <v>10000</v>
      </c>
      <c r="AE5" s="56"/>
      <c r="AF5" s="56"/>
      <c r="AG5" s="56">
        <f t="shared" si="8"/>
        <v>10000</v>
      </c>
      <c r="AH5" s="57"/>
      <c r="AI5" s="57"/>
      <c r="AJ5" s="57">
        <f t="shared" si="9"/>
        <v>10000</v>
      </c>
      <c r="AK5" s="58"/>
      <c r="AL5" s="58"/>
      <c r="AM5" s="58">
        <f t="shared" si="10"/>
        <v>10000</v>
      </c>
      <c r="AN5" s="59"/>
      <c r="AO5" s="59">
        <v>10000</v>
      </c>
      <c r="AP5" s="59">
        <f t="shared" si="11"/>
        <v>0</v>
      </c>
      <c r="AQ5" s="60"/>
      <c r="AR5" s="60"/>
      <c r="AS5" s="60">
        <f t="shared" si="12"/>
        <v>0</v>
      </c>
      <c r="AT5" s="61"/>
      <c r="AU5" s="61"/>
      <c r="AV5" s="61">
        <f t="shared" si="13"/>
        <v>0</v>
      </c>
      <c r="AW5" s="62"/>
      <c r="AX5" s="62"/>
      <c r="AY5" s="62">
        <f t="shared" si="14"/>
        <v>0</v>
      </c>
      <c r="AZ5" s="63"/>
      <c r="BA5" s="63"/>
      <c r="BB5" s="63">
        <f t="shared" si="15"/>
        <v>0</v>
      </c>
      <c r="BC5" s="41"/>
      <c r="BD5" s="41"/>
      <c r="BE5" s="41">
        <f t="shared" si="16"/>
        <v>0</v>
      </c>
      <c r="BF5" s="64"/>
      <c r="BG5" s="64"/>
      <c r="BH5" s="64">
        <f t="shared" si="17"/>
        <v>0</v>
      </c>
      <c r="BI5" s="65"/>
      <c r="BJ5" s="65"/>
      <c r="BK5" s="65">
        <f t="shared" si="18"/>
        <v>0</v>
      </c>
      <c r="BL5" s="66"/>
      <c r="BM5" s="66"/>
      <c r="BN5" s="66">
        <f t="shared" si="19"/>
        <v>0</v>
      </c>
      <c r="BO5" s="67"/>
      <c r="BP5" s="67"/>
      <c r="BQ5" s="67">
        <f t="shared" si="20"/>
        <v>0</v>
      </c>
      <c r="BR5" s="68"/>
      <c r="BS5" s="68"/>
      <c r="BT5" s="68">
        <f t="shared" si="21"/>
        <v>0</v>
      </c>
      <c r="BU5" s="69"/>
      <c r="BV5" s="69"/>
      <c r="BW5" s="69">
        <f t="shared" si="22"/>
        <v>0</v>
      </c>
      <c r="BX5" s="70"/>
      <c r="BY5" s="70"/>
      <c r="BZ5" s="70">
        <f t="shared" si="23"/>
        <v>0</v>
      </c>
      <c r="CA5" s="71"/>
      <c r="CB5" s="71"/>
      <c r="CC5" s="71">
        <f t="shared" si="24"/>
        <v>0</v>
      </c>
      <c r="CD5" s="72"/>
      <c r="CE5" s="72"/>
      <c r="CF5" s="72">
        <f t="shared" si="25"/>
        <v>0</v>
      </c>
      <c r="CG5" s="73"/>
      <c r="CH5" s="73"/>
      <c r="CI5" s="73">
        <f t="shared" si="26"/>
        <v>0</v>
      </c>
      <c r="CJ5" s="74"/>
      <c r="CK5" s="74"/>
      <c r="CL5" s="74">
        <f t="shared" si="27"/>
        <v>0</v>
      </c>
      <c r="CM5" s="75"/>
      <c r="CN5" s="75"/>
      <c r="CO5" s="75">
        <f t="shared" si="28"/>
        <v>0</v>
      </c>
      <c r="CP5" s="76"/>
      <c r="CQ5" s="76"/>
      <c r="CR5" s="76">
        <f t="shared" si="29"/>
        <v>0</v>
      </c>
      <c r="CT5" s="205">
        <v>0</v>
      </c>
      <c r="CU5" s="205"/>
      <c r="CV5" s="205">
        <v>0</v>
      </c>
      <c r="CW5" s="40">
        <f t="shared" si="31"/>
        <v>0</v>
      </c>
      <c r="CX5" s="3">
        <v>0</v>
      </c>
    </row>
    <row r="6" spans="1:112">
      <c r="A6" s="133" t="s">
        <v>6</v>
      </c>
      <c r="B6" s="139" t="s">
        <v>3</v>
      </c>
      <c r="C6" s="35">
        <f>'11'!CO7</f>
        <v>160000</v>
      </c>
      <c r="D6" s="46"/>
      <c r="E6" s="46"/>
      <c r="F6" s="47">
        <f t="shared" si="30"/>
        <v>160000</v>
      </c>
      <c r="G6" s="48"/>
      <c r="H6" s="48">
        <v>10000</v>
      </c>
      <c r="I6" s="48">
        <f t="shared" si="0"/>
        <v>150000</v>
      </c>
      <c r="J6" s="195"/>
      <c r="K6" s="195"/>
      <c r="L6" s="195">
        <f t="shared" si="1"/>
        <v>150000</v>
      </c>
      <c r="M6" s="50"/>
      <c r="N6" s="50"/>
      <c r="O6" s="50">
        <f t="shared" si="2"/>
        <v>150000</v>
      </c>
      <c r="P6" s="51"/>
      <c r="Q6" s="51"/>
      <c r="R6" s="51">
        <f t="shared" si="3"/>
        <v>150000</v>
      </c>
      <c r="S6" s="52"/>
      <c r="T6" s="52">
        <v>10000</v>
      </c>
      <c r="U6" s="52">
        <f t="shared" si="4"/>
        <v>140000</v>
      </c>
      <c r="V6" s="53"/>
      <c r="W6" s="53"/>
      <c r="X6" s="53">
        <f t="shared" si="5"/>
        <v>140000</v>
      </c>
      <c r="Y6" s="54">
        <f>VLOOKUP($A6,'[1]OCT Chip List'!$A:$FZ,182,0)</f>
        <v>40000</v>
      </c>
      <c r="Z6" s="54"/>
      <c r="AA6" s="54">
        <f t="shared" si="6"/>
        <v>180000</v>
      </c>
      <c r="AB6" s="55"/>
      <c r="AC6" s="55"/>
      <c r="AD6" s="55">
        <f t="shared" si="7"/>
        <v>180000</v>
      </c>
      <c r="AE6" s="56"/>
      <c r="AF6" s="56"/>
      <c r="AG6" s="56">
        <f t="shared" si="8"/>
        <v>180000</v>
      </c>
      <c r="AH6" s="57"/>
      <c r="AI6" s="57"/>
      <c r="AJ6" s="57">
        <f t="shared" si="9"/>
        <v>180000</v>
      </c>
      <c r="AK6" s="58"/>
      <c r="AL6" s="58"/>
      <c r="AM6" s="58">
        <f t="shared" si="10"/>
        <v>180000</v>
      </c>
      <c r="AN6" s="59"/>
      <c r="AO6" s="59">
        <v>20000</v>
      </c>
      <c r="AP6" s="59">
        <f t="shared" si="11"/>
        <v>160000</v>
      </c>
      <c r="AQ6" s="60"/>
      <c r="AR6" s="60"/>
      <c r="AS6" s="60">
        <f t="shared" si="12"/>
        <v>160000</v>
      </c>
      <c r="AT6" s="61"/>
      <c r="AU6" s="61">
        <v>10000</v>
      </c>
      <c r="AV6" s="61">
        <f t="shared" si="13"/>
        <v>150000</v>
      </c>
      <c r="AW6" s="62"/>
      <c r="AX6" s="62">
        <v>20000</v>
      </c>
      <c r="AY6" s="62">
        <f t="shared" si="14"/>
        <v>130000</v>
      </c>
      <c r="AZ6" s="63"/>
      <c r="BA6" s="63">
        <v>10000</v>
      </c>
      <c r="BB6" s="63">
        <f t="shared" si="15"/>
        <v>120000</v>
      </c>
      <c r="BC6" s="41"/>
      <c r="BD6" s="41"/>
      <c r="BE6" s="41">
        <f t="shared" si="16"/>
        <v>120000</v>
      </c>
      <c r="BF6" s="64"/>
      <c r="BG6" s="64"/>
      <c r="BH6" s="64">
        <f t="shared" si="17"/>
        <v>120000</v>
      </c>
      <c r="BI6" s="65"/>
      <c r="BJ6" s="65"/>
      <c r="BK6" s="65">
        <f t="shared" si="18"/>
        <v>120000</v>
      </c>
      <c r="BL6" s="66"/>
      <c r="BM6" s="66"/>
      <c r="BN6" s="66">
        <f t="shared" si="19"/>
        <v>120000</v>
      </c>
      <c r="BO6" s="67"/>
      <c r="BP6" s="67"/>
      <c r="BQ6" s="67">
        <f t="shared" si="20"/>
        <v>120000</v>
      </c>
      <c r="BR6" s="68"/>
      <c r="BS6" s="68">
        <f>10000+10000</f>
        <v>20000</v>
      </c>
      <c r="BT6" s="68">
        <f t="shared" si="21"/>
        <v>100000</v>
      </c>
      <c r="BU6" s="69"/>
      <c r="BV6" s="69"/>
      <c r="BW6" s="69">
        <f t="shared" si="22"/>
        <v>100000</v>
      </c>
      <c r="BX6" s="70"/>
      <c r="BY6" s="70"/>
      <c r="BZ6" s="70">
        <f t="shared" si="23"/>
        <v>100000</v>
      </c>
      <c r="CA6" s="71">
        <v>10000</v>
      </c>
      <c r="CB6" s="71"/>
      <c r="CC6" s="71">
        <f t="shared" si="24"/>
        <v>110000</v>
      </c>
      <c r="CD6" s="72"/>
      <c r="CE6" s="72"/>
      <c r="CF6" s="72">
        <f t="shared" si="25"/>
        <v>110000</v>
      </c>
      <c r="CG6" s="73"/>
      <c r="CH6" s="73">
        <f>10000+10000</f>
        <v>20000</v>
      </c>
      <c r="CI6" s="73">
        <f t="shared" si="26"/>
        <v>90000</v>
      </c>
      <c r="CJ6" s="74"/>
      <c r="CK6" s="74"/>
      <c r="CL6" s="74">
        <f t="shared" si="27"/>
        <v>90000</v>
      </c>
      <c r="CM6" s="75"/>
      <c r="CN6" s="75">
        <v>10000</v>
      </c>
      <c r="CO6" s="75">
        <f t="shared" si="28"/>
        <v>80000</v>
      </c>
      <c r="CP6" s="76"/>
      <c r="CQ6" s="76">
        <v>10000</v>
      </c>
      <c r="CR6" s="76">
        <f t="shared" si="29"/>
        <v>70000</v>
      </c>
      <c r="CT6" s="205">
        <v>20000</v>
      </c>
      <c r="CU6" s="205">
        <v>60000</v>
      </c>
      <c r="CV6" s="205">
        <v>30000</v>
      </c>
      <c r="CW6" s="40">
        <f t="shared" si="31"/>
        <v>-40000</v>
      </c>
      <c r="CX6" s="3">
        <v>0</v>
      </c>
    </row>
    <row r="7" spans="1:112">
      <c r="A7" s="133" t="s">
        <v>7</v>
      </c>
      <c r="B7" s="139" t="s">
        <v>3</v>
      </c>
      <c r="C7" s="35">
        <f>'11'!CO8</f>
        <v>20000</v>
      </c>
      <c r="D7" s="46"/>
      <c r="E7" s="46"/>
      <c r="F7" s="47">
        <f t="shared" si="30"/>
        <v>20000</v>
      </c>
      <c r="G7" s="48"/>
      <c r="H7" s="48">
        <v>10000</v>
      </c>
      <c r="I7" s="48">
        <f t="shared" si="0"/>
        <v>10000</v>
      </c>
      <c r="J7" s="195"/>
      <c r="K7" s="195"/>
      <c r="L7" s="195">
        <f t="shared" si="1"/>
        <v>10000</v>
      </c>
      <c r="M7" s="50"/>
      <c r="N7" s="50"/>
      <c r="O7" s="50">
        <f t="shared" si="2"/>
        <v>10000</v>
      </c>
      <c r="P7" s="51"/>
      <c r="Q7" s="51"/>
      <c r="R7" s="51">
        <f t="shared" si="3"/>
        <v>10000</v>
      </c>
      <c r="S7" s="52"/>
      <c r="T7" s="52"/>
      <c r="U7" s="52">
        <f t="shared" si="4"/>
        <v>10000</v>
      </c>
      <c r="V7" s="53"/>
      <c r="W7" s="53"/>
      <c r="X7" s="53">
        <f t="shared" si="5"/>
        <v>10000</v>
      </c>
      <c r="Y7" s="54">
        <f>VLOOKUP($A7,'[1]OCT Chip List'!$A:$FZ,182,0)</f>
        <v>0</v>
      </c>
      <c r="Z7" s="54"/>
      <c r="AA7" s="54">
        <f t="shared" si="6"/>
        <v>10000</v>
      </c>
      <c r="AB7" s="55"/>
      <c r="AC7" s="55"/>
      <c r="AD7" s="55">
        <f t="shared" si="7"/>
        <v>10000</v>
      </c>
      <c r="AE7" s="56"/>
      <c r="AF7" s="56"/>
      <c r="AG7" s="56">
        <f t="shared" si="8"/>
        <v>10000</v>
      </c>
      <c r="AH7" s="57"/>
      <c r="AI7" s="57"/>
      <c r="AJ7" s="77">
        <f t="shared" si="9"/>
        <v>10000</v>
      </c>
      <c r="AK7" s="58"/>
      <c r="AL7" s="58"/>
      <c r="AM7" s="58">
        <f t="shared" si="10"/>
        <v>10000</v>
      </c>
      <c r="AN7" s="59"/>
      <c r="AO7" s="59"/>
      <c r="AP7" s="59">
        <f t="shared" si="11"/>
        <v>10000</v>
      </c>
      <c r="AQ7" s="60"/>
      <c r="AR7" s="60"/>
      <c r="AS7" s="60">
        <f t="shared" si="12"/>
        <v>10000</v>
      </c>
      <c r="AT7" s="61"/>
      <c r="AU7" s="61"/>
      <c r="AV7" s="61">
        <f t="shared" si="13"/>
        <v>10000</v>
      </c>
      <c r="AW7" s="62"/>
      <c r="AX7" s="62"/>
      <c r="AY7" s="62">
        <f t="shared" si="14"/>
        <v>10000</v>
      </c>
      <c r="AZ7" s="63"/>
      <c r="BA7" s="63"/>
      <c r="BB7" s="63">
        <f t="shared" si="15"/>
        <v>10000</v>
      </c>
      <c r="BC7" s="41"/>
      <c r="BD7" s="41"/>
      <c r="BE7" s="41">
        <f t="shared" si="16"/>
        <v>10000</v>
      </c>
      <c r="BF7" s="64"/>
      <c r="BG7" s="64"/>
      <c r="BH7" s="64">
        <f t="shared" si="17"/>
        <v>10000</v>
      </c>
      <c r="BI7" s="65"/>
      <c r="BJ7" s="65"/>
      <c r="BK7" s="65">
        <f t="shared" si="18"/>
        <v>10000</v>
      </c>
      <c r="BL7" s="66"/>
      <c r="BM7" s="66"/>
      <c r="BN7" s="66">
        <f t="shared" si="19"/>
        <v>10000</v>
      </c>
      <c r="BO7" s="67"/>
      <c r="BP7" s="67"/>
      <c r="BQ7" s="67">
        <f t="shared" si="20"/>
        <v>10000</v>
      </c>
      <c r="BR7" s="68"/>
      <c r="BS7" s="68"/>
      <c r="BT7" s="68">
        <f t="shared" si="21"/>
        <v>10000</v>
      </c>
      <c r="BU7" s="69"/>
      <c r="BV7" s="69"/>
      <c r="BW7" s="69">
        <f t="shared" si="22"/>
        <v>10000</v>
      </c>
      <c r="BX7" s="70"/>
      <c r="BY7" s="70"/>
      <c r="BZ7" s="70">
        <f t="shared" si="23"/>
        <v>10000</v>
      </c>
      <c r="CA7" s="71"/>
      <c r="CB7" s="71"/>
      <c r="CC7" s="71">
        <f t="shared" si="24"/>
        <v>10000</v>
      </c>
      <c r="CD7" s="72"/>
      <c r="CE7" s="72"/>
      <c r="CF7" s="72">
        <f t="shared" si="25"/>
        <v>10000</v>
      </c>
      <c r="CG7" s="73"/>
      <c r="CH7" s="73"/>
      <c r="CI7" s="73">
        <f t="shared" si="26"/>
        <v>10000</v>
      </c>
      <c r="CJ7" s="74"/>
      <c r="CK7" s="74"/>
      <c r="CL7" s="74">
        <f t="shared" si="27"/>
        <v>10000</v>
      </c>
      <c r="CM7" s="75"/>
      <c r="CN7" s="75"/>
      <c r="CO7" s="75">
        <f t="shared" si="28"/>
        <v>10000</v>
      </c>
      <c r="CP7" s="76"/>
      <c r="CQ7" s="76"/>
      <c r="CR7" s="76">
        <f t="shared" si="29"/>
        <v>10000</v>
      </c>
      <c r="CT7" s="205">
        <v>10000</v>
      </c>
      <c r="CU7" s="205"/>
      <c r="CV7" s="205"/>
      <c r="CW7" s="40">
        <f t="shared" si="31"/>
        <v>0</v>
      </c>
      <c r="CX7" s="3">
        <v>0</v>
      </c>
    </row>
    <row r="8" spans="1:112">
      <c r="A8" s="133" t="s">
        <v>8</v>
      </c>
      <c r="B8" s="139" t="s">
        <v>3</v>
      </c>
      <c r="C8" s="35">
        <f>'11'!CO9</f>
        <v>80000</v>
      </c>
      <c r="D8" s="46"/>
      <c r="E8" s="46"/>
      <c r="F8" s="47">
        <f t="shared" si="30"/>
        <v>80000</v>
      </c>
      <c r="G8" s="48"/>
      <c r="H8" s="48">
        <v>10000</v>
      </c>
      <c r="I8" s="48">
        <f t="shared" si="0"/>
        <v>70000</v>
      </c>
      <c r="J8" s="195"/>
      <c r="K8" s="195"/>
      <c r="L8" s="195">
        <f t="shared" si="1"/>
        <v>70000</v>
      </c>
      <c r="M8" s="50"/>
      <c r="N8" s="50"/>
      <c r="O8" s="50">
        <f t="shared" si="2"/>
        <v>70000</v>
      </c>
      <c r="P8" s="51"/>
      <c r="Q8" s="51"/>
      <c r="R8" s="51">
        <f t="shared" si="3"/>
        <v>70000</v>
      </c>
      <c r="S8" s="52"/>
      <c r="T8" s="52"/>
      <c r="U8" s="52">
        <f t="shared" si="4"/>
        <v>70000</v>
      </c>
      <c r="V8" s="53"/>
      <c r="W8" s="53">
        <v>10000</v>
      </c>
      <c r="X8" s="53">
        <f t="shared" si="5"/>
        <v>60000</v>
      </c>
      <c r="Y8" s="54">
        <f>VLOOKUP($A8,'[1]OCT Chip List'!$A:$FZ,182,0)</f>
        <v>50000</v>
      </c>
      <c r="Z8" s="54">
        <v>10000</v>
      </c>
      <c r="AA8" s="54">
        <f t="shared" si="6"/>
        <v>100000</v>
      </c>
      <c r="AB8" s="55"/>
      <c r="AC8" s="55"/>
      <c r="AD8" s="55">
        <f t="shared" si="7"/>
        <v>100000</v>
      </c>
      <c r="AE8" s="56"/>
      <c r="AF8" s="56"/>
      <c r="AG8" s="56">
        <f t="shared" si="8"/>
        <v>100000</v>
      </c>
      <c r="AH8" s="57"/>
      <c r="AI8" s="57"/>
      <c r="AJ8" s="57">
        <f t="shared" si="9"/>
        <v>100000</v>
      </c>
      <c r="AK8" s="58"/>
      <c r="AL8" s="58"/>
      <c r="AM8" s="58">
        <f t="shared" si="10"/>
        <v>100000</v>
      </c>
      <c r="AN8" s="59"/>
      <c r="AO8" s="59"/>
      <c r="AP8" s="59">
        <f t="shared" si="11"/>
        <v>100000</v>
      </c>
      <c r="AQ8" s="60"/>
      <c r="AR8" s="60"/>
      <c r="AS8" s="60">
        <f t="shared" si="12"/>
        <v>100000</v>
      </c>
      <c r="AT8" s="61"/>
      <c r="AU8" s="61"/>
      <c r="AV8" s="61">
        <f t="shared" si="13"/>
        <v>100000</v>
      </c>
      <c r="AW8" s="62"/>
      <c r="AX8" s="62">
        <v>10000</v>
      </c>
      <c r="AY8" s="62">
        <f t="shared" si="14"/>
        <v>90000</v>
      </c>
      <c r="AZ8" s="63"/>
      <c r="BA8" s="63">
        <f>10000+10000</f>
        <v>20000</v>
      </c>
      <c r="BB8" s="63">
        <f t="shared" si="15"/>
        <v>70000</v>
      </c>
      <c r="BC8" s="41"/>
      <c r="BD8" s="41"/>
      <c r="BE8" s="41">
        <f t="shared" si="16"/>
        <v>70000</v>
      </c>
      <c r="BF8" s="64"/>
      <c r="BG8" s="64"/>
      <c r="BH8" s="64">
        <f t="shared" si="17"/>
        <v>70000</v>
      </c>
      <c r="BI8" s="65"/>
      <c r="BJ8" s="65"/>
      <c r="BK8" s="65">
        <f t="shared" si="18"/>
        <v>70000</v>
      </c>
      <c r="BL8" s="66"/>
      <c r="BM8" s="66"/>
      <c r="BN8" s="66">
        <f t="shared" si="19"/>
        <v>70000</v>
      </c>
      <c r="BO8" s="67"/>
      <c r="BP8" s="67">
        <v>10000</v>
      </c>
      <c r="BQ8" s="67">
        <f t="shared" si="20"/>
        <v>60000</v>
      </c>
      <c r="BR8" s="68"/>
      <c r="BS8" s="68"/>
      <c r="BT8" s="68">
        <f t="shared" si="21"/>
        <v>60000</v>
      </c>
      <c r="BU8" s="69"/>
      <c r="BV8" s="69"/>
      <c r="BW8" s="69">
        <f t="shared" si="22"/>
        <v>60000</v>
      </c>
      <c r="BX8" s="70">
        <v>10000</v>
      </c>
      <c r="BY8" s="70"/>
      <c r="BZ8" s="70">
        <f t="shared" si="23"/>
        <v>70000</v>
      </c>
      <c r="CA8" s="71"/>
      <c r="CB8" s="71"/>
      <c r="CC8" s="71">
        <f t="shared" si="24"/>
        <v>70000</v>
      </c>
      <c r="CD8" s="72"/>
      <c r="CE8" s="72"/>
      <c r="CF8" s="72">
        <f t="shared" si="25"/>
        <v>70000</v>
      </c>
      <c r="CG8" s="73"/>
      <c r="CH8" s="73"/>
      <c r="CI8" s="73">
        <f t="shared" si="26"/>
        <v>70000</v>
      </c>
      <c r="CJ8" s="74"/>
      <c r="CK8" s="74"/>
      <c r="CL8" s="74">
        <f t="shared" si="27"/>
        <v>70000</v>
      </c>
      <c r="CM8" s="75"/>
      <c r="CN8" s="75"/>
      <c r="CO8" s="75">
        <f t="shared" si="28"/>
        <v>70000</v>
      </c>
      <c r="CP8" s="76"/>
      <c r="CQ8" s="76"/>
      <c r="CR8" s="76">
        <f t="shared" si="29"/>
        <v>70000</v>
      </c>
      <c r="CT8" s="205">
        <v>70000</v>
      </c>
      <c r="CU8" s="205"/>
      <c r="CV8" s="205"/>
      <c r="CW8" s="40">
        <f t="shared" si="31"/>
        <v>0</v>
      </c>
      <c r="CX8" s="3">
        <v>0</v>
      </c>
    </row>
    <row r="9" spans="1:112">
      <c r="A9" s="133" t="s">
        <v>9</v>
      </c>
      <c r="B9" s="139" t="s">
        <v>3</v>
      </c>
      <c r="C9" s="35">
        <f>'11'!CO10</f>
        <v>130000</v>
      </c>
      <c r="D9" s="46"/>
      <c r="E9" s="46"/>
      <c r="F9" s="47">
        <f t="shared" si="30"/>
        <v>130000</v>
      </c>
      <c r="G9" s="48"/>
      <c r="H9" s="48">
        <v>10000</v>
      </c>
      <c r="I9" s="48">
        <f t="shared" si="0"/>
        <v>120000</v>
      </c>
      <c r="J9" s="195"/>
      <c r="K9" s="195"/>
      <c r="L9" s="195">
        <f t="shared" si="1"/>
        <v>120000</v>
      </c>
      <c r="M9" s="50"/>
      <c r="N9" s="50"/>
      <c r="O9" s="50">
        <f t="shared" si="2"/>
        <v>120000</v>
      </c>
      <c r="P9" s="51"/>
      <c r="Q9" s="51"/>
      <c r="R9" s="51">
        <f t="shared" si="3"/>
        <v>120000</v>
      </c>
      <c r="S9" s="52"/>
      <c r="T9" s="52"/>
      <c r="U9" s="52">
        <f t="shared" si="4"/>
        <v>120000</v>
      </c>
      <c r="V9" s="53"/>
      <c r="W9" s="53">
        <v>10000</v>
      </c>
      <c r="X9" s="53">
        <f t="shared" si="5"/>
        <v>110000</v>
      </c>
      <c r="Y9" s="54">
        <f>VLOOKUP($A9,'[1]OCT Chip List'!$A:$FZ,182,0)</f>
        <v>10000</v>
      </c>
      <c r="Z9" s="54"/>
      <c r="AA9" s="54">
        <f t="shared" si="6"/>
        <v>120000</v>
      </c>
      <c r="AB9" s="55"/>
      <c r="AC9" s="55"/>
      <c r="AD9" s="55">
        <f t="shared" si="7"/>
        <v>120000</v>
      </c>
      <c r="AE9" s="56"/>
      <c r="AF9" s="56"/>
      <c r="AG9" s="56">
        <f t="shared" si="8"/>
        <v>120000</v>
      </c>
      <c r="AH9" s="57"/>
      <c r="AI9" s="57"/>
      <c r="AJ9" s="57">
        <f t="shared" si="9"/>
        <v>120000</v>
      </c>
      <c r="AK9" s="58"/>
      <c r="AL9" s="58"/>
      <c r="AM9" s="58">
        <f t="shared" si="10"/>
        <v>120000</v>
      </c>
      <c r="AN9" s="59"/>
      <c r="AO9" s="59">
        <v>10000</v>
      </c>
      <c r="AP9" s="59">
        <f t="shared" si="11"/>
        <v>110000</v>
      </c>
      <c r="AQ9" s="60"/>
      <c r="AR9" s="60"/>
      <c r="AS9" s="60">
        <f t="shared" si="12"/>
        <v>110000</v>
      </c>
      <c r="AT9" s="61"/>
      <c r="AU9" s="61"/>
      <c r="AV9" s="61">
        <f t="shared" si="13"/>
        <v>110000</v>
      </c>
      <c r="AW9" s="62"/>
      <c r="AX9" s="62"/>
      <c r="AY9" s="62">
        <f t="shared" si="14"/>
        <v>110000</v>
      </c>
      <c r="AZ9" s="63"/>
      <c r="BA9" s="63">
        <v>20000</v>
      </c>
      <c r="BB9" s="63">
        <f t="shared" si="15"/>
        <v>90000</v>
      </c>
      <c r="BC9" s="41"/>
      <c r="BD9" s="41"/>
      <c r="BE9" s="41">
        <f t="shared" si="16"/>
        <v>90000</v>
      </c>
      <c r="BF9" s="64"/>
      <c r="BG9" s="64"/>
      <c r="BH9" s="64">
        <f t="shared" si="17"/>
        <v>90000</v>
      </c>
      <c r="BI9" s="65"/>
      <c r="BJ9" s="65"/>
      <c r="BK9" s="65">
        <f t="shared" si="18"/>
        <v>90000</v>
      </c>
      <c r="BL9" s="66"/>
      <c r="BM9" s="66"/>
      <c r="BN9" s="66">
        <f t="shared" si="19"/>
        <v>90000</v>
      </c>
      <c r="BO9" s="67"/>
      <c r="BP9" s="67">
        <v>10000</v>
      </c>
      <c r="BQ9" s="67">
        <f t="shared" si="20"/>
        <v>80000</v>
      </c>
      <c r="BR9" s="68"/>
      <c r="BS9" s="68">
        <v>10000</v>
      </c>
      <c r="BT9" s="68">
        <f t="shared" si="21"/>
        <v>70000</v>
      </c>
      <c r="BU9" s="69"/>
      <c r="BV9" s="69"/>
      <c r="BW9" s="69">
        <f t="shared" si="22"/>
        <v>70000</v>
      </c>
      <c r="BX9" s="70"/>
      <c r="BY9" s="70">
        <v>10000</v>
      </c>
      <c r="BZ9" s="70">
        <f t="shared" si="23"/>
        <v>60000</v>
      </c>
      <c r="CA9" s="71">
        <v>10000</v>
      </c>
      <c r="CB9" s="71"/>
      <c r="CC9" s="71">
        <f t="shared" si="24"/>
        <v>70000</v>
      </c>
      <c r="CD9" s="72"/>
      <c r="CE9" s="72"/>
      <c r="CF9" s="72">
        <f t="shared" si="25"/>
        <v>70000</v>
      </c>
      <c r="CG9" s="73"/>
      <c r="CH9" s="73"/>
      <c r="CI9" s="73">
        <f t="shared" si="26"/>
        <v>70000</v>
      </c>
      <c r="CJ9" s="74"/>
      <c r="CK9" s="74">
        <v>10000</v>
      </c>
      <c r="CL9" s="74">
        <f t="shared" si="27"/>
        <v>60000</v>
      </c>
      <c r="CM9" s="75"/>
      <c r="CN9" s="75">
        <v>10000</v>
      </c>
      <c r="CO9" s="75">
        <f t="shared" si="28"/>
        <v>50000</v>
      </c>
      <c r="CP9" s="76"/>
      <c r="CQ9" s="76"/>
      <c r="CR9" s="76">
        <f t="shared" si="29"/>
        <v>50000</v>
      </c>
      <c r="CT9" s="205">
        <v>0</v>
      </c>
      <c r="CU9" s="205">
        <v>50000</v>
      </c>
      <c r="CV9" s="205">
        <v>30000</v>
      </c>
      <c r="CW9" s="40">
        <f t="shared" si="31"/>
        <v>-30000</v>
      </c>
      <c r="CX9" s="3">
        <v>-10000</v>
      </c>
    </row>
    <row r="10" spans="1:112">
      <c r="A10" s="133" t="s">
        <v>10</v>
      </c>
      <c r="B10" s="139" t="s">
        <v>3</v>
      </c>
      <c r="C10" s="35">
        <f>'11'!CO11</f>
        <v>90000</v>
      </c>
      <c r="D10" s="46"/>
      <c r="E10" s="46">
        <v>10000</v>
      </c>
      <c r="F10" s="47">
        <f t="shared" si="30"/>
        <v>80000</v>
      </c>
      <c r="G10" s="48"/>
      <c r="H10" s="48"/>
      <c r="I10" s="48">
        <f t="shared" si="0"/>
        <v>80000</v>
      </c>
      <c r="J10" s="195"/>
      <c r="K10" s="195"/>
      <c r="L10" s="195">
        <f t="shared" si="1"/>
        <v>80000</v>
      </c>
      <c r="M10" s="50"/>
      <c r="N10" s="50"/>
      <c r="O10" s="50">
        <f t="shared" si="2"/>
        <v>80000</v>
      </c>
      <c r="P10" s="51"/>
      <c r="Q10" s="51"/>
      <c r="R10" s="51">
        <f t="shared" si="3"/>
        <v>80000</v>
      </c>
      <c r="S10" s="52"/>
      <c r="T10" s="52"/>
      <c r="U10" s="52">
        <f t="shared" si="4"/>
        <v>80000</v>
      </c>
      <c r="V10" s="53"/>
      <c r="W10" s="53"/>
      <c r="X10" s="53">
        <f t="shared" si="5"/>
        <v>80000</v>
      </c>
      <c r="Y10" s="54">
        <f>VLOOKUP($A10,'[1]OCT Chip List'!$A:$FZ,182,0)</f>
        <v>20000</v>
      </c>
      <c r="Z10" s="54">
        <v>20000</v>
      </c>
      <c r="AA10" s="54">
        <f t="shared" si="6"/>
        <v>80000</v>
      </c>
      <c r="AB10" s="55"/>
      <c r="AC10" s="55"/>
      <c r="AD10" s="55">
        <f t="shared" si="7"/>
        <v>80000</v>
      </c>
      <c r="AE10" s="56"/>
      <c r="AF10" s="56"/>
      <c r="AG10" s="56">
        <f t="shared" si="8"/>
        <v>80000</v>
      </c>
      <c r="AH10" s="57"/>
      <c r="AI10" s="57"/>
      <c r="AJ10" s="57">
        <f t="shared" si="9"/>
        <v>80000</v>
      </c>
      <c r="AK10" s="58"/>
      <c r="AL10" s="58"/>
      <c r="AM10" s="58">
        <f t="shared" si="10"/>
        <v>80000</v>
      </c>
      <c r="AN10" s="59"/>
      <c r="AO10" s="59"/>
      <c r="AP10" s="59">
        <f t="shared" si="11"/>
        <v>80000</v>
      </c>
      <c r="AQ10" s="60"/>
      <c r="AR10" s="60"/>
      <c r="AS10" s="60">
        <f t="shared" si="12"/>
        <v>80000</v>
      </c>
      <c r="AT10" s="61"/>
      <c r="AU10" s="61"/>
      <c r="AV10" s="61">
        <f t="shared" si="13"/>
        <v>80000</v>
      </c>
      <c r="AW10" s="62"/>
      <c r="AX10" s="62"/>
      <c r="AY10" s="62">
        <f t="shared" si="14"/>
        <v>80000</v>
      </c>
      <c r="AZ10" s="63"/>
      <c r="BA10" s="63">
        <v>10000</v>
      </c>
      <c r="BB10" s="63">
        <f t="shared" si="15"/>
        <v>70000</v>
      </c>
      <c r="BC10" s="41"/>
      <c r="BD10" s="41"/>
      <c r="BE10" s="41">
        <f t="shared" si="16"/>
        <v>70000</v>
      </c>
      <c r="BF10" s="64"/>
      <c r="BG10" s="64"/>
      <c r="BH10" s="64">
        <f t="shared" si="17"/>
        <v>70000</v>
      </c>
      <c r="BI10" s="65"/>
      <c r="BJ10" s="65">
        <v>10000</v>
      </c>
      <c r="BK10" s="65">
        <f t="shared" si="18"/>
        <v>60000</v>
      </c>
      <c r="BL10" s="66"/>
      <c r="BM10" s="66"/>
      <c r="BN10" s="66">
        <f t="shared" si="19"/>
        <v>60000</v>
      </c>
      <c r="BO10" s="67"/>
      <c r="BP10" s="67">
        <v>10000</v>
      </c>
      <c r="BQ10" s="67">
        <f t="shared" si="20"/>
        <v>50000</v>
      </c>
      <c r="BR10" s="68"/>
      <c r="BS10" s="68"/>
      <c r="BT10" s="68">
        <f t="shared" si="21"/>
        <v>50000</v>
      </c>
      <c r="BU10" s="69"/>
      <c r="BV10" s="69"/>
      <c r="BW10" s="69">
        <f t="shared" si="22"/>
        <v>50000</v>
      </c>
      <c r="BX10" s="70"/>
      <c r="BY10" s="70"/>
      <c r="BZ10" s="70">
        <f t="shared" si="23"/>
        <v>50000</v>
      </c>
      <c r="CA10" s="71"/>
      <c r="CB10" s="71"/>
      <c r="CC10" s="71">
        <f t="shared" si="24"/>
        <v>50000</v>
      </c>
      <c r="CD10" s="72"/>
      <c r="CE10" s="72"/>
      <c r="CF10" s="72">
        <f t="shared" si="25"/>
        <v>50000</v>
      </c>
      <c r="CG10" s="73"/>
      <c r="CH10" s="73"/>
      <c r="CI10" s="73">
        <f t="shared" si="26"/>
        <v>50000</v>
      </c>
      <c r="CJ10" s="74"/>
      <c r="CK10" s="74"/>
      <c r="CL10" s="74">
        <f t="shared" si="27"/>
        <v>50000</v>
      </c>
      <c r="CM10" s="75"/>
      <c r="CN10" s="75">
        <f>10000+10000</f>
        <v>20000</v>
      </c>
      <c r="CO10" s="75">
        <f t="shared" si="28"/>
        <v>30000</v>
      </c>
      <c r="CP10" s="76"/>
      <c r="CQ10" s="76"/>
      <c r="CR10" s="76">
        <f t="shared" si="29"/>
        <v>30000</v>
      </c>
      <c r="CT10" s="205">
        <v>10000</v>
      </c>
      <c r="CU10" s="205">
        <v>30000</v>
      </c>
      <c r="CV10" s="205">
        <v>10000</v>
      </c>
      <c r="CW10" s="40">
        <f t="shared" si="31"/>
        <v>-20000</v>
      </c>
      <c r="CX10" s="3">
        <v>0</v>
      </c>
    </row>
    <row r="11" spans="1:112">
      <c r="A11" s="133" t="s">
        <v>11</v>
      </c>
      <c r="B11" s="139" t="s">
        <v>3</v>
      </c>
      <c r="C11" s="35">
        <f>'11'!CO12</f>
        <v>112000</v>
      </c>
      <c r="D11" s="46"/>
      <c r="E11" s="46">
        <v>4000</v>
      </c>
      <c r="F11" s="47">
        <f t="shared" si="30"/>
        <v>108000</v>
      </c>
      <c r="G11" s="48"/>
      <c r="H11" s="48">
        <v>4000</v>
      </c>
      <c r="I11" s="48">
        <f t="shared" si="0"/>
        <v>104000</v>
      </c>
      <c r="J11" s="195"/>
      <c r="K11" s="195">
        <v>4000</v>
      </c>
      <c r="L11" s="195">
        <f t="shared" si="1"/>
        <v>100000</v>
      </c>
      <c r="M11" s="50"/>
      <c r="N11" s="50">
        <v>4000</v>
      </c>
      <c r="O11" s="50">
        <f t="shared" si="2"/>
        <v>96000</v>
      </c>
      <c r="P11" s="51"/>
      <c r="Q11" s="51"/>
      <c r="R11" s="51">
        <f t="shared" si="3"/>
        <v>96000</v>
      </c>
      <c r="S11" s="52"/>
      <c r="T11" s="52"/>
      <c r="U11" s="52">
        <f t="shared" si="4"/>
        <v>96000</v>
      </c>
      <c r="V11" s="53"/>
      <c r="W11" s="53">
        <f>8000+4000</f>
        <v>12000</v>
      </c>
      <c r="X11" s="53">
        <f t="shared" si="5"/>
        <v>84000</v>
      </c>
      <c r="Y11" s="54">
        <f>VLOOKUP($A11,'[1]OCT Chip List'!$A:$FZ,182,0)</f>
        <v>8000</v>
      </c>
      <c r="Z11" s="54"/>
      <c r="AA11" s="54">
        <f t="shared" si="6"/>
        <v>92000</v>
      </c>
      <c r="AB11" s="55"/>
      <c r="AC11" s="55"/>
      <c r="AD11" s="55">
        <f t="shared" si="7"/>
        <v>92000</v>
      </c>
      <c r="AE11" s="56"/>
      <c r="AF11" s="56"/>
      <c r="AG11" s="56">
        <f t="shared" si="8"/>
        <v>92000</v>
      </c>
      <c r="AH11" s="57"/>
      <c r="AI11" s="57"/>
      <c r="AJ11" s="57">
        <f t="shared" si="9"/>
        <v>92000</v>
      </c>
      <c r="AK11" s="58"/>
      <c r="AL11" s="58"/>
      <c r="AM11" s="58">
        <f t="shared" si="10"/>
        <v>92000</v>
      </c>
      <c r="AN11" s="59"/>
      <c r="AO11" s="59">
        <v>4000</v>
      </c>
      <c r="AP11" s="59">
        <f t="shared" si="11"/>
        <v>88000</v>
      </c>
      <c r="AQ11" s="60"/>
      <c r="AR11" s="60"/>
      <c r="AS11" s="60">
        <f t="shared" si="12"/>
        <v>88000</v>
      </c>
      <c r="AT11" s="61"/>
      <c r="AU11" s="61">
        <f>4000+4000</f>
        <v>8000</v>
      </c>
      <c r="AV11" s="61">
        <f t="shared" si="13"/>
        <v>80000</v>
      </c>
      <c r="AW11" s="62"/>
      <c r="AX11" s="62">
        <v>4000</v>
      </c>
      <c r="AY11" s="62">
        <f t="shared" si="14"/>
        <v>76000</v>
      </c>
      <c r="AZ11" s="63"/>
      <c r="BA11" s="63"/>
      <c r="BB11" s="63">
        <f t="shared" si="15"/>
        <v>76000</v>
      </c>
      <c r="BC11" s="41"/>
      <c r="BD11" s="41">
        <v>4000</v>
      </c>
      <c r="BE11" s="41">
        <f t="shared" si="16"/>
        <v>72000</v>
      </c>
      <c r="BF11" s="64"/>
      <c r="BG11" s="64"/>
      <c r="BH11" s="64">
        <f t="shared" si="17"/>
        <v>72000</v>
      </c>
      <c r="BI11" s="65"/>
      <c r="BJ11" s="65"/>
      <c r="BK11" s="65">
        <f t="shared" si="18"/>
        <v>72000</v>
      </c>
      <c r="BL11" s="66"/>
      <c r="BM11" s="66">
        <f>8000+4000</f>
        <v>12000</v>
      </c>
      <c r="BN11" s="66">
        <f t="shared" si="19"/>
        <v>60000</v>
      </c>
      <c r="BO11" s="67"/>
      <c r="BP11" s="67">
        <f>4000+4000</f>
        <v>8000</v>
      </c>
      <c r="BQ11" s="67">
        <f t="shared" si="20"/>
        <v>52000</v>
      </c>
      <c r="BR11" s="68"/>
      <c r="BS11" s="68">
        <v>4000</v>
      </c>
      <c r="BT11" s="68">
        <f t="shared" si="21"/>
        <v>48000</v>
      </c>
      <c r="BU11" s="69"/>
      <c r="BV11" s="69">
        <f>4000+4000+4000+4000</f>
        <v>16000</v>
      </c>
      <c r="BW11" s="69">
        <f t="shared" si="22"/>
        <v>32000</v>
      </c>
      <c r="BX11" s="70"/>
      <c r="BY11" s="70">
        <v>4000</v>
      </c>
      <c r="BZ11" s="70">
        <f t="shared" si="23"/>
        <v>28000</v>
      </c>
      <c r="CA11" s="71"/>
      <c r="CB11" s="71"/>
      <c r="CC11" s="71">
        <f t="shared" si="24"/>
        <v>28000</v>
      </c>
      <c r="CD11" s="72">
        <v>4000</v>
      </c>
      <c r="CE11" s="72"/>
      <c r="CF11" s="72">
        <f t="shared" si="25"/>
        <v>32000</v>
      </c>
      <c r="CG11" s="73"/>
      <c r="CH11" s="73">
        <f>4000+4000</f>
        <v>8000</v>
      </c>
      <c r="CI11" s="73">
        <f t="shared" si="26"/>
        <v>24000</v>
      </c>
      <c r="CJ11" s="74"/>
      <c r="CK11" s="74">
        <f>4000+4000</f>
        <v>8000</v>
      </c>
      <c r="CL11" s="74">
        <f t="shared" si="27"/>
        <v>16000</v>
      </c>
      <c r="CM11" s="75"/>
      <c r="CN11" s="75">
        <v>4000</v>
      </c>
      <c r="CO11" s="75">
        <f t="shared" si="28"/>
        <v>12000</v>
      </c>
      <c r="CP11" s="76"/>
      <c r="CQ11" s="76">
        <f>4000+4000</f>
        <v>8000</v>
      </c>
      <c r="CR11" s="76">
        <f t="shared" si="29"/>
        <v>4000</v>
      </c>
      <c r="CT11" s="205">
        <v>8000</v>
      </c>
      <c r="CU11" s="205">
        <v>48000</v>
      </c>
      <c r="CV11" s="205">
        <v>20000</v>
      </c>
      <c r="CW11" s="40">
        <f t="shared" si="31"/>
        <v>-72000</v>
      </c>
      <c r="CX11" s="3">
        <v>-44000</v>
      </c>
    </row>
    <row r="12" spans="1:112">
      <c r="A12" s="133" t="s">
        <v>12</v>
      </c>
      <c r="B12" s="139" t="s">
        <v>3</v>
      </c>
      <c r="C12" s="35">
        <f>'11'!CO13</f>
        <v>300000</v>
      </c>
      <c r="D12" s="46"/>
      <c r="E12" s="46">
        <v>8000</v>
      </c>
      <c r="F12" s="47">
        <f t="shared" si="30"/>
        <v>292000</v>
      </c>
      <c r="G12" s="48"/>
      <c r="H12" s="48">
        <v>4000</v>
      </c>
      <c r="I12" s="48">
        <f t="shared" si="0"/>
        <v>288000</v>
      </c>
      <c r="J12" s="195"/>
      <c r="K12" s="195">
        <v>8000</v>
      </c>
      <c r="L12" s="195">
        <f t="shared" si="1"/>
        <v>280000</v>
      </c>
      <c r="M12" s="50"/>
      <c r="N12" s="50">
        <v>4000</v>
      </c>
      <c r="O12" s="50">
        <f t="shared" si="2"/>
        <v>276000</v>
      </c>
      <c r="P12" s="51"/>
      <c r="Q12" s="51"/>
      <c r="R12" s="51">
        <f t="shared" si="3"/>
        <v>276000</v>
      </c>
      <c r="S12" s="52"/>
      <c r="T12" s="52">
        <v>8000</v>
      </c>
      <c r="U12" s="52">
        <f t="shared" si="4"/>
        <v>268000</v>
      </c>
      <c r="V12" s="53"/>
      <c r="W12" s="53"/>
      <c r="X12" s="53">
        <f t="shared" si="5"/>
        <v>268000</v>
      </c>
      <c r="Y12" s="54">
        <f>VLOOKUP($A12,'[1]OCT Chip List'!$A:$FZ,182,0)</f>
        <v>16000</v>
      </c>
      <c r="Z12" s="54">
        <v>4000</v>
      </c>
      <c r="AA12" s="54">
        <f t="shared" si="6"/>
        <v>280000</v>
      </c>
      <c r="AB12" s="55"/>
      <c r="AC12" s="55"/>
      <c r="AD12" s="55">
        <f t="shared" si="7"/>
        <v>280000</v>
      </c>
      <c r="AE12" s="56"/>
      <c r="AF12" s="56"/>
      <c r="AG12" s="56">
        <f t="shared" si="8"/>
        <v>280000</v>
      </c>
      <c r="AH12" s="57"/>
      <c r="AI12" s="57"/>
      <c r="AJ12" s="57">
        <f t="shared" si="9"/>
        <v>280000</v>
      </c>
      <c r="AK12" s="58"/>
      <c r="AL12" s="58"/>
      <c r="AM12" s="58">
        <f t="shared" si="10"/>
        <v>280000</v>
      </c>
      <c r="AN12" s="59"/>
      <c r="AO12" s="59">
        <v>4000</v>
      </c>
      <c r="AP12" s="59">
        <f t="shared" si="11"/>
        <v>276000</v>
      </c>
      <c r="AQ12" s="60"/>
      <c r="AR12" s="60">
        <v>4000</v>
      </c>
      <c r="AS12" s="60">
        <f t="shared" si="12"/>
        <v>272000</v>
      </c>
      <c r="AT12" s="61"/>
      <c r="AU12" s="61">
        <f>8000+4000</f>
        <v>12000</v>
      </c>
      <c r="AV12" s="61">
        <f t="shared" si="13"/>
        <v>260000</v>
      </c>
      <c r="AW12" s="62"/>
      <c r="AX12" s="62">
        <v>12000</v>
      </c>
      <c r="AY12" s="62">
        <f t="shared" si="14"/>
        <v>248000</v>
      </c>
      <c r="AZ12" s="63"/>
      <c r="BA12" s="63">
        <v>8000</v>
      </c>
      <c r="BB12" s="63">
        <f t="shared" si="15"/>
        <v>240000</v>
      </c>
      <c r="BC12" s="41"/>
      <c r="BD12" s="41"/>
      <c r="BE12" s="41">
        <f t="shared" si="16"/>
        <v>240000</v>
      </c>
      <c r="BF12" s="64"/>
      <c r="BG12" s="64"/>
      <c r="BH12" s="64">
        <f t="shared" si="17"/>
        <v>240000</v>
      </c>
      <c r="BI12" s="65"/>
      <c r="BJ12" s="65"/>
      <c r="BK12" s="65">
        <f t="shared" si="18"/>
        <v>240000</v>
      </c>
      <c r="BL12" s="66"/>
      <c r="BM12" s="66">
        <f>8000+4000</f>
        <v>12000</v>
      </c>
      <c r="BN12" s="66">
        <f t="shared" si="19"/>
        <v>228000</v>
      </c>
      <c r="BO12" s="67"/>
      <c r="BP12" s="67">
        <f>4000+4000+4000</f>
        <v>12000</v>
      </c>
      <c r="BQ12" s="67">
        <f t="shared" si="20"/>
        <v>216000</v>
      </c>
      <c r="BR12" s="68"/>
      <c r="BS12" s="68">
        <f>4000+4000+8000</f>
        <v>16000</v>
      </c>
      <c r="BT12" s="68">
        <f t="shared" si="21"/>
        <v>200000</v>
      </c>
      <c r="BU12" s="69"/>
      <c r="BV12" s="69">
        <v>12000</v>
      </c>
      <c r="BW12" s="69">
        <f t="shared" si="22"/>
        <v>188000</v>
      </c>
      <c r="BX12" s="70"/>
      <c r="BY12" s="70">
        <v>8000</v>
      </c>
      <c r="BZ12" s="70">
        <f t="shared" si="23"/>
        <v>180000</v>
      </c>
      <c r="CA12" s="71">
        <v>4000</v>
      </c>
      <c r="CB12" s="71"/>
      <c r="CC12" s="71">
        <f t="shared" si="24"/>
        <v>184000</v>
      </c>
      <c r="CD12" s="72">
        <v>4000</v>
      </c>
      <c r="CE12" s="72"/>
      <c r="CF12" s="72">
        <f t="shared" si="25"/>
        <v>188000</v>
      </c>
      <c r="CG12" s="73"/>
      <c r="CH12" s="73">
        <f>4000+4000</f>
        <v>8000</v>
      </c>
      <c r="CI12" s="73">
        <f t="shared" si="26"/>
        <v>180000</v>
      </c>
      <c r="CJ12" s="74"/>
      <c r="CK12" s="74">
        <f>8000+4000</f>
        <v>12000</v>
      </c>
      <c r="CL12" s="74">
        <f t="shared" si="27"/>
        <v>168000</v>
      </c>
      <c r="CM12" s="75"/>
      <c r="CN12" s="75">
        <f>4000+4000+4000</f>
        <v>12000</v>
      </c>
      <c r="CO12" s="75">
        <f t="shared" si="28"/>
        <v>156000</v>
      </c>
      <c r="CP12" s="76"/>
      <c r="CQ12" s="76">
        <f>8000+4000+4000</f>
        <v>16000</v>
      </c>
      <c r="CR12" s="76">
        <f t="shared" si="29"/>
        <v>140000</v>
      </c>
      <c r="CT12" s="205">
        <v>40000</v>
      </c>
      <c r="CU12" s="205">
        <f>104000+8000</f>
        <v>112000</v>
      </c>
      <c r="CV12" s="205">
        <v>36000</v>
      </c>
      <c r="CW12" s="40">
        <f t="shared" si="31"/>
        <v>-48000</v>
      </c>
      <c r="CX12" s="3">
        <v>0</v>
      </c>
    </row>
    <row r="13" spans="1:112">
      <c r="A13" s="133" t="s">
        <v>13</v>
      </c>
      <c r="B13" s="139" t="s">
        <v>3</v>
      </c>
      <c r="C13" s="35">
        <f>'11'!CO14</f>
        <v>376000</v>
      </c>
      <c r="D13" s="46"/>
      <c r="E13" s="46"/>
      <c r="F13" s="47">
        <f t="shared" si="30"/>
        <v>376000</v>
      </c>
      <c r="G13" s="48"/>
      <c r="H13" s="48">
        <v>8000</v>
      </c>
      <c r="I13" s="48">
        <f t="shared" si="0"/>
        <v>368000</v>
      </c>
      <c r="J13" s="195"/>
      <c r="K13" s="195">
        <v>8000</v>
      </c>
      <c r="L13" s="195">
        <f t="shared" si="1"/>
        <v>360000</v>
      </c>
      <c r="M13" s="50"/>
      <c r="N13" s="50"/>
      <c r="O13" s="50">
        <f t="shared" si="2"/>
        <v>360000</v>
      </c>
      <c r="P13" s="51"/>
      <c r="Q13" s="51"/>
      <c r="R13" s="51">
        <f t="shared" si="3"/>
        <v>360000</v>
      </c>
      <c r="S13" s="52"/>
      <c r="T13" s="52">
        <v>16000</v>
      </c>
      <c r="U13" s="52">
        <f t="shared" si="4"/>
        <v>344000</v>
      </c>
      <c r="V13" s="53"/>
      <c r="W13" s="53">
        <f>4000+4000+4000+4000</f>
        <v>16000</v>
      </c>
      <c r="X13" s="53">
        <f t="shared" si="5"/>
        <v>328000</v>
      </c>
      <c r="Y13" s="54">
        <f>VLOOKUP($A13,'[1]OCT Chip List'!$A:$FZ,182,0)</f>
        <v>76000</v>
      </c>
      <c r="Z13" s="54">
        <v>4000</v>
      </c>
      <c r="AA13" s="54">
        <f t="shared" si="6"/>
        <v>400000</v>
      </c>
      <c r="AB13" s="55"/>
      <c r="AC13" s="55">
        <v>4000</v>
      </c>
      <c r="AD13" s="55">
        <f t="shared" si="7"/>
        <v>396000</v>
      </c>
      <c r="AE13" s="56"/>
      <c r="AF13" s="56">
        <v>20000</v>
      </c>
      <c r="AG13" s="56">
        <f t="shared" si="8"/>
        <v>376000</v>
      </c>
      <c r="AH13" s="57"/>
      <c r="AI13" s="57">
        <v>4000</v>
      </c>
      <c r="AJ13" s="57">
        <f t="shared" si="9"/>
        <v>372000</v>
      </c>
      <c r="AK13" s="58"/>
      <c r="AL13" s="58"/>
      <c r="AM13" s="58">
        <f t="shared" si="10"/>
        <v>372000</v>
      </c>
      <c r="AN13" s="59"/>
      <c r="AO13" s="59">
        <v>4000</v>
      </c>
      <c r="AP13" s="59">
        <f t="shared" si="11"/>
        <v>368000</v>
      </c>
      <c r="AQ13" s="60"/>
      <c r="AR13" s="60">
        <v>12000</v>
      </c>
      <c r="AS13" s="60">
        <f t="shared" si="12"/>
        <v>356000</v>
      </c>
      <c r="AT13" s="61"/>
      <c r="AU13" s="61">
        <f>8000+8000+4000</f>
        <v>20000</v>
      </c>
      <c r="AV13" s="61">
        <f t="shared" si="13"/>
        <v>336000</v>
      </c>
      <c r="AW13" s="62"/>
      <c r="AX13" s="62">
        <v>4000</v>
      </c>
      <c r="AY13" s="62">
        <f t="shared" si="14"/>
        <v>332000</v>
      </c>
      <c r="AZ13" s="63"/>
      <c r="BA13" s="63">
        <v>8000</v>
      </c>
      <c r="BB13" s="63">
        <f t="shared" si="15"/>
        <v>324000</v>
      </c>
      <c r="BC13" s="41"/>
      <c r="BD13" s="41">
        <f>12000+4000</f>
        <v>16000</v>
      </c>
      <c r="BE13" s="41">
        <f t="shared" si="16"/>
        <v>308000</v>
      </c>
      <c r="BF13" s="64"/>
      <c r="BG13" s="64"/>
      <c r="BH13" s="64">
        <f t="shared" si="17"/>
        <v>308000</v>
      </c>
      <c r="BI13" s="65"/>
      <c r="BJ13" s="65"/>
      <c r="BK13" s="65">
        <f t="shared" si="18"/>
        <v>308000</v>
      </c>
      <c r="BL13" s="66"/>
      <c r="BM13" s="66">
        <f>4000+4000+8000</f>
        <v>16000</v>
      </c>
      <c r="BN13" s="66">
        <f t="shared" si="19"/>
        <v>292000</v>
      </c>
      <c r="BO13" s="67"/>
      <c r="BP13" s="67">
        <f>4000+8000+4000+4000</f>
        <v>20000</v>
      </c>
      <c r="BQ13" s="67">
        <f t="shared" si="20"/>
        <v>272000</v>
      </c>
      <c r="BR13" s="68"/>
      <c r="BS13" s="68">
        <f>8000+4000+4000</f>
        <v>16000</v>
      </c>
      <c r="BT13" s="68">
        <f t="shared" si="21"/>
        <v>256000</v>
      </c>
      <c r="BU13" s="69"/>
      <c r="BV13" s="69">
        <v>16000</v>
      </c>
      <c r="BW13" s="69">
        <f t="shared" si="22"/>
        <v>240000</v>
      </c>
      <c r="BX13" s="70"/>
      <c r="BY13" s="70">
        <v>20000</v>
      </c>
      <c r="BZ13" s="70">
        <f t="shared" si="23"/>
        <v>220000</v>
      </c>
      <c r="CA13" s="71">
        <v>4000</v>
      </c>
      <c r="CB13" s="71"/>
      <c r="CC13" s="71">
        <f t="shared" si="24"/>
        <v>224000</v>
      </c>
      <c r="CD13" s="72"/>
      <c r="CE13" s="72"/>
      <c r="CF13" s="72">
        <f t="shared" si="25"/>
        <v>224000</v>
      </c>
      <c r="CG13" s="73"/>
      <c r="CH13" s="73">
        <v>4000</v>
      </c>
      <c r="CI13" s="73">
        <f t="shared" si="26"/>
        <v>220000</v>
      </c>
      <c r="CJ13" s="74"/>
      <c r="CK13" s="74">
        <f>4000+4000+4000+4000+4000</f>
        <v>20000</v>
      </c>
      <c r="CL13" s="74">
        <f t="shared" si="27"/>
        <v>200000</v>
      </c>
      <c r="CM13" s="75"/>
      <c r="CN13" s="75">
        <f>4000+12000+4000</f>
        <v>20000</v>
      </c>
      <c r="CO13" s="75">
        <f t="shared" si="28"/>
        <v>180000</v>
      </c>
      <c r="CP13" s="76"/>
      <c r="CQ13" s="76">
        <f>4000+4000+4000</f>
        <v>12000</v>
      </c>
      <c r="CR13" s="76">
        <f t="shared" si="29"/>
        <v>168000</v>
      </c>
      <c r="CT13" s="205">
        <v>68000</v>
      </c>
      <c r="CU13" s="205">
        <f>104000+8000+8000</f>
        <v>120000</v>
      </c>
      <c r="CV13" s="205">
        <v>36000</v>
      </c>
      <c r="CW13" s="40">
        <f t="shared" si="31"/>
        <v>-56000</v>
      </c>
      <c r="CX13" s="7">
        <f>8000-4000</f>
        <v>4000</v>
      </c>
    </row>
    <row r="14" spans="1:112">
      <c r="A14" s="133" t="s">
        <v>14</v>
      </c>
      <c r="B14" s="139" t="s">
        <v>3</v>
      </c>
      <c r="C14" s="35">
        <f>'11'!CO15</f>
        <v>20000</v>
      </c>
      <c r="D14" s="46"/>
      <c r="E14" s="46"/>
      <c r="F14" s="47">
        <f t="shared" si="30"/>
        <v>20000</v>
      </c>
      <c r="G14" s="48"/>
      <c r="H14" s="48"/>
      <c r="I14" s="48">
        <f t="shared" si="0"/>
        <v>20000</v>
      </c>
      <c r="J14" s="195"/>
      <c r="K14" s="195"/>
      <c r="L14" s="195">
        <f t="shared" si="1"/>
        <v>20000</v>
      </c>
      <c r="M14" s="50"/>
      <c r="N14" s="50"/>
      <c r="O14" s="50">
        <f t="shared" si="2"/>
        <v>20000</v>
      </c>
      <c r="P14" s="51"/>
      <c r="Q14" s="51"/>
      <c r="R14" s="51">
        <f t="shared" si="3"/>
        <v>20000</v>
      </c>
      <c r="S14" s="52"/>
      <c r="T14" s="52"/>
      <c r="U14" s="52">
        <f t="shared" si="4"/>
        <v>20000</v>
      </c>
      <c r="V14" s="53"/>
      <c r="W14" s="53"/>
      <c r="X14" s="53">
        <f t="shared" si="5"/>
        <v>20000</v>
      </c>
      <c r="Y14" s="54">
        <f>VLOOKUP($A14,'[1]OCT Chip List'!$A:$FZ,182,0)</f>
        <v>30000</v>
      </c>
      <c r="Z14" s="54"/>
      <c r="AA14" s="54">
        <f t="shared" si="6"/>
        <v>50000</v>
      </c>
      <c r="AB14" s="55"/>
      <c r="AC14" s="55">
        <v>10000</v>
      </c>
      <c r="AD14" s="55">
        <f t="shared" si="7"/>
        <v>40000</v>
      </c>
      <c r="AE14" s="56"/>
      <c r="AF14" s="56"/>
      <c r="AG14" s="56">
        <f t="shared" si="8"/>
        <v>40000</v>
      </c>
      <c r="AH14" s="57"/>
      <c r="AI14" s="57"/>
      <c r="AJ14" s="57">
        <f t="shared" si="9"/>
        <v>40000</v>
      </c>
      <c r="AK14" s="58"/>
      <c r="AL14" s="58"/>
      <c r="AM14" s="58">
        <f t="shared" si="10"/>
        <v>40000</v>
      </c>
      <c r="AN14" s="59"/>
      <c r="AO14" s="59"/>
      <c r="AP14" s="59">
        <f t="shared" si="11"/>
        <v>40000</v>
      </c>
      <c r="AQ14" s="60"/>
      <c r="AR14" s="60">
        <v>10000</v>
      </c>
      <c r="AS14" s="60">
        <f t="shared" si="12"/>
        <v>30000</v>
      </c>
      <c r="AT14" s="61"/>
      <c r="AU14" s="61"/>
      <c r="AV14" s="61">
        <f t="shared" si="13"/>
        <v>30000</v>
      </c>
      <c r="AW14" s="62"/>
      <c r="AX14" s="62"/>
      <c r="AY14" s="62">
        <f t="shared" si="14"/>
        <v>30000</v>
      </c>
      <c r="AZ14" s="63"/>
      <c r="BA14" s="63">
        <v>10000</v>
      </c>
      <c r="BB14" s="63">
        <f t="shared" si="15"/>
        <v>20000</v>
      </c>
      <c r="BC14" s="41"/>
      <c r="BD14" s="41"/>
      <c r="BE14" s="41">
        <f t="shared" si="16"/>
        <v>20000</v>
      </c>
      <c r="BF14" s="64"/>
      <c r="BG14" s="64"/>
      <c r="BH14" s="64">
        <f t="shared" si="17"/>
        <v>20000</v>
      </c>
      <c r="BI14" s="65"/>
      <c r="BJ14" s="65"/>
      <c r="BK14" s="65">
        <f t="shared" si="18"/>
        <v>20000</v>
      </c>
      <c r="BL14" s="66"/>
      <c r="BM14" s="66"/>
      <c r="BN14" s="66">
        <f t="shared" si="19"/>
        <v>20000</v>
      </c>
      <c r="BO14" s="67"/>
      <c r="BP14" s="67"/>
      <c r="BQ14" s="67">
        <f t="shared" si="20"/>
        <v>20000</v>
      </c>
      <c r="BR14" s="68"/>
      <c r="BS14" s="68"/>
      <c r="BT14" s="68">
        <f t="shared" si="21"/>
        <v>20000</v>
      </c>
      <c r="BU14" s="69"/>
      <c r="BV14" s="69"/>
      <c r="BW14" s="69">
        <f t="shared" si="22"/>
        <v>20000</v>
      </c>
      <c r="BX14" s="70"/>
      <c r="BY14" s="70"/>
      <c r="BZ14" s="70">
        <f t="shared" si="23"/>
        <v>20000</v>
      </c>
      <c r="CA14" s="71"/>
      <c r="CB14" s="71"/>
      <c r="CC14" s="71">
        <f t="shared" si="24"/>
        <v>20000</v>
      </c>
      <c r="CD14" s="72"/>
      <c r="CE14" s="72"/>
      <c r="CF14" s="72">
        <f t="shared" si="25"/>
        <v>20000</v>
      </c>
      <c r="CG14" s="73"/>
      <c r="CH14" s="73"/>
      <c r="CI14" s="73">
        <f t="shared" si="26"/>
        <v>20000</v>
      </c>
      <c r="CJ14" s="74"/>
      <c r="CK14" s="74"/>
      <c r="CL14" s="74">
        <f t="shared" si="27"/>
        <v>20000</v>
      </c>
      <c r="CM14" s="75"/>
      <c r="CN14" s="75"/>
      <c r="CO14" s="75">
        <f t="shared" si="28"/>
        <v>20000</v>
      </c>
      <c r="CP14" s="76"/>
      <c r="CQ14" s="76">
        <v>10000</v>
      </c>
      <c r="CR14" s="76">
        <f t="shared" si="29"/>
        <v>10000</v>
      </c>
      <c r="CT14" s="205">
        <v>20000</v>
      </c>
      <c r="CU14" s="205"/>
      <c r="CV14" s="205"/>
      <c r="CW14" s="40">
        <f t="shared" si="31"/>
        <v>-10000</v>
      </c>
      <c r="CX14" s="3">
        <v>0</v>
      </c>
    </row>
    <row r="15" spans="1:112">
      <c r="A15" s="133" t="s">
        <v>15</v>
      </c>
      <c r="B15" s="139" t="s">
        <v>3</v>
      </c>
      <c r="C15" s="35">
        <f>'11'!CO16</f>
        <v>0</v>
      </c>
      <c r="D15" s="46"/>
      <c r="E15" s="46"/>
      <c r="F15" s="47">
        <f t="shared" si="30"/>
        <v>0</v>
      </c>
      <c r="G15" s="48"/>
      <c r="H15" s="48"/>
      <c r="I15" s="48">
        <f t="shared" si="0"/>
        <v>0</v>
      </c>
      <c r="J15" s="195"/>
      <c r="K15" s="195"/>
      <c r="L15" s="195">
        <f t="shared" si="1"/>
        <v>0</v>
      </c>
      <c r="M15" s="50"/>
      <c r="N15" s="50"/>
      <c r="O15" s="50">
        <f t="shared" si="2"/>
        <v>0</v>
      </c>
      <c r="P15" s="51"/>
      <c r="Q15" s="51"/>
      <c r="R15" s="51">
        <f t="shared" si="3"/>
        <v>0</v>
      </c>
      <c r="S15" s="52"/>
      <c r="T15" s="52"/>
      <c r="U15" s="52">
        <f t="shared" si="4"/>
        <v>0</v>
      </c>
      <c r="V15" s="53"/>
      <c r="W15" s="53"/>
      <c r="X15" s="53">
        <f t="shared" si="5"/>
        <v>0</v>
      </c>
      <c r="Y15" s="54">
        <f>VLOOKUP($A15,'[1]OCT Chip List'!$A:$FZ,182,0)</f>
        <v>0</v>
      </c>
      <c r="Z15" s="54"/>
      <c r="AA15" s="54">
        <f t="shared" si="6"/>
        <v>0</v>
      </c>
      <c r="AB15" s="55"/>
      <c r="AC15" s="55"/>
      <c r="AD15" s="55">
        <f t="shared" si="7"/>
        <v>0</v>
      </c>
      <c r="AE15" s="56"/>
      <c r="AF15" s="56"/>
      <c r="AG15" s="56">
        <f t="shared" si="8"/>
        <v>0</v>
      </c>
      <c r="AH15" s="57"/>
      <c r="AI15" s="57"/>
      <c r="AJ15" s="57">
        <f t="shared" si="9"/>
        <v>0</v>
      </c>
      <c r="AK15" s="58"/>
      <c r="AL15" s="58"/>
      <c r="AM15" s="58">
        <f t="shared" si="10"/>
        <v>0</v>
      </c>
      <c r="AN15" s="59"/>
      <c r="AO15" s="59"/>
      <c r="AP15" s="59">
        <f t="shared" si="11"/>
        <v>0</v>
      </c>
      <c r="AQ15" s="60"/>
      <c r="AR15" s="60"/>
      <c r="AS15" s="60">
        <f t="shared" si="12"/>
        <v>0</v>
      </c>
      <c r="AT15" s="61"/>
      <c r="AU15" s="61"/>
      <c r="AV15" s="61">
        <f t="shared" si="13"/>
        <v>0</v>
      </c>
      <c r="AW15" s="62"/>
      <c r="AX15" s="62"/>
      <c r="AY15" s="62">
        <f t="shared" si="14"/>
        <v>0</v>
      </c>
      <c r="AZ15" s="63"/>
      <c r="BA15" s="63"/>
      <c r="BB15" s="63">
        <f t="shared" si="15"/>
        <v>0</v>
      </c>
      <c r="BC15" s="41"/>
      <c r="BD15" s="41"/>
      <c r="BE15" s="41">
        <f t="shared" si="16"/>
        <v>0</v>
      </c>
      <c r="BF15" s="64"/>
      <c r="BG15" s="64"/>
      <c r="BH15" s="64">
        <f t="shared" si="17"/>
        <v>0</v>
      </c>
      <c r="BI15" s="65"/>
      <c r="BJ15" s="65"/>
      <c r="BK15" s="65">
        <f t="shared" si="18"/>
        <v>0</v>
      </c>
      <c r="BL15" s="66"/>
      <c r="BM15" s="66"/>
      <c r="BN15" s="66">
        <f t="shared" si="19"/>
        <v>0</v>
      </c>
      <c r="BO15" s="67"/>
      <c r="BP15" s="67"/>
      <c r="BQ15" s="67">
        <f t="shared" si="20"/>
        <v>0</v>
      </c>
      <c r="BR15" s="68"/>
      <c r="BS15" s="68"/>
      <c r="BT15" s="68">
        <f t="shared" si="21"/>
        <v>0</v>
      </c>
      <c r="BU15" s="69"/>
      <c r="BV15" s="69"/>
      <c r="BW15" s="69">
        <f t="shared" si="22"/>
        <v>0</v>
      </c>
      <c r="BX15" s="70"/>
      <c r="BY15" s="70"/>
      <c r="BZ15" s="70">
        <f t="shared" si="23"/>
        <v>0</v>
      </c>
      <c r="CA15" s="71"/>
      <c r="CB15" s="71"/>
      <c r="CC15" s="71">
        <f t="shared" si="24"/>
        <v>0</v>
      </c>
      <c r="CD15" s="72"/>
      <c r="CE15" s="72"/>
      <c r="CF15" s="72">
        <f t="shared" si="25"/>
        <v>0</v>
      </c>
      <c r="CG15" s="73"/>
      <c r="CH15" s="73"/>
      <c r="CI15" s="73">
        <f t="shared" si="26"/>
        <v>0</v>
      </c>
      <c r="CJ15" s="74"/>
      <c r="CK15" s="74"/>
      <c r="CL15" s="74">
        <f t="shared" si="27"/>
        <v>0</v>
      </c>
      <c r="CM15" s="75"/>
      <c r="CN15" s="75"/>
      <c r="CO15" s="75">
        <f t="shared" si="28"/>
        <v>0</v>
      </c>
      <c r="CP15" s="76"/>
      <c r="CQ15" s="76"/>
      <c r="CR15" s="76">
        <f t="shared" si="29"/>
        <v>0</v>
      </c>
      <c r="CT15" s="205">
        <v>0</v>
      </c>
      <c r="CU15" s="205"/>
      <c r="CV15" s="205"/>
      <c r="CW15" s="40">
        <f t="shared" si="31"/>
        <v>0</v>
      </c>
      <c r="CX15" s="3">
        <v>0</v>
      </c>
    </row>
    <row r="16" spans="1:112">
      <c r="A16" s="133" t="s">
        <v>16</v>
      </c>
      <c r="B16" s="139" t="s">
        <v>3</v>
      </c>
      <c r="C16" s="35">
        <f>'11'!CO17</f>
        <v>12000</v>
      </c>
      <c r="D16" s="46"/>
      <c r="E16" s="46"/>
      <c r="F16" s="47">
        <f t="shared" si="30"/>
        <v>12000</v>
      </c>
      <c r="G16" s="48"/>
      <c r="H16" s="48">
        <v>4000</v>
      </c>
      <c r="I16" s="48">
        <f t="shared" si="0"/>
        <v>8000</v>
      </c>
      <c r="J16" s="195"/>
      <c r="K16" s="195"/>
      <c r="L16" s="195">
        <f t="shared" si="1"/>
        <v>8000</v>
      </c>
      <c r="M16" s="50"/>
      <c r="N16" s="50"/>
      <c r="O16" s="50">
        <f t="shared" si="2"/>
        <v>8000</v>
      </c>
      <c r="P16" s="51"/>
      <c r="Q16" s="51"/>
      <c r="R16" s="51">
        <f t="shared" si="3"/>
        <v>8000</v>
      </c>
      <c r="S16" s="52"/>
      <c r="T16" s="52"/>
      <c r="U16" s="52">
        <f t="shared" si="4"/>
        <v>8000</v>
      </c>
      <c r="V16" s="53"/>
      <c r="W16" s="53"/>
      <c r="X16" s="53">
        <f t="shared" si="5"/>
        <v>8000</v>
      </c>
      <c r="Y16" s="54">
        <f>VLOOKUP($A16,'[1]OCT Chip List'!$A:$FZ,182,0)</f>
        <v>12000</v>
      </c>
      <c r="Z16" s="54"/>
      <c r="AA16" s="54">
        <f t="shared" si="6"/>
        <v>20000</v>
      </c>
      <c r="AB16" s="55"/>
      <c r="AC16" s="55"/>
      <c r="AD16" s="55">
        <f t="shared" si="7"/>
        <v>20000</v>
      </c>
      <c r="AE16" s="56"/>
      <c r="AF16" s="56"/>
      <c r="AG16" s="56">
        <f t="shared" si="8"/>
        <v>20000</v>
      </c>
      <c r="AH16" s="57"/>
      <c r="AI16" s="57"/>
      <c r="AJ16" s="57">
        <f t="shared" si="9"/>
        <v>20000</v>
      </c>
      <c r="AK16" s="58"/>
      <c r="AL16" s="58"/>
      <c r="AM16" s="58">
        <f t="shared" si="10"/>
        <v>20000</v>
      </c>
      <c r="AN16" s="59"/>
      <c r="AO16" s="59"/>
      <c r="AP16" s="59">
        <f t="shared" si="11"/>
        <v>20000</v>
      </c>
      <c r="AQ16" s="60"/>
      <c r="AR16" s="60"/>
      <c r="AS16" s="60">
        <f t="shared" si="12"/>
        <v>20000</v>
      </c>
      <c r="AT16" s="61"/>
      <c r="AU16" s="61"/>
      <c r="AV16" s="61">
        <f t="shared" si="13"/>
        <v>20000</v>
      </c>
      <c r="AW16" s="62"/>
      <c r="AX16" s="62"/>
      <c r="AY16" s="62">
        <f t="shared" si="14"/>
        <v>20000</v>
      </c>
      <c r="AZ16" s="63"/>
      <c r="BA16" s="63">
        <v>4000</v>
      </c>
      <c r="BB16" s="63">
        <f t="shared" si="15"/>
        <v>16000</v>
      </c>
      <c r="BC16" s="41"/>
      <c r="BD16" s="41"/>
      <c r="BE16" s="41">
        <f t="shared" si="16"/>
        <v>16000</v>
      </c>
      <c r="BF16" s="64"/>
      <c r="BG16" s="64"/>
      <c r="BH16" s="64">
        <f t="shared" si="17"/>
        <v>16000</v>
      </c>
      <c r="BI16" s="65"/>
      <c r="BJ16" s="65"/>
      <c r="BK16" s="65">
        <f t="shared" si="18"/>
        <v>16000</v>
      </c>
      <c r="BL16" s="66"/>
      <c r="BM16" s="66">
        <v>4000</v>
      </c>
      <c r="BN16" s="66">
        <f t="shared" si="19"/>
        <v>12000</v>
      </c>
      <c r="BO16" s="67"/>
      <c r="BP16" s="67"/>
      <c r="BQ16" s="67">
        <f t="shared" si="20"/>
        <v>12000</v>
      </c>
      <c r="BR16" s="68"/>
      <c r="BS16" s="68"/>
      <c r="BT16" s="68">
        <f t="shared" si="21"/>
        <v>12000</v>
      </c>
      <c r="BU16" s="69"/>
      <c r="BV16" s="69"/>
      <c r="BW16" s="69">
        <f t="shared" si="22"/>
        <v>12000</v>
      </c>
      <c r="BX16" s="70"/>
      <c r="BY16" s="70"/>
      <c r="BZ16" s="70">
        <f t="shared" si="23"/>
        <v>12000</v>
      </c>
      <c r="CA16" s="71"/>
      <c r="CB16" s="71"/>
      <c r="CC16" s="71">
        <f t="shared" si="24"/>
        <v>12000</v>
      </c>
      <c r="CD16" s="72"/>
      <c r="CE16" s="72"/>
      <c r="CF16" s="72">
        <f t="shared" si="25"/>
        <v>12000</v>
      </c>
      <c r="CG16" s="73"/>
      <c r="CH16" s="73"/>
      <c r="CI16" s="73">
        <f t="shared" si="26"/>
        <v>12000</v>
      </c>
      <c r="CJ16" s="74"/>
      <c r="CK16" s="74"/>
      <c r="CL16" s="74">
        <f t="shared" si="27"/>
        <v>12000</v>
      </c>
      <c r="CM16" s="75"/>
      <c r="CN16" s="75"/>
      <c r="CO16" s="75">
        <f t="shared" si="28"/>
        <v>12000</v>
      </c>
      <c r="CP16" s="76"/>
      <c r="CQ16" s="76"/>
      <c r="CR16" s="76">
        <f t="shared" si="29"/>
        <v>12000</v>
      </c>
      <c r="CT16" s="205">
        <v>12000</v>
      </c>
      <c r="CU16" s="205"/>
      <c r="CV16" s="205"/>
      <c r="CW16" s="40">
        <f t="shared" si="31"/>
        <v>0</v>
      </c>
      <c r="CX16" s="3">
        <v>0</v>
      </c>
    </row>
    <row r="17" spans="1:102">
      <c r="A17" s="133" t="s">
        <v>17</v>
      </c>
      <c r="B17" s="139" t="s">
        <v>3</v>
      </c>
      <c r="C17" s="35">
        <f>'11'!CO18</f>
        <v>70000</v>
      </c>
      <c r="D17" s="46"/>
      <c r="E17" s="46"/>
      <c r="F17" s="47">
        <f t="shared" si="30"/>
        <v>70000</v>
      </c>
      <c r="G17" s="48"/>
      <c r="H17" s="48"/>
      <c r="I17" s="48">
        <f t="shared" si="0"/>
        <v>70000</v>
      </c>
      <c r="J17" s="195"/>
      <c r="K17" s="195"/>
      <c r="L17" s="195">
        <f t="shared" si="1"/>
        <v>70000</v>
      </c>
      <c r="M17" s="50"/>
      <c r="N17" s="50"/>
      <c r="O17" s="50">
        <f t="shared" si="2"/>
        <v>70000</v>
      </c>
      <c r="P17" s="51"/>
      <c r="Q17" s="51"/>
      <c r="R17" s="51">
        <f t="shared" si="3"/>
        <v>70000</v>
      </c>
      <c r="S17" s="52"/>
      <c r="T17" s="52">
        <v>10000</v>
      </c>
      <c r="U17" s="52">
        <f t="shared" si="4"/>
        <v>60000</v>
      </c>
      <c r="V17" s="53"/>
      <c r="W17" s="53"/>
      <c r="X17" s="53">
        <f t="shared" si="5"/>
        <v>60000</v>
      </c>
      <c r="Y17" s="54">
        <f>VLOOKUP($A17,'[1]OCT Chip List'!$A:$FZ,182,0)</f>
        <v>20000</v>
      </c>
      <c r="Z17" s="54"/>
      <c r="AA17" s="54">
        <f t="shared" si="6"/>
        <v>80000</v>
      </c>
      <c r="AB17" s="55"/>
      <c r="AC17" s="55"/>
      <c r="AD17" s="55">
        <f t="shared" si="7"/>
        <v>80000</v>
      </c>
      <c r="AE17" s="56"/>
      <c r="AF17" s="56"/>
      <c r="AG17" s="56">
        <f t="shared" si="8"/>
        <v>80000</v>
      </c>
      <c r="AH17" s="57"/>
      <c r="AI17" s="57"/>
      <c r="AJ17" s="57">
        <f t="shared" si="9"/>
        <v>80000</v>
      </c>
      <c r="AK17" s="58"/>
      <c r="AL17" s="58"/>
      <c r="AM17" s="58">
        <f t="shared" si="10"/>
        <v>80000</v>
      </c>
      <c r="AN17" s="59"/>
      <c r="AO17" s="59"/>
      <c r="AP17" s="59">
        <f t="shared" si="11"/>
        <v>80000</v>
      </c>
      <c r="AQ17" s="60"/>
      <c r="AR17" s="60"/>
      <c r="AS17" s="60">
        <f t="shared" si="12"/>
        <v>80000</v>
      </c>
      <c r="AT17" s="61"/>
      <c r="AU17" s="61"/>
      <c r="AV17" s="61">
        <f t="shared" si="13"/>
        <v>80000</v>
      </c>
      <c r="AW17" s="62"/>
      <c r="AX17" s="62">
        <v>10000</v>
      </c>
      <c r="AY17" s="62">
        <f t="shared" si="14"/>
        <v>70000</v>
      </c>
      <c r="AZ17" s="63"/>
      <c r="BA17" s="63"/>
      <c r="BB17" s="63">
        <f t="shared" si="15"/>
        <v>70000</v>
      </c>
      <c r="BC17" s="41"/>
      <c r="BD17" s="41">
        <v>10000</v>
      </c>
      <c r="BE17" s="41">
        <f t="shared" si="16"/>
        <v>60000</v>
      </c>
      <c r="BF17" s="64"/>
      <c r="BG17" s="64"/>
      <c r="BH17" s="64">
        <f t="shared" si="17"/>
        <v>60000</v>
      </c>
      <c r="BI17" s="65"/>
      <c r="BJ17" s="65"/>
      <c r="BK17" s="65">
        <f t="shared" si="18"/>
        <v>60000</v>
      </c>
      <c r="BL17" s="66"/>
      <c r="BM17" s="66">
        <v>10000</v>
      </c>
      <c r="BN17" s="66">
        <f t="shared" si="19"/>
        <v>50000</v>
      </c>
      <c r="BO17" s="67"/>
      <c r="BP17" s="67"/>
      <c r="BQ17" s="67">
        <f t="shared" si="20"/>
        <v>50000</v>
      </c>
      <c r="BR17" s="68"/>
      <c r="BS17" s="68"/>
      <c r="BT17" s="68">
        <f t="shared" si="21"/>
        <v>50000</v>
      </c>
      <c r="BU17" s="69"/>
      <c r="BV17" s="69"/>
      <c r="BW17" s="69">
        <f t="shared" si="22"/>
        <v>50000</v>
      </c>
      <c r="BX17" s="70"/>
      <c r="BY17" s="70"/>
      <c r="BZ17" s="70">
        <f t="shared" si="23"/>
        <v>50000</v>
      </c>
      <c r="CA17" s="71"/>
      <c r="CB17" s="71"/>
      <c r="CC17" s="71">
        <f t="shared" si="24"/>
        <v>50000</v>
      </c>
      <c r="CD17" s="72"/>
      <c r="CE17" s="72"/>
      <c r="CF17" s="72">
        <f t="shared" si="25"/>
        <v>50000</v>
      </c>
      <c r="CG17" s="73"/>
      <c r="CH17" s="73">
        <v>10000</v>
      </c>
      <c r="CI17" s="73">
        <f t="shared" si="26"/>
        <v>40000</v>
      </c>
      <c r="CJ17" s="74"/>
      <c r="CK17" s="74">
        <v>10000</v>
      </c>
      <c r="CL17" s="74">
        <f t="shared" si="27"/>
        <v>30000</v>
      </c>
      <c r="CM17" s="75"/>
      <c r="CN17" s="75"/>
      <c r="CO17" s="75">
        <f t="shared" si="28"/>
        <v>30000</v>
      </c>
      <c r="CP17" s="76"/>
      <c r="CQ17" s="76"/>
      <c r="CR17" s="76">
        <f t="shared" si="29"/>
        <v>30000</v>
      </c>
      <c r="CT17" s="205">
        <v>40000</v>
      </c>
      <c r="CU17" s="205"/>
      <c r="CV17" s="205"/>
      <c r="CW17" s="40">
        <f t="shared" si="31"/>
        <v>-10000</v>
      </c>
      <c r="CX17" s="7">
        <v>10000</v>
      </c>
    </row>
    <row r="18" spans="1:102">
      <c r="A18" s="133" t="s">
        <v>18</v>
      </c>
      <c r="B18" s="139" t="s">
        <v>3</v>
      </c>
      <c r="C18" s="35">
        <f>'11'!CO19</f>
        <v>170000</v>
      </c>
      <c r="D18" s="46"/>
      <c r="E18" s="46">
        <v>10000</v>
      </c>
      <c r="F18" s="47">
        <f t="shared" si="30"/>
        <v>160000</v>
      </c>
      <c r="G18" s="48"/>
      <c r="H18" s="48"/>
      <c r="I18" s="48">
        <f t="shared" si="0"/>
        <v>160000</v>
      </c>
      <c r="J18" s="195"/>
      <c r="K18" s="195"/>
      <c r="L18" s="195">
        <f t="shared" si="1"/>
        <v>160000</v>
      </c>
      <c r="M18" s="50"/>
      <c r="N18" s="50"/>
      <c r="O18" s="50">
        <f t="shared" si="2"/>
        <v>160000</v>
      </c>
      <c r="P18" s="51"/>
      <c r="Q18" s="51"/>
      <c r="R18" s="51">
        <f t="shared" si="3"/>
        <v>160000</v>
      </c>
      <c r="S18" s="52"/>
      <c r="T18" s="52"/>
      <c r="U18" s="52">
        <f t="shared" si="4"/>
        <v>160000</v>
      </c>
      <c r="V18" s="53"/>
      <c r="W18" s="53">
        <v>10000</v>
      </c>
      <c r="X18" s="53">
        <f t="shared" si="5"/>
        <v>150000</v>
      </c>
      <c r="Y18" s="54">
        <f>VLOOKUP($A18,'[1]OCT Chip List'!$A:$FZ,182,0)</f>
        <v>40000</v>
      </c>
      <c r="Z18" s="54">
        <v>10000</v>
      </c>
      <c r="AA18" s="54">
        <f t="shared" si="6"/>
        <v>180000</v>
      </c>
      <c r="AB18" s="55"/>
      <c r="AC18" s="55"/>
      <c r="AD18" s="55">
        <f t="shared" si="7"/>
        <v>180000</v>
      </c>
      <c r="AE18" s="56"/>
      <c r="AF18" s="56"/>
      <c r="AG18" s="56">
        <f t="shared" si="8"/>
        <v>180000</v>
      </c>
      <c r="AH18" s="57"/>
      <c r="AI18" s="57">
        <v>10000</v>
      </c>
      <c r="AJ18" s="57">
        <f t="shared" si="9"/>
        <v>170000</v>
      </c>
      <c r="AK18" s="58"/>
      <c r="AL18" s="58"/>
      <c r="AM18" s="58">
        <f t="shared" si="10"/>
        <v>170000</v>
      </c>
      <c r="AN18" s="59"/>
      <c r="AO18" s="59"/>
      <c r="AP18" s="59">
        <f t="shared" si="11"/>
        <v>170000</v>
      </c>
      <c r="AQ18" s="60"/>
      <c r="AR18" s="60"/>
      <c r="AS18" s="60">
        <f t="shared" si="12"/>
        <v>170000</v>
      </c>
      <c r="AT18" s="61"/>
      <c r="AU18" s="61">
        <v>10000</v>
      </c>
      <c r="AV18" s="61">
        <f t="shared" si="13"/>
        <v>160000</v>
      </c>
      <c r="AW18" s="62"/>
      <c r="AX18" s="62">
        <v>10000</v>
      </c>
      <c r="AY18" s="62">
        <f t="shared" si="14"/>
        <v>150000</v>
      </c>
      <c r="AZ18" s="63"/>
      <c r="BA18" s="63"/>
      <c r="BB18" s="63">
        <f t="shared" si="15"/>
        <v>150000</v>
      </c>
      <c r="BC18" s="41"/>
      <c r="BD18" s="41">
        <v>10000</v>
      </c>
      <c r="BE18" s="41">
        <f t="shared" si="16"/>
        <v>140000</v>
      </c>
      <c r="BF18" s="64"/>
      <c r="BG18" s="64"/>
      <c r="BH18" s="64">
        <f t="shared" si="17"/>
        <v>140000</v>
      </c>
      <c r="BI18" s="65"/>
      <c r="BJ18" s="65">
        <v>10000</v>
      </c>
      <c r="BK18" s="65">
        <f t="shared" si="18"/>
        <v>130000</v>
      </c>
      <c r="BL18" s="66"/>
      <c r="BM18" s="66"/>
      <c r="BN18" s="66">
        <f t="shared" si="19"/>
        <v>130000</v>
      </c>
      <c r="BO18" s="67"/>
      <c r="BP18" s="67">
        <v>10000</v>
      </c>
      <c r="BQ18" s="67">
        <f t="shared" si="20"/>
        <v>120000</v>
      </c>
      <c r="BR18" s="68"/>
      <c r="BS18" s="68">
        <v>10000</v>
      </c>
      <c r="BT18" s="68">
        <f t="shared" si="21"/>
        <v>110000</v>
      </c>
      <c r="BU18" s="69"/>
      <c r="BV18" s="69"/>
      <c r="BW18" s="69">
        <f t="shared" si="22"/>
        <v>110000</v>
      </c>
      <c r="BX18" s="70"/>
      <c r="BY18" s="70">
        <v>10000</v>
      </c>
      <c r="BZ18" s="70">
        <f t="shared" si="23"/>
        <v>100000</v>
      </c>
      <c r="CA18" s="71">
        <v>10000</v>
      </c>
      <c r="CB18" s="71"/>
      <c r="CC18" s="71">
        <f t="shared" si="24"/>
        <v>110000</v>
      </c>
      <c r="CD18" s="72"/>
      <c r="CE18" s="72"/>
      <c r="CF18" s="72">
        <f t="shared" si="25"/>
        <v>110000</v>
      </c>
      <c r="CG18" s="73"/>
      <c r="CH18" s="73">
        <f>10000+10000</f>
        <v>20000</v>
      </c>
      <c r="CI18" s="73">
        <f t="shared" si="26"/>
        <v>90000</v>
      </c>
      <c r="CJ18" s="74"/>
      <c r="CK18" s="74"/>
      <c r="CL18" s="74">
        <f t="shared" si="27"/>
        <v>90000</v>
      </c>
      <c r="CM18" s="75"/>
      <c r="CN18" s="75"/>
      <c r="CO18" s="75">
        <f t="shared" si="28"/>
        <v>90000</v>
      </c>
      <c r="CP18" s="76"/>
      <c r="CQ18" s="76"/>
      <c r="CR18" s="76">
        <f t="shared" si="29"/>
        <v>90000</v>
      </c>
      <c r="CT18" s="205">
        <v>50000</v>
      </c>
      <c r="CU18" s="205">
        <v>50000</v>
      </c>
      <c r="CV18" s="205">
        <v>10000</v>
      </c>
      <c r="CW18" s="40">
        <f t="shared" si="31"/>
        <v>-20000</v>
      </c>
      <c r="CX18" s="3">
        <v>0</v>
      </c>
    </row>
    <row r="19" spans="1:102">
      <c r="A19" s="133" t="s">
        <v>19</v>
      </c>
      <c r="B19" s="139" t="s">
        <v>3</v>
      </c>
      <c r="C19" s="35">
        <f>'11'!CO20</f>
        <v>250000</v>
      </c>
      <c r="D19" s="46"/>
      <c r="E19" s="46"/>
      <c r="F19" s="47">
        <f t="shared" si="30"/>
        <v>250000</v>
      </c>
      <c r="G19" s="48"/>
      <c r="H19" s="48">
        <v>10000</v>
      </c>
      <c r="I19" s="48">
        <f t="shared" si="0"/>
        <v>240000</v>
      </c>
      <c r="J19" s="195"/>
      <c r="K19" s="195">
        <v>20000</v>
      </c>
      <c r="L19" s="195">
        <f t="shared" si="1"/>
        <v>220000</v>
      </c>
      <c r="M19" s="50"/>
      <c r="N19" s="50">
        <v>10000</v>
      </c>
      <c r="O19" s="50">
        <f t="shared" si="2"/>
        <v>210000</v>
      </c>
      <c r="P19" s="51"/>
      <c r="Q19" s="51"/>
      <c r="R19" s="51">
        <f t="shared" si="3"/>
        <v>210000</v>
      </c>
      <c r="S19" s="52"/>
      <c r="T19" s="52">
        <v>10000</v>
      </c>
      <c r="U19" s="52">
        <f t="shared" si="4"/>
        <v>200000</v>
      </c>
      <c r="V19" s="53"/>
      <c r="W19" s="53"/>
      <c r="X19" s="53">
        <f t="shared" si="5"/>
        <v>200000</v>
      </c>
      <c r="Y19" s="54">
        <f>VLOOKUP($A19,'[1]OCT Chip List'!$A:$FZ,182,0)</f>
        <v>130000</v>
      </c>
      <c r="Z19" s="54">
        <v>10000</v>
      </c>
      <c r="AA19" s="54">
        <f t="shared" si="6"/>
        <v>320000</v>
      </c>
      <c r="AB19" s="55"/>
      <c r="AC19" s="55">
        <v>10000</v>
      </c>
      <c r="AD19" s="55">
        <f t="shared" si="7"/>
        <v>310000</v>
      </c>
      <c r="AE19" s="56"/>
      <c r="AF19" s="56">
        <v>20000</v>
      </c>
      <c r="AG19" s="56">
        <f t="shared" si="8"/>
        <v>290000</v>
      </c>
      <c r="AH19" s="57"/>
      <c r="AI19" s="57">
        <v>10000</v>
      </c>
      <c r="AJ19" s="57">
        <f t="shared" si="9"/>
        <v>280000</v>
      </c>
      <c r="AK19" s="58"/>
      <c r="AL19" s="58"/>
      <c r="AM19" s="58">
        <f t="shared" si="10"/>
        <v>280000</v>
      </c>
      <c r="AN19" s="59"/>
      <c r="AO19" s="59"/>
      <c r="AP19" s="59">
        <f t="shared" si="11"/>
        <v>280000</v>
      </c>
      <c r="AQ19" s="60"/>
      <c r="AR19" s="60">
        <v>30000</v>
      </c>
      <c r="AS19" s="60">
        <f t="shared" si="12"/>
        <v>250000</v>
      </c>
      <c r="AT19" s="61"/>
      <c r="AU19" s="61"/>
      <c r="AV19" s="61">
        <f t="shared" si="13"/>
        <v>250000</v>
      </c>
      <c r="AW19" s="62"/>
      <c r="AX19" s="62">
        <v>10000</v>
      </c>
      <c r="AY19" s="62">
        <f t="shared" si="14"/>
        <v>240000</v>
      </c>
      <c r="AZ19" s="63"/>
      <c r="BA19" s="63">
        <v>30000</v>
      </c>
      <c r="BB19" s="63">
        <f t="shared" si="15"/>
        <v>210000</v>
      </c>
      <c r="BC19" s="41"/>
      <c r="BD19" s="41">
        <v>10000</v>
      </c>
      <c r="BE19" s="41">
        <f t="shared" si="16"/>
        <v>200000</v>
      </c>
      <c r="BF19" s="64"/>
      <c r="BG19" s="64"/>
      <c r="BH19" s="64">
        <f t="shared" si="17"/>
        <v>200000</v>
      </c>
      <c r="BI19" s="65"/>
      <c r="BJ19" s="65">
        <v>10000</v>
      </c>
      <c r="BK19" s="65">
        <f t="shared" si="18"/>
        <v>190000</v>
      </c>
      <c r="BL19" s="66"/>
      <c r="BM19" s="66"/>
      <c r="BN19" s="66">
        <f t="shared" si="19"/>
        <v>190000</v>
      </c>
      <c r="BO19" s="67"/>
      <c r="BP19" s="67">
        <v>10000</v>
      </c>
      <c r="BQ19" s="67">
        <f t="shared" si="20"/>
        <v>180000</v>
      </c>
      <c r="BR19" s="68"/>
      <c r="BS19" s="68">
        <f>10000+10000</f>
        <v>20000</v>
      </c>
      <c r="BT19" s="68">
        <f t="shared" si="21"/>
        <v>160000</v>
      </c>
      <c r="BU19" s="69"/>
      <c r="BV19" s="69"/>
      <c r="BW19" s="69">
        <f t="shared" si="22"/>
        <v>160000</v>
      </c>
      <c r="BX19" s="70">
        <v>10000</v>
      </c>
      <c r="BY19" s="70"/>
      <c r="BZ19" s="70">
        <f t="shared" si="23"/>
        <v>170000</v>
      </c>
      <c r="CA19" s="71"/>
      <c r="CB19" s="71"/>
      <c r="CC19" s="71">
        <f t="shared" si="24"/>
        <v>170000</v>
      </c>
      <c r="CD19" s="72"/>
      <c r="CE19" s="72"/>
      <c r="CF19" s="72">
        <f t="shared" si="25"/>
        <v>170000</v>
      </c>
      <c r="CG19" s="73"/>
      <c r="CH19" s="73">
        <v>10000</v>
      </c>
      <c r="CI19" s="73">
        <f t="shared" si="26"/>
        <v>160000</v>
      </c>
      <c r="CJ19" s="74"/>
      <c r="CK19" s="74">
        <f>10000+10000</f>
        <v>20000</v>
      </c>
      <c r="CL19" s="74">
        <f t="shared" si="27"/>
        <v>140000</v>
      </c>
      <c r="CM19" s="75"/>
      <c r="CN19" s="75"/>
      <c r="CO19" s="75">
        <f t="shared" si="28"/>
        <v>140000</v>
      </c>
      <c r="CP19" s="76"/>
      <c r="CQ19" s="76">
        <v>10000</v>
      </c>
      <c r="CR19" s="76">
        <f t="shared" si="29"/>
        <v>130000</v>
      </c>
      <c r="CT19" s="205">
        <v>110000</v>
      </c>
      <c r="CU19" s="205">
        <v>20000</v>
      </c>
      <c r="CV19" s="205">
        <v>20000</v>
      </c>
      <c r="CW19" s="40">
        <f t="shared" si="31"/>
        <v>-20000</v>
      </c>
      <c r="CX19" s="7">
        <f>20000-10000</f>
        <v>10000</v>
      </c>
    </row>
    <row r="20" spans="1:102">
      <c r="A20" s="133" t="s">
        <v>20</v>
      </c>
      <c r="B20" s="139" t="s">
        <v>3</v>
      </c>
      <c r="C20" s="35">
        <f>'11'!CO21</f>
        <v>330000</v>
      </c>
      <c r="D20" s="46"/>
      <c r="E20" s="46">
        <v>10000</v>
      </c>
      <c r="F20" s="47">
        <f t="shared" si="30"/>
        <v>320000</v>
      </c>
      <c r="G20" s="48"/>
      <c r="H20" s="48">
        <v>20000</v>
      </c>
      <c r="I20" s="48">
        <f t="shared" si="0"/>
        <v>300000</v>
      </c>
      <c r="J20" s="195"/>
      <c r="K20" s="195"/>
      <c r="L20" s="195">
        <f t="shared" si="1"/>
        <v>300000</v>
      </c>
      <c r="M20" s="50"/>
      <c r="N20" s="50"/>
      <c r="O20" s="50">
        <f t="shared" si="2"/>
        <v>300000</v>
      </c>
      <c r="P20" s="51"/>
      <c r="Q20" s="51"/>
      <c r="R20" s="51">
        <f t="shared" si="3"/>
        <v>300000</v>
      </c>
      <c r="S20" s="52"/>
      <c r="T20" s="52"/>
      <c r="U20" s="52">
        <f t="shared" si="4"/>
        <v>300000</v>
      </c>
      <c r="V20" s="53"/>
      <c r="W20" s="53">
        <v>20000</v>
      </c>
      <c r="X20" s="53">
        <f t="shared" si="5"/>
        <v>280000</v>
      </c>
      <c r="Y20" s="54">
        <f>VLOOKUP($A20,'[1]OCT Chip List'!$A:$FZ,182,0)</f>
        <v>110000</v>
      </c>
      <c r="Z20" s="54"/>
      <c r="AA20" s="54">
        <f t="shared" si="6"/>
        <v>390000</v>
      </c>
      <c r="AB20" s="55"/>
      <c r="AC20" s="55">
        <v>20000</v>
      </c>
      <c r="AD20" s="55">
        <f t="shared" si="7"/>
        <v>370000</v>
      </c>
      <c r="AE20" s="56"/>
      <c r="AF20" s="56"/>
      <c r="AG20" s="56">
        <f t="shared" si="8"/>
        <v>370000</v>
      </c>
      <c r="AH20" s="57"/>
      <c r="AI20" s="57"/>
      <c r="AJ20" s="57">
        <f t="shared" si="9"/>
        <v>370000</v>
      </c>
      <c r="AK20" s="58"/>
      <c r="AL20" s="58"/>
      <c r="AM20" s="58">
        <f t="shared" si="10"/>
        <v>370000</v>
      </c>
      <c r="AN20" s="59"/>
      <c r="AO20" s="59"/>
      <c r="AP20" s="59">
        <f t="shared" si="11"/>
        <v>370000</v>
      </c>
      <c r="AQ20" s="60"/>
      <c r="AR20" s="60">
        <v>20000</v>
      </c>
      <c r="AS20" s="60">
        <f t="shared" si="12"/>
        <v>350000</v>
      </c>
      <c r="AT20" s="61"/>
      <c r="AU20" s="61">
        <f>10000+10000</f>
        <v>20000</v>
      </c>
      <c r="AV20" s="61">
        <f t="shared" si="13"/>
        <v>330000</v>
      </c>
      <c r="AW20" s="62"/>
      <c r="AX20" s="62">
        <v>10000</v>
      </c>
      <c r="AY20" s="62">
        <f t="shared" si="14"/>
        <v>320000</v>
      </c>
      <c r="AZ20" s="63"/>
      <c r="BA20" s="63">
        <v>10000</v>
      </c>
      <c r="BB20" s="63">
        <f t="shared" si="15"/>
        <v>310000</v>
      </c>
      <c r="BC20" s="41"/>
      <c r="BD20" s="41">
        <v>3000</v>
      </c>
      <c r="BE20" s="41">
        <f t="shared" si="16"/>
        <v>307000</v>
      </c>
      <c r="BF20" s="64"/>
      <c r="BG20" s="64"/>
      <c r="BH20" s="64">
        <f t="shared" si="17"/>
        <v>307000</v>
      </c>
      <c r="BI20" s="65"/>
      <c r="BJ20" s="65">
        <f>10000+20000</f>
        <v>30000</v>
      </c>
      <c r="BK20" s="65">
        <f t="shared" si="18"/>
        <v>277000</v>
      </c>
      <c r="BL20" s="66"/>
      <c r="BM20" s="66"/>
      <c r="BN20" s="66">
        <f t="shared" si="19"/>
        <v>277000</v>
      </c>
      <c r="BO20" s="67"/>
      <c r="BP20" s="67">
        <f>10000+10000</f>
        <v>20000</v>
      </c>
      <c r="BQ20" s="67">
        <f t="shared" si="20"/>
        <v>257000</v>
      </c>
      <c r="BR20" s="68"/>
      <c r="BS20" s="68">
        <f>10000+10000+10000</f>
        <v>30000</v>
      </c>
      <c r="BT20" s="68">
        <f t="shared" si="21"/>
        <v>227000</v>
      </c>
      <c r="BU20" s="69"/>
      <c r="BV20" s="69"/>
      <c r="BW20" s="69">
        <f t="shared" si="22"/>
        <v>227000</v>
      </c>
      <c r="BX20" s="70"/>
      <c r="BY20" s="70">
        <v>37000</v>
      </c>
      <c r="BZ20" s="70">
        <f t="shared" si="23"/>
        <v>190000</v>
      </c>
      <c r="CA20" s="71">
        <v>10000</v>
      </c>
      <c r="CB20" s="71"/>
      <c r="CC20" s="71">
        <f t="shared" si="24"/>
        <v>200000</v>
      </c>
      <c r="CD20" s="72"/>
      <c r="CE20" s="72"/>
      <c r="CF20" s="72">
        <f t="shared" si="25"/>
        <v>200000</v>
      </c>
      <c r="CG20" s="73"/>
      <c r="CH20" s="73">
        <v>10000</v>
      </c>
      <c r="CI20" s="73">
        <f t="shared" si="26"/>
        <v>190000</v>
      </c>
      <c r="CJ20" s="74"/>
      <c r="CK20" s="74">
        <f>10000+10000</f>
        <v>20000</v>
      </c>
      <c r="CL20" s="74">
        <f t="shared" si="27"/>
        <v>170000</v>
      </c>
      <c r="CM20" s="75"/>
      <c r="CN20" s="75"/>
      <c r="CO20" s="75">
        <f t="shared" si="28"/>
        <v>170000</v>
      </c>
      <c r="CP20" s="76"/>
      <c r="CQ20" s="76">
        <v>10000</v>
      </c>
      <c r="CR20" s="76">
        <f t="shared" si="29"/>
        <v>160000</v>
      </c>
      <c r="CT20" s="205">
        <v>110000</v>
      </c>
      <c r="CU20" s="205">
        <v>60000</v>
      </c>
      <c r="CV20" s="205">
        <v>40000</v>
      </c>
      <c r="CW20" s="40">
        <f t="shared" si="31"/>
        <v>-50000</v>
      </c>
      <c r="CX20" s="3">
        <v>-10000</v>
      </c>
    </row>
    <row r="21" spans="1:102">
      <c r="A21" s="133" t="s">
        <v>21</v>
      </c>
      <c r="B21" s="139" t="s">
        <v>3</v>
      </c>
      <c r="C21" s="35">
        <f>'11'!CO22</f>
        <v>6000</v>
      </c>
      <c r="D21" s="46"/>
      <c r="E21" s="46"/>
      <c r="F21" s="47">
        <f t="shared" si="30"/>
        <v>6000</v>
      </c>
      <c r="G21" s="48"/>
      <c r="H21" s="48"/>
      <c r="I21" s="48">
        <f t="shared" si="0"/>
        <v>6000</v>
      </c>
      <c r="J21" s="195"/>
      <c r="K21" s="195"/>
      <c r="L21" s="195">
        <f t="shared" si="1"/>
        <v>6000</v>
      </c>
      <c r="M21" s="50"/>
      <c r="N21" s="50"/>
      <c r="O21" s="50">
        <f t="shared" si="2"/>
        <v>6000</v>
      </c>
      <c r="P21" s="51"/>
      <c r="Q21" s="51"/>
      <c r="R21" s="51">
        <f t="shared" si="3"/>
        <v>6000</v>
      </c>
      <c r="S21" s="52"/>
      <c r="T21" s="52"/>
      <c r="U21" s="52">
        <f t="shared" si="4"/>
        <v>6000</v>
      </c>
      <c r="V21" s="53"/>
      <c r="W21" s="53"/>
      <c r="X21" s="53">
        <f t="shared" si="5"/>
        <v>6000</v>
      </c>
      <c r="Y21" s="54">
        <f>VLOOKUP($A21,'[1]OCT Chip List'!$A:$FZ,182,0)</f>
        <v>6000</v>
      </c>
      <c r="Z21" s="54"/>
      <c r="AA21" s="54">
        <f t="shared" si="6"/>
        <v>12000</v>
      </c>
      <c r="AB21" s="55"/>
      <c r="AC21" s="55"/>
      <c r="AD21" s="55">
        <f t="shared" si="7"/>
        <v>12000</v>
      </c>
      <c r="AE21" s="56"/>
      <c r="AF21" s="56"/>
      <c r="AG21" s="56">
        <f t="shared" si="8"/>
        <v>12000</v>
      </c>
      <c r="AH21" s="57"/>
      <c r="AI21" s="57"/>
      <c r="AJ21" s="57">
        <f t="shared" si="9"/>
        <v>12000</v>
      </c>
      <c r="AK21" s="58"/>
      <c r="AL21" s="58"/>
      <c r="AM21" s="58">
        <f t="shared" si="10"/>
        <v>12000</v>
      </c>
      <c r="AN21" s="59"/>
      <c r="AO21" s="59">
        <v>3000</v>
      </c>
      <c r="AP21" s="59">
        <f t="shared" si="11"/>
        <v>9000</v>
      </c>
      <c r="AQ21" s="60"/>
      <c r="AR21" s="60"/>
      <c r="AS21" s="60">
        <f t="shared" si="12"/>
        <v>9000</v>
      </c>
      <c r="AT21" s="61"/>
      <c r="AU21" s="61"/>
      <c r="AV21" s="61">
        <f t="shared" si="13"/>
        <v>9000</v>
      </c>
      <c r="AW21" s="62"/>
      <c r="AX21" s="62">
        <v>3000</v>
      </c>
      <c r="AY21" s="62">
        <f t="shared" si="14"/>
        <v>6000</v>
      </c>
      <c r="AZ21" s="63"/>
      <c r="BA21" s="63"/>
      <c r="BB21" s="63">
        <f t="shared" si="15"/>
        <v>6000</v>
      </c>
      <c r="BC21" s="41"/>
      <c r="BD21" s="41"/>
      <c r="BE21" s="41">
        <f t="shared" si="16"/>
        <v>6000</v>
      </c>
      <c r="BF21" s="64"/>
      <c r="BG21" s="64"/>
      <c r="BH21" s="64">
        <f t="shared" si="17"/>
        <v>6000</v>
      </c>
      <c r="BI21" s="65"/>
      <c r="BJ21" s="65"/>
      <c r="BK21" s="65">
        <f t="shared" si="18"/>
        <v>6000</v>
      </c>
      <c r="BL21" s="66"/>
      <c r="BM21" s="66"/>
      <c r="BN21" s="66">
        <f t="shared" si="19"/>
        <v>6000</v>
      </c>
      <c r="BO21" s="67"/>
      <c r="BP21" s="67"/>
      <c r="BQ21" s="67">
        <f t="shared" si="20"/>
        <v>6000</v>
      </c>
      <c r="BR21" s="68"/>
      <c r="BS21" s="68"/>
      <c r="BT21" s="68">
        <f t="shared" si="21"/>
        <v>6000</v>
      </c>
      <c r="BU21" s="69"/>
      <c r="BV21" s="69"/>
      <c r="BW21" s="69">
        <f t="shared" si="22"/>
        <v>6000</v>
      </c>
      <c r="BX21" s="70"/>
      <c r="BY21" s="70"/>
      <c r="BZ21" s="70">
        <f t="shared" si="23"/>
        <v>6000</v>
      </c>
      <c r="CA21" s="71"/>
      <c r="CB21" s="71"/>
      <c r="CC21" s="71">
        <f t="shared" si="24"/>
        <v>6000</v>
      </c>
      <c r="CD21" s="72"/>
      <c r="CE21" s="72"/>
      <c r="CF21" s="72">
        <f t="shared" si="25"/>
        <v>6000</v>
      </c>
      <c r="CG21" s="73"/>
      <c r="CH21" s="73"/>
      <c r="CI21" s="73">
        <f t="shared" si="26"/>
        <v>6000</v>
      </c>
      <c r="CJ21" s="74"/>
      <c r="CK21" s="74"/>
      <c r="CL21" s="74">
        <f t="shared" si="27"/>
        <v>6000</v>
      </c>
      <c r="CM21" s="75"/>
      <c r="CN21" s="75">
        <v>3000</v>
      </c>
      <c r="CO21" s="75">
        <f t="shared" si="28"/>
        <v>3000</v>
      </c>
      <c r="CP21" s="76"/>
      <c r="CQ21" s="76"/>
      <c r="CR21" s="76">
        <f t="shared" si="29"/>
        <v>3000</v>
      </c>
      <c r="CT21" s="205">
        <v>6000</v>
      </c>
      <c r="CU21" s="205"/>
      <c r="CV21" s="205"/>
      <c r="CW21" s="40">
        <f t="shared" si="31"/>
        <v>-3000</v>
      </c>
      <c r="CX21" s="3">
        <v>0</v>
      </c>
    </row>
    <row r="22" spans="1:102">
      <c r="A22" s="133" t="s">
        <v>22</v>
      </c>
      <c r="B22" s="139" t="s">
        <v>3</v>
      </c>
      <c r="C22" s="35">
        <f>'11'!CO23</f>
        <v>20000</v>
      </c>
      <c r="D22" s="46"/>
      <c r="E22" s="46"/>
      <c r="F22" s="47">
        <f t="shared" si="30"/>
        <v>20000</v>
      </c>
      <c r="G22" s="48"/>
      <c r="H22" s="48">
        <v>4000</v>
      </c>
      <c r="I22" s="48">
        <f t="shared" si="0"/>
        <v>16000</v>
      </c>
      <c r="J22" s="195"/>
      <c r="K22" s="195">
        <v>4000</v>
      </c>
      <c r="L22" s="195">
        <f t="shared" si="1"/>
        <v>12000</v>
      </c>
      <c r="M22" s="50"/>
      <c r="N22" s="50"/>
      <c r="O22" s="50">
        <f t="shared" si="2"/>
        <v>12000</v>
      </c>
      <c r="P22" s="51"/>
      <c r="Q22" s="51"/>
      <c r="R22" s="51">
        <f t="shared" si="3"/>
        <v>12000</v>
      </c>
      <c r="S22" s="52"/>
      <c r="T22" s="52">
        <v>4000</v>
      </c>
      <c r="U22" s="52">
        <f t="shared" si="4"/>
        <v>8000</v>
      </c>
      <c r="V22" s="53"/>
      <c r="W22" s="53"/>
      <c r="X22" s="53">
        <f t="shared" si="5"/>
        <v>8000</v>
      </c>
      <c r="Y22" s="54">
        <f>VLOOKUP($A22,'[1]OCT Chip List'!$A:$FZ,182,0)</f>
        <v>20000</v>
      </c>
      <c r="Z22" s="54">
        <v>4000</v>
      </c>
      <c r="AA22" s="54">
        <f t="shared" si="6"/>
        <v>24000</v>
      </c>
      <c r="AB22" s="55"/>
      <c r="AC22" s="55"/>
      <c r="AD22" s="55">
        <f t="shared" si="7"/>
        <v>24000</v>
      </c>
      <c r="AE22" s="56"/>
      <c r="AF22" s="56"/>
      <c r="AG22" s="56">
        <f t="shared" si="8"/>
        <v>24000</v>
      </c>
      <c r="AH22" s="57"/>
      <c r="AI22" s="57"/>
      <c r="AJ22" s="57">
        <f t="shared" si="9"/>
        <v>24000</v>
      </c>
      <c r="AK22" s="58"/>
      <c r="AL22" s="58"/>
      <c r="AM22" s="58">
        <f t="shared" si="10"/>
        <v>24000</v>
      </c>
      <c r="AN22" s="59"/>
      <c r="AO22" s="59"/>
      <c r="AP22" s="59">
        <f t="shared" si="11"/>
        <v>24000</v>
      </c>
      <c r="AQ22" s="60"/>
      <c r="AR22" s="60">
        <v>4000</v>
      </c>
      <c r="AS22" s="60">
        <f t="shared" si="12"/>
        <v>20000</v>
      </c>
      <c r="AT22" s="61"/>
      <c r="AU22" s="61"/>
      <c r="AV22" s="61">
        <f t="shared" si="13"/>
        <v>20000</v>
      </c>
      <c r="AW22" s="62"/>
      <c r="AX22" s="62"/>
      <c r="AY22" s="62">
        <f t="shared" si="14"/>
        <v>20000</v>
      </c>
      <c r="AZ22" s="63"/>
      <c r="BA22" s="63"/>
      <c r="BB22" s="63">
        <f t="shared" si="15"/>
        <v>20000</v>
      </c>
      <c r="BC22" s="41"/>
      <c r="BD22" s="41"/>
      <c r="BE22" s="41">
        <f t="shared" si="16"/>
        <v>20000</v>
      </c>
      <c r="BF22" s="64"/>
      <c r="BG22" s="64"/>
      <c r="BH22" s="64">
        <f t="shared" si="17"/>
        <v>20000</v>
      </c>
      <c r="BI22" s="65"/>
      <c r="BJ22" s="65"/>
      <c r="BK22" s="65">
        <f t="shared" si="18"/>
        <v>20000</v>
      </c>
      <c r="BL22" s="66"/>
      <c r="BM22" s="66">
        <v>4000</v>
      </c>
      <c r="BN22" s="66">
        <f t="shared" si="19"/>
        <v>16000</v>
      </c>
      <c r="BO22" s="67"/>
      <c r="BP22" s="67"/>
      <c r="BQ22" s="67">
        <f t="shared" si="20"/>
        <v>16000</v>
      </c>
      <c r="BR22" s="68"/>
      <c r="BS22" s="68"/>
      <c r="BT22" s="68">
        <f t="shared" si="21"/>
        <v>16000</v>
      </c>
      <c r="BU22" s="69"/>
      <c r="BV22" s="69">
        <v>4000</v>
      </c>
      <c r="BW22" s="69">
        <f t="shared" si="22"/>
        <v>12000</v>
      </c>
      <c r="BX22" s="70"/>
      <c r="BY22" s="70"/>
      <c r="BZ22" s="70">
        <f t="shared" si="23"/>
        <v>12000</v>
      </c>
      <c r="CA22" s="71"/>
      <c r="CB22" s="71"/>
      <c r="CC22" s="71">
        <f t="shared" si="24"/>
        <v>12000</v>
      </c>
      <c r="CD22" s="72"/>
      <c r="CE22" s="72"/>
      <c r="CF22" s="72">
        <f t="shared" si="25"/>
        <v>12000</v>
      </c>
      <c r="CG22" s="73"/>
      <c r="CH22" s="73"/>
      <c r="CI22" s="73">
        <f t="shared" si="26"/>
        <v>12000</v>
      </c>
      <c r="CJ22" s="74"/>
      <c r="CK22" s="74"/>
      <c r="CL22" s="74">
        <f t="shared" si="27"/>
        <v>12000</v>
      </c>
      <c r="CM22" s="75"/>
      <c r="CN22" s="75"/>
      <c r="CO22" s="75">
        <f t="shared" si="28"/>
        <v>12000</v>
      </c>
      <c r="CP22" s="76"/>
      <c r="CQ22" s="76"/>
      <c r="CR22" s="76">
        <f t="shared" si="29"/>
        <v>12000</v>
      </c>
      <c r="CT22" s="205">
        <v>16000</v>
      </c>
      <c r="CU22" s="205"/>
      <c r="CV22" s="205"/>
      <c r="CW22" s="40">
        <f t="shared" si="31"/>
        <v>-4000</v>
      </c>
      <c r="CX22" s="3">
        <v>-4000</v>
      </c>
    </row>
    <row r="23" spans="1:102">
      <c r="A23" s="133" t="s">
        <v>23</v>
      </c>
      <c r="B23" s="139" t="s">
        <v>3</v>
      </c>
      <c r="C23" s="35">
        <f>'11'!CO24</f>
        <v>5760000</v>
      </c>
      <c r="D23" s="46"/>
      <c r="E23" s="46">
        <f>20000+60000+100000</f>
        <v>180000</v>
      </c>
      <c r="F23" s="47">
        <f t="shared" si="30"/>
        <v>5580000</v>
      </c>
      <c r="G23" s="48"/>
      <c r="H23" s="48"/>
      <c r="I23" s="48">
        <f t="shared" si="0"/>
        <v>5580000</v>
      </c>
      <c r="J23" s="195"/>
      <c r="K23" s="195">
        <v>140000</v>
      </c>
      <c r="L23" s="195">
        <f t="shared" si="1"/>
        <v>5440000</v>
      </c>
      <c r="M23" s="50"/>
      <c r="N23" s="50">
        <f>100000+20000+50000</f>
        <v>170000</v>
      </c>
      <c r="O23" s="50">
        <f t="shared" si="2"/>
        <v>5270000</v>
      </c>
      <c r="P23" s="51"/>
      <c r="Q23" s="51"/>
      <c r="R23" s="51">
        <f t="shared" si="3"/>
        <v>5270000</v>
      </c>
      <c r="S23" s="52"/>
      <c r="T23" s="52">
        <v>200000</v>
      </c>
      <c r="U23" s="52">
        <f t="shared" si="4"/>
        <v>5070000</v>
      </c>
      <c r="V23" s="53"/>
      <c r="W23" s="53">
        <v>190000</v>
      </c>
      <c r="X23" s="53">
        <f t="shared" si="5"/>
        <v>4880000</v>
      </c>
      <c r="Y23" s="54">
        <f>VLOOKUP($A23,'[1]OCT Chip List'!$A:$FZ,182,0)+40000</f>
        <v>2110000</v>
      </c>
      <c r="Z23" s="54">
        <f>80000+50000</f>
        <v>130000</v>
      </c>
      <c r="AA23" s="54">
        <f t="shared" si="6"/>
        <v>6860000</v>
      </c>
      <c r="AB23" s="55"/>
      <c r="AC23" s="55">
        <v>220000</v>
      </c>
      <c r="AD23" s="55">
        <f t="shared" si="7"/>
        <v>6640000</v>
      </c>
      <c r="AE23" s="56"/>
      <c r="AF23" s="56">
        <v>190000</v>
      </c>
      <c r="AG23" s="56">
        <f t="shared" si="8"/>
        <v>6450000</v>
      </c>
      <c r="AH23" s="57"/>
      <c r="AI23" s="57">
        <v>80000</v>
      </c>
      <c r="AJ23" s="57">
        <f t="shared" si="9"/>
        <v>6370000</v>
      </c>
      <c r="AK23" s="58"/>
      <c r="AL23" s="58"/>
      <c r="AM23" s="58">
        <f t="shared" si="10"/>
        <v>6370000</v>
      </c>
      <c r="AN23" s="59"/>
      <c r="AO23" s="59">
        <v>120000</v>
      </c>
      <c r="AP23" s="59">
        <f t="shared" si="11"/>
        <v>6250000</v>
      </c>
      <c r="AQ23" s="60"/>
      <c r="AR23" s="60">
        <v>110000</v>
      </c>
      <c r="AS23" s="60">
        <f t="shared" si="12"/>
        <v>6140000</v>
      </c>
      <c r="AT23" s="61"/>
      <c r="AU23" s="61">
        <f>120000+70000+10000</f>
        <v>200000</v>
      </c>
      <c r="AV23" s="61">
        <f t="shared" si="13"/>
        <v>5940000</v>
      </c>
      <c r="AW23" s="62"/>
      <c r="AX23" s="62">
        <v>200000</v>
      </c>
      <c r="AY23" s="62">
        <f t="shared" si="14"/>
        <v>5740000</v>
      </c>
      <c r="AZ23" s="63"/>
      <c r="BA23" s="63">
        <f>50000+80000+50000+10000+30000+20000+10000+30000</f>
        <v>280000</v>
      </c>
      <c r="BB23" s="63">
        <f t="shared" si="15"/>
        <v>5460000</v>
      </c>
      <c r="BC23" s="41"/>
      <c r="BD23" s="41">
        <f>30000+60000+40000</f>
        <v>130000</v>
      </c>
      <c r="BE23" s="41">
        <f t="shared" si="16"/>
        <v>5330000</v>
      </c>
      <c r="BF23" s="64"/>
      <c r="BG23" s="64"/>
      <c r="BH23" s="64">
        <f t="shared" si="17"/>
        <v>5330000</v>
      </c>
      <c r="BI23" s="65"/>
      <c r="BJ23" s="65">
        <v>160000</v>
      </c>
      <c r="BK23" s="65">
        <f t="shared" si="18"/>
        <v>5170000</v>
      </c>
      <c r="BL23" s="66"/>
      <c r="BM23" s="66">
        <f>70000+40000+70000</f>
        <v>180000</v>
      </c>
      <c r="BN23" s="66">
        <f t="shared" si="19"/>
        <v>4990000</v>
      </c>
      <c r="BO23" s="67"/>
      <c r="BP23" s="67">
        <f>50000+60000+80000+10000+10000+30000+40000</f>
        <v>280000</v>
      </c>
      <c r="BQ23" s="67">
        <f t="shared" si="20"/>
        <v>4710000</v>
      </c>
      <c r="BR23" s="68"/>
      <c r="BS23" s="68">
        <f>10000+10000+60000+10000+50000+60000+10000</f>
        <v>210000</v>
      </c>
      <c r="BT23" s="68">
        <f t="shared" si="21"/>
        <v>4500000</v>
      </c>
      <c r="BU23" s="69"/>
      <c r="BV23" s="69">
        <f>220000+60000</f>
        <v>280000</v>
      </c>
      <c r="BW23" s="69">
        <f t="shared" si="22"/>
        <v>4220000</v>
      </c>
      <c r="BX23" s="70">
        <v>40000</v>
      </c>
      <c r="BY23" s="70">
        <f>30000+70000+50000</f>
        <v>150000</v>
      </c>
      <c r="BZ23" s="70">
        <f t="shared" si="23"/>
        <v>4110000</v>
      </c>
      <c r="CA23" s="71">
        <v>40000</v>
      </c>
      <c r="CB23" s="71"/>
      <c r="CC23" s="71">
        <f t="shared" si="24"/>
        <v>4150000</v>
      </c>
      <c r="CD23" s="72">
        <v>50000</v>
      </c>
      <c r="CE23" s="72"/>
      <c r="CF23" s="72">
        <f t="shared" si="25"/>
        <v>4200000</v>
      </c>
      <c r="CG23" s="73">
        <v>10000</v>
      </c>
      <c r="CH23" s="73">
        <f>40000+20000+50000+10000+20000+40000</f>
        <v>180000</v>
      </c>
      <c r="CI23" s="73">
        <f t="shared" si="26"/>
        <v>4030000</v>
      </c>
      <c r="CJ23" s="74"/>
      <c r="CK23" s="74">
        <f>50000+30000+30000+10000+40000+20000</f>
        <v>180000</v>
      </c>
      <c r="CL23" s="74">
        <f t="shared" si="27"/>
        <v>3850000</v>
      </c>
      <c r="CM23" s="75"/>
      <c r="CN23" s="75">
        <f>10000+40000+20000+10000+40000+40000+30000+10000</f>
        <v>200000</v>
      </c>
      <c r="CO23" s="75">
        <f t="shared" si="28"/>
        <v>3650000</v>
      </c>
      <c r="CP23" s="76"/>
      <c r="CQ23" s="76">
        <f>50000+40000+30000+30000+30000+50000</f>
        <v>230000</v>
      </c>
      <c r="CR23" s="76">
        <f t="shared" si="29"/>
        <v>3420000</v>
      </c>
      <c r="CT23" s="205">
        <v>2210000</v>
      </c>
      <c r="CU23" s="205">
        <v>370000</v>
      </c>
      <c r="CV23" s="205">
        <v>1520000</v>
      </c>
      <c r="CW23" s="40">
        <f t="shared" si="31"/>
        <v>-680000</v>
      </c>
      <c r="CX23" s="7">
        <f>110000-40000-20000-10000</f>
        <v>40000</v>
      </c>
    </row>
    <row r="24" spans="1:102">
      <c r="A24" s="133" t="s">
        <v>24</v>
      </c>
      <c r="B24" s="139" t="s">
        <v>3</v>
      </c>
      <c r="C24" s="35">
        <f>'11'!CO25</f>
        <v>928000</v>
      </c>
      <c r="D24" s="46"/>
      <c r="E24" s="46">
        <f>8000+16000</f>
        <v>24000</v>
      </c>
      <c r="F24" s="47">
        <f t="shared" si="30"/>
        <v>904000</v>
      </c>
      <c r="G24" s="48"/>
      <c r="H24" s="48">
        <v>8000</v>
      </c>
      <c r="I24" s="48">
        <f t="shared" si="0"/>
        <v>896000</v>
      </c>
      <c r="J24" s="195"/>
      <c r="K24" s="195">
        <v>16000</v>
      </c>
      <c r="L24" s="195">
        <f t="shared" si="1"/>
        <v>880000</v>
      </c>
      <c r="M24" s="50"/>
      <c r="N24" s="50">
        <v>20000</v>
      </c>
      <c r="O24" s="50">
        <f t="shared" si="2"/>
        <v>860000</v>
      </c>
      <c r="P24" s="51"/>
      <c r="Q24" s="51"/>
      <c r="R24" s="51">
        <f t="shared" si="3"/>
        <v>860000</v>
      </c>
      <c r="S24" s="52"/>
      <c r="T24" s="52">
        <v>24000</v>
      </c>
      <c r="U24" s="52">
        <f t="shared" si="4"/>
        <v>836000</v>
      </c>
      <c r="V24" s="53"/>
      <c r="W24" s="53">
        <f>4000+8000+4000+8000</f>
        <v>24000</v>
      </c>
      <c r="X24" s="53">
        <f t="shared" si="5"/>
        <v>812000</v>
      </c>
      <c r="Y24" s="54">
        <f>VLOOKUP($A24,'[1]OCT Chip List'!$A:$FZ,182,0)+8000</f>
        <v>376000</v>
      </c>
      <c r="Z24" s="54">
        <f>20000+4000</f>
        <v>24000</v>
      </c>
      <c r="AA24" s="54">
        <f t="shared" si="6"/>
        <v>1164000</v>
      </c>
      <c r="AB24" s="55"/>
      <c r="AC24" s="55">
        <v>32000</v>
      </c>
      <c r="AD24" s="55">
        <f t="shared" si="7"/>
        <v>1132000</v>
      </c>
      <c r="AE24" s="56"/>
      <c r="AF24" s="56">
        <v>32000</v>
      </c>
      <c r="AG24" s="56">
        <f t="shared" si="8"/>
        <v>1100000</v>
      </c>
      <c r="AH24" s="57"/>
      <c r="AI24" s="57">
        <v>20000</v>
      </c>
      <c r="AJ24" s="57">
        <f t="shared" si="9"/>
        <v>1080000</v>
      </c>
      <c r="AK24" s="58"/>
      <c r="AL24" s="58"/>
      <c r="AM24" s="58">
        <f t="shared" si="10"/>
        <v>1080000</v>
      </c>
      <c r="AN24" s="59"/>
      <c r="AO24" s="59">
        <v>8000</v>
      </c>
      <c r="AP24" s="59">
        <f t="shared" si="11"/>
        <v>1072000</v>
      </c>
      <c r="AQ24" s="60"/>
      <c r="AR24" s="60">
        <v>36000</v>
      </c>
      <c r="AS24" s="60">
        <f t="shared" si="12"/>
        <v>1036000</v>
      </c>
      <c r="AT24" s="61"/>
      <c r="AU24" s="61">
        <f>16000+4000+20000</f>
        <v>40000</v>
      </c>
      <c r="AV24" s="61">
        <f t="shared" si="13"/>
        <v>996000</v>
      </c>
      <c r="AW24" s="62"/>
      <c r="AX24" s="62">
        <v>36000</v>
      </c>
      <c r="AY24" s="62">
        <f t="shared" si="14"/>
        <v>960000</v>
      </c>
      <c r="AZ24" s="63"/>
      <c r="BA24" s="63">
        <f>16000+8000+8000+8000+8000</f>
        <v>48000</v>
      </c>
      <c r="BB24" s="63">
        <f t="shared" si="15"/>
        <v>912000</v>
      </c>
      <c r="BC24" s="41"/>
      <c r="BD24" s="41">
        <f>12000+8000</f>
        <v>20000</v>
      </c>
      <c r="BE24" s="41">
        <f t="shared" si="16"/>
        <v>892000</v>
      </c>
      <c r="BF24" s="64"/>
      <c r="BG24" s="64"/>
      <c r="BH24" s="64">
        <f t="shared" si="17"/>
        <v>892000</v>
      </c>
      <c r="BI24" s="65"/>
      <c r="BJ24" s="65">
        <v>12000</v>
      </c>
      <c r="BK24" s="65">
        <f t="shared" si="18"/>
        <v>880000</v>
      </c>
      <c r="BL24" s="66"/>
      <c r="BM24" s="66">
        <f>24000+12000+8000</f>
        <v>44000</v>
      </c>
      <c r="BN24" s="66">
        <f t="shared" si="19"/>
        <v>836000</v>
      </c>
      <c r="BO24" s="67"/>
      <c r="BP24" s="67">
        <f>4000+12000+8000+4000+8000+8000</f>
        <v>44000</v>
      </c>
      <c r="BQ24" s="67">
        <f t="shared" si="20"/>
        <v>792000</v>
      </c>
      <c r="BR24" s="68"/>
      <c r="BS24" s="68">
        <f>4000+8000+8000+4000+12000+8000</f>
        <v>44000</v>
      </c>
      <c r="BT24" s="68">
        <f t="shared" si="21"/>
        <v>748000</v>
      </c>
      <c r="BU24" s="69"/>
      <c r="BV24" s="69">
        <f>36000+16000</f>
        <v>52000</v>
      </c>
      <c r="BW24" s="69">
        <f t="shared" si="22"/>
        <v>696000</v>
      </c>
      <c r="BX24" s="70">
        <v>8000</v>
      </c>
      <c r="BY24" s="70">
        <f>12000+4000+4000</f>
        <v>20000</v>
      </c>
      <c r="BZ24" s="70">
        <f t="shared" si="23"/>
        <v>684000</v>
      </c>
      <c r="CA24" s="71">
        <v>8000</v>
      </c>
      <c r="CB24" s="71"/>
      <c r="CC24" s="71">
        <f t="shared" si="24"/>
        <v>692000</v>
      </c>
      <c r="CD24" s="72">
        <v>4000</v>
      </c>
      <c r="CE24" s="72"/>
      <c r="CF24" s="72">
        <f t="shared" si="25"/>
        <v>696000</v>
      </c>
      <c r="CG24" s="73"/>
      <c r="CH24" s="73">
        <f>8000+4000+4000</f>
        <v>16000</v>
      </c>
      <c r="CI24" s="73">
        <f t="shared" si="26"/>
        <v>680000</v>
      </c>
      <c r="CJ24" s="74"/>
      <c r="CK24" s="74">
        <f>8000+8000+4000+4000+8000</f>
        <v>32000</v>
      </c>
      <c r="CL24" s="74">
        <f t="shared" si="27"/>
        <v>648000</v>
      </c>
      <c r="CM24" s="75"/>
      <c r="CN24" s="75">
        <f>4000+12000+4000+8000+12000+4000+8000</f>
        <v>52000</v>
      </c>
      <c r="CO24" s="75">
        <f t="shared" si="28"/>
        <v>596000</v>
      </c>
      <c r="CP24" s="76"/>
      <c r="CQ24" s="76">
        <f>8000+8000+8000+6000+4000+8000</f>
        <v>42000</v>
      </c>
      <c r="CR24" s="76">
        <f t="shared" si="29"/>
        <v>554000</v>
      </c>
      <c r="CT24" s="205">
        <v>408000</v>
      </c>
      <c r="CU24" s="205">
        <v>180000</v>
      </c>
      <c r="CV24" s="205">
        <v>68000</v>
      </c>
      <c r="CW24" s="40">
        <f t="shared" si="31"/>
        <v>-102000</v>
      </c>
      <c r="CX24" s="7">
        <f>40000-8000-8000</f>
        <v>24000</v>
      </c>
    </row>
    <row r="25" spans="1:102">
      <c r="A25" s="133" t="s">
        <v>25</v>
      </c>
      <c r="B25" s="139" t="s">
        <v>3</v>
      </c>
      <c r="C25" s="35">
        <f>'11'!CO26</f>
        <v>608000</v>
      </c>
      <c r="D25" s="46"/>
      <c r="E25" s="46">
        <f>4000+16000+8000</f>
        <v>28000</v>
      </c>
      <c r="F25" s="47">
        <f t="shared" si="30"/>
        <v>580000</v>
      </c>
      <c r="G25" s="48"/>
      <c r="H25" s="48"/>
      <c r="I25" s="48">
        <f t="shared" si="0"/>
        <v>580000</v>
      </c>
      <c r="J25" s="195"/>
      <c r="K25" s="195">
        <v>20000</v>
      </c>
      <c r="L25" s="195">
        <f t="shared" si="1"/>
        <v>560000</v>
      </c>
      <c r="M25" s="50"/>
      <c r="N25" s="50">
        <v>20000</v>
      </c>
      <c r="O25" s="50">
        <f t="shared" si="2"/>
        <v>540000</v>
      </c>
      <c r="P25" s="51"/>
      <c r="Q25" s="51"/>
      <c r="R25" s="51">
        <f t="shared" si="3"/>
        <v>540000</v>
      </c>
      <c r="S25" s="52"/>
      <c r="T25" s="52">
        <v>4000</v>
      </c>
      <c r="U25" s="52">
        <f t="shared" si="4"/>
        <v>536000</v>
      </c>
      <c r="V25" s="53"/>
      <c r="W25" s="53">
        <f>8000+4000</f>
        <v>12000</v>
      </c>
      <c r="X25" s="53">
        <f t="shared" si="5"/>
        <v>524000</v>
      </c>
      <c r="Y25" s="54">
        <f>VLOOKUP($A25,'[1]OCT Chip List'!$A:$FZ,182,0)+4000</f>
        <v>380000</v>
      </c>
      <c r="Z25" s="54">
        <v>8000</v>
      </c>
      <c r="AA25" s="54">
        <f t="shared" si="6"/>
        <v>896000</v>
      </c>
      <c r="AB25" s="55"/>
      <c r="AC25" s="55">
        <v>16000</v>
      </c>
      <c r="AD25" s="55">
        <f t="shared" si="7"/>
        <v>880000</v>
      </c>
      <c r="AE25" s="56"/>
      <c r="AF25" s="56">
        <v>24000</v>
      </c>
      <c r="AG25" s="56">
        <f t="shared" si="8"/>
        <v>856000</v>
      </c>
      <c r="AH25" s="57"/>
      <c r="AI25" s="57">
        <v>16000</v>
      </c>
      <c r="AJ25" s="57">
        <f t="shared" si="9"/>
        <v>840000</v>
      </c>
      <c r="AK25" s="58"/>
      <c r="AL25" s="58"/>
      <c r="AM25" s="58">
        <f t="shared" si="10"/>
        <v>840000</v>
      </c>
      <c r="AN25" s="59"/>
      <c r="AO25" s="59"/>
      <c r="AP25" s="59">
        <f t="shared" si="11"/>
        <v>840000</v>
      </c>
      <c r="AQ25" s="60"/>
      <c r="AR25" s="60">
        <v>16000</v>
      </c>
      <c r="AS25" s="60">
        <f t="shared" si="12"/>
        <v>824000</v>
      </c>
      <c r="AT25" s="61"/>
      <c r="AU25" s="61">
        <f>16000+28000</f>
        <v>44000</v>
      </c>
      <c r="AV25" s="61">
        <f t="shared" si="13"/>
        <v>780000</v>
      </c>
      <c r="AW25" s="62"/>
      <c r="AX25" s="62">
        <v>24000</v>
      </c>
      <c r="AY25" s="62">
        <f t="shared" si="14"/>
        <v>756000</v>
      </c>
      <c r="AZ25" s="63"/>
      <c r="BA25" s="63">
        <f>8000+12000+16000+8000+4000</f>
        <v>48000</v>
      </c>
      <c r="BB25" s="63">
        <f t="shared" si="15"/>
        <v>708000</v>
      </c>
      <c r="BC25" s="41"/>
      <c r="BD25" s="41">
        <v>16000</v>
      </c>
      <c r="BE25" s="41">
        <f t="shared" si="16"/>
        <v>692000</v>
      </c>
      <c r="BF25" s="64"/>
      <c r="BG25" s="64"/>
      <c r="BH25" s="64">
        <f t="shared" si="17"/>
        <v>692000</v>
      </c>
      <c r="BI25" s="65"/>
      <c r="BJ25" s="65"/>
      <c r="BK25" s="65">
        <f t="shared" si="18"/>
        <v>692000</v>
      </c>
      <c r="BL25" s="66"/>
      <c r="BM25" s="66">
        <f>12000+8000</f>
        <v>20000</v>
      </c>
      <c r="BN25" s="66">
        <f t="shared" si="19"/>
        <v>672000</v>
      </c>
      <c r="BO25" s="67"/>
      <c r="BP25" s="67">
        <f>4000+8000+4000</f>
        <v>16000</v>
      </c>
      <c r="BQ25" s="67">
        <f t="shared" si="20"/>
        <v>656000</v>
      </c>
      <c r="BR25" s="68"/>
      <c r="BS25" s="68">
        <f>4000+4000+8000+16000+4000</f>
        <v>36000</v>
      </c>
      <c r="BT25" s="68">
        <f t="shared" si="21"/>
        <v>620000</v>
      </c>
      <c r="BU25" s="69"/>
      <c r="BV25" s="69">
        <f>4000+4000+4000+4000+4000+8000+4000</f>
        <v>32000</v>
      </c>
      <c r="BW25" s="69">
        <f t="shared" si="22"/>
        <v>588000</v>
      </c>
      <c r="BX25" s="70">
        <v>4000</v>
      </c>
      <c r="BY25" s="70">
        <v>12000</v>
      </c>
      <c r="BZ25" s="70">
        <f t="shared" si="23"/>
        <v>580000</v>
      </c>
      <c r="CA25" s="71"/>
      <c r="CB25" s="71"/>
      <c r="CC25" s="71">
        <f t="shared" si="24"/>
        <v>580000</v>
      </c>
      <c r="CD25" s="72">
        <v>4000</v>
      </c>
      <c r="CE25" s="72"/>
      <c r="CF25" s="72">
        <f t="shared" si="25"/>
        <v>584000</v>
      </c>
      <c r="CG25" s="73"/>
      <c r="CH25" s="73">
        <f>4000+8000+8000+4000+4000</f>
        <v>28000</v>
      </c>
      <c r="CI25" s="73">
        <f t="shared" si="26"/>
        <v>556000</v>
      </c>
      <c r="CJ25" s="74"/>
      <c r="CK25" s="74">
        <f>4000+8000</f>
        <v>12000</v>
      </c>
      <c r="CL25" s="74">
        <f t="shared" si="27"/>
        <v>544000</v>
      </c>
      <c r="CM25" s="75"/>
      <c r="CN25" s="75">
        <f>4000+4000+4000+12000+8000+4000+4000+4000+8000</f>
        <v>52000</v>
      </c>
      <c r="CO25" s="75">
        <f t="shared" si="28"/>
        <v>492000</v>
      </c>
      <c r="CP25" s="76"/>
      <c r="CQ25" s="76">
        <f>4000+4000+4000+8000+8000+8000+4000</f>
        <v>40000</v>
      </c>
      <c r="CR25" s="76">
        <f t="shared" si="29"/>
        <v>452000</v>
      </c>
      <c r="CT25" s="205">
        <v>336000</v>
      </c>
      <c r="CU25" s="205">
        <f>68000+60000+8000+20000</f>
        <v>156000</v>
      </c>
      <c r="CV25" s="205">
        <v>48000</v>
      </c>
      <c r="CW25" s="40">
        <f t="shared" si="31"/>
        <v>-88000</v>
      </c>
      <c r="CX25" s="7">
        <f>44000-8000-8000-8000</f>
        <v>20000</v>
      </c>
    </row>
    <row r="26" spans="1:102">
      <c r="A26" s="133" t="s">
        <v>26</v>
      </c>
      <c r="B26" s="139" t="s">
        <v>3</v>
      </c>
      <c r="C26" s="35">
        <f>'11'!CO27</f>
        <v>40000</v>
      </c>
      <c r="D26" s="46"/>
      <c r="E26" s="46"/>
      <c r="F26" s="47">
        <f t="shared" si="30"/>
        <v>40000</v>
      </c>
      <c r="G26" s="48"/>
      <c r="H26" s="48"/>
      <c r="I26" s="48">
        <f t="shared" si="0"/>
        <v>40000</v>
      </c>
      <c r="J26" s="195"/>
      <c r="K26" s="195">
        <v>8000</v>
      </c>
      <c r="L26" s="195">
        <f t="shared" si="1"/>
        <v>32000</v>
      </c>
      <c r="M26" s="50"/>
      <c r="N26" s="50"/>
      <c r="O26" s="50">
        <f t="shared" si="2"/>
        <v>32000</v>
      </c>
      <c r="P26" s="51"/>
      <c r="Q26" s="51"/>
      <c r="R26" s="51">
        <f t="shared" si="3"/>
        <v>32000</v>
      </c>
      <c r="S26" s="52"/>
      <c r="T26" s="52">
        <v>8000</v>
      </c>
      <c r="U26" s="52">
        <f t="shared" si="4"/>
        <v>24000</v>
      </c>
      <c r="V26" s="53"/>
      <c r="W26" s="53"/>
      <c r="X26" s="53">
        <f t="shared" si="5"/>
        <v>24000</v>
      </c>
      <c r="Y26" s="54">
        <f>VLOOKUP($A26,'[1]OCT Chip List'!$A:$FZ,182,0)+4000</f>
        <v>52000</v>
      </c>
      <c r="Z26" s="54">
        <v>4000</v>
      </c>
      <c r="AA26" s="54">
        <f t="shared" si="6"/>
        <v>72000</v>
      </c>
      <c r="AB26" s="55"/>
      <c r="AC26" s="55">
        <v>4000</v>
      </c>
      <c r="AD26" s="55">
        <f t="shared" si="7"/>
        <v>68000</v>
      </c>
      <c r="AE26" s="56"/>
      <c r="AF26" s="56"/>
      <c r="AG26" s="56">
        <f t="shared" si="8"/>
        <v>68000</v>
      </c>
      <c r="AH26" s="57"/>
      <c r="AI26" s="57">
        <v>4000</v>
      </c>
      <c r="AJ26" s="57">
        <f t="shared" si="9"/>
        <v>64000</v>
      </c>
      <c r="AK26" s="58"/>
      <c r="AL26" s="58"/>
      <c r="AM26" s="58">
        <f t="shared" si="10"/>
        <v>64000</v>
      </c>
      <c r="AN26" s="59"/>
      <c r="AO26" s="59"/>
      <c r="AP26" s="59">
        <f t="shared" si="11"/>
        <v>64000</v>
      </c>
      <c r="AQ26" s="60"/>
      <c r="AR26" s="60">
        <v>4000</v>
      </c>
      <c r="AS26" s="60">
        <f t="shared" si="12"/>
        <v>60000</v>
      </c>
      <c r="AT26" s="61"/>
      <c r="AU26" s="61">
        <v>4000</v>
      </c>
      <c r="AV26" s="61">
        <f t="shared" si="13"/>
        <v>56000</v>
      </c>
      <c r="AW26" s="62"/>
      <c r="AX26" s="62"/>
      <c r="AY26" s="62">
        <f t="shared" si="14"/>
        <v>56000</v>
      </c>
      <c r="AZ26" s="63"/>
      <c r="BA26" s="63">
        <v>4000</v>
      </c>
      <c r="BB26" s="63">
        <f t="shared" si="15"/>
        <v>52000</v>
      </c>
      <c r="BC26" s="41"/>
      <c r="BD26" s="41"/>
      <c r="BE26" s="41">
        <f t="shared" si="16"/>
        <v>52000</v>
      </c>
      <c r="BF26" s="64"/>
      <c r="BG26" s="64"/>
      <c r="BH26" s="64">
        <f t="shared" si="17"/>
        <v>52000</v>
      </c>
      <c r="BI26" s="65"/>
      <c r="BJ26" s="65">
        <v>16000</v>
      </c>
      <c r="BK26" s="65">
        <f t="shared" si="18"/>
        <v>36000</v>
      </c>
      <c r="BL26" s="66"/>
      <c r="BM26" s="66"/>
      <c r="BN26" s="66">
        <f t="shared" si="19"/>
        <v>36000</v>
      </c>
      <c r="BO26" s="67"/>
      <c r="BP26" s="67">
        <v>4000</v>
      </c>
      <c r="BQ26" s="67">
        <f t="shared" si="20"/>
        <v>32000</v>
      </c>
      <c r="BR26" s="68"/>
      <c r="BS26" s="68">
        <v>4000</v>
      </c>
      <c r="BT26" s="68">
        <f t="shared" si="21"/>
        <v>28000</v>
      </c>
      <c r="BU26" s="69"/>
      <c r="BV26" s="69">
        <v>4000</v>
      </c>
      <c r="BW26" s="69">
        <f t="shared" si="22"/>
        <v>24000</v>
      </c>
      <c r="BX26" s="70">
        <v>4000</v>
      </c>
      <c r="BY26" s="70"/>
      <c r="BZ26" s="70">
        <f t="shared" si="23"/>
        <v>28000</v>
      </c>
      <c r="CA26" s="71"/>
      <c r="CB26" s="71"/>
      <c r="CC26" s="71">
        <f t="shared" si="24"/>
        <v>28000</v>
      </c>
      <c r="CD26" s="72"/>
      <c r="CE26" s="72"/>
      <c r="CF26" s="72">
        <f t="shared" si="25"/>
        <v>28000</v>
      </c>
      <c r="CG26" s="73"/>
      <c r="CH26" s="73"/>
      <c r="CI26" s="73">
        <f t="shared" si="26"/>
        <v>28000</v>
      </c>
      <c r="CJ26" s="74"/>
      <c r="CK26" s="74"/>
      <c r="CL26" s="74">
        <f t="shared" si="27"/>
        <v>28000</v>
      </c>
      <c r="CM26" s="75"/>
      <c r="CN26" s="75">
        <v>8000</v>
      </c>
      <c r="CO26" s="75">
        <f t="shared" si="28"/>
        <v>20000</v>
      </c>
      <c r="CP26" s="76"/>
      <c r="CQ26" s="76">
        <v>4000</v>
      </c>
      <c r="CR26" s="76">
        <f t="shared" si="29"/>
        <v>16000</v>
      </c>
      <c r="CT26" s="205">
        <v>44000</v>
      </c>
      <c r="CU26" s="205"/>
      <c r="CV26" s="205"/>
      <c r="CW26" s="40">
        <f t="shared" si="31"/>
        <v>-28000</v>
      </c>
      <c r="CX26" s="3">
        <v>-16000</v>
      </c>
    </row>
    <row r="27" spans="1:102">
      <c r="A27" s="133" t="s">
        <v>27</v>
      </c>
      <c r="B27" s="139" t="s">
        <v>3</v>
      </c>
      <c r="C27" s="35">
        <f>'11'!CO28</f>
        <v>71000</v>
      </c>
      <c r="D27" s="46"/>
      <c r="E27" s="46">
        <v>2000</v>
      </c>
      <c r="F27" s="47">
        <f t="shared" si="30"/>
        <v>69000</v>
      </c>
      <c r="G27" s="48"/>
      <c r="H27" s="48"/>
      <c r="I27" s="48">
        <f t="shared" si="0"/>
        <v>69000</v>
      </c>
      <c r="J27" s="195"/>
      <c r="K27" s="195">
        <v>2000</v>
      </c>
      <c r="L27" s="195">
        <f t="shared" si="1"/>
        <v>67000</v>
      </c>
      <c r="M27" s="50"/>
      <c r="N27" s="50"/>
      <c r="O27" s="50">
        <f t="shared" si="2"/>
        <v>67000</v>
      </c>
      <c r="P27" s="51"/>
      <c r="Q27" s="51"/>
      <c r="R27" s="51">
        <f t="shared" si="3"/>
        <v>67000</v>
      </c>
      <c r="S27" s="52"/>
      <c r="T27" s="52">
        <v>2000</v>
      </c>
      <c r="U27" s="52">
        <f t="shared" si="4"/>
        <v>65000</v>
      </c>
      <c r="V27" s="53"/>
      <c r="W27" s="53">
        <v>2000</v>
      </c>
      <c r="X27" s="53">
        <f t="shared" si="5"/>
        <v>63000</v>
      </c>
      <c r="Y27" s="54">
        <f>VLOOKUP($A27,'[1]OCT Chip List'!$A:$FZ,182,0)</f>
        <v>4000</v>
      </c>
      <c r="Z27" s="54"/>
      <c r="AA27" s="54">
        <f t="shared" si="6"/>
        <v>67000</v>
      </c>
      <c r="AB27" s="55"/>
      <c r="AC27" s="55"/>
      <c r="AD27" s="55">
        <f t="shared" si="7"/>
        <v>67000</v>
      </c>
      <c r="AE27" s="56"/>
      <c r="AF27" s="56"/>
      <c r="AG27" s="56">
        <f t="shared" si="8"/>
        <v>67000</v>
      </c>
      <c r="AH27" s="57"/>
      <c r="AI27" s="57">
        <v>2000</v>
      </c>
      <c r="AJ27" s="57">
        <f t="shared" si="9"/>
        <v>65000</v>
      </c>
      <c r="AK27" s="58"/>
      <c r="AL27" s="58"/>
      <c r="AM27" s="58">
        <f t="shared" si="10"/>
        <v>65000</v>
      </c>
      <c r="AN27" s="59"/>
      <c r="AO27" s="59"/>
      <c r="AP27" s="59">
        <f t="shared" si="11"/>
        <v>65000</v>
      </c>
      <c r="AQ27" s="60"/>
      <c r="AR27" s="60"/>
      <c r="AS27" s="60">
        <f t="shared" si="12"/>
        <v>65000</v>
      </c>
      <c r="AT27" s="61"/>
      <c r="AU27" s="61">
        <f>2000+6000</f>
        <v>8000</v>
      </c>
      <c r="AV27" s="61">
        <f t="shared" si="13"/>
        <v>57000</v>
      </c>
      <c r="AW27" s="62"/>
      <c r="AX27" s="62">
        <v>2000</v>
      </c>
      <c r="AY27" s="62">
        <f t="shared" si="14"/>
        <v>55000</v>
      </c>
      <c r="AZ27" s="63"/>
      <c r="BA27" s="63">
        <v>4000</v>
      </c>
      <c r="BB27" s="63">
        <f t="shared" si="15"/>
        <v>51000</v>
      </c>
      <c r="BC27" s="41"/>
      <c r="BD27" s="41"/>
      <c r="BE27" s="41">
        <f t="shared" si="16"/>
        <v>51000</v>
      </c>
      <c r="BF27" s="64"/>
      <c r="BG27" s="64"/>
      <c r="BH27" s="64">
        <f t="shared" si="17"/>
        <v>51000</v>
      </c>
      <c r="BI27" s="65"/>
      <c r="BJ27" s="65"/>
      <c r="BK27" s="65">
        <f t="shared" si="18"/>
        <v>51000</v>
      </c>
      <c r="BL27" s="66"/>
      <c r="BM27" s="66"/>
      <c r="BN27" s="66">
        <f t="shared" si="19"/>
        <v>51000</v>
      </c>
      <c r="BO27" s="67"/>
      <c r="BP27" s="67">
        <f>2000+2000</f>
        <v>4000</v>
      </c>
      <c r="BQ27" s="67">
        <f t="shared" si="20"/>
        <v>47000</v>
      </c>
      <c r="BR27" s="68"/>
      <c r="BS27" s="68">
        <v>2000</v>
      </c>
      <c r="BT27" s="68">
        <f t="shared" si="21"/>
        <v>45000</v>
      </c>
      <c r="BU27" s="69"/>
      <c r="BV27" s="69">
        <f>2000+2000</f>
        <v>4000</v>
      </c>
      <c r="BW27" s="69">
        <f t="shared" si="22"/>
        <v>41000</v>
      </c>
      <c r="BX27" s="70"/>
      <c r="BY27" s="70">
        <v>4000</v>
      </c>
      <c r="BZ27" s="70">
        <f t="shared" si="23"/>
        <v>37000</v>
      </c>
      <c r="CA27" s="71">
        <v>2000</v>
      </c>
      <c r="CB27" s="71"/>
      <c r="CC27" s="71">
        <f t="shared" si="24"/>
        <v>39000</v>
      </c>
      <c r="CD27" s="72"/>
      <c r="CE27" s="72"/>
      <c r="CF27" s="72">
        <f t="shared" si="25"/>
        <v>39000</v>
      </c>
      <c r="CG27" s="73"/>
      <c r="CH27" s="73">
        <v>2000</v>
      </c>
      <c r="CI27" s="73">
        <f t="shared" si="26"/>
        <v>37000</v>
      </c>
      <c r="CJ27" s="74"/>
      <c r="CK27" s="74">
        <f>2000+2000</f>
        <v>4000</v>
      </c>
      <c r="CL27" s="74">
        <f t="shared" si="27"/>
        <v>33000</v>
      </c>
      <c r="CM27" s="75"/>
      <c r="CN27" s="75">
        <v>2000</v>
      </c>
      <c r="CO27" s="75">
        <f t="shared" si="28"/>
        <v>31000</v>
      </c>
      <c r="CP27" s="76"/>
      <c r="CQ27" s="76">
        <f>2000+2000</f>
        <v>4000</v>
      </c>
      <c r="CR27" s="76">
        <f t="shared" si="29"/>
        <v>27000</v>
      </c>
      <c r="CT27" s="205">
        <v>2000</v>
      </c>
      <c r="CU27" s="205">
        <v>15000</v>
      </c>
      <c r="CV27" s="205">
        <v>22000</v>
      </c>
      <c r="CW27" s="40">
        <f t="shared" si="31"/>
        <v>-12000</v>
      </c>
      <c r="CX27" s="3">
        <v>0</v>
      </c>
    </row>
    <row r="28" spans="1:102">
      <c r="A28" s="133" t="s">
        <v>28</v>
      </c>
      <c r="B28" s="139" t="s">
        <v>3</v>
      </c>
      <c r="C28" s="35">
        <f>'11'!CO29</f>
        <v>900000</v>
      </c>
      <c r="D28" s="46"/>
      <c r="E28" s="46">
        <f>4000+24000</f>
        <v>28000</v>
      </c>
      <c r="F28" s="47">
        <f t="shared" si="30"/>
        <v>872000</v>
      </c>
      <c r="G28" s="48"/>
      <c r="H28" s="48">
        <v>8000</v>
      </c>
      <c r="I28" s="48">
        <f t="shared" si="0"/>
        <v>864000</v>
      </c>
      <c r="J28" s="195"/>
      <c r="K28" s="195">
        <f>8000+12000</f>
        <v>20000</v>
      </c>
      <c r="L28" s="195">
        <f t="shared" si="1"/>
        <v>844000</v>
      </c>
      <c r="M28" s="50"/>
      <c r="N28" s="50">
        <f>8000+4000+4000+4000</f>
        <v>20000</v>
      </c>
      <c r="O28" s="50">
        <f t="shared" si="2"/>
        <v>824000</v>
      </c>
      <c r="P28" s="51"/>
      <c r="Q28" s="51"/>
      <c r="R28" s="51">
        <f t="shared" si="3"/>
        <v>824000</v>
      </c>
      <c r="S28" s="52"/>
      <c r="T28" s="52">
        <v>24000</v>
      </c>
      <c r="U28" s="52">
        <f t="shared" si="4"/>
        <v>800000</v>
      </c>
      <c r="V28" s="53"/>
      <c r="W28" s="53">
        <f>8000+4000</f>
        <v>12000</v>
      </c>
      <c r="X28" s="53">
        <f t="shared" si="5"/>
        <v>788000</v>
      </c>
      <c r="Y28" s="54">
        <f>VLOOKUP($A28,'[1]OCT Chip List'!$A:$FZ,182,0)</f>
        <v>52000</v>
      </c>
      <c r="Z28" s="54"/>
      <c r="AA28" s="54">
        <f t="shared" si="6"/>
        <v>840000</v>
      </c>
      <c r="AB28" s="55"/>
      <c r="AC28" s="55"/>
      <c r="AD28" s="55">
        <f t="shared" si="7"/>
        <v>840000</v>
      </c>
      <c r="AE28" s="56"/>
      <c r="AF28" s="56"/>
      <c r="AG28" s="56">
        <f t="shared" si="8"/>
        <v>840000</v>
      </c>
      <c r="AH28" s="57"/>
      <c r="AI28" s="57">
        <v>12000</v>
      </c>
      <c r="AJ28" s="57">
        <f t="shared" si="9"/>
        <v>828000</v>
      </c>
      <c r="AK28" s="58"/>
      <c r="AL28" s="58"/>
      <c r="AM28" s="58">
        <f t="shared" si="10"/>
        <v>828000</v>
      </c>
      <c r="AN28" s="59"/>
      <c r="AO28" s="59">
        <v>8000</v>
      </c>
      <c r="AP28" s="59">
        <f t="shared" si="11"/>
        <v>820000</v>
      </c>
      <c r="AQ28" s="60"/>
      <c r="AR28" s="60">
        <f>12000+4000</f>
        <v>16000</v>
      </c>
      <c r="AS28" s="60">
        <f t="shared" si="12"/>
        <v>804000</v>
      </c>
      <c r="AT28" s="61"/>
      <c r="AU28" s="61">
        <f>24000+4000+4000+8000</f>
        <v>40000</v>
      </c>
      <c r="AV28" s="61">
        <f t="shared" si="13"/>
        <v>764000</v>
      </c>
      <c r="AW28" s="62"/>
      <c r="AX28" s="62">
        <v>36000</v>
      </c>
      <c r="AY28" s="62">
        <f t="shared" si="14"/>
        <v>728000</v>
      </c>
      <c r="AZ28" s="63"/>
      <c r="BA28" s="63">
        <v>16000</v>
      </c>
      <c r="BB28" s="63">
        <f t="shared" si="15"/>
        <v>712000</v>
      </c>
      <c r="BC28" s="41"/>
      <c r="BD28" s="41">
        <f>12000+4000</f>
        <v>16000</v>
      </c>
      <c r="BE28" s="41">
        <f t="shared" si="16"/>
        <v>696000</v>
      </c>
      <c r="BF28" s="64"/>
      <c r="BG28" s="64"/>
      <c r="BH28" s="64">
        <f t="shared" si="17"/>
        <v>696000</v>
      </c>
      <c r="BI28" s="65"/>
      <c r="BJ28" s="65">
        <v>4000</v>
      </c>
      <c r="BK28" s="65">
        <f t="shared" si="18"/>
        <v>692000</v>
      </c>
      <c r="BL28" s="66"/>
      <c r="BM28" s="66">
        <f>20000+8000+8000</f>
        <v>36000</v>
      </c>
      <c r="BN28" s="66">
        <f t="shared" si="19"/>
        <v>656000</v>
      </c>
      <c r="BO28" s="67"/>
      <c r="BP28" s="67">
        <f>12000+16000+4000+4000+16000</f>
        <v>52000</v>
      </c>
      <c r="BQ28" s="67">
        <f t="shared" si="20"/>
        <v>604000</v>
      </c>
      <c r="BR28" s="68"/>
      <c r="BS28" s="68">
        <f>8000+4000+4000+4000+12000</f>
        <v>32000</v>
      </c>
      <c r="BT28" s="68">
        <f t="shared" si="21"/>
        <v>572000</v>
      </c>
      <c r="BU28" s="69"/>
      <c r="BV28" s="69">
        <f>4000+8000+8000+8000+4000+4000+20000</f>
        <v>56000</v>
      </c>
      <c r="BW28" s="69">
        <f t="shared" si="22"/>
        <v>516000</v>
      </c>
      <c r="BX28" s="70"/>
      <c r="BY28" s="70">
        <v>24000</v>
      </c>
      <c r="BZ28" s="70">
        <f t="shared" si="23"/>
        <v>492000</v>
      </c>
      <c r="CA28" s="71">
        <v>12000</v>
      </c>
      <c r="CB28" s="71"/>
      <c r="CC28" s="71">
        <f t="shared" si="24"/>
        <v>504000</v>
      </c>
      <c r="CD28" s="72">
        <v>12000</v>
      </c>
      <c r="CE28" s="72"/>
      <c r="CF28" s="72">
        <f t="shared" si="25"/>
        <v>516000</v>
      </c>
      <c r="CG28" s="73"/>
      <c r="CH28" s="73">
        <f>8000+4000+4000+4000+12000</f>
        <v>32000</v>
      </c>
      <c r="CI28" s="73">
        <f t="shared" si="26"/>
        <v>484000</v>
      </c>
      <c r="CJ28" s="74"/>
      <c r="CK28" s="74">
        <f>16000+12000+8000+4000</f>
        <v>40000</v>
      </c>
      <c r="CL28" s="74">
        <f t="shared" si="27"/>
        <v>444000</v>
      </c>
      <c r="CM28" s="75"/>
      <c r="CN28" s="75">
        <f>8000+4000+8000+8000+8000+4000</f>
        <v>40000</v>
      </c>
      <c r="CO28" s="75">
        <f t="shared" si="28"/>
        <v>404000</v>
      </c>
      <c r="CP28" s="76"/>
      <c r="CQ28" s="76">
        <f>12000+4000+12000+8000+8000+4000</f>
        <v>48000</v>
      </c>
      <c r="CR28" s="76">
        <f t="shared" si="29"/>
        <v>356000</v>
      </c>
      <c r="CT28" s="205">
        <v>32000</v>
      </c>
      <c r="CU28" s="205">
        <v>96000</v>
      </c>
      <c r="CV28" s="205">
        <v>396000</v>
      </c>
      <c r="CW28" s="40">
        <f t="shared" si="31"/>
        <v>-168000</v>
      </c>
      <c r="CX28" s="3">
        <v>-8000</v>
      </c>
    </row>
    <row r="29" spans="1:102">
      <c r="A29" s="133" t="s">
        <v>29</v>
      </c>
      <c r="B29" s="139" t="s">
        <v>3</v>
      </c>
      <c r="C29" s="35">
        <f>'11'!CO30</f>
        <v>214000</v>
      </c>
      <c r="D29" s="46"/>
      <c r="E29" s="46">
        <v>4000</v>
      </c>
      <c r="F29" s="47">
        <f t="shared" si="30"/>
        <v>210000</v>
      </c>
      <c r="G29" s="48"/>
      <c r="H29" s="48">
        <v>4000</v>
      </c>
      <c r="I29" s="48">
        <f t="shared" si="0"/>
        <v>206000</v>
      </c>
      <c r="J29" s="195"/>
      <c r="K29" s="195">
        <v>6000</v>
      </c>
      <c r="L29" s="195">
        <f t="shared" si="1"/>
        <v>200000</v>
      </c>
      <c r="M29" s="50"/>
      <c r="N29" s="50">
        <v>4000</v>
      </c>
      <c r="O29" s="50">
        <f t="shared" si="2"/>
        <v>196000</v>
      </c>
      <c r="P29" s="51"/>
      <c r="Q29" s="51"/>
      <c r="R29" s="51">
        <f t="shared" si="3"/>
        <v>196000</v>
      </c>
      <c r="S29" s="52"/>
      <c r="T29" s="52">
        <v>6000</v>
      </c>
      <c r="U29" s="52">
        <f t="shared" si="4"/>
        <v>190000</v>
      </c>
      <c r="V29" s="53"/>
      <c r="W29" s="53">
        <f>12000+2000</f>
        <v>14000</v>
      </c>
      <c r="X29" s="53">
        <f t="shared" si="5"/>
        <v>176000</v>
      </c>
      <c r="Y29" s="54">
        <f>VLOOKUP($A29,'[1]OCT Chip List'!$A:$FZ,182,0)</f>
        <v>116000</v>
      </c>
      <c r="Z29" s="54">
        <v>10000</v>
      </c>
      <c r="AA29" s="54">
        <f t="shared" si="6"/>
        <v>282000</v>
      </c>
      <c r="AB29" s="55"/>
      <c r="AC29" s="55">
        <v>12000</v>
      </c>
      <c r="AD29" s="55">
        <f t="shared" si="7"/>
        <v>270000</v>
      </c>
      <c r="AE29" s="56"/>
      <c r="AF29" s="56">
        <v>10000</v>
      </c>
      <c r="AG29" s="56">
        <f t="shared" si="8"/>
        <v>260000</v>
      </c>
      <c r="AH29" s="57"/>
      <c r="AI29" s="57">
        <v>4000</v>
      </c>
      <c r="AJ29" s="57">
        <f t="shared" si="9"/>
        <v>256000</v>
      </c>
      <c r="AK29" s="58"/>
      <c r="AL29" s="58"/>
      <c r="AM29" s="58">
        <f t="shared" si="10"/>
        <v>256000</v>
      </c>
      <c r="AN29" s="59"/>
      <c r="AO29" s="59">
        <v>6000</v>
      </c>
      <c r="AP29" s="59">
        <f t="shared" si="11"/>
        <v>250000</v>
      </c>
      <c r="AQ29" s="60"/>
      <c r="AR29" s="60">
        <v>8000</v>
      </c>
      <c r="AS29" s="60">
        <f t="shared" si="12"/>
        <v>242000</v>
      </c>
      <c r="AT29" s="61"/>
      <c r="AU29" s="61">
        <f>6000+6000</f>
        <v>12000</v>
      </c>
      <c r="AV29" s="61">
        <f t="shared" si="13"/>
        <v>230000</v>
      </c>
      <c r="AW29" s="62"/>
      <c r="AX29" s="62">
        <v>4000</v>
      </c>
      <c r="AY29" s="62">
        <f t="shared" si="14"/>
        <v>226000</v>
      </c>
      <c r="AZ29" s="63"/>
      <c r="BA29" s="63">
        <f>6000+2000+2000+4000</f>
        <v>14000</v>
      </c>
      <c r="BB29" s="63">
        <f t="shared" si="15"/>
        <v>212000</v>
      </c>
      <c r="BC29" s="41"/>
      <c r="BD29" s="41">
        <v>8000</v>
      </c>
      <c r="BE29" s="41">
        <f t="shared" si="16"/>
        <v>204000</v>
      </c>
      <c r="BF29" s="64"/>
      <c r="BG29" s="64"/>
      <c r="BH29" s="64">
        <f t="shared" si="17"/>
        <v>204000</v>
      </c>
      <c r="BI29" s="65"/>
      <c r="BJ29" s="65">
        <v>4000</v>
      </c>
      <c r="BK29" s="65">
        <f t="shared" si="18"/>
        <v>200000</v>
      </c>
      <c r="BL29" s="66"/>
      <c r="BM29" s="66">
        <f>2000+4000+4000</f>
        <v>10000</v>
      </c>
      <c r="BN29" s="66">
        <f t="shared" si="19"/>
        <v>190000</v>
      </c>
      <c r="BO29" s="67"/>
      <c r="BP29" s="67">
        <f>2000+2000+4000</f>
        <v>8000</v>
      </c>
      <c r="BQ29" s="67">
        <f t="shared" si="20"/>
        <v>182000</v>
      </c>
      <c r="BR29" s="68"/>
      <c r="BS29" s="68">
        <f>2000+2000+2000</f>
        <v>6000</v>
      </c>
      <c r="BT29" s="68">
        <f t="shared" si="21"/>
        <v>176000</v>
      </c>
      <c r="BU29" s="69"/>
      <c r="BV29" s="69">
        <v>18000</v>
      </c>
      <c r="BW29" s="69">
        <f t="shared" si="22"/>
        <v>158000</v>
      </c>
      <c r="BX29" s="70">
        <v>2000</v>
      </c>
      <c r="BY29" s="70">
        <v>2000</v>
      </c>
      <c r="BZ29" s="70">
        <f t="shared" si="23"/>
        <v>158000</v>
      </c>
      <c r="CA29" s="71">
        <v>2000</v>
      </c>
      <c r="CB29" s="71"/>
      <c r="CC29" s="71">
        <f t="shared" si="24"/>
        <v>160000</v>
      </c>
      <c r="CD29" s="72">
        <v>2000</v>
      </c>
      <c r="CE29" s="72"/>
      <c r="CF29" s="72">
        <f t="shared" si="25"/>
        <v>162000</v>
      </c>
      <c r="CG29" s="73"/>
      <c r="CH29" s="73">
        <f>2000+2000+2000</f>
        <v>6000</v>
      </c>
      <c r="CI29" s="73">
        <f t="shared" si="26"/>
        <v>156000</v>
      </c>
      <c r="CJ29" s="74"/>
      <c r="CK29" s="74">
        <f>2000+2000</f>
        <v>4000</v>
      </c>
      <c r="CL29" s="74">
        <f t="shared" si="27"/>
        <v>152000</v>
      </c>
      <c r="CM29" s="75"/>
      <c r="CN29" s="75">
        <f>4000+2000+2000+2000</f>
        <v>10000</v>
      </c>
      <c r="CO29" s="75">
        <f t="shared" si="28"/>
        <v>142000</v>
      </c>
      <c r="CP29" s="76"/>
      <c r="CQ29" s="76">
        <f>2000+2000+4000</f>
        <v>8000</v>
      </c>
      <c r="CR29" s="76">
        <f t="shared" si="29"/>
        <v>134000</v>
      </c>
      <c r="CT29" s="205">
        <v>130000</v>
      </c>
      <c r="CU29" s="205">
        <v>28000</v>
      </c>
      <c r="CV29" s="205">
        <v>8000</v>
      </c>
      <c r="CW29" s="40">
        <f t="shared" si="31"/>
        <v>-32000</v>
      </c>
      <c r="CX29" s="3">
        <v>-4000</v>
      </c>
    </row>
    <row r="30" spans="1:102">
      <c r="A30" s="133" t="s">
        <v>30</v>
      </c>
      <c r="B30" s="139" t="s">
        <v>3</v>
      </c>
      <c r="C30" s="35">
        <f>'11'!CO31</f>
        <v>30000</v>
      </c>
      <c r="D30" s="46"/>
      <c r="E30" s="46"/>
      <c r="F30" s="47">
        <f t="shared" si="30"/>
        <v>30000</v>
      </c>
      <c r="G30" s="48"/>
      <c r="H30" s="48">
        <v>10000</v>
      </c>
      <c r="I30" s="48">
        <f t="shared" si="0"/>
        <v>20000</v>
      </c>
      <c r="J30" s="195"/>
      <c r="K30" s="195"/>
      <c r="L30" s="195">
        <f t="shared" si="1"/>
        <v>20000</v>
      </c>
      <c r="M30" s="50"/>
      <c r="N30" s="50"/>
      <c r="O30" s="50">
        <f t="shared" si="2"/>
        <v>20000</v>
      </c>
      <c r="P30" s="51"/>
      <c r="Q30" s="51"/>
      <c r="R30" s="51">
        <f t="shared" si="3"/>
        <v>20000</v>
      </c>
      <c r="S30" s="52"/>
      <c r="T30" s="52"/>
      <c r="U30" s="52">
        <f t="shared" si="4"/>
        <v>20000</v>
      </c>
      <c r="V30" s="53"/>
      <c r="W30" s="53"/>
      <c r="X30" s="53">
        <f t="shared" si="5"/>
        <v>20000</v>
      </c>
      <c r="Y30" s="54">
        <f>VLOOKUP($A30,'[1]OCT Chip List'!$A:$FZ,182,0)</f>
        <v>20000</v>
      </c>
      <c r="Z30" s="54"/>
      <c r="AA30" s="54">
        <f t="shared" si="6"/>
        <v>40000</v>
      </c>
      <c r="AB30" s="55"/>
      <c r="AC30" s="55"/>
      <c r="AD30" s="55">
        <f t="shared" si="7"/>
        <v>40000</v>
      </c>
      <c r="AE30" s="56"/>
      <c r="AF30" s="56"/>
      <c r="AG30" s="56">
        <f t="shared" si="8"/>
        <v>40000</v>
      </c>
      <c r="AH30" s="57"/>
      <c r="AI30" s="57"/>
      <c r="AJ30" s="57">
        <f t="shared" si="9"/>
        <v>40000</v>
      </c>
      <c r="AK30" s="58"/>
      <c r="AL30" s="58"/>
      <c r="AM30" s="58">
        <f t="shared" si="10"/>
        <v>40000</v>
      </c>
      <c r="AN30" s="59"/>
      <c r="AO30" s="59"/>
      <c r="AP30" s="59">
        <f t="shared" si="11"/>
        <v>40000</v>
      </c>
      <c r="AQ30" s="60"/>
      <c r="AR30" s="60"/>
      <c r="AS30" s="60">
        <f t="shared" si="12"/>
        <v>40000</v>
      </c>
      <c r="AT30" s="61"/>
      <c r="AU30" s="61"/>
      <c r="AV30" s="61">
        <f t="shared" si="13"/>
        <v>40000</v>
      </c>
      <c r="AW30" s="62"/>
      <c r="AX30" s="62"/>
      <c r="AY30" s="62">
        <f t="shared" si="14"/>
        <v>40000</v>
      </c>
      <c r="AZ30" s="63"/>
      <c r="BA30" s="63"/>
      <c r="BB30" s="63">
        <f t="shared" si="15"/>
        <v>40000</v>
      </c>
      <c r="BC30" s="41"/>
      <c r="BD30" s="41"/>
      <c r="BE30" s="41">
        <f t="shared" si="16"/>
        <v>40000</v>
      </c>
      <c r="BF30" s="64"/>
      <c r="BG30" s="64"/>
      <c r="BH30" s="64">
        <f t="shared" si="17"/>
        <v>40000</v>
      </c>
      <c r="BI30" s="65"/>
      <c r="BJ30" s="65">
        <v>10000</v>
      </c>
      <c r="BK30" s="65">
        <f t="shared" si="18"/>
        <v>30000</v>
      </c>
      <c r="BL30" s="66"/>
      <c r="BM30" s="66"/>
      <c r="BN30" s="66">
        <f t="shared" si="19"/>
        <v>30000</v>
      </c>
      <c r="BO30" s="67"/>
      <c r="BP30" s="67"/>
      <c r="BQ30" s="67">
        <f t="shared" si="20"/>
        <v>30000</v>
      </c>
      <c r="BR30" s="68"/>
      <c r="BS30" s="68"/>
      <c r="BT30" s="68">
        <f t="shared" si="21"/>
        <v>30000</v>
      </c>
      <c r="BU30" s="69"/>
      <c r="BV30" s="69"/>
      <c r="BW30" s="69">
        <f t="shared" si="22"/>
        <v>30000</v>
      </c>
      <c r="BX30" s="70"/>
      <c r="BY30" s="70"/>
      <c r="BZ30" s="70">
        <f t="shared" si="23"/>
        <v>30000</v>
      </c>
      <c r="CA30" s="71"/>
      <c r="CB30" s="71"/>
      <c r="CC30" s="71">
        <f t="shared" si="24"/>
        <v>30000</v>
      </c>
      <c r="CD30" s="72"/>
      <c r="CE30" s="72"/>
      <c r="CF30" s="72">
        <f t="shared" si="25"/>
        <v>30000</v>
      </c>
      <c r="CG30" s="73"/>
      <c r="CH30" s="73"/>
      <c r="CI30" s="73">
        <f t="shared" si="26"/>
        <v>30000</v>
      </c>
      <c r="CJ30" s="74"/>
      <c r="CK30" s="74"/>
      <c r="CL30" s="74">
        <f t="shared" si="27"/>
        <v>30000</v>
      </c>
      <c r="CM30" s="75"/>
      <c r="CN30" s="75"/>
      <c r="CO30" s="75">
        <f t="shared" si="28"/>
        <v>30000</v>
      </c>
      <c r="CP30" s="76"/>
      <c r="CQ30" s="76"/>
      <c r="CR30" s="76">
        <f t="shared" si="29"/>
        <v>30000</v>
      </c>
      <c r="CT30" s="205">
        <v>30000</v>
      </c>
      <c r="CU30" s="205"/>
      <c r="CV30" s="205"/>
      <c r="CW30" s="40">
        <f t="shared" si="31"/>
        <v>0</v>
      </c>
      <c r="CX30" s="3">
        <v>0</v>
      </c>
    </row>
    <row r="31" spans="1:102">
      <c r="A31" s="133" t="s">
        <v>31</v>
      </c>
      <c r="B31" s="139" t="s">
        <v>3</v>
      </c>
      <c r="C31" s="35">
        <f>'11'!CO32</f>
        <v>10000</v>
      </c>
      <c r="D31" s="46"/>
      <c r="E31" s="46"/>
      <c r="F31" s="47">
        <f t="shared" si="30"/>
        <v>10000</v>
      </c>
      <c r="G31" s="48"/>
      <c r="H31" s="48">
        <v>10000</v>
      </c>
      <c r="I31" s="48">
        <f t="shared" si="0"/>
        <v>0</v>
      </c>
      <c r="J31" s="195"/>
      <c r="K31" s="195"/>
      <c r="L31" s="195">
        <f t="shared" si="1"/>
        <v>0</v>
      </c>
      <c r="M31" s="50"/>
      <c r="N31" s="50"/>
      <c r="O31" s="50">
        <f t="shared" si="2"/>
        <v>0</v>
      </c>
      <c r="P31" s="51"/>
      <c r="Q31" s="51"/>
      <c r="R31" s="51">
        <f t="shared" si="3"/>
        <v>0</v>
      </c>
      <c r="S31" s="52"/>
      <c r="T31" s="52"/>
      <c r="U31" s="52">
        <f t="shared" si="4"/>
        <v>0</v>
      </c>
      <c r="V31" s="53"/>
      <c r="W31" s="53"/>
      <c r="X31" s="53">
        <f t="shared" si="5"/>
        <v>0</v>
      </c>
      <c r="Y31" s="54">
        <f>VLOOKUP($A31,'[1]OCT Chip List'!$A:$FZ,182,0)</f>
        <v>0</v>
      </c>
      <c r="Z31" s="54"/>
      <c r="AA31" s="54">
        <f t="shared" si="6"/>
        <v>0</v>
      </c>
      <c r="AB31" s="55"/>
      <c r="AC31" s="55"/>
      <c r="AD31" s="55">
        <f t="shared" si="7"/>
        <v>0</v>
      </c>
      <c r="AE31" s="56"/>
      <c r="AF31" s="56"/>
      <c r="AG31" s="56">
        <f t="shared" si="8"/>
        <v>0</v>
      </c>
      <c r="AH31" s="57"/>
      <c r="AI31" s="57"/>
      <c r="AJ31" s="57">
        <f t="shared" si="9"/>
        <v>0</v>
      </c>
      <c r="AK31" s="58"/>
      <c r="AL31" s="58"/>
      <c r="AM31" s="58">
        <f t="shared" si="10"/>
        <v>0</v>
      </c>
      <c r="AN31" s="59"/>
      <c r="AO31" s="59"/>
      <c r="AP31" s="59">
        <f t="shared" si="11"/>
        <v>0</v>
      </c>
      <c r="AQ31" s="60"/>
      <c r="AR31" s="60"/>
      <c r="AS31" s="60">
        <f t="shared" si="12"/>
        <v>0</v>
      </c>
      <c r="AT31" s="61"/>
      <c r="AU31" s="61"/>
      <c r="AV31" s="61">
        <f t="shared" si="13"/>
        <v>0</v>
      </c>
      <c r="AW31" s="62"/>
      <c r="AX31" s="62"/>
      <c r="AY31" s="62">
        <f t="shared" si="14"/>
        <v>0</v>
      </c>
      <c r="AZ31" s="63"/>
      <c r="BA31" s="63"/>
      <c r="BB31" s="63">
        <f t="shared" si="15"/>
        <v>0</v>
      </c>
      <c r="BC31" s="41"/>
      <c r="BD31" s="41"/>
      <c r="BE31" s="41">
        <f t="shared" si="16"/>
        <v>0</v>
      </c>
      <c r="BF31" s="64"/>
      <c r="BG31" s="64"/>
      <c r="BH31" s="64">
        <f t="shared" si="17"/>
        <v>0</v>
      </c>
      <c r="BI31" s="65"/>
      <c r="BJ31" s="65"/>
      <c r="BK31" s="65">
        <f t="shared" si="18"/>
        <v>0</v>
      </c>
      <c r="BL31" s="66"/>
      <c r="BM31" s="66"/>
      <c r="BN31" s="66">
        <f t="shared" si="19"/>
        <v>0</v>
      </c>
      <c r="BO31" s="67"/>
      <c r="BP31" s="67"/>
      <c r="BQ31" s="67">
        <f t="shared" si="20"/>
        <v>0</v>
      </c>
      <c r="BR31" s="68"/>
      <c r="BS31" s="68"/>
      <c r="BT31" s="68">
        <f t="shared" si="21"/>
        <v>0</v>
      </c>
      <c r="BU31" s="69"/>
      <c r="BV31" s="69"/>
      <c r="BW31" s="69">
        <f t="shared" si="22"/>
        <v>0</v>
      </c>
      <c r="BX31" s="70"/>
      <c r="BY31" s="70"/>
      <c r="BZ31" s="70">
        <f t="shared" si="23"/>
        <v>0</v>
      </c>
      <c r="CA31" s="71"/>
      <c r="CB31" s="71"/>
      <c r="CC31" s="71">
        <f t="shared" si="24"/>
        <v>0</v>
      </c>
      <c r="CD31" s="72"/>
      <c r="CE31" s="72"/>
      <c r="CF31" s="72">
        <f t="shared" si="25"/>
        <v>0</v>
      </c>
      <c r="CG31" s="73"/>
      <c r="CH31" s="73"/>
      <c r="CI31" s="73">
        <f t="shared" si="26"/>
        <v>0</v>
      </c>
      <c r="CJ31" s="74"/>
      <c r="CK31" s="74"/>
      <c r="CL31" s="74">
        <f t="shared" si="27"/>
        <v>0</v>
      </c>
      <c r="CM31" s="75"/>
      <c r="CN31" s="75"/>
      <c r="CO31" s="75">
        <f t="shared" si="28"/>
        <v>0</v>
      </c>
      <c r="CP31" s="76"/>
      <c r="CQ31" s="76"/>
      <c r="CR31" s="76">
        <f t="shared" si="29"/>
        <v>0</v>
      </c>
      <c r="CT31" s="205">
        <v>0</v>
      </c>
      <c r="CU31" s="205"/>
      <c r="CV31" s="205"/>
      <c r="CW31" s="40">
        <f t="shared" si="31"/>
        <v>0</v>
      </c>
      <c r="CX31" s="3">
        <v>0</v>
      </c>
    </row>
    <row r="32" spans="1:102">
      <c r="A32" s="133" t="s">
        <v>32</v>
      </c>
      <c r="B32" s="139" t="s">
        <v>3</v>
      </c>
      <c r="C32" s="35">
        <f>'11'!CO33</f>
        <v>20000</v>
      </c>
      <c r="D32" s="46"/>
      <c r="E32" s="46"/>
      <c r="F32" s="47">
        <f t="shared" si="30"/>
        <v>20000</v>
      </c>
      <c r="G32" s="48"/>
      <c r="H32" s="48"/>
      <c r="I32" s="48">
        <f t="shared" si="0"/>
        <v>20000</v>
      </c>
      <c r="J32" s="195"/>
      <c r="K32" s="195"/>
      <c r="L32" s="195">
        <f t="shared" si="1"/>
        <v>20000</v>
      </c>
      <c r="M32" s="50"/>
      <c r="N32" s="50"/>
      <c r="O32" s="50">
        <f t="shared" si="2"/>
        <v>20000</v>
      </c>
      <c r="P32" s="51"/>
      <c r="Q32" s="51"/>
      <c r="R32" s="51">
        <f t="shared" si="3"/>
        <v>20000</v>
      </c>
      <c r="S32" s="52"/>
      <c r="T32" s="52">
        <v>10000</v>
      </c>
      <c r="U32" s="52">
        <f t="shared" si="4"/>
        <v>10000</v>
      </c>
      <c r="V32" s="53"/>
      <c r="W32" s="53"/>
      <c r="X32" s="53">
        <f t="shared" si="5"/>
        <v>10000</v>
      </c>
      <c r="Y32" s="54">
        <f>VLOOKUP($A32,'[1]OCT Chip List'!$A:$FZ,182,0)</f>
        <v>50000</v>
      </c>
      <c r="Z32" s="54"/>
      <c r="AA32" s="54">
        <f t="shared" si="6"/>
        <v>60000</v>
      </c>
      <c r="AB32" s="55"/>
      <c r="AC32" s="55"/>
      <c r="AD32" s="55">
        <f t="shared" si="7"/>
        <v>60000</v>
      </c>
      <c r="AE32" s="56"/>
      <c r="AF32" s="56"/>
      <c r="AG32" s="56">
        <f t="shared" si="8"/>
        <v>60000</v>
      </c>
      <c r="AH32" s="57"/>
      <c r="AI32" s="57"/>
      <c r="AJ32" s="57">
        <f t="shared" si="9"/>
        <v>60000</v>
      </c>
      <c r="AK32" s="58"/>
      <c r="AL32" s="58"/>
      <c r="AM32" s="58">
        <f t="shared" si="10"/>
        <v>60000</v>
      </c>
      <c r="AN32" s="59"/>
      <c r="AO32" s="59"/>
      <c r="AP32" s="59">
        <f t="shared" si="11"/>
        <v>60000</v>
      </c>
      <c r="AQ32" s="60"/>
      <c r="AR32" s="60">
        <v>10000</v>
      </c>
      <c r="AS32" s="60">
        <f t="shared" si="12"/>
        <v>50000</v>
      </c>
      <c r="AT32" s="61"/>
      <c r="AU32" s="61"/>
      <c r="AV32" s="61">
        <f t="shared" si="13"/>
        <v>50000</v>
      </c>
      <c r="AW32" s="62"/>
      <c r="AX32" s="62">
        <v>10000</v>
      </c>
      <c r="AY32" s="62">
        <f t="shared" si="14"/>
        <v>40000</v>
      </c>
      <c r="AZ32" s="63"/>
      <c r="BA32" s="63">
        <v>10000</v>
      </c>
      <c r="BB32" s="63">
        <f t="shared" si="15"/>
        <v>30000</v>
      </c>
      <c r="BC32" s="41"/>
      <c r="BD32" s="41"/>
      <c r="BE32" s="41">
        <f t="shared" si="16"/>
        <v>30000</v>
      </c>
      <c r="BF32" s="64"/>
      <c r="BG32" s="64"/>
      <c r="BH32" s="64">
        <f t="shared" si="17"/>
        <v>30000</v>
      </c>
      <c r="BI32" s="65"/>
      <c r="BJ32" s="65"/>
      <c r="BK32" s="65">
        <f t="shared" si="18"/>
        <v>30000</v>
      </c>
      <c r="BL32" s="66"/>
      <c r="BM32" s="66"/>
      <c r="BN32" s="66">
        <f t="shared" si="19"/>
        <v>30000</v>
      </c>
      <c r="BO32" s="67"/>
      <c r="BP32" s="67"/>
      <c r="BQ32" s="67">
        <f t="shared" si="20"/>
        <v>30000</v>
      </c>
      <c r="BR32" s="68"/>
      <c r="BS32" s="68"/>
      <c r="BT32" s="68">
        <f t="shared" si="21"/>
        <v>30000</v>
      </c>
      <c r="BU32" s="69"/>
      <c r="BV32" s="69"/>
      <c r="BW32" s="69">
        <f t="shared" si="22"/>
        <v>30000</v>
      </c>
      <c r="BX32" s="70"/>
      <c r="BY32" s="70"/>
      <c r="BZ32" s="70">
        <f t="shared" si="23"/>
        <v>30000</v>
      </c>
      <c r="CA32" s="71"/>
      <c r="CB32" s="71"/>
      <c r="CC32" s="71">
        <f t="shared" si="24"/>
        <v>30000</v>
      </c>
      <c r="CD32" s="72"/>
      <c r="CE32" s="72"/>
      <c r="CF32" s="72">
        <f t="shared" si="25"/>
        <v>30000</v>
      </c>
      <c r="CG32" s="73"/>
      <c r="CH32" s="73"/>
      <c r="CI32" s="73">
        <f t="shared" si="26"/>
        <v>30000</v>
      </c>
      <c r="CJ32" s="74"/>
      <c r="CK32" s="74"/>
      <c r="CL32" s="74">
        <f t="shared" si="27"/>
        <v>30000</v>
      </c>
      <c r="CM32" s="75"/>
      <c r="CN32" s="75"/>
      <c r="CO32" s="75">
        <f t="shared" si="28"/>
        <v>30000</v>
      </c>
      <c r="CP32" s="76"/>
      <c r="CQ32" s="76">
        <v>10000</v>
      </c>
      <c r="CR32" s="76">
        <f t="shared" si="29"/>
        <v>20000</v>
      </c>
      <c r="CT32" s="205">
        <v>20000</v>
      </c>
      <c r="CU32" s="205"/>
      <c r="CV32" s="205"/>
      <c r="CW32" s="40">
        <f t="shared" si="31"/>
        <v>0</v>
      </c>
      <c r="CX32" s="3">
        <v>10000</v>
      </c>
    </row>
    <row r="33" spans="1:102">
      <c r="A33" s="133" t="s">
        <v>33</v>
      </c>
      <c r="B33" s="139" t="s">
        <v>3</v>
      </c>
      <c r="C33" s="35">
        <f>'11'!CO34</f>
        <v>416000</v>
      </c>
      <c r="D33" s="46"/>
      <c r="E33" s="46">
        <v>12000</v>
      </c>
      <c r="F33" s="47">
        <f t="shared" si="30"/>
        <v>404000</v>
      </c>
      <c r="G33" s="48"/>
      <c r="H33" s="48">
        <v>8000</v>
      </c>
      <c r="I33" s="48">
        <f t="shared" si="0"/>
        <v>396000</v>
      </c>
      <c r="J33" s="195"/>
      <c r="K33" s="195">
        <v>8000</v>
      </c>
      <c r="L33" s="195">
        <f t="shared" si="1"/>
        <v>388000</v>
      </c>
      <c r="M33" s="50"/>
      <c r="N33" s="50">
        <v>4000</v>
      </c>
      <c r="O33" s="50">
        <f t="shared" si="2"/>
        <v>384000</v>
      </c>
      <c r="P33" s="51"/>
      <c r="Q33" s="51"/>
      <c r="R33" s="51">
        <f t="shared" si="3"/>
        <v>384000</v>
      </c>
      <c r="S33" s="52"/>
      <c r="T33" s="52">
        <v>20000</v>
      </c>
      <c r="U33" s="52">
        <f t="shared" si="4"/>
        <v>364000</v>
      </c>
      <c r="V33" s="53"/>
      <c r="W33" s="53">
        <v>4000</v>
      </c>
      <c r="X33" s="53">
        <f t="shared" si="5"/>
        <v>360000</v>
      </c>
      <c r="Y33" s="54">
        <f>VLOOKUP($A33,'[1]OCT Chip List'!$A:$FZ,182,0)</f>
        <v>64000</v>
      </c>
      <c r="Z33" s="54"/>
      <c r="AA33" s="54">
        <f t="shared" si="6"/>
        <v>424000</v>
      </c>
      <c r="AB33" s="55"/>
      <c r="AC33" s="55"/>
      <c r="AD33" s="55">
        <f t="shared" si="7"/>
        <v>424000</v>
      </c>
      <c r="AE33" s="56"/>
      <c r="AF33" s="56"/>
      <c r="AG33" s="56">
        <f t="shared" si="8"/>
        <v>424000</v>
      </c>
      <c r="AH33" s="57"/>
      <c r="AI33" s="57">
        <v>4000</v>
      </c>
      <c r="AJ33" s="57">
        <f t="shared" si="9"/>
        <v>420000</v>
      </c>
      <c r="AK33" s="58"/>
      <c r="AL33" s="58"/>
      <c r="AM33" s="58">
        <f t="shared" si="10"/>
        <v>420000</v>
      </c>
      <c r="AN33" s="59"/>
      <c r="AO33" s="59">
        <v>4000</v>
      </c>
      <c r="AP33" s="59">
        <f t="shared" si="11"/>
        <v>416000</v>
      </c>
      <c r="AQ33" s="60"/>
      <c r="AR33" s="60">
        <v>4000</v>
      </c>
      <c r="AS33" s="60">
        <f t="shared" si="12"/>
        <v>412000</v>
      </c>
      <c r="AT33" s="61"/>
      <c r="AU33" s="61">
        <f>12000+4000+4000+4000</f>
        <v>24000</v>
      </c>
      <c r="AV33" s="61">
        <f t="shared" si="13"/>
        <v>388000</v>
      </c>
      <c r="AW33" s="62"/>
      <c r="AX33" s="62">
        <v>20000</v>
      </c>
      <c r="AY33" s="62">
        <f t="shared" si="14"/>
        <v>368000</v>
      </c>
      <c r="AZ33" s="63"/>
      <c r="BA33" s="63">
        <f>8000+4000</f>
        <v>12000</v>
      </c>
      <c r="BB33" s="63">
        <f t="shared" si="15"/>
        <v>356000</v>
      </c>
      <c r="BC33" s="41"/>
      <c r="BD33" s="41"/>
      <c r="BE33" s="41">
        <f t="shared" si="16"/>
        <v>356000</v>
      </c>
      <c r="BF33" s="64"/>
      <c r="BG33" s="64"/>
      <c r="BH33" s="64">
        <f t="shared" si="17"/>
        <v>356000</v>
      </c>
      <c r="BI33" s="65"/>
      <c r="BJ33" s="65">
        <v>12000</v>
      </c>
      <c r="BK33" s="65">
        <f t="shared" si="18"/>
        <v>344000</v>
      </c>
      <c r="BL33" s="66"/>
      <c r="BM33" s="66">
        <f>8000+4000</f>
        <v>12000</v>
      </c>
      <c r="BN33" s="66">
        <f t="shared" si="19"/>
        <v>332000</v>
      </c>
      <c r="BO33" s="67"/>
      <c r="BP33" s="67">
        <f>8000+8000+4000+4000</f>
        <v>24000</v>
      </c>
      <c r="BQ33" s="67">
        <f t="shared" si="20"/>
        <v>308000</v>
      </c>
      <c r="BR33" s="68"/>
      <c r="BS33" s="68">
        <f>8000+8000+4000+4000</f>
        <v>24000</v>
      </c>
      <c r="BT33" s="68">
        <f t="shared" si="21"/>
        <v>284000</v>
      </c>
      <c r="BU33" s="69"/>
      <c r="BV33" s="69">
        <v>20000</v>
      </c>
      <c r="BW33" s="69">
        <f t="shared" si="22"/>
        <v>264000</v>
      </c>
      <c r="BX33" s="70"/>
      <c r="BY33" s="70">
        <f>8000+4000+4000</f>
        <v>16000</v>
      </c>
      <c r="BZ33" s="70">
        <f t="shared" si="23"/>
        <v>248000</v>
      </c>
      <c r="CA33" s="71">
        <v>4000</v>
      </c>
      <c r="CB33" s="71"/>
      <c r="CC33" s="71">
        <f t="shared" si="24"/>
        <v>252000</v>
      </c>
      <c r="CD33" s="72">
        <v>8000</v>
      </c>
      <c r="CE33" s="72"/>
      <c r="CF33" s="72">
        <f t="shared" si="25"/>
        <v>260000</v>
      </c>
      <c r="CG33" s="73"/>
      <c r="CH33" s="73">
        <f>4000+4000+4000</f>
        <v>12000</v>
      </c>
      <c r="CI33" s="73">
        <f t="shared" si="26"/>
        <v>248000</v>
      </c>
      <c r="CJ33" s="74"/>
      <c r="CK33" s="74">
        <f>4000+4000+4000+4000</f>
        <v>16000</v>
      </c>
      <c r="CL33" s="74">
        <f t="shared" si="27"/>
        <v>232000</v>
      </c>
      <c r="CM33" s="75"/>
      <c r="CN33" s="75">
        <f>4000+8000+4000+4000</f>
        <v>20000</v>
      </c>
      <c r="CO33" s="75">
        <f t="shared" si="28"/>
        <v>212000</v>
      </c>
      <c r="CP33" s="76"/>
      <c r="CQ33" s="76">
        <f>8000+4000+4000+4000+8000</f>
        <v>28000</v>
      </c>
      <c r="CR33" s="76">
        <f t="shared" si="29"/>
        <v>184000</v>
      </c>
      <c r="CT33" s="205">
        <v>76000</v>
      </c>
      <c r="CU33" s="205">
        <v>136000</v>
      </c>
      <c r="CV33" s="205">
        <v>44000</v>
      </c>
      <c r="CW33" s="40">
        <f t="shared" si="31"/>
        <v>-72000</v>
      </c>
      <c r="CX33" s="7">
        <f>4000-4000</f>
        <v>0</v>
      </c>
    </row>
    <row r="34" spans="1:102">
      <c r="A34" s="133" t="s">
        <v>34</v>
      </c>
      <c r="B34" s="139" t="s">
        <v>3</v>
      </c>
      <c r="C34" s="35">
        <f>'11'!CO35</f>
        <v>296000</v>
      </c>
      <c r="D34" s="46"/>
      <c r="E34" s="46">
        <v>10000</v>
      </c>
      <c r="F34" s="47">
        <f t="shared" si="30"/>
        <v>286000</v>
      </c>
      <c r="G34" s="48"/>
      <c r="H34" s="48"/>
      <c r="I34" s="48">
        <f t="shared" si="0"/>
        <v>286000</v>
      </c>
      <c r="J34" s="195"/>
      <c r="K34" s="195">
        <v>8000</v>
      </c>
      <c r="L34" s="195">
        <f t="shared" si="1"/>
        <v>278000</v>
      </c>
      <c r="M34" s="50"/>
      <c r="N34" s="50">
        <f>3000+3000+3000</f>
        <v>9000</v>
      </c>
      <c r="O34" s="50">
        <f t="shared" si="2"/>
        <v>269000</v>
      </c>
      <c r="P34" s="51"/>
      <c r="Q34" s="51"/>
      <c r="R34" s="51">
        <f t="shared" si="3"/>
        <v>269000</v>
      </c>
      <c r="S34" s="52"/>
      <c r="T34" s="52">
        <v>3000</v>
      </c>
      <c r="U34" s="52">
        <f t="shared" si="4"/>
        <v>266000</v>
      </c>
      <c r="V34" s="53"/>
      <c r="W34" s="53">
        <f>6000+4000</f>
        <v>10000</v>
      </c>
      <c r="X34" s="53">
        <f t="shared" si="5"/>
        <v>256000</v>
      </c>
      <c r="Y34" s="54">
        <f>VLOOKUP($A34,'[1]OCT Chip List'!$A:$FZ,182,0)</f>
        <v>18000</v>
      </c>
      <c r="Z34" s="54">
        <v>6000</v>
      </c>
      <c r="AA34" s="54">
        <f t="shared" si="6"/>
        <v>268000</v>
      </c>
      <c r="AB34" s="55"/>
      <c r="AC34" s="55"/>
      <c r="AD34" s="55">
        <f t="shared" si="7"/>
        <v>268000</v>
      </c>
      <c r="AE34" s="56"/>
      <c r="AF34" s="56"/>
      <c r="AG34" s="56">
        <f t="shared" si="8"/>
        <v>268000</v>
      </c>
      <c r="AH34" s="57"/>
      <c r="AI34" s="57"/>
      <c r="AJ34" s="57">
        <f t="shared" si="9"/>
        <v>268000</v>
      </c>
      <c r="AK34" s="58"/>
      <c r="AL34" s="58"/>
      <c r="AM34" s="58">
        <f t="shared" si="10"/>
        <v>268000</v>
      </c>
      <c r="AN34" s="59"/>
      <c r="AO34" s="59"/>
      <c r="AP34" s="59">
        <f t="shared" si="11"/>
        <v>268000</v>
      </c>
      <c r="AQ34" s="60"/>
      <c r="AR34" s="60">
        <v>10000</v>
      </c>
      <c r="AS34" s="60">
        <f t="shared" si="12"/>
        <v>258000</v>
      </c>
      <c r="AT34" s="61"/>
      <c r="AU34" s="61">
        <f>5000+3000</f>
        <v>8000</v>
      </c>
      <c r="AV34" s="61">
        <f t="shared" si="13"/>
        <v>250000</v>
      </c>
      <c r="AW34" s="62"/>
      <c r="AX34" s="62">
        <v>11000</v>
      </c>
      <c r="AY34" s="62">
        <f t="shared" si="14"/>
        <v>239000</v>
      </c>
      <c r="AZ34" s="63"/>
      <c r="BA34" s="63">
        <v>9000</v>
      </c>
      <c r="BB34" s="63">
        <f t="shared" si="15"/>
        <v>230000</v>
      </c>
      <c r="BC34" s="41"/>
      <c r="BD34" s="41">
        <v>4000</v>
      </c>
      <c r="BE34" s="41">
        <f t="shared" si="16"/>
        <v>226000</v>
      </c>
      <c r="BF34" s="64"/>
      <c r="BG34" s="64"/>
      <c r="BH34" s="64">
        <f t="shared" si="17"/>
        <v>226000</v>
      </c>
      <c r="BI34" s="65"/>
      <c r="BJ34" s="65">
        <v>2000</v>
      </c>
      <c r="BK34" s="65">
        <f t="shared" si="18"/>
        <v>224000</v>
      </c>
      <c r="BL34" s="66"/>
      <c r="BM34" s="66">
        <f>8000+3000</f>
        <v>11000</v>
      </c>
      <c r="BN34" s="66">
        <f t="shared" si="19"/>
        <v>213000</v>
      </c>
      <c r="BO34" s="67"/>
      <c r="BP34" s="67">
        <f>2000+5000+3000+6000</f>
        <v>16000</v>
      </c>
      <c r="BQ34" s="67">
        <f t="shared" si="20"/>
        <v>197000</v>
      </c>
      <c r="BR34" s="68"/>
      <c r="BS34" s="68">
        <f>7000+3000+6000</f>
        <v>16000</v>
      </c>
      <c r="BT34" s="68">
        <f t="shared" si="21"/>
        <v>181000</v>
      </c>
      <c r="BU34" s="69"/>
      <c r="BV34" s="69">
        <f>14000+3000</f>
        <v>17000</v>
      </c>
      <c r="BW34" s="69">
        <f t="shared" si="22"/>
        <v>164000</v>
      </c>
      <c r="BX34" s="70"/>
      <c r="BY34" s="70">
        <v>7000</v>
      </c>
      <c r="BZ34" s="70">
        <f t="shared" si="23"/>
        <v>157000</v>
      </c>
      <c r="CA34" s="71">
        <v>4000</v>
      </c>
      <c r="CB34" s="71"/>
      <c r="CC34" s="71">
        <f t="shared" si="24"/>
        <v>161000</v>
      </c>
      <c r="CD34" s="72">
        <v>4000</v>
      </c>
      <c r="CE34" s="72"/>
      <c r="CF34" s="72">
        <f t="shared" si="25"/>
        <v>165000</v>
      </c>
      <c r="CG34" s="73"/>
      <c r="CH34" s="73">
        <f>4000+2000+6000</f>
        <v>12000</v>
      </c>
      <c r="CI34" s="73">
        <f t="shared" si="26"/>
        <v>153000</v>
      </c>
      <c r="CJ34" s="74"/>
      <c r="CK34" s="74">
        <f>6000+3000+5000</f>
        <v>14000</v>
      </c>
      <c r="CL34" s="74">
        <f t="shared" si="27"/>
        <v>139000</v>
      </c>
      <c r="CM34" s="75"/>
      <c r="CN34" s="75">
        <f>2000+5000+4000+2000</f>
        <v>13000</v>
      </c>
      <c r="CO34" s="75">
        <f t="shared" si="28"/>
        <v>126000</v>
      </c>
      <c r="CP34" s="76"/>
      <c r="CQ34" s="76">
        <f>4000+4000+3000+5000</f>
        <v>16000</v>
      </c>
      <c r="CR34" s="76">
        <f t="shared" si="29"/>
        <v>110000</v>
      </c>
      <c r="CT34" s="205">
        <v>54000</v>
      </c>
      <c r="CU34" s="205">
        <v>81000</v>
      </c>
      <c r="CV34" s="205">
        <v>40000</v>
      </c>
      <c r="CW34" s="40">
        <f t="shared" si="31"/>
        <v>-65000</v>
      </c>
      <c r="CX34" s="3">
        <v>-10000</v>
      </c>
    </row>
    <row r="35" spans="1:102">
      <c r="A35" s="133" t="s">
        <v>35</v>
      </c>
      <c r="B35" s="139" t="s">
        <v>3</v>
      </c>
      <c r="C35" s="35">
        <f>'11'!CO36</f>
        <v>133000</v>
      </c>
      <c r="D35" s="46"/>
      <c r="E35" s="46">
        <f>2000*2</f>
        <v>4000</v>
      </c>
      <c r="F35" s="47">
        <f t="shared" si="30"/>
        <v>129000</v>
      </c>
      <c r="G35" s="48"/>
      <c r="H35" s="48">
        <v>2000</v>
      </c>
      <c r="I35" s="48">
        <f t="shared" si="0"/>
        <v>127000</v>
      </c>
      <c r="J35" s="195"/>
      <c r="K35" s="195"/>
      <c r="L35" s="195">
        <f t="shared" si="1"/>
        <v>127000</v>
      </c>
      <c r="M35" s="50"/>
      <c r="N35" s="50">
        <f>6000+2000</f>
        <v>8000</v>
      </c>
      <c r="O35" s="50">
        <f t="shared" si="2"/>
        <v>119000</v>
      </c>
      <c r="P35" s="51"/>
      <c r="Q35" s="51"/>
      <c r="R35" s="51">
        <f t="shared" si="3"/>
        <v>119000</v>
      </c>
      <c r="S35" s="52"/>
      <c r="T35" s="52">
        <v>2000</v>
      </c>
      <c r="U35" s="52">
        <f t="shared" si="4"/>
        <v>117000</v>
      </c>
      <c r="V35" s="53"/>
      <c r="W35" s="53">
        <v>4000</v>
      </c>
      <c r="X35" s="53">
        <f t="shared" si="5"/>
        <v>113000</v>
      </c>
      <c r="Y35" s="54">
        <f>VLOOKUP($A35,'[1]OCT Chip List'!$A:$FZ,182,0)</f>
        <v>24000</v>
      </c>
      <c r="Z35" s="54">
        <v>7000</v>
      </c>
      <c r="AA35" s="54">
        <f t="shared" si="6"/>
        <v>130000</v>
      </c>
      <c r="AB35" s="55"/>
      <c r="AC35" s="55"/>
      <c r="AD35" s="55">
        <f t="shared" si="7"/>
        <v>130000</v>
      </c>
      <c r="AE35" s="56"/>
      <c r="AF35" s="56">
        <v>2000</v>
      </c>
      <c r="AG35" s="56">
        <f t="shared" si="8"/>
        <v>128000</v>
      </c>
      <c r="AH35" s="57"/>
      <c r="AI35" s="57"/>
      <c r="AJ35" s="57">
        <f t="shared" si="9"/>
        <v>128000</v>
      </c>
      <c r="AK35" s="58"/>
      <c r="AL35" s="58"/>
      <c r="AM35" s="58">
        <f t="shared" si="10"/>
        <v>128000</v>
      </c>
      <c r="AN35" s="59"/>
      <c r="AO35" s="59">
        <v>2000</v>
      </c>
      <c r="AP35" s="59">
        <f t="shared" si="11"/>
        <v>126000</v>
      </c>
      <c r="AQ35" s="60"/>
      <c r="AR35" s="60"/>
      <c r="AS35" s="60">
        <f t="shared" si="12"/>
        <v>126000</v>
      </c>
      <c r="AT35" s="61"/>
      <c r="AU35" s="61">
        <v>3000</v>
      </c>
      <c r="AV35" s="61">
        <f t="shared" si="13"/>
        <v>123000</v>
      </c>
      <c r="AW35" s="62"/>
      <c r="AX35" s="62">
        <v>7000</v>
      </c>
      <c r="AY35" s="62">
        <f t="shared" si="14"/>
        <v>116000</v>
      </c>
      <c r="AZ35" s="63"/>
      <c r="BA35" s="63">
        <f>4000+3000</f>
        <v>7000</v>
      </c>
      <c r="BB35" s="63">
        <f t="shared" si="15"/>
        <v>109000</v>
      </c>
      <c r="BC35" s="41"/>
      <c r="BD35" s="41">
        <v>2000</v>
      </c>
      <c r="BE35" s="41">
        <f t="shared" si="16"/>
        <v>107000</v>
      </c>
      <c r="BF35" s="64"/>
      <c r="BG35" s="64"/>
      <c r="BH35" s="64">
        <f t="shared" si="17"/>
        <v>107000</v>
      </c>
      <c r="BI35" s="65"/>
      <c r="BJ35" s="65">
        <v>2000</v>
      </c>
      <c r="BK35" s="65">
        <f t="shared" si="18"/>
        <v>105000</v>
      </c>
      <c r="BL35" s="66"/>
      <c r="BM35" s="66">
        <f>2000+2000</f>
        <v>4000</v>
      </c>
      <c r="BN35" s="66">
        <f t="shared" si="19"/>
        <v>101000</v>
      </c>
      <c r="BO35" s="67"/>
      <c r="BP35" s="67">
        <v>4000</v>
      </c>
      <c r="BQ35" s="67">
        <f t="shared" si="20"/>
        <v>97000</v>
      </c>
      <c r="BR35" s="68"/>
      <c r="BS35" s="68">
        <v>2000</v>
      </c>
      <c r="BT35" s="68">
        <f t="shared" si="21"/>
        <v>95000</v>
      </c>
      <c r="BU35" s="69"/>
      <c r="BV35" s="69">
        <v>8000</v>
      </c>
      <c r="BW35" s="69">
        <f t="shared" si="22"/>
        <v>87000</v>
      </c>
      <c r="BX35" s="70">
        <v>2000</v>
      </c>
      <c r="BY35" s="70"/>
      <c r="BZ35" s="70">
        <f t="shared" si="23"/>
        <v>89000</v>
      </c>
      <c r="CA35" s="71"/>
      <c r="CB35" s="71"/>
      <c r="CC35" s="71">
        <f t="shared" si="24"/>
        <v>89000</v>
      </c>
      <c r="CD35" s="72">
        <v>2000</v>
      </c>
      <c r="CE35" s="72"/>
      <c r="CF35" s="72">
        <f t="shared" si="25"/>
        <v>91000</v>
      </c>
      <c r="CG35" s="73"/>
      <c r="CH35" s="73">
        <f>2000+2000</f>
        <v>4000</v>
      </c>
      <c r="CI35" s="73">
        <f t="shared" si="26"/>
        <v>87000</v>
      </c>
      <c r="CJ35" s="74"/>
      <c r="CK35" s="74">
        <f>2000+4000+2000</f>
        <v>8000</v>
      </c>
      <c r="CL35" s="74">
        <f t="shared" si="27"/>
        <v>79000</v>
      </c>
      <c r="CM35" s="75"/>
      <c r="CN35" s="75">
        <f>2000+3000</f>
        <v>5000</v>
      </c>
      <c r="CO35" s="75">
        <f t="shared" si="28"/>
        <v>74000</v>
      </c>
      <c r="CP35" s="76"/>
      <c r="CQ35" s="76">
        <f>2000+2000</f>
        <v>4000</v>
      </c>
      <c r="CR35" s="76">
        <f t="shared" si="29"/>
        <v>70000</v>
      </c>
      <c r="CT35" s="205">
        <v>51000</v>
      </c>
      <c r="CU35" s="205">
        <v>25000</v>
      </c>
      <c r="CV35" s="205">
        <v>8000</v>
      </c>
      <c r="CW35" s="40">
        <f t="shared" si="31"/>
        <v>-14000</v>
      </c>
      <c r="CX35" s="7">
        <f>7000-2000</f>
        <v>5000</v>
      </c>
    </row>
    <row r="36" spans="1:102">
      <c r="A36" s="133" t="s">
        <v>36</v>
      </c>
      <c r="B36" s="139" t="s">
        <v>3</v>
      </c>
      <c r="C36" s="35">
        <f>'11'!CO37</f>
        <v>10000</v>
      </c>
      <c r="D36" s="46"/>
      <c r="E36" s="46"/>
      <c r="F36" s="47">
        <f t="shared" si="30"/>
        <v>10000</v>
      </c>
      <c r="G36" s="48"/>
      <c r="H36" s="48"/>
      <c r="I36" s="48">
        <f t="shared" si="0"/>
        <v>10000</v>
      </c>
      <c r="J36" s="195"/>
      <c r="K36" s="195"/>
      <c r="L36" s="195">
        <f t="shared" si="1"/>
        <v>10000</v>
      </c>
      <c r="M36" s="50"/>
      <c r="N36" s="50"/>
      <c r="O36" s="50">
        <f t="shared" si="2"/>
        <v>10000</v>
      </c>
      <c r="P36" s="51"/>
      <c r="Q36" s="51"/>
      <c r="R36" s="51">
        <f t="shared" si="3"/>
        <v>10000</v>
      </c>
      <c r="S36" s="52"/>
      <c r="T36" s="52"/>
      <c r="U36" s="52">
        <f t="shared" si="4"/>
        <v>10000</v>
      </c>
      <c r="V36" s="53"/>
      <c r="W36" s="53"/>
      <c r="X36" s="53">
        <f t="shared" si="5"/>
        <v>10000</v>
      </c>
      <c r="Y36" s="54">
        <f>VLOOKUP($A36,'[1]OCT Chip List'!$A:$FZ,182,0)</f>
        <v>0</v>
      </c>
      <c r="Z36" s="54"/>
      <c r="AA36" s="54">
        <f t="shared" si="6"/>
        <v>10000</v>
      </c>
      <c r="AB36" s="55"/>
      <c r="AC36" s="55"/>
      <c r="AD36" s="55">
        <f t="shared" si="7"/>
        <v>10000</v>
      </c>
      <c r="AE36" s="56"/>
      <c r="AF36" s="56"/>
      <c r="AG36" s="56">
        <f t="shared" si="8"/>
        <v>10000</v>
      </c>
      <c r="AH36" s="57"/>
      <c r="AI36" s="57"/>
      <c r="AJ36" s="57">
        <f t="shared" si="9"/>
        <v>10000</v>
      </c>
      <c r="AK36" s="58"/>
      <c r="AL36" s="58"/>
      <c r="AM36" s="58">
        <f t="shared" si="10"/>
        <v>10000</v>
      </c>
      <c r="AN36" s="59"/>
      <c r="AO36" s="59"/>
      <c r="AP36" s="59">
        <f t="shared" si="11"/>
        <v>10000</v>
      </c>
      <c r="AQ36" s="60"/>
      <c r="AR36" s="60">
        <v>10000</v>
      </c>
      <c r="AS36" s="60">
        <f t="shared" si="12"/>
        <v>0</v>
      </c>
      <c r="AT36" s="61"/>
      <c r="AU36" s="61"/>
      <c r="AV36" s="61">
        <f t="shared" si="13"/>
        <v>0</v>
      </c>
      <c r="AW36" s="62"/>
      <c r="AX36" s="62"/>
      <c r="AY36" s="62">
        <f t="shared" si="14"/>
        <v>0</v>
      </c>
      <c r="AZ36" s="63"/>
      <c r="BA36" s="63"/>
      <c r="BB36" s="63">
        <f t="shared" si="15"/>
        <v>0</v>
      </c>
      <c r="BC36" s="41"/>
      <c r="BD36" s="41"/>
      <c r="BE36" s="41">
        <f t="shared" si="16"/>
        <v>0</v>
      </c>
      <c r="BF36" s="64"/>
      <c r="BG36" s="64"/>
      <c r="BH36" s="64">
        <f t="shared" si="17"/>
        <v>0</v>
      </c>
      <c r="BI36" s="65"/>
      <c r="BJ36" s="65"/>
      <c r="BK36" s="65">
        <f t="shared" si="18"/>
        <v>0</v>
      </c>
      <c r="BL36" s="66"/>
      <c r="BM36" s="66"/>
      <c r="BN36" s="66">
        <f t="shared" si="19"/>
        <v>0</v>
      </c>
      <c r="BO36" s="67"/>
      <c r="BP36" s="67"/>
      <c r="BQ36" s="67">
        <f t="shared" si="20"/>
        <v>0</v>
      </c>
      <c r="BR36" s="68"/>
      <c r="BS36" s="68"/>
      <c r="BT36" s="68">
        <f t="shared" si="21"/>
        <v>0</v>
      </c>
      <c r="BU36" s="69"/>
      <c r="BV36" s="69"/>
      <c r="BW36" s="69">
        <f t="shared" si="22"/>
        <v>0</v>
      </c>
      <c r="BX36" s="70"/>
      <c r="BY36" s="70"/>
      <c r="BZ36" s="70">
        <f t="shared" si="23"/>
        <v>0</v>
      </c>
      <c r="CA36" s="71"/>
      <c r="CB36" s="71"/>
      <c r="CC36" s="71">
        <f t="shared" si="24"/>
        <v>0</v>
      </c>
      <c r="CD36" s="72"/>
      <c r="CE36" s="72"/>
      <c r="CF36" s="72">
        <f t="shared" si="25"/>
        <v>0</v>
      </c>
      <c r="CG36" s="73"/>
      <c r="CH36" s="73"/>
      <c r="CI36" s="73">
        <f t="shared" si="26"/>
        <v>0</v>
      </c>
      <c r="CJ36" s="74"/>
      <c r="CK36" s="74"/>
      <c r="CL36" s="74">
        <f t="shared" si="27"/>
        <v>0</v>
      </c>
      <c r="CM36" s="75"/>
      <c r="CN36" s="75"/>
      <c r="CO36" s="75">
        <f t="shared" si="28"/>
        <v>0</v>
      </c>
      <c r="CP36" s="76"/>
      <c r="CQ36" s="76"/>
      <c r="CR36" s="76">
        <f t="shared" si="29"/>
        <v>0</v>
      </c>
      <c r="CT36" s="205">
        <v>0</v>
      </c>
      <c r="CU36" s="205"/>
      <c r="CV36" s="205"/>
      <c r="CW36" s="40">
        <f t="shared" si="31"/>
        <v>0</v>
      </c>
      <c r="CX36" s="3">
        <v>0</v>
      </c>
    </row>
    <row r="37" spans="1:102">
      <c r="A37" s="133" t="s">
        <v>37</v>
      </c>
      <c r="B37" s="139" t="s">
        <v>3</v>
      </c>
      <c r="C37" s="35">
        <f>'11'!CO38</f>
        <v>20000</v>
      </c>
      <c r="D37" s="46"/>
      <c r="E37" s="46"/>
      <c r="F37" s="47">
        <f t="shared" si="30"/>
        <v>20000</v>
      </c>
      <c r="G37" s="48"/>
      <c r="H37" s="48">
        <v>10000</v>
      </c>
      <c r="I37" s="48">
        <f t="shared" si="0"/>
        <v>10000</v>
      </c>
      <c r="J37" s="195"/>
      <c r="K37" s="195"/>
      <c r="L37" s="195">
        <f t="shared" si="1"/>
        <v>10000</v>
      </c>
      <c r="M37" s="50"/>
      <c r="N37" s="50"/>
      <c r="O37" s="50">
        <f t="shared" si="2"/>
        <v>10000</v>
      </c>
      <c r="P37" s="51"/>
      <c r="Q37" s="51"/>
      <c r="R37" s="51">
        <f t="shared" si="3"/>
        <v>10000</v>
      </c>
      <c r="S37" s="52"/>
      <c r="T37" s="52"/>
      <c r="U37" s="52">
        <f t="shared" si="4"/>
        <v>10000</v>
      </c>
      <c r="V37" s="53"/>
      <c r="W37" s="53"/>
      <c r="X37" s="53">
        <f t="shared" si="5"/>
        <v>10000</v>
      </c>
      <c r="Y37" s="54">
        <f>VLOOKUP($A37,'[1]OCT Chip List'!$A:$FZ,182,0)</f>
        <v>10000</v>
      </c>
      <c r="Z37" s="54"/>
      <c r="AA37" s="54">
        <f t="shared" si="6"/>
        <v>20000</v>
      </c>
      <c r="AB37" s="55"/>
      <c r="AC37" s="55"/>
      <c r="AD37" s="55">
        <f t="shared" si="7"/>
        <v>20000</v>
      </c>
      <c r="AE37" s="56"/>
      <c r="AF37" s="56"/>
      <c r="AG37" s="56">
        <f t="shared" si="8"/>
        <v>20000</v>
      </c>
      <c r="AH37" s="57"/>
      <c r="AI37" s="57"/>
      <c r="AJ37" s="57">
        <f t="shared" si="9"/>
        <v>20000</v>
      </c>
      <c r="AK37" s="58"/>
      <c r="AL37" s="58"/>
      <c r="AM37" s="58">
        <f t="shared" si="10"/>
        <v>20000</v>
      </c>
      <c r="AN37" s="59"/>
      <c r="AO37" s="59"/>
      <c r="AP37" s="59">
        <f t="shared" si="11"/>
        <v>20000</v>
      </c>
      <c r="AQ37" s="60"/>
      <c r="AR37" s="60"/>
      <c r="AS37" s="60">
        <f t="shared" si="12"/>
        <v>20000</v>
      </c>
      <c r="AT37" s="61"/>
      <c r="AU37" s="61"/>
      <c r="AV37" s="61">
        <f t="shared" si="13"/>
        <v>20000</v>
      </c>
      <c r="AW37" s="62"/>
      <c r="AX37" s="62"/>
      <c r="AY37" s="62">
        <f t="shared" si="14"/>
        <v>20000</v>
      </c>
      <c r="AZ37" s="63"/>
      <c r="BA37" s="63"/>
      <c r="BB37" s="63">
        <f t="shared" si="15"/>
        <v>20000</v>
      </c>
      <c r="BC37" s="41"/>
      <c r="BD37" s="41"/>
      <c r="BE37" s="41">
        <f t="shared" si="16"/>
        <v>20000</v>
      </c>
      <c r="BF37" s="64"/>
      <c r="BG37" s="64"/>
      <c r="BH37" s="64">
        <f t="shared" si="17"/>
        <v>20000</v>
      </c>
      <c r="BI37" s="65"/>
      <c r="BJ37" s="65"/>
      <c r="BK37" s="65">
        <f t="shared" si="18"/>
        <v>20000</v>
      </c>
      <c r="BL37" s="66"/>
      <c r="BM37" s="66"/>
      <c r="BN37" s="66">
        <f t="shared" si="19"/>
        <v>20000</v>
      </c>
      <c r="BO37" s="67"/>
      <c r="BP37" s="67"/>
      <c r="BQ37" s="67">
        <f t="shared" si="20"/>
        <v>20000</v>
      </c>
      <c r="BR37" s="68"/>
      <c r="BS37" s="68"/>
      <c r="BT37" s="68">
        <f t="shared" si="21"/>
        <v>20000</v>
      </c>
      <c r="BU37" s="69"/>
      <c r="BV37" s="69"/>
      <c r="BW37" s="69">
        <f t="shared" si="22"/>
        <v>20000</v>
      </c>
      <c r="BX37" s="70"/>
      <c r="BY37" s="70"/>
      <c r="BZ37" s="70">
        <f t="shared" si="23"/>
        <v>20000</v>
      </c>
      <c r="CA37" s="71"/>
      <c r="CB37" s="71"/>
      <c r="CC37" s="71">
        <f t="shared" si="24"/>
        <v>20000</v>
      </c>
      <c r="CD37" s="72"/>
      <c r="CE37" s="72"/>
      <c r="CF37" s="72">
        <f t="shared" si="25"/>
        <v>20000</v>
      </c>
      <c r="CG37" s="73"/>
      <c r="CH37" s="73"/>
      <c r="CI37" s="73">
        <f t="shared" si="26"/>
        <v>20000</v>
      </c>
      <c r="CJ37" s="74"/>
      <c r="CK37" s="74"/>
      <c r="CL37" s="74">
        <f t="shared" si="27"/>
        <v>20000</v>
      </c>
      <c r="CM37" s="75"/>
      <c r="CN37" s="75"/>
      <c r="CO37" s="75">
        <f t="shared" si="28"/>
        <v>20000</v>
      </c>
      <c r="CP37" s="76"/>
      <c r="CQ37" s="76"/>
      <c r="CR37" s="76">
        <f t="shared" si="29"/>
        <v>20000</v>
      </c>
      <c r="CT37" s="205">
        <v>20000</v>
      </c>
      <c r="CU37" s="205"/>
      <c r="CV37" s="205"/>
      <c r="CW37" s="40">
        <f t="shared" si="31"/>
        <v>0</v>
      </c>
      <c r="CX37" s="3">
        <v>0</v>
      </c>
    </row>
    <row r="38" spans="1:102">
      <c r="A38" s="133" t="s">
        <v>38</v>
      </c>
      <c r="B38" s="139" t="s">
        <v>3</v>
      </c>
      <c r="C38" s="35">
        <f>'11'!CO39</f>
        <v>120000</v>
      </c>
      <c r="D38" s="46"/>
      <c r="E38" s="46"/>
      <c r="F38" s="47">
        <f t="shared" si="30"/>
        <v>120000</v>
      </c>
      <c r="G38" s="48"/>
      <c r="H38" s="48"/>
      <c r="I38" s="48">
        <f t="shared" si="0"/>
        <v>120000</v>
      </c>
      <c r="J38" s="195"/>
      <c r="K38" s="195"/>
      <c r="L38" s="195">
        <f t="shared" si="1"/>
        <v>120000</v>
      </c>
      <c r="M38" s="50"/>
      <c r="N38" s="50">
        <v>10000</v>
      </c>
      <c r="O38" s="50">
        <f t="shared" si="2"/>
        <v>110000</v>
      </c>
      <c r="P38" s="51"/>
      <c r="Q38" s="51"/>
      <c r="R38" s="51">
        <f t="shared" si="3"/>
        <v>110000</v>
      </c>
      <c r="S38" s="52"/>
      <c r="T38" s="52">
        <v>10000</v>
      </c>
      <c r="U38" s="52">
        <f t="shared" si="4"/>
        <v>100000</v>
      </c>
      <c r="V38" s="53"/>
      <c r="W38" s="53">
        <v>10000</v>
      </c>
      <c r="X38" s="53">
        <f t="shared" si="5"/>
        <v>90000</v>
      </c>
      <c r="Y38" s="54">
        <f>VLOOKUP($A38,'[1]OCT Chip List'!$A:$FZ,182,0)</f>
        <v>110000</v>
      </c>
      <c r="Z38" s="54">
        <v>20000</v>
      </c>
      <c r="AA38" s="54">
        <f t="shared" si="6"/>
        <v>180000</v>
      </c>
      <c r="AB38" s="55"/>
      <c r="AC38" s="55"/>
      <c r="AD38" s="55">
        <f t="shared" si="7"/>
        <v>180000</v>
      </c>
      <c r="AE38" s="56"/>
      <c r="AF38" s="56">
        <v>40000</v>
      </c>
      <c r="AG38" s="56">
        <f t="shared" si="8"/>
        <v>140000</v>
      </c>
      <c r="AH38" s="57"/>
      <c r="AI38" s="57"/>
      <c r="AJ38" s="57">
        <f t="shared" si="9"/>
        <v>140000</v>
      </c>
      <c r="AK38" s="58"/>
      <c r="AL38" s="58"/>
      <c r="AM38" s="58">
        <f t="shared" si="10"/>
        <v>140000</v>
      </c>
      <c r="AN38" s="59"/>
      <c r="AO38" s="59"/>
      <c r="AP38" s="59">
        <f t="shared" si="11"/>
        <v>140000</v>
      </c>
      <c r="AQ38" s="60"/>
      <c r="AR38" s="60">
        <v>10000</v>
      </c>
      <c r="AS38" s="60">
        <f t="shared" si="12"/>
        <v>130000</v>
      </c>
      <c r="AT38" s="61"/>
      <c r="AU38" s="61"/>
      <c r="AV38" s="61">
        <f t="shared" si="13"/>
        <v>130000</v>
      </c>
      <c r="AW38" s="62"/>
      <c r="AX38" s="62"/>
      <c r="AY38" s="62">
        <f t="shared" si="14"/>
        <v>130000</v>
      </c>
      <c r="AZ38" s="63"/>
      <c r="BA38" s="63">
        <f>10000+10000</f>
        <v>20000</v>
      </c>
      <c r="BB38" s="63">
        <f t="shared" si="15"/>
        <v>110000</v>
      </c>
      <c r="BC38" s="41"/>
      <c r="BD38" s="41">
        <v>10000</v>
      </c>
      <c r="BE38" s="41">
        <f t="shared" si="16"/>
        <v>100000</v>
      </c>
      <c r="BF38" s="64"/>
      <c r="BG38" s="64"/>
      <c r="BH38" s="64">
        <f t="shared" si="17"/>
        <v>100000</v>
      </c>
      <c r="BI38" s="65"/>
      <c r="BJ38" s="65"/>
      <c r="BK38" s="65">
        <f t="shared" si="18"/>
        <v>100000</v>
      </c>
      <c r="BL38" s="66"/>
      <c r="BM38" s="66"/>
      <c r="BN38" s="66">
        <f t="shared" si="19"/>
        <v>100000</v>
      </c>
      <c r="BO38" s="67"/>
      <c r="BP38" s="67">
        <v>10000</v>
      </c>
      <c r="BQ38" s="67">
        <f t="shared" si="20"/>
        <v>90000</v>
      </c>
      <c r="BR38" s="68"/>
      <c r="BS38" s="68"/>
      <c r="BT38" s="68">
        <f t="shared" si="21"/>
        <v>90000</v>
      </c>
      <c r="BU38" s="69"/>
      <c r="BV38" s="69"/>
      <c r="BW38" s="69">
        <f t="shared" si="22"/>
        <v>90000</v>
      </c>
      <c r="BX38" s="70"/>
      <c r="BY38" s="70"/>
      <c r="BZ38" s="70">
        <f t="shared" si="23"/>
        <v>90000</v>
      </c>
      <c r="CA38" s="71"/>
      <c r="CB38" s="71"/>
      <c r="CC38" s="71">
        <f t="shared" si="24"/>
        <v>90000</v>
      </c>
      <c r="CD38" s="72"/>
      <c r="CE38" s="72"/>
      <c r="CF38" s="72">
        <f t="shared" si="25"/>
        <v>90000</v>
      </c>
      <c r="CG38" s="73"/>
      <c r="CH38" s="73"/>
      <c r="CI38" s="73">
        <f t="shared" si="26"/>
        <v>90000</v>
      </c>
      <c r="CJ38" s="74"/>
      <c r="CK38" s="74">
        <v>10000</v>
      </c>
      <c r="CL38" s="74">
        <f t="shared" si="27"/>
        <v>80000</v>
      </c>
      <c r="CM38" s="75"/>
      <c r="CN38" s="75"/>
      <c r="CO38" s="75">
        <f t="shared" si="28"/>
        <v>80000</v>
      </c>
      <c r="CP38" s="76"/>
      <c r="CQ38" s="76"/>
      <c r="CR38" s="76">
        <f t="shared" si="29"/>
        <v>80000</v>
      </c>
      <c r="CT38" s="205">
        <v>90000</v>
      </c>
      <c r="CU38" s="205"/>
      <c r="CV38" s="205"/>
      <c r="CW38" s="40">
        <f t="shared" si="31"/>
        <v>-10000</v>
      </c>
      <c r="CX38" s="3">
        <v>0</v>
      </c>
    </row>
    <row r="39" spans="1:102">
      <c r="A39" s="133" t="s">
        <v>39</v>
      </c>
      <c r="B39" s="139" t="s">
        <v>3</v>
      </c>
      <c r="C39" s="35">
        <f>'11'!CO40</f>
        <v>20000</v>
      </c>
      <c r="D39" s="46"/>
      <c r="E39" s="46"/>
      <c r="F39" s="47">
        <f t="shared" si="30"/>
        <v>20000</v>
      </c>
      <c r="G39" s="48"/>
      <c r="H39" s="48">
        <v>10000</v>
      </c>
      <c r="I39" s="48">
        <f t="shared" si="0"/>
        <v>10000</v>
      </c>
      <c r="J39" s="195"/>
      <c r="K39" s="195"/>
      <c r="L39" s="195">
        <f t="shared" si="1"/>
        <v>10000</v>
      </c>
      <c r="M39" s="50"/>
      <c r="N39" s="50"/>
      <c r="O39" s="50">
        <f t="shared" si="2"/>
        <v>10000</v>
      </c>
      <c r="P39" s="51"/>
      <c r="Q39" s="51"/>
      <c r="R39" s="51">
        <f t="shared" si="3"/>
        <v>10000</v>
      </c>
      <c r="S39" s="52"/>
      <c r="T39" s="52"/>
      <c r="U39" s="52">
        <f t="shared" si="4"/>
        <v>10000</v>
      </c>
      <c r="V39" s="53"/>
      <c r="W39" s="53"/>
      <c r="X39" s="53">
        <f t="shared" si="5"/>
        <v>10000</v>
      </c>
      <c r="Y39" s="54">
        <f>VLOOKUP($A39,'[1]OCT Chip List'!$A:$FZ,182,0)</f>
        <v>0</v>
      </c>
      <c r="Z39" s="54"/>
      <c r="AA39" s="54">
        <f t="shared" si="6"/>
        <v>10000</v>
      </c>
      <c r="AB39" s="55"/>
      <c r="AC39" s="55"/>
      <c r="AD39" s="55">
        <f t="shared" si="7"/>
        <v>10000</v>
      </c>
      <c r="AE39" s="56"/>
      <c r="AF39" s="56"/>
      <c r="AG39" s="56">
        <f t="shared" si="8"/>
        <v>10000</v>
      </c>
      <c r="AH39" s="57"/>
      <c r="AI39" s="57"/>
      <c r="AJ39" s="57">
        <f t="shared" si="9"/>
        <v>10000</v>
      </c>
      <c r="AK39" s="58"/>
      <c r="AL39" s="58"/>
      <c r="AM39" s="58">
        <f t="shared" si="10"/>
        <v>10000</v>
      </c>
      <c r="AN39" s="59"/>
      <c r="AO39" s="59"/>
      <c r="AP39" s="59">
        <f t="shared" si="11"/>
        <v>10000</v>
      </c>
      <c r="AQ39" s="60"/>
      <c r="AR39" s="60"/>
      <c r="AS39" s="60">
        <f t="shared" si="12"/>
        <v>10000</v>
      </c>
      <c r="AT39" s="61"/>
      <c r="AU39" s="61"/>
      <c r="AV39" s="61">
        <f t="shared" si="13"/>
        <v>10000</v>
      </c>
      <c r="AW39" s="62"/>
      <c r="AX39" s="62"/>
      <c r="AY39" s="62">
        <f t="shared" si="14"/>
        <v>10000</v>
      </c>
      <c r="AZ39" s="63"/>
      <c r="BA39" s="63"/>
      <c r="BB39" s="63">
        <f t="shared" si="15"/>
        <v>10000</v>
      </c>
      <c r="BC39" s="41"/>
      <c r="BD39" s="41"/>
      <c r="BE39" s="41">
        <f t="shared" si="16"/>
        <v>10000</v>
      </c>
      <c r="BF39" s="64"/>
      <c r="BG39" s="64"/>
      <c r="BH39" s="64">
        <f t="shared" si="17"/>
        <v>10000</v>
      </c>
      <c r="BI39" s="65"/>
      <c r="BJ39" s="65"/>
      <c r="BK39" s="65">
        <f t="shared" si="18"/>
        <v>10000</v>
      </c>
      <c r="BL39" s="66"/>
      <c r="BM39" s="66">
        <v>10000</v>
      </c>
      <c r="BN39" s="66">
        <f t="shared" si="19"/>
        <v>0</v>
      </c>
      <c r="BO39" s="67"/>
      <c r="BP39" s="67"/>
      <c r="BQ39" s="67">
        <f t="shared" si="20"/>
        <v>0</v>
      </c>
      <c r="BR39" s="68"/>
      <c r="BS39" s="68"/>
      <c r="BT39" s="68">
        <f t="shared" si="21"/>
        <v>0</v>
      </c>
      <c r="BU39" s="69"/>
      <c r="BV39" s="69"/>
      <c r="BW39" s="69">
        <f t="shared" si="22"/>
        <v>0</v>
      </c>
      <c r="BX39" s="70"/>
      <c r="BY39" s="70"/>
      <c r="BZ39" s="70">
        <f t="shared" si="23"/>
        <v>0</v>
      </c>
      <c r="CA39" s="71"/>
      <c r="CB39" s="71"/>
      <c r="CC39" s="71">
        <f t="shared" si="24"/>
        <v>0</v>
      </c>
      <c r="CD39" s="72"/>
      <c r="CE39" s="72"/>
      <c r="CF39" s="72">
        <f t="shared" si="25"/>
        <v>0</v>
      </c>
      <c r="CG39" s="73"/>
      <c r="CH39" s="73"/>
      <c r="CI39" s="73">
        <f t="shared" si="26"/>
        <v>0</v>
      </c>
      <c r="CJ39" s="74"/>
      <c r="CK39" s="74"/>
      <c r="CL39" s="74">
        <f t="shared" si="27"/>
        <v>0</v>
      </c>
      <c r="CM39" s="75"/>
      <c r="CN39" s="75"/>
      <c r="CO39" s="75">
        <f t="shared" si="28"/>
        <v>0</v>
      </c>
      <c r="CP39" s="76"/>
      <c r="CQ39" s="76"/>
      <c r="CR39" s="76">
        <f t="shared" si="29"/>
        <v>0</v>
      </c>
      <c r="CT39" s="205">
        <v>0</v>
      </c>
      <c r="CU39" s="205"/>
      <c r="CV39" s="205"/>
      <c r="CW39" s="40">
        <f t="shared" si="31"/>
        <v>0</v>
      </c>
      <c r="CX39" s="3">
        <v>0</v>
      </c>
    </row>
    <row r="40" spans="1:102">
      <c r="A40" s="133" t="s">
        <v>40</v>
      </c>
      <c r="B40" s="139" t="s">
        <v>3</v>
      </c>
      <c r="C40" s="35">
        <f>'11'!CO41</f>
        <v>112000</v>
      </c>
      <c r="D40" s="46"/>
      <c r="E40" s="46"/>
      <c r="F40" s="47">
        <f t="shared" si="30"/>
        <v>112000</v>
      </c>
      <c r="G40" s="48"/>
      <c r="H40" s="48"/>
      <c r="I40" s="48">
        <f t="shared" si="0"/>
        <v>112000</v>
      </c>
      <c r="J40" s="195"/>
      <c r="K40" s="195">
        <v>8000</v>
      </c>
      <c r="L40" s="195">
        <f t="shared" si="1"/>
        <v>104000</v>
      </c>
      <c r="M40" s="50"/>
      <c r="N40" s="50"/>
      <c r="O40" s="50">
        <f t="shared" si="2"/>
        <v>104000</v>
      </c>
      <c r="P40" s="51"/>
      <c r="Q40" s="51"/>
      <c r="R40" s="51">
        <f t="shared" si="3"/>
        <v>104000</v>
      </c>
      <c r="S40" s="52"/>
      <c r="T40" s="52">
        <v>4000</v>
      </c>
      <c r="U40" s="52">
        <f t="shared" si="4"/>
        <v>100000</v>
      </c>
      <c r="V40" s="53"/>
      <c r="W40" s="53">
        <v>8000</v>
      </c>
      <c r="X40" s="53">
        <f t="shared" si="5"/>
        <v>92000</v>
      </c>
      <c r="Y40" s="54">
        <f>VLOOKUP($A40,'[1]OCT Chip List'!$A:$FZ,182,0)+4000</f>
        <v>88000</v>
      </c>
      <c r="Z40" s="54">
        <v>20000</v>
      </c>
      <c r="AA40" s="54">
        <f t="shared" si="6"/>
        <v>160000</v>
      </c>
      <c r="AB40" s="55"/>
      <c r="AC40" s="55">
        <v>8000</v>
      </c>
      <c r="AD40" s="55">
        <f t="shared" si="7"/>
        <v>152000</v>
      </c>
      <c r="AE40" s="56"/>
      <c r="AF40" s="56">
        <v>12000</v>
      </c>
      <c r="AG40" s="56">
        <f t="shared" si="8"/>
        <v>140000</v>
      </c>
      <c r="AH40" s="57"/>
      <c r="AI40" s="57">
        <v>8000</v>
      </c>
      <c r="AJ40" s="57">
        <f t="shared" si="9"/>
        <v>132000</v>
      </c>
      <c r="AK40" s="58"/>
      <c r="AL40" s="58"/>
      <c r="AM40" s="58">
        <f t="shared" si="10"/>
        <v>132000</v>
      </c>
      <c r="AN40" s="59"/>
      <c r="AO40" s="59"/>
      <c r="AP40" s="59">
        <f t="shared" si="11"/>
        <v>132000</v>
      </c>
      <c r="AQ40" s="60"/>
      <c r="AR40" s="60">
        <v>8000</v>
      </c>
      <c r="AS40" s="60">
        <f t="shared" si="12"/>
        <v>124000</v>
      </c>
      <c r="AT40" s="61"/>
      <c r="AU40" s="61"/>
      <c r="AV40" s="61">
        <f t="shared" si="13"/>
        <v>124000</v>
      </c>
      <c r="AW40" s="62"/>
      <c r="AX40" s="62"/>
      <c r="AY40" s="62">
        <f t="shared" si="14"/>
        <v>124000</v>
      </c>
      <c r="AZ40" s="63"/>
      <c r="BA40" s="63">
        <f>4000+4000</f>
        <v>8000</v>
      </c>
      <c r="BB40" s="63">
        <f t="shared" si="15"/>
        <v>116000</v>
      </c>
      <c r="BC40" s="41"/>
      <c r="BD40" s="41">
        <v>4000</v>
      </c>
      <c r="BE40" s="41">
        <f t="shared" si="16"/>
        <v>112000</v>
      </c>
      <c r="BF40" s="64"/>
      <c r="BG40" s="64"/>
      <c r="BH40" s="64">
        <f t="shared" si="17"/>
        <v>112000</v>
      </c>
      <c r="BI40" s="65"/>
      <c r="BJ40" s="65">
        <v>8000</v>
      </c>
      <c r="BK40" s="65">
        <f t="shared" si="18"/>
        <v>104000</v>
      </c>
      <c r="BL40" s="66"/>
      <c r="BM40" s="66"/>
      <c r="BN40" s="66">
        <f t="shared" si="19"/>
        <v>104000</v>
      </c>
      <c r="BO40" s="67"/>
      <c r="BP40" s="67">
        <f>4000+4000</f>
        <v>8000</v>
      </c>
      <c r="BQ40" s="67">
        <f t="shared" si="20"/>
        <v>96000</v>
      </c>
      <c r="BR40" s="68"/>
      <c r="BS40" s="68"/>
      <c r="BT40" s="68">
        <f t="shared" si="21"/>
        <v>96000</v>
      </c>
      <c r="BU40" s="69"/>
      <c r="BV40" s="69">
        <v>4000</v>
      </c>
      <c r="BW40" s="69">
        <f t="shared" si="22"/>
        <v>92000</v>
      </c>
      <c r="BX40" s="70">
        <v>4000</v>
      </c>
      <c r="BY40" s="70">
        <v>4000</v>
      </c>
      <c r="BZ40" s="70">
        <f t="shared" si="23"/>
        <v>92000</v>
      </c>
      <c r="CA40" s="71"/>
      <c r="CB40" s="71"/>
      <c r="CC40" s="71">
        <f t="shared" si="24"/>
        <v>92000</v>
      </c>
      <c r="CD40" s="72"/>
      <c r="CE40" s="72"/>
      <c r="CF40" s="72">
        <f t="shared" si="25"/>
        <v>92000</v>
      </c>
      <c r="CG40" s="73"/>
      <c r="CH40" s="73"/>
      <c r="CI40" s="73">
        <f t="shared" si="26"/>
        <v>92000</v>
      </c>
      <c r="CJ40" s="74"/>
      <c r="CK40" s="74">
        <v>4000</v>
      </c>
      <c r="CL40" s="74">
        <f t="shared" si="27"/>
        <v>88000</v>
      </c>
      <c r="CM40" s="75"/>
      <c r="CN40" s="75"/>
      <c r="CO40" s="75">
        <f t="shared" si="28"/>
        <v>88000</v>
      </c>
      <c r="CP40" s="76"/>
      <c r="CQ40" s="76"/>
      <c r="CR40" s="76">
        <f t="shared" si="29"/>
        <v>88000</v>
      </c>
      <c r="CT40" s="205">
        <v>88000</v>
      </c>
      <c r="CU40" s="205"/>
      <c r="CV40" s="205"/>
      <c r="CW40" s="40">
        <f t="shared" si="31"/>
        <v>0</v>
      </c>
      <c r="CX40" s="3">
        <v>4000</v>
      </c>
    </row>
    <row r="41" spans="1:102">
      <c r="A41" s="133" t="s">
        <v>41</v>
      </c>
      <c r="B41" s="139" t="s">
        <v>3</v>
      </c>
      <c r="C41" s="35">
        <f>'11'!CO42</f>
        <v>62000</v>
      </c>
      <c r="D41" s="46"/>
      <c r="E41" s="46"/>
      <c r="F41" s="47">
        <f t="shared" si="30"/>
        <v>62000</v>
      </c>
      <c r="G41" s="48"/>
      <c r="H41" s="48"/>
      <c r="I41" s="48">
        <f t="shared" si="0"/>
        <v>62000</v>
      </c>
      <c r="J41" s="195"/>
      <c r="K41" s="195">
        <v>4000</v>
      </c>
      <c r="L41" s="195">
        <f t="shared" si="1"/>
        <v>58000</v>
      </c>
      <c r="M41" s="50"/>
      <c r="N41" s="50">
        <v>4000</v>
      </c>
      <c r="O41" s="50">
        <f t="shared" si="2"/>
        <v>54000</v>
      </c>
      <c r="P41" s="51"/>
      <c r="Q41" s="51"/>
      <c r="R41" s="51">
        <f t="shared" si="3"/>
        <v>54000</v>
      </c>
      <c r="S41" s="52"/>
      <c r="T41" s="52"/>
      <c r="U41" s="52">
        <f t="shared" si="4"/>
        <v>54000</v>
      </c>
      <c r="V41" s="53"/>
      <c r="W41" s="53">
        <v>9000</v>
      </c>
      <c r="X41" s="53">
        <f t="shared" si="5"/>
        <v>45000</v>
      </c>
      <c r="Y41" s="54">
        <f>VLOOKUP($A41,'[1]OCT Chip List'!$A:$FZ,182,0)+3000</f>
        <v>46000</v>
      </c>
      <c r="Z41" s="54">
        <v>6000</v>
      </c>
      <c r="AA41" s="54">
        <f t="shared" si="6"/>
        <v>85000</v>
      </c>
      <c r="AB41" s="55"/>
      <c r="AC41" s="55">
        <v>6000</v>
      </c>
      <c r="AD41" s="55">
        <f t="shared" si="7"/>
        <v>79000</v>
      </c>
      <c r="AE41" s="56"/>
      <c r="AF41" s="56">
        <v>3000</v>
      </c>
      <c r="AG41" s="56">
        <f t="shared" si="8"/>
        <v>76000</v>
      </c>
      <c r="AH41" s="57"/>
      <c r="AI41" s="57">
        <v>6000</v>
      </c>
      <c r="AJ41" s="57">
        <f t="shared" si="9"/>
        <v>70000</v>
      </c>
      <c r="AK41" s="58"/>
      <c r="AL41" s="58"/>
      <c r="AM41" s="58">
        <f t="shared" si="10"/>
        <v>70000</v>
      </c>
      <c r="AN41" s="59"/>
      <c r="AO41" s="59"/>
      <c r="AP41" s="59">
        <f t="shared" si="11"/>
        <v>70000</v>
      </c>
      <c r="AQ41" s="60"/>
      <c r="AR41" s="60">
        <v>3000</v>
      </c>
      <c r="AS41" s="60">
        <f t="shared" si="12"/>
        <v>67000</v>
      </c>
      <c r="AT41" s="61"/>
      <c r="AU41" s="61"/>
      <c r="AV41" s="61">
        <f t="shared" si="13"/>
        <v>67000</v>
      </c>
      <c r="AW41" s="62"/>
      <c r="AX41" s="62"/>
      <c r="AY41" s="62">
        <f t="shared" si="14"/>
        <v>67000</v>
      </c>
      <c r="AZ41" s="63"/>
      <c r="BA41" s="63">
        <f>3000+3000</f>
        <v>6000</v>
      </c>
      <c r="BB41" s="63">
        <f t="shared" si="15"/>
        <v>61000</v>
      </c>
      <c r="BC41" s="41"/>
      <c r="BD41" s="41">
        <v>3000</v>
      </c>
      <c r="BE41" s="41">
        <f t="shared" si="16"/>
        <v>58000</v>
      </c>
      <c r="BF41" s="64"/>
      <c r="BG41" s="64"/>
      <c r="BH41" s="64">
        <f t="shared" si="17"/>
        <v>58000</v>
      </c>
      <c r="BI41" s="65"/>
      <c r="BJ41" s="65"/>
      <c r="BK41" s="65">
        <f t="shared" si="18"/>
        <v>58000</v>
      </c>
      <c r="BL41" s="66"/>
      <c r="BM41" s="66">
        <v>3000</v>
      </c>
      <c r="BN41" s="66">
        <f t="shared" si="19"/>
        <v>55000</v>
      </c>
      <c r="BO41" s="67"/>
      <c r="BP41" s="67">
        <v>3000</v>
      </c>
      <c r="BQ41" s="67">
        <f t="shared" si="20"/>
        <v>52000</v>
      </c>
      <c r="BR41" s="68"/>
      <c r="BS41" s="68"/>
      <c r="BT41" s="68">
        <f t="shared" si="21"/>
        <v>52000</v>
      </c>
      <c r="BU41" s="69"/>
      <c r="BV41" s="69">
        <v>3000</v>
      </c>
      <c r="BW41" s="69">
        <f t="shared" si="22"/>
        <v>49000</v>
      </c>
      <c r="BX41" s="70">
        <v>3000</v>
      </c>
      <c r="BY41" s="70">
        <v>3000</v>
      </c>
      <c r="BZ41" s="70">
        <f t="shared" si="23"/>
        <v>49000</v>
      </c>
      <c r="CA41" s="71"/>
      <c r="CB41" s="71"/>
      <c r="CC41" s="71">
        <f t="shared" si="24"/>
        <v>49000</v>
      </c>
      <c r="CD41" s="72"/>
      <c r="CE41" s="72"/>
      <c r="CF41" s="72">
        <f t="shared" si="25"/>
        <v>49000</v>
      </c>
      <c r="CG41" s="73"/>
      <c r="CH41" s="73"/>
      <c r="CI41" s="73">
        <f t="shared" si="26"/>
        <v>49000</v>
      </c>
      <c r="CJ41" s="74"/>
      <c r="CK41" s="74"/>
      <c r="CL41" s="74">
        <f t="shared" si="27"/>
        <v>49000</v>
      </c>
      <c r="CM41" s="75"/>
      <c r="CN41" s="75"/>
      <c r="CO41" s="75">
        <f t="shared" si="28"/>
        <v>49000</v>
      </c>
      <c r="CP41" s="76"/>
      <c r="CQ41" s="76"/>
      <c r="CR41" s="76">
        <f t="shared" si="29"/>
        <v>49000</v>
      </c>
      <c r="CT41" s="205">
        <v>40000</v>
      </c>
      <c r="CU41" s="205"/>
      <c r="CV41" s="205"/>
      <c r="CW41" s="40">
        <f t="shared" si="31"/>
        <v>9000</v>
      </c>
      <c r="CX41" s="3">
        <v>9000</v>
      </c>
    </row>
    <row r="42" spans="1:102">
      <c r="A42" s="133" t="s">
        <v>42</v>
      </c>
      <c r="B42" s="139" t="s">
        <v>3</v>
      </c>
      <c r="C42" s="35">
        <f>'11'!CO43</f>
        <v>80000</v>
      </c>
      <c r="D42" s="46"/>
      <c r="E42" s="46">
        <v>4000</v>
      </c>
      <c r="F42" s="47">
        <f t="shared" si="30"/>
        <v>76000</v>
      </c>
      <c r="G42" s="48"/>
      <c r="H42" s="48">
        <v>4000</v>
      </c>
      <c r="I42" s="48">
        <f t="shared" si="0"/>
        <v>72000</v>
      </c>
      <c r="J42" s="195"/>
      <c r="K42" s="195">
        <v>8000</v>
      </c>
      <c r="L42" s="195">
        <f t="shared" si="1"/>
        <v>64000</v>
      </c>
      <c r="M42" s="50"/>
      <c r="N42" s="50"/>
      <c r="O42" s="50">
        <f t="shared" si="2"/>
        <v>64000</v>
      </c>
      <c r="P42" s="51"/>
      <c r="Q42" s="51"/>
      <c r="R42" s="51">
        <f t="shared" si="3"/>
        <v>64000</v>
      </c>
      <c r="S42" s="52"/>
      <c r="T42" s="52"/>
      <c r="U42" s="52">
        <f t="shared" si="4"/>
        <v>64000</v>
      </c>
      <c r="V42" s="53"/>
      <c r="W42" s="53">
        <v>4000</v>
      </c>
      <c r="X42" s="53">
        <f t="shared" si="5"/>
        <v>60000</v>
      </c>
      <c r="Y42" s="54">
        <f>VLOOKUP($A42,'[1]OCT Chip List'!$A:$FZ,182,0)</f>
        <v>4000</v>
      </c>
      <c r="Z42" s="54"/>
      <c r="AA42" s="54">
        <f t="shared" si="6"/>
        <v>64000</v>
      </c>
      <c r="AB42" s="55"/>
      <c r="AC42" s="55"/>
      <c r="AD42" s="55">
        <f t="shared" si="7"/>
        <v>64000</v>
      </c>
      <c r="AE42" s="56"/>
      <c r="AF42" s="56"/>
      <c r="AG42" s="56">
        <f t="shared" si="8"/>
        <v>64000</v>
      </c>
      <c r="AH42" s="57"/>
      <c r="AI42" s="57"/>
      <c r="AJ42" s="57">
        <f t="shared" si="9"/>
        <v>64000</v>
      </c>
      <c r="AK42" s="58"/>
      <c r="AL42" s="58"/>
      <c r="AM42" s="58">
        <f t="shared" si="10"/>
        <v>64000</v>
      </c>
      <c r="AN42" s="59"/>
      <c r="AO42" s="59"/>
      <c r="AP42" s="59">
        <f t="shared" si="11"/>
        <v>64000</v>
      </c>
      <c r="AQ42" s="60"/>
      <c r="AR42" s="60"/>
      <c r="AS42" s="60">
        <f t="shared" si="12"/>
        <v>64000</v>
      </c>
      <c r="AT42" s="61"/>
      <c r="AU42" s="61">
        <v>4000</v>
      </c>
      <c r="AV42" s="61">
        <f t="shared" si="13"/>
        <v>60000</v>
      </c>
      <c r="AW42" s="62"/>
      <c r="AX42" s="62"/>
      <c r="AY42" s="62">
        <f t="shared" si="14"/>
        <v>60000</v>
      </c>
      <c r="AZ42" s="63"/>
      <c r="BA42" s="63"/>
      <c r="BB42" s="63">
        <f t="shared" si="15"/>
        <v>60000</v>
      </c>
      <c r="BC42" s="41"/>
      <c r="BD42" s="41">
        <v>4000</v>
      </c>
      <c r="BE42" s="41">
        <f t="shared" si="16"/>
        <v>56000</v>
      </c>
      <c r="BF42" s="64"/>
      <c r="BG42" s="64"/>
      <c r="BH42" s="64">
        <f t="shared" si="17"/>
        <v>56000</v>
      </c>
      <c r="BI42" s="65"/>
      <c r="BJ42" s="65"/>
      <c r="BK42" s="65">
        <f t="shared" si="18"/>
        <v>56000</v>
      </c>
      <c r="BL42" s="66"/>
      <c r="BM42" s="66">
        <v>4000</v>
      </c>
      <c r="BN42" s="66">
        <f t="shared" si="19"/>
        <v>52000</v>
      </c>
      <c r="BO42" s="67"/>
      <c r="BP42" s="67">
        <v>4000</v>
      </c>
      <c r="BQ42" s="67">
        <f t="shared" si="20"/>
        <v>48000</v>
      </c>
      <c r="BR42" s="68"/>
      <c r="BS42" s="68">
        <v>4000</v>
      </c>
      <c r="BT42" s="68">
        <f t="shared" si="21"/>
        <v>44000</v>
      </c>
      <c r="BU42" s="69"/>
      <c r="BV42" s="69">
        <v>4000</v>
      </c>
      <c r="BW42" s="69">
        <f t="shared" si="22"/>
        <v>40000</v>
      </c>
      <c r="BX42" s="70"/>
      <c r="BY42" s="70"/>
      <c r="BZ42" s="70">
        <f t="shared" si="23"/>
        <v>40000</v>
      </c>
      <c r="CA42" s="71"/>
      <c r="CB42" s="71"/>
      <c r="CC42" s="71">
        <f t="shared" si="24"/>
        <v>40000</v>
      </c>
      <c r="CD42" s="72"/>
      <c r="CE42" s="72"/>
      <c r="CF42" s="72">
        <f t="shared" si="25"/>
        <v>40000</v>
      </c>
      <c r="CG42" s="73"/>
      <c r="CH42" s="73">
        <v>4000</v>
      </c>
      <c r="CI42" s="73">
        <f t="shared" si="26"/>
        <v>36000</v>
      </c>
      <c r="CJ42" s="74"/>
      <c r="CK42" s="74"/>
      <c r="CL42" s="74">
        <f t="shared" si="27"/>
        <v>36000</v>
      </c>
      <c r="CM42" s="75"/>
      <c r="CN42" s="75">
        <v>4000</v>
      </c>
      <c r="CO42" s="75">
        <f t="shared" si="28"/>
        <v>32000</v>
      </c>
      <c r="CP42" s="76"/>
      <c r="CQ42" s="76"/>
      <c r="CR42" s="76">
        <f t="shared" si="29"/>
        <v>32000</v>
      </c>
      <c r="CT42" s="205">
        <v>4000</v>
      </c>
      <c r="CU42" s="205">
        <v>28000</v>
      </c>
      <c r="CV42" s="205">
        <v>8000</v>
      </c>
      <c r="CW42" s="40">
        <f t="shared" si="31"/>
        <v>-8000</v>
      </c>
      <c r="CX42" s="3">
        <v>0</v>
      </c>
    </row>
    <row r="43" spans="1:102">
      <c r="A43" s="133" t="s">
        <v>43</v>
      </c>
      <c r="B43" s="139" t="s">
        <v>3</v>
      </c>
      <c r="C43" s="35">
        <f>'11'!CO44</f>
        <v>10000</v>
      </c>
      <c r="D43" s="46"/>
      <c r="E43" s="46"/>
      <c r="F43" s="47">
        <f t="shared" si="30"/>
        <v>10000</v>
      </c>
      <c r="G43" s="48"/>
      <c r="H43" s="48"/>
      <c r="I43" s="48">
        <f t="shared" si="0"/>
        <v>10000</v>
      </c>
      <c r="J43" s="195"/>
      <c r="K43" s="195"/>
      <c r="L43" s="195">
        <f t="shared" si="1"/>
        <v>10000</v>
      </c>
      <c r="M43" s="50"/>
      <c r="N43" s="50"/>
      <c r="O43" s="50">
        <f t="shared" si="2"/>
        <v>10000</v>
      </c>
      <c r="P43" s="51"/>
      <c r="Q43" s="51"/>
      <c r="R43" s="51">
        <f t="shared" si="3"/>
        <v>10000</v>
      </c>
      <c r="S43" s="52"/>
      <c r="T43" s="52"/>
      <c r="U43" s="52">
        <f t="shared" si="4"/>
        <v>10000</v>
      </c>
      <c r="V43" s="53"/>
      <c r="W43" s="53"/>
      <c r="X43" s="53">
        <f t="shared" si="5"/>
        <v>10000</v>
      </c>
      <c r="Y43" s="54">
        <f>VLOOKUP($A43,'[1]OCT Chip List'!$A:$FZ,182,0)</f>
        <v>0</v>
      </c>
      <c r="Z43" s="54"/>
      <c r="AA43" s="54">
        <f t="shared" si="6"/>
        <v>10000</v>
      </c>
      <c r="AB43" s="55"/>
      <c r="AC43" s="55"/>
      <c r="AD43" s="55">
        <f t="shared" si="7"/>
        <v>10000</v>
      </c>
      <c r="AE43" s="56"/>
      <c r="AF43" s="56"/>
      <c r="AG43" s="56">
        <f t="shared" si="8"/>
        <v>10000</v>
      </c>
      <c r="AH43" s="57"/>
      <c r="AI43" s="57"/>
      <c r="AJ43" s="57">
        <f t="shared" si="9"/>
        <v>10000</v>
      </c>
      <c r="AK43" s="58"/>
      <c r="AL43" s="58"/>
      <c r="AM43" s="58">
        <f t="shared" si="10"/>
        <v>10000</v>
      </c>
      <c r="AN43" s="59"/>
      <c r="AO43" s="59"/>
      <c r="AP43" s="59">
        <f t="shared" si="11"/>
        <v>10000</v>
      </c>
      <c r="AQ43" s="60"/>
      <c r="AR43" s="60">
        <v>10000</v>
      </c>
      <c r="AS43" s="60">
        <f t="shared" si="12"/>
        <v>0</v>
      </c>
      <c r="AT43" s="61"/>
      <c r="AU43" s="61"/>
      <c r="AV43" s="61">
        <f t="shared" si="13"/>
        <v>0</v>
      </c>
      <c r="AW43" s="62"/>
      <c r="AX43" s="62"/>
      <c r="AY43" s="62">
        <f t="shared" si="14"/>
        <v>0</v>
      </c>
      <c r="AZ43" s="63"/>
      <c r="BA43" s="63"/>
      <c r="BB43" s="63">
        <f t="shared" si="15"/>
        <v>0</v>
      </c>
      <c r="BC43" s="41"/>
      <c r="BD43" s="41"/>
      <c r="BE43" s="41">
        <f t="shared" si="16"/>
        <v>0</v>
      </c>
      <c r="BF43" s="64"/>
      <c r="BG43" s="64"/>
      <c r="BH43" s="64">
        <f t="shared" si="17"/>
        <v>0</v>
      </c>
      <c r="BI43" s="65"/>
      <c r="BJ43" s="65"/>
      <c r="BK43" s="65">
        <f t="shared" si="18"/>
        <v>0</v>
      </c>
      <c r="BL43" s="66"/>
      <c r="BM43" s="66"/>
      <c r="BN43" s="66">
        <f t="shared" si="19"/>
        <v>0</v>
      </c>
      <c r="BO43" s="67"/>
      <c r="BP43" s="67"/>
      <c r="BQ43" s="67">
        <f t="shared" si="20"/>
        <v>0</v>
      </c>
      <c r="BR43" s="68"/>
      <c r="BS43" s="68"/>
      <c r="BT43" s="68">
        <f t="shared" si="21"/>
        <v>0</v>
      </c>
      <c r="BU43" s="69"/>
      <c r="BV43" s="69"/>
      <c r="BW43" s="69">
        <f t="shared" si="22"/>
        <v>0</v>
      </c>
      <c r="BX43" s="70"/>
      <c r="BY43" s="70"/>
      <c r="BZ43" s="70">
        <f t="shared" si="23"/>
        <v>0</v>
      </c>
      <c r="CA43" s="71"/>
      <c r="CB43" s="71"/>
      <c r="CC43" s="71">
        <f t="shared" si="24"/>
        <v>0</v>
      </c>
      <c r="CD43" s="72"/>
      <c r="CE43" s="72"/>
      <c r="CF43" s="72">
        <f t="shared" si="25"/>
        <v>0</v>
      </c>
      <c r="CG43" s="73"/>
      <c r="CH43" s="73"/>
      <c r="CI43" s="73">
        <f t="shared" si="26"/>
        <v>0</v>
      </c>
      <c r="CJ43" s="74"/>
      <c r="CK43" s="74"/>
      <c r="CL43" s="74">
        <f t="shared" si="27"/>
        <v>0</v>
      </c>
      <c r="CM43" s="75"/>
      <c r="CN43" s="75"/>
      <c r="CO43" s="75">
        <f t="shared" si="28"/>
        <v>0</v>
      </c>
      <c r="CP43" s="76"/>
      <c r="CQ43" s="76"/>
      <c r="CR43" s="76">
        <f t="shared" si="29"/>
        <v>0</v>
      </c>
      <c r="CT43" s="205">
        <v>0</v>
      </c>
      <c r="CU43" s="205"/>
      <c r="CV43" s="205"/>
      <c r="CW43" s="40">
        <f t="shared" si="31"/>
        <v>0</v>
      </c>
      <c r="CX43" s="3">
        <v>0</v>
      </c>
    </row>
    <row r="44" spans="1:102">
      <c r="A44" s="133" t="s">
        <v>44</v>
      </c>
      <c r="B44" s="139" t="s">
        <v>3</v>
      </c>
      <c r="C44" s="35">
        <f>'11'!CO45</f>
        <v>167000</v>
      </c>
      <c r="D44" s="46"/>
      <c r="E44" s="46">
        <f>3000+2000</f>
        <v>5000</v>
      </c>
      <c r="F44" s="47">
        <f t="shared" si="30"/>
        <v>162000</v>
      </c>
      <c r="G44" s="48"/>
      <c r="H44" s="48">
        <v>2000</v>
      </c>
      <c r="I44" s="48">
        <f t="shared" si="0"/>
        <v>160000</v>
      </c>
      <c r="J44" s="195"/>
      <c r="K44" s="195">
        <v>5000</v>
      </c>
      <c r="L44" s="195">
        <f t="shared" si="1"/>
        <v>155000</v>
      </c>
      <c r="M44" s="50"/>
      <c r="N44" s="50">
        <v>3000</v>
      </c>
      <c r="O44" s="50">
        <f t="shared" si="2"/>
        <v>152000</v>
      </c>
      <c r="P44" s="51"/>
      <c r="Q44" s="51"/>
      <c r="R44" s="51">
        <f t="shared" si="3"/>
        <v>152000</v>
      </c>
      <c r="S44" s="52"/>
      <c r="T44" s="52">
        <v>6000</v>
      </c>
      <c r="U44" s="52">
        <f t="shared" si="4"/>
        <v>146000</v>
      </c>
      <c r="V44" s="53"/>
      <c r="W44" s="53"/>
      <c r="X44" s="53">
        <f t="shared" si="5"/>
        <v>146000</v>
      </c>
      <c r="Y44" s="54">
        <f>VLOOKUP($A44,'[1]OCT Chip List'!$A:$FZ,182,0)</f>
        <v>30000</v>
      </c>
      <c r="Z44" s="54">
        <v>2000</v>
      </c>
      <c r="AA44" s="54">
        <f t="shared" si="6"/>
        <v>174000</v>
      </c>
      <c r="AB44" s="55"/>
      <c r="AC44" s="55"/>
      <c r="AD44" s="55">
        <f t="shared" si="7"/>
        <v>174000</v>
      </c>
      <c r="AE44" s="56"/>
      <c r="AF44" s="56"/>
      <c r="AG44" s="56">
        <f t="shared" si="8"/>
        <v>174000</v>
      </c>
      <c r="AH44" s="57"/>
      <c r="AI44" s="57"/>
      <c r="AJ44" s="57">
        <f t="shared" si="9"/>
        <v>174000</v>
      </c>
      <c r="AK44" s="58"/>
      <c r="AL44" s="58"/>
      <c r="AM44" s="58">
        <f t="shared" si="10"/>
        <v>174000</v>
      </c>
      <c r="AN44" s="59"/>
      <c r="AO44" s="59">
        <v>5000</v>
      </c>
      <c r="AP44" s="59">
        <f t="shared" si="11"/>
        <v>169000</v>
      </c>
      <c r="AQ44" s="60"/>
      <c r="AR44" s="60">
        <v>2000</v>
      </c>
      <c r="AS44" s="60">
        <f t="shared" si="12"/>
        <v>167000</v>
      </c>
      <c r="AT44" s="61"/>
      <c r="AU44" s="61">
        <f>3000+2000+3000+3000</f>
        <v>11000</v>
      </c>
      <c r="AV44" s="61">
        <f t="shared" si="13"/>
        <v>156000</v>
      </c>
      <c r="AW44" s="62"/>
      <c r="AX44" s="62">
        <v>6000</v>
      </c>
      <c r="AY44" s="62">
        <f t="shared" si="14"/>
        <v>150000</v>
      </c>
      <c r="AZ44" s="63"/>
      <c r="BA44" s="63">
        <f>3000+2000</f>
        <v>5000</v>
      </c>
      <c r="BB44" s="63">
        <f t="shared" si="15"/>
        <v>145000</v>
      </c>
      <c r="BC44" s="41"/>
      <c r="BD44" s="41"/>
      <c r="BE44" s="41">
        <f t="shared" si="16"/>
        <v>145000</v>
      </c>
      <c r="BF44" s="64"/>
      <c r="BG44" s="64"/>
      <c r="BH44" s="64">
        <f t="shared" si="17"/>
        <v>145000</v>
      </c>
      <c r="BI44" s="65"/>
      <c r="BJ44" s="65">
        <v>13000</v>
      </c>
      <c r="BK44" s="65">
        <f t="shared" si="18"/>
        <v>132000</v>
      </c>
      <c r="BL44" s="66"/>
      <c r="BM44" s="66">
        <f>2000+2000</f>
        <v>4000</v>
      </c>
      <c r="BN44" s="66">
        <f t="shared" si="19"/>
        <v>128000</v>
      </c>
      <c r="BO44" s="67"/>
      <c r="BP44" s="67">
        <f>3000+2000+3000</f>
        <v>8000</v>
      </c>
      <c r="BQ44" s="67">
        <f t="shared" si="20"/>
        <v>120000</v>
      </c>
      <c r="BR44" s="68"/>
      <c r="BS44" s="68">
        <f>2000+2000+2000+2000</f>
        <v>8000</v>
      </c>
      <c r="BT44" s="68">
        <f t="shared" si="21"/>
        <v>112000</v>
      </c>
      <c r="BU44" s="69"/>
      <c r="BV44" s="69">
        <f>3000+2000+2000</f>
        <v>7000</v>
      </c>
      <c r="BW44" s="69">
        <f t="shared" si="22"/>
        <v>105000</v>
      </c>
      <c r="BX44" s="70"/>
      <c r="BY44" s="70">
        <v>2000</v>
      </c>
      <c r="BZ44" s="70">
        <f t="shared" si="23"/>
        <v>103000</v>
      </c>
      <c r="CA44" s="71">
        <v>2000</v>
      </c>
      <c r="CB44" s="71"/>
      <c r="CC44" s="71">
        <f t="shared" si="24"/>
        <v>105000</v>
      </c>
      <c r="CD44" s="72">
        <v>2000</v>
      </c>
      <c r="CE44" s="72"/>
      <c r="CF44" s="72">
        <f t="shared" si="25"/>
        <v>107000</v>
      </c>
      <c r="CG44" s="73"/>
      <c r="CH44" s="73">
        <f>3000+3000+3000+2000</f>
        <v>11000</v>
      </c>
      <c r="CI44" s="73">
        <f t="shared" si="26"/>
        <v>96000</v>
      </c>
      <c r="CJ44" s="74"/>
      <c r="CK44" s="74">
        <f>2000+2000</f>
        <v>4000</v>
      </c>
      <c r="CL44" s="74">
        <f t="shared" si="27"/>
        <v>92000</v>
      </c>
      <c r="CM44" s="75"/>
      <c r="CN44" s="75">
        <f>2000+4000+3000</f>
        <v>9000</v>
      </c>
      <c r="CO44" s="75">
        <f t="shared" si="28"/>
        <v>83000</v>
      </c>
      <c r="CP44" s="76"/>
      <c r="CQ44" s="76">
        <f>3000+3000+2000+3000</f>
        <v>11000</v>
      </c>
      <c r="CR44" s="76">
        <f t="shared" si="29"/>
        <v>72000</v>
      </c>
      <c r="CT44" s="205">
        <v>38000</v>
      </c>
      <c r="CU44" s="205">
        <v>52000</v>
      </c>
      <c r="CV44" s="205">
        <v>17000</v>
      </c>
      <c r="CW44" s="40">
        <f t="shared" si="31"/>
        <v>-35000</v>
      </c>
      <c r="CX44" s="3">
        <v>0</v>
      </c>
    </row>
    <row r="45" spans="1:102">
      <c r="A45" s="133" t="s">
        <v>45</v>
      </c>
      <c r="B45" s="139" t="s">
        <v>3</v>
      </c>
      <c r="C45" s="35">
        <f>'11'!CO46</f>
        <v>122000</v>
      </c>
      <c r="D45" s="46"/>
      <c r="E45" s="46"/>
      <c r="F45" s="47">
        <f t="shared" si="30"/>
        <v>122000</v>
      </c>
      <c r="G45" s="48"/>
      <c r="H45" s="48">
        <v>2000</v>
      </c>
      <c r="I45" s="48">
        <f t="shared" si="0"/>
        <v>120000</v>
      </c>
      <c r="J45" s="195"/>
      <c r="K45" s="195"/>
      <c r="L45" s="195">
        <f t="shared" si="1"/>
        <v>120000</v>
      </c>
      <c r="M45" s="50"/>
      <c r="N45" s="50"/>
      <c r="O45" s="50">
        <f t="shared" si="2"/>
        <v>120000</v>
      </c>
      <c r="P45" s="51"/>
      <c r="Q45" s="51"/>
      <c r="R45" s="51">
        <f t="shared" si="3"/>
        <v>120000</v>
      </c>
      <c r="S45" s="52"/>
      <c r="T45" s="52">
        <v>4000</v>
      </c>
      <c r="U45" s="52">
        <f t="shared" si="4"/>
        <v>116000</v>
      </c>
      <c r="V45" s="53"/>
      <c r="W45" s="53">
        <v>6000</v>
      </c>
      <c r="X45" s="53">
        <f t="shared" si="5"/>
        <v>110000</v>
      </c>
      <c r="Y45" s="54">
        <f>VLOOKUP($A45,'[1]OCT Chip List'!$A:$FZ,182,0)</f>
        <v>148000</v>
      </c>
      <c r="Z45" s="54">
        <v>4000</v>
      </c>
      <c r="AA45" s="54">
        <f t="shared" si="6"/>
        <v>254000</v>
      </c>
      <c r="AB45" s="55"/>
      <c r="AC45" s="55">
        <v>2000</v>
      </c>
      <c r="AD45" s="55">
        <f t="shared" si="7"/>
        <v>252000</v>
      </c>
      <c r="AE45" s="56"/>
      <c r="AF45" s="56">
        <v>2000</v>
      </c>
      <c r="AG45" s="56">
        <f t="shared" si="8"/>
        <v>250000</v>
      </c>
      <c r="AH45" s="57"/>
      <c r="AI45" s="57">
        <v>2000</v>
      </c>
      <c r="AJ45" s="57">
        <f t="shared" si="9"/>
        <v>248000</v>
      </c>
      <c r="AK45" s="58"/>
      <c r="AL45" s="58"/>
      <c r="AM45" s="58">
        <f t="shared" si="10"/>
        <v>248000</v>
      </c>
      <c r="AN45" s="59"/>
      <c r="AO45" s="59">
        <v>2000</v>
      </c>
      <c r="AP45" s="59">
        <f t="shared" si="11"/>
        <v>246000</v>
      </c>
      <c r="AQ45" s="60"/>
      <c r="AR45" s="60">
        <v>2000</v>
      </c>
      <c r="AS45" s="60">
        <f t="shared" si="12"/>
        <v>244000</v>
      </c>
      <c r="AT45" s="61"/>
      <c r="AU45" s="61">
        <f>8000+14000</f>
        <v>22000</v>
      </c>
      <c r="AV45" s="61">
        <f t="shared" si="13"/>
        <v>222000</v>
      </c>
      <c r="AW45" s="62"/>
      <c r="AX45" s="62">
        <v>16000</v>
      </c>
      <c r="AY45" s="62">
        <f t="shared" si="14"/>
        <v>206000</v>
      </c>
      <c r="AZ45" s="63"/>
      <c r="BA45" s="63">
        <f>4000+4000+2000+6000+8000+2000</f>
        <v>26000</v>
      </c>
      <c r="BB45" s="63">
        <f t="shared" si="15"/>
        <v>180000</v>
      </c>
      <c r="BC45" s="41"/>
      <c r="BD45" s="41">
        <v>4000</v>
      </c>
      <c r="BE45" s="41">
        <f t="shared" si="16"/>
        <v>176000</v>
      </c>
      <c r="BF45" s="64"/>
      <c r="BG45" s="64"/>
      <c r="BH45" s="64">
        <f t="shared" si="17"/>
        <v>176000</v>
      </c>
      <c r="BI45" s="65"/>
      <c r="BJ45" s="65">
        <v>6000</v>
      </c>
      <c r="BK45" s="65">
        <f t="shared" si="18"/>
        <v>170000</v>
      </c>
      <c r="BL45" s="66"/>
      <c r="BM45" s="66">
        <v>4000</v>
      </c>
      <c r="BN45" s="66">
        <f t="shared" si="19"/>
        <v>166000</v>
      </c>
      <c r="BO45" s="67"/>
      <c r="BP45" s="67"/>
      <c r="BQ45" s="67">
        <f t="shared" si="20"/>
        <v>166000</v>
      </c>
      <c r="BR45" s="68"/>
      <c r="BS45" s="68">
        <f>2000+2000+2000+10000</f>
        <v>16000</v>
      </c>
      <c r="BT45" s="68">
        <f t="shared" si="21"/>
        <v>150000</v>
      </c>
      <c r="BU45" s="69"/>
      <c r="BV45" s="69">
        <v>6000</v>
      </c>
      <c r="BW45" s="69">
        <f t="shared" si="22"/>
        <v>144000</v>
      </c>
      <c r="BX45" s="70">
        <v>2000</v>
      </c>
      <c r="BY45" s="70"/>
      <c r="BZ45" s="70">
        <f t="shared" si="23"/>
        <v>146000</v>
      </c>
      <c r="CA45" s="71"/>
      <c r="CB45" s="71"/>
      <c r="CC45" s="71">
        <f t="shared" si="24"/>
        <v>146000</v>
      </c>
      <c r="CD45" s="72"/>
      <c r="CE45" s="72"/>
      <c r="CF45" s="72">
        <f t="shared" si="25"/>
        <v>146000</v>
      </c>
      <c r="CG45" s="73"/>
      <c r="CH45" s="73">
        <v>2000</v>
      </c>
      <c r="CI45" s="73">
        <f t="shared" si="26"/>
        <v>144000</v>
      </c>
      <c r="CJ45" s="74"/>
      <c r="CK45" s="74"/>
      <c r="CL45" s="74">
        <f t="shared" si="27"/>
        <v>144000</v>
      </c>
      <c r="CM45" s="75"/>
      <c r="CN45" s="75">
        <f>4000+4000+2000+6000+4000</f>
        <v>20000</v>
      </c>
      <c r="CO45" s="75">
        <f t="shared" si="28"/>
        <v>124000</v>
      </c>
      <c r="CP45" s="76"/>
      <c r="CQ45" s="76">
        <f>6000+6000+6000</f>
        <v>18000</v>
      </c>
      <c r="CR45" s="76">
        <f t="shared" si="29"/>
        <v>106000</v>
      </c>
      <c r="CT45" s="205">
        <v>124000</v>
      </c>
      <c r="CU45" s="205">
        <v>18000</v>
      </c>
      <c r="CV45" s="205">
        <v>20000</v>
      </c>
      <c r="CW45" s="40">
        <f t="shared" si="31"/>
        <v>-56000</v>
      </c>
      <c r="CX45" s="3">
        <v>-16000</v>
      </c>
    </row>
    <row r="46" spans="1:102">
      <c r="A46" s="133" t="s">
        <v>46</v>
      </c>
      <c r="B46" s="139" t="s">
        <v>3</v>
      </c>
      <c r="C46" s="35">
        <f>'11'!CO47</f>
        <v>32000</v>
      </c>
      <c r="D46" s="46"/>
      <c r="E46" s="46">
        <v>2000</v>
      </c>
      <c r="F46" s="47">
        <f t="shared" si="30"/>
        <v>30000</v>
      </c>
      <c r="G46" s="48"/>
      <c r="H46" s="48"/>
      <c r="I46" s="48">
        <f t="shared" si="0"/>
        <v>30000</v>
      </c>
      <c r="J46" s="195"/>
      <c r="K46" s="195"/>
      <c r="L46" s="195">
        <f t="shared" si="1"/>
        <v>30000</v>
      </c>
      <c r="M46" s="50"/>
      <c r="N46" s="50"/>
      <c r="O46" s="50">
        <f t="shared" si="2"/>
        <v>30000</v>
      </c>
      <c r="P46" s="51"/>
      <c r="Q46" s="51"/>
      <c r="R46" s="51">
        <f t="shared" si="3"/>
        <v>30000</v>
      </c>
      <c r="S46" s="52"/>
      <c r="T46" s="52">
        <v>4000</v>
      </c>
      <c r="U46" s="52">
        <f t="shared" si="4"/>
        <v>26000</v>
      </c>
      <c r="V46" s="53"/>
      <c r="W46" s="53">
        <v>2000</v>
      </c>
      <c r="X46" s="53">
        <f t="shared" si="5"/>
        <v>24000</v>
      </c>
      <c r="Y46" s="54">
        <f>VLOOKUP($A46,'[1]OCT Chip List'!$A:$FZ,182,0)</f>
        <v>22000</v>
      </c>
      <c r="Z46" s="54">
        <v>4000</v>
      </c>
      <c r="AA46" s="54">
        <f t="shared" si="6"/>
        <v>42000</v>
      </c>
      <c r="AB46" s="55"/>
      <c r="AC46" s="55">
        <v>4000</v>
      </c>
      <c r="AD46" s="55">
        <f t="shared" si="7"/>
        <v>38000</v>
      </c>
      <c r="AE46" s="56"/>
      <c r="AF46" s="56">
        <v>2000</v>
      </c>
      <c r="AG46" s="56">
        <f t="shared" si="8"/>
        <v>36000</v>
      </c>
      <c r="AH46" s="57"/>
      <c r="AI46" s="57">
        <v>10000</v>
      </c>
      <c r="AJ46" s="57">
        <f t="shared" si="9"/>
        <v>26000</v>
      </c>
      <c r="AK46" s="58"/>
      <c r="AL46" s="58"/>
      <c r="AM46" s="58">
        <f t="shared" si="10"/>
        <v>26000</v>
      </c>
      <c r="AN46" s="59"/>
      <c r="AO46" s="59"/>
      <c r="AP46" s="59">
        <f t="shared" si="11"/>
        <v>26000</v>
      </c>
      <c r="AQ46" s="60"/>
      <c r="AR46" s="60"/>
      <c r="AS46" s="60">
        <f t="shared" si="12"/>
        <v>26000</v>
      </c>
      <c r="AT46" s="61"/>
      <c r="AU46" s="61"/>
      <c r="AV46" s="61">
        <f t="shared" si="13"/>
        <v>26000</v>
      </c>
      <c r="AW46" s="62"/>
      <c r="AX46" s="62"/>
      <c r="AY46" s="62">
        <f t="shared" si="14"/>
        <v>26000</v>
      </c>
      <c r="AZ46" s="63"/>
      <c r="BA46" s="63"/>
      <c r="BB46" s="63">
        <f t="shared" si="15"/>
        <v>26000</v>
      </c>
      <c r="BC46" s="41"/>
      <c r="BD46" s="41">
        <v>2000</v>
      </c>
      <c r="BE46" s="41">
        <f t="shared" si="16"/>
        <v>24000</v>
      </c>
      <c r="BF46" s="64"/>
      <c r="BG46" s="64"/>
      <c r="BH46" s="64">
        <f t="shared" si="17"/>
        <v>24000</v>
      </c>
      <c r="BI46" s="65"/>
      <c r="BJ46" s="65"/>
      <c r="BK46" s="65">
        <f t="shared" si="18"/>
        <v>24000</v>
      </c>
      <c r="BL46" s="66"/>
      <c r="BM46" s="66"/>
      <c r="BN46" s="66">
        <f t="shared" si="19"/>
        <v>24000</v>
      </c>
      <c r="BO46" s="67"/>
      <c r="BP46" s="67">
        <f>2000+2000</f>
        <v>4000</v>
      </c>
      <c r="BQ46" s="67">
        <f t="shared" si="20"/>
        <v>20000</v>
      </c>
      <c r="BR46" s="68"/>
      <c r="BS46" s="68"/>
      <c r="BT46" s="68">
        <f t="shared" si="21"/>
        <v>20000</v>
      </c>
      <c r="BU46" s="69"/>
      <c r="BV46" s="69"/>
      <c r="BW46" s="69">
        <f t="shared" si="22"/>
        <v>20000</v>
      </c>
      <c r="BX46" s="70"/>
      <c r="BY46" s="70">
        <v>2000</v>
      </c>
      <c r="BZ46" s="70">
        <f t="shared" si="23"/>
        <v>18000</v>
      </c>
      <c r="CA46" s="71"/>
      <c r="CB46" s="71"/>
      <c r="CC46" s="71">
        <f t="shared" si="24"/>
        <v>18000</v>
      </c>
      <c r="CD46" s="72"/>
      <c r="CE46" s="72"/>
      <c r="CF46" s="72">
        <f t="shared" si="25"/>
        <v>18000</v>
      </c>
      <c r="CG46" s="73"/>
      <c r="CH46" s="73"/>
      <c r="CI46" s="73">
        <f t="shared" si="26"/>
        <v>18000</v>
      </c>
      <c r="CJ46" s="74"/>
      <c r="CK46" s="74"/>
      <c r="CL46" s="74">
        <f t="shared" si="27"/>
        <v>18000</v>
      </c>
      <c r="CM46" s="75"/>
      <c r="CN46" s="75"/>
      <c r="CO46" s="75">
        <f t="shared" si="28"/>
        <v>18000</v>
      </c>
      <c r="CP46" s="76"/>
      <c r="CQ46" s="76"/>
      <c r="CR46" s="76">
        <f t="shared" si="29"/>
        <v>18000</v>
      </c>
      <c r="CT46" s="205">
        <v>18000</v>
      </c>
      <c r="CU46" s="205"/>
      <c r="CV46" s="205"/>
      <c r="CW46" s="40">
        <f t="shared" si="31"/>
        <v>0</v>
      </c>
      <c r="CX46" s="3">
        <v>0</v>
      </c>
    </row>
    <row r="47" spans="1:102">
      <c r="A47" s="133" t="s">
        <v>47</v>
      </c>
      <c r="B47" s="139" t="s">
        <v>3</v>
      </c>
      <c r="C47" s="35">
        <f>'11'!CO48</f>
        <v>10000</v>
      </c>
      <c r="D47" s="46"/>
      <c r="E47" s="46"/>
      <c r="F47" s="47">
        <f t="shared" si="30"/>
        <v>10000</v>
      </c>
      <c r="G47" s="48"/>
      <c r="H47" s="48"/>
      <c r="I47" s="48">
        <f t="shared" si="0"/>
        <v>10000</v>
      </c>
      <c r="J47" s="195"/>
      <c r="K47" s="195"/>
      <c r="L47" s="195">
        <f t="shared" si="1"/>
        <v>10000</v>
      </c>
      <c r="M47" s="50"/>
      <c r="N47" s="50"/>
      <c r="O47" s="50">
        <f t="shared" si="2"/>
        <v>10000</v>
      </c>
      <c r="P47" s="51"/>
      <c r="Q47" s="51"/>
      <c r="R47" s="51">
        <f t="shared" si="3"/>
        <v>10000</v>
      </c>
      <c r="S47" s="52"/>
      <c r="T47" s="52"/>
      <c r="U47" s="52">
        <f t="shared" si="4"/>
        <v>10000</v>
      </c>
      <c r="V47" s="53"/>
      <c r="W47" s="53"/>
      <c r="X47" s="53">
        <f t="shared" si="5"/>
        <v>10000</v>
      </c>
      <c r="Y47" s="54">
        <f>VLOOKUP($A47,'[1]OCT Chip List'!$A:$FZ,182,0)</f>
        <v>10000</v>
      </c>
      <c r="Z47" s="54"/>
      <c r="AA47" s="54">
        <f t="shared" si="6"/>
        <v>20000</v>
      </c>
      <c r="AB47" s="55"/>
      <c r="AC47" s="55"/>
      <c r="AD47" s="55">
        <f t="shared" si="7"/>
        <v>20000</v>
      </c>
      <c r="AE47" s="56"/>
      <c r="AF47" s="56"/>
      <c r="AG47" s="56">
        <f t="shared" si="8"/>
        <v>20000</v>
      </c>
      <c r="AH47" s="57"/>
      <c r="AI47" s="57"/>
      <c r="AJ47" s="57">
        <f t="shared" si="9"/>
        <v>20000</v>
      </c>
      <c r="AK47" s="58"/>
      <c r="AL47" s="58"/>
      <c r="AM47" s="58">
        <f t="shared" si="10"/>
        <v>20000</v>
      </c>
      <c r="AN47" s="59"/>
      <c r="AO47" s="59">
        <v>10000</v>
      </c>
      <c r="AP47" s="59">
        <f t="shared" si="11"/>
        <v>10000</v>
      </c>
      <c r="AQ47" s="60"/>
      <c r="AR47" s="60"/>
      <c r="AS47" s="60">
        <f t="shared" si="12"/>
        <v>10000</v>
      </c>
      <c r="AT47" s="61"/>
      <c r="AU47" s="61"/>
      <c r="AV47" s="61">
        <f t="shared" si="13"/>
        <v>10000</v>
      </c>
      <c r="AW47" s="62"/>
      <c r="AX47" s="62"/>
      <c r="AY47" s="62">
        <f t="shared" si="14"/>
        <v>10000</v>
      </c>
      <c r="AZ47" s="63"/>
      <c r="BA47" s="63"/>
      <c r="BB47" s="63">
        <f t="shared" si="15"/>
        <v>10000</v>
      </c>
      <c r="BC47" s="41"/>
      <c r="BD47" s="41"/>
      <c r="BE47" s="41">
        <f t="shared" si="16"/>
        <v>10000</v>
      </c>
      <c r="BF47" s="64"/>
      <c r="BG47" s="64"/>
      <c r="BH47" s="64">
        <f t="shared" si="17"/>
        <v>10000</v>
      </c>
      <c r="BI47" s="65"/>
      <c r="BJ47" s="65"/>
      <c r="BK47" s="65">
        <f t="shared" si="18"/>
        <v>10000</v>
      </c>
      <c r="BL47" s="66"/>
      <c r="BM47" s="66"/>
      <c r="BN47" s="66">
        <f t="shared" si="19"/>
        <v>10000</v>
      </c>
      <c r="BO47" s="67"/>
      <c r="BP47" s="67"/>
      <c r="BQ47" s="67">
        <f t="shared" si="20"/>
        <v>10000</v>
      </c>
      <c r="BR47" s="68"/>
      <c r="BS47" s="68">
        <v>10000</v>
      </c>
      <c r="BT47" s="68">
        <f t="shared" si="21"/>
        <v>0</v>
      </c>
      <c r="BU47" s="69"/>
      <c r="BV47" s="69"/>
      <c r="BW47" s="69">
        <f t="shared" si="22"/>
        <v>0</v>
      </c>
      <c r="BX47" s="70"/>
      <c r="BY47" s="70"/>
      <c r="BZ47" s="70">
        <f t="shared" si="23"/>
        <v>0</v>
      </c>
      <c r="CA47" s="71"/>
      <c r="CB47" s="71"/>
      <c r="CC47" s="71">
        <f t="shared" si="24"/>
        <v>0</v>
      </c>
      <c r="CD47" s="72"/>
      <c r="CE47" s="72"/>
      <c r="CF47" s="72">
        <f t="shared" si="25"/>
        <v>0</v>
      </c>
      <c r="CG47" s="73"/>
      <c r="CH47" s="73"/>
      <c r="CI47" s="73">
        <f t="shared" si="26"/>
        <v>0</v>
      </c>
      <c r="CJ47" s="74"/>
      <c r="CK47" s="74"/>
      <c r="CL47" s="74">
        <f t="shared" si="27"/>
        <v>0</v>
      </c>
      <c r="CM47" s="75"/>
      <c r="CN47" s="75"/>
      <c r="CO47" s="75">
        <f t="shared" si="28"/>
        <v>0</v>
      </c>
      <c r="CP47" s="76"/>
      <c r="CQ47" s="76"/>
      <c r="CR47" s="76">
        <f t="shared" si="29"/>
        <v>0</v>
      </c>
      <c r="CT47" s="205">
        <v>0</v>
      </c>
      <c r="CU47" s="205"/>
      <c r="CV47" s="205"/>
      <c r="CW47" s="40">
        <f t="shared" si="31"/>
        <v>0</v>
      </c>
      <c r="CX47" s="3">
        <v>0</v>
      </c>
    </row>
    <row r="48" spans="1:102">
      <c r="A48" s="133" t="s">
        <v>48</v>
      </c>
      <c r="B48" s="139" t="s">
        <v>3</v>
      </c>
      <c r="C48" s="35">
        <f>'11'!CO49</f>
        <v>10000</v>
      </c>
      <c r="D48" s="46"/>
      <c r="E48" s="46"/>
      <c r="F48" s="47">
        <f t="shared" si="30"/>
        <v>10000</v>
      </c>
      <c r="G48" s="48"/>
      <c r="H48" s="48"/>
      <c r="I48" s="48">
        <f t="shared" si="0"/>
        <v>10000</v>
      </c>
      <c r="J48" s="195"/>
      <c r="K48" s="195"/>
      <c r="L48" s="195">
        <f t="shared" si="1"/>
        <v>10000</v>
      </c>
      <c r="M48" s="50"/>
      <c r="N48" s="50"/>
      <c r="O48" s="50">
        <f t="shared" si="2"/>
        <v>10000</v>
      </c>
      <c r="P48" s="51"/>
      <c r="Q48" s="51"/>
      <c r="R48" s="51">
        <f t="shared" si="3"/>
        <v>10000</v>
      </c>
      <c r="S48" s="52"/>
      <c r="T48" s="52"/>
      <c r="U48" s="52">
        <f t="shared" si="4"/>
        <v>10000</v>
      </c>
      <c r="V48" s="53"/>
      <c r="W48" s="53"/>
      <c r="X48" s="53">
        <f t="shared" si="5"/>
        <v>10000</v>
      </c>
      <c r="Y48" s="54">
        <f>VLOOKUP($A48,'[1]OCT Chip List'!$A:$FZ,182,0)</f>
        <v>10000</v>
      </c>
      <c r="Z48" s="54"/>
      <c r="AA48" s="54">
        <f t="shared" si="6"/>
        <v>20000</v>
      </c>
      <c r="AB48" s="55"/>
      <c r="AC48" s="55"/>
      <c r="AD48" s="55">
        <f t="shared" si="7"/>
        <v>20000</v>
      </c>
      <c r="AE48" s="56"/>
      <c r="AF48" s="56"/>
      <c r="AG48" s="56">
        <f t="shared" si="8"/>
        <v>20000</v>
      </c>
      <c r="AH48" s="57"/>
      <c r="AI48" s="57"/>
      <c r="AJ48" s="57">
        <f t="shared" si="9"/>
        <v>20000</v>
      </c>
      <c r="AK48" s="58"/>
      <c r="AL48" s="58"/>
      <c r="AM48" s="58">
        <f t="shared" si="10"/>
        <v>20000</v>
      </c>
      <c r="AN48" s="59"/>
      <c r="AO48" s="59"/>
      <c r="AP48" s="59">
        <f t="shared" si="11"/>
        <v>20000</v>
      </c>
      <c r="AQ48" s="60"/>
      <c r="AR48" s="60"/>
      <c r="AS48" s="60">
        <f t="shared" si="12"/>
        <v>20000</v>
      </c>
      <c r="AT48" s="61"/>
      <c r="AU48" s="61"/>
      <c r="AV48" s="61">
        <f t="shared" si="13"/>
        <v>20000</v>
      </c>
      <c r="AW48" s="62"/>
      <c r="AX48" s="62"/>
      <c r="AY48" s="62">
        <f t="shared" si="14"/>
        <v>20000</v>
      </c>
      <c r="AZ48" s="63"/>
      <c r="BA48" s="63"/>
      <c r="BB48" s="63">
        <f t="shared" si="15"/>
        <v>20000</v>
      </c>
      <c r="BC48" s="41"/>
      <c r="BD48" s="41"/>
      <c r="BE48" s="41">
        <f t="shared" si="16"/>
        <v>20000</v>
      </c>
      <c r="BF48" s="64"/>
      <c r="BG48" s="64"/>
      <c r="BH48" s="64">
        <f t="shared" si="17"/>
        <v>20000</v>
      </c>
      <c r="BI48" s="65"/>
      <c r="BJ48" s="65"/>
      <c r="BK48" s="65">
        <f t="shared" si="18"/>
        <v>20000</v>
      </c>
      <c r="BL48" s="66"/>
      <c r="BM48" s="66"/>
      <c r="BN48" s="66">
        <f t="shared" si="19"/>
        <v>20000</v>
      </c>
      <c r="BO48" s="67"/>
      <c r="BP48" s="67"/>
      <c r="BQ48" s="67">
        <f t="shared" si="20"/>
        <v>20000</v>
      </c>
      <c r="BR48" s="68"/>
      <c r="BS48" s="68"/>
      <c r="BT48" s="68">
        <f t="shared" si="21"/>
        <v>20000</v>
      </c>
      <c r="BU48" s="69"/>
      <c r="BV48" s="69"/>
      <c r="BW48" s="69">
        <f t="shared" si="22"/>
        <v>20000</v>
      </c>
      <c r="BX48" s="70"/>
      <c r="BY48" s="70"/>
      <c r="BZ48" s="70">
        <f t="shared" si="23"/>
        <v>20000</v>
      </c>
      <c r="CA48" s="71"/>
      <c r="CB48" s="71"/>
      <c r="CC48" s="71">
        <f t="shared" si="24"/>
        <v>20000</v>
      </c>
      <c r="CD48" s="72"/>
      <c r="CE48" s="72"/>
      <c r="CF48" s="72">
        <f t="shared" si="25"/>
        <v>20000</v>
      </c>
      <c r="CG48" s="73"/>
      <c r="CH48" s="73">
        <v>20000</v>
      </c>
      <c r="CI48" s="73">
        <f t="shared" si="26"/>
        <v>0</v>
      </c>
      <c r="CJ48" s="74"/>
      <c r="CK48" s="74"/>
      <c r="CL48" s="74">
        <f t="shared" si="27"/>
        <v>0</v>
      </c>
      <c r="CM48" s="75"/>
      <c r="CN48" s="75"/>
      <c r="CO48" s="75">
        <f t="shared" si="28"/>
        <v>0</v>
      </c>
      <c r="CP48" s="76"/>
      <c r="CQ48" s="76"/>
      <c r="CR48" s="76">
        <f t="shared" si="29"/>
        <v>0</v>
      </c>
      <c r="CT48" s="205"/>
      <c r="CU48" s="205"/>
      <c r="CV48" s="205"/>
      <c r="CW48" s="40">
        <f t="shared" si="31"/>
        <v>0</v>
      </c>
      <c r="CX48" s="7">
        <v>20000</v>
      </c>
    </row>
    <row r="49" spans="1:102">
      <c r="A49" s="133" t="s">
        <v>49</v>
      </c>
      <c r="B49" s="139" t="s">
        <v>3</v>
      </c>
      <c r="C49" s="35">
        <f>'11'!CO50</f>
        <v>152000</v>
      </c>
      <c r="D49" s="46"/>
      <c r="E49" s="46">
        <v>4000</v>
      </c>
      <c r="F49" s="47">
        <f t="shared" si="30"/>
        <v>148000</v>
      </c>
      <c r="G49" s="48"/>
      <c r="H49" s="48">
        <v>8000</v>
      </c>
      <c r="I49" s="48">
        <f t="shared" si="0"/>
        <v>140000</v>
      </c>
      <c r="J49" s="195"/>
      <c r="K49" s="195"/>
      <c r="L49" s="195">
        <f t="shared" si="1"/>
        <v>140000</v>
      </c>
      <c r="M49" s="50"/>
      <c r="N49" s="50">
        <v>4000</v>
      </c>
      <c r="O49" s="50">
        <f t="shared" si="2"/>
        <v>136000</v>
      </c>
      <c r="P49" s="51"/>
      <c r="Q49" s="51"/>
      <c r="R49" s="51">
        <f t="shared" si="3"/>
        <v>136000</v>
      </c>
      <c r="S49" s="52"/>
      <c r="T49" s="52">
        <v>4000</v>
      </c>
      <c r="U49" s="52">
        <f t="shared" si="4"/>
        <v>132000</v>
      </c>
      <c r="V49" s="53"/>
      <c r="W49" s="53">
        <v>4000</v>
      </c>
      <c r="X49" s="53">
        <f t="shared" si="5"/>
        <v>128000</v>
      </c>
      <c r="Y49" s="54">
        <f>VLOOKUP($A49,'[1]OCT Chip List'!$A:$FZ,182,0)</f>
        <v>8000</v>
      </c>
      <c r="Z49" s="54"/>
      <c r="AA49" s="54">
        <f t="shared" si="6"/>
        <v>136000</v>
      </c>
      <c r="AB49" s="55"/>
      <c r="AC49" s="55"/>
      <c r="AD49" s="55">
        <f t="shared" si="7"/>
        <v>136000</v>
      </c>
      <c r="AE49" s="56"/>
      <c r="AF49" s="56"/>
      <c r="AG49" s="56">
        <f t="shared" si="8"/>
        <v>136000</v>
      </c>
      <c r="AH49" s="57"/>
      <c r="AI49" s="57"/>
      <c r="AJ49" s="57">
        <f t="shared" si="9"/>
        <v>136000</v>
      </c>
      <c r="AK49" s="58"/>
      <c r="AL49" s="58"/>
      <c r="AM49" s="58">
        <f t="shared" si="10"/>
        <v>136000</v>
      </c>
      <c r="AN49" s="59"/>
      <c r="AO49" s="59">
        <v>4000</v>
      </c>
      <c r="AP49" s="59">
        <f t="shared" si="11"/>
        <v>132000</v>
      </c>
      <c r="AQ49" s="60"/>
      <c r="AR49" s="60"/>
      <c r="AS49" s="60">
        <f t="shared" si="12"/>
        <v>132000</v>
      </c>
      <c r="AT49" s="61"/>
      <c r="AU49" s="61">
        <f>4000+4000</f>
        <v>8000</v>
      </c>
      <c r="AV49" s="61">
        <f t="shared" si="13"/>
        <v>124000</v>
      </c>
      <c r="AW49" s="62"/>
      <c r="AX49" s="62">
        <v>4000</v>
      </c>
      <c r="AY49" s="62">
        <f t="shared" si="14"/>
        <v>120000</v>
      </c>
      <c r="AZ49" s="63"/>
      <c r="BA49" s="63">
        <f>4000+4000</f>
        <v>8000</v>
      </c>
      <c r="BB49" s="63">
        <f t="shared" si="15"/>
        <v>112000</v>
      </c>
      <c r="BC49" s="41"/>
      <c r="BD49" s="41"/>
      <c r="BE49" s="41">
        <f t="shared" si="16"/>
        <v>112000</v>
      </c>
      <c r="BF49" s="64"/>
      <c r="BG49" s="64"/>
      <c r="BH49" s="64">
        <f t="shared" si="17"/>
        <v>112000</v>
      </c>
      <c r="BI49" s="65"/>
      <c r="BJ49" s="65"/>
      <c r="BK49" s="65">
        <f t="shared" si="18"/>
        <v>112000</v>
      </c>
      <c r="BL49" s="66"/>
      <c r="BM49" s="66">
        <f>4000+4000</f>
        <v>8000</v>
      </c>
      <c r="BN49" s="66">
        <f t="shared" si="19"/>
        <v>104000</v>
      </c>
      <c r="BO49" s="67"/>
      <c r="BP49" s="67">
        <v>4000</v>
      </c>
      <c r="BQ49" s="67">
        <f t="shared" si="20"/>
        <v>100000</v>
      </c>
      <c r="BR49" s="68"/>
      <c r="BS49" s="68">
        <f>4000+4000</f>
        <v>8000</v>
      </c>
      <c r="BT49" s="68">
        <f t="shared" si="21"/>
        <v>92000</v>
      </c>
      <c r="BU49" s="69"/>
      <c r="BV49" s="69">
        <f>4000+4000</f>
        <v>8000</v>
      </c>
      <c r="BW49" s="69">
        <f t="shared" si="22"/>
        <v>84000</v>
      </c>
      <c r="BX49" s="70"/>
      <c r="BY49" s="70">
        <v>4000</v>
      </c>
      <c r="BZ49" s="70">
        <f t="shared" si="23"/>
        <v>80000</v>
      </c>
      <c r="CA49" s="71"/>
      <c r="CB49" s="71"/>
      <c r="CC49" s="71">
        <f t="shared" si="24"/>
        <v>80000</v>
      </c>
      <c r="CD49" s="72">
        <v>4000</v>
      </c>
      <c r="CE49" s="72"/>
      <c r="CF49" s="72">
        <f t="shared" si="25"/>
        <v>84000</v>
      </c>
      <c r="CG49" s="73"/>
      <c r="CH49" s="73">
        <f>4000+8000+4000</f>
        <v>16000</v>
      </c>
      <c r="CI49" s="73">
        <f t="shared" si="26"/>
        <v>68000</v>
      </c>
      <c r="CJ49" s="74"/>
      <c r="CK49" s="74">
        <f>4000+4000+4000</f>
        <v>12000</v>
      </c>
      <c r="CL49" s="74">
        <f t="shared" si="27"/>
        <v>56000</v>
      </c>
      <c r="CM49" s="75"/>
      <c r="CN49" s="75">
        <v>4000</v>
      </c>
      <c r="CO49" s="75">
        <f t="shared" si="28"/>
        <v>52000</v>
      </c>
      <c r="CP49" s="76"/>
      <c r="CQ49" s="76">
        <f>4000+4000</f>
        <v>8000</v>
      </c>
      <c r="CR49" s="76">
        <f t="shared" si="29"/>
        <v>44000</v>
      </c>
      <c r="CT49" s="205">
        <v>16000</v>
      </c>
      <c r="CU49" s="205">
        <v>48000</v>
      </c>
      <c r="CV49" s="205"/>
      <c r="CW49" s="40">
        <f t="shared" si="31"/>
        <v>-20000</v>
      </c>
      <c r="CX49" s="7">
        <f>20000-8000-4000</f>
        <v>8000</v>
      </c>
    </row>
    <row r="50" spans="1:102">
      <c r="A50" s="133" t="s">
        <v>50</v>
      </c>
      <c r="B50" s="139" t="s">
        <v>3</v>
      </c>
      <c r="C50" s="35">
        <f>'11'!CO51</f>
        <v>30000</v>
      </c>
      <c r="D50" s="46"/>
      <c r="E50" s="46"/>
      <c r="F50" s="47">
        <f t="shared" si="30"/>
        <v>30000</v>
      </c>
      <c r="G50" s="48"/>
      <c r="H50" s="48">
        <v>10000</v>
      </c>
      <c r="I50" s="48">
        <f t="shared" si="0"/>
        <v>20000</v>
      </c>
      <c r="J50" s="195"/>
      <c r="K50" s="195"/>
      <c r="L50" s="195">
        <f t="shared" si="1"/>
        <v>20000</v>
      </c>
      <c r="M50" s="50"/>
      <c r="N50" s="50"/>
      <c r="O50" s="50">
        <f t="shared" si="2"/>
        <v>20000</v>
      </c>
      <c r="P50" s="51"/>
      <c r="Q50" s="51"/>
      <c r="R50" s="51">
        <f t="shared" si="3"/>
        <v>20000</v>
      </c>
      <c r="S50" s="52"/>
      <c r="T50" s="52"/>
      <c r="U50" s="52">
        <f t="shared" si="4"/>
        <v>20000</v>
      </c>
      <c r="V50" s="53"/>
      <c r="W50" s="53"/>
      <c r="X50" s="53">
        <f t="shared" si="5"/>
        <v>20000</v>
      </c>
      <c r="Y50" s="54">
        <f>VLOOKUP($A50,'[1]OCT Chip List'!$A:$FZ,182,0)</f>
        <v>20000</v>
      </c>
      <c r="Z50" s="54"/>
      <c r="AA50" s="54">
        <f t="shared" si="6"/>
        <v>40000</v>
      </c>
      <c r="AB50" s="55"/>
      <c r="AC50" s="55"/>
      <c r="AD50" s="55">
        <f t="shared" si="7"/>
        <v>40000</v>
      </c>
      <c r="AE50" s="56"/>
      <c r="AF50" s="56"/>
      <c r="AG50" s="56">
        <f t="shared" si="8"/>
        <v>40000</v>
      </c>
      <c r="AH50" s="57"/>
      <c r="AI50" s="57"/>
      <c r="AJ50" s="57">
        <f t="shared" si="9"/>
        <v>40000</v>
      </c>
      <c r="AK50" s="58"/>
      <c r="AL50" s="58"/>
      <c r="AM50" s="58">
        <f t="shared" si="10"/>
        <v>40000</v>
      </c>
      <c r="AN50" s="59"/>
      <c r="AO50" s="59"/>
      <c r="AP50" s="59">
        <f t="shared" si="11"/>
        <v>40000</v>
      </c>
      <c r="AQ50" s="60"/>
      <c r="AR50" s="60"/>
      <c r="AS50" s="60">
        <f t="shared" si="12"/>
        <v>40000</v>
      </c>
      <c r="AT50" s="61"/>
      <c r="AU50" s="61">
        <v>10000</v>
      </c>
      <c r="AV50" s="61">
        <f t="shared" si="13"/>
        <v>30000</v>
      </c>
      <c r="AW50" s="62"/>
      <c r="AX50" s="62"/>
      <c r="AY50" s="62">
        <f t="shared" si="14"/>
        <v>30000</v>
      </c>
      <c r="AZ50" s="63"/>
      <c r="BA50" s="63"/>
      <c r="BB50" s="63">
        <f t="shared" si="15"/>
        <v>30000</v>
      </c>
      <c r="BC50" s="41"/>
      <c r="BD50" s="41"/>
      <c r="BE50" s="41">
        <f t="shared" si="16"/>
        <v>30000</v>
      </c>
      <c r="BF50" s="64"/>
      <c r="BG50" s="64"/>
      <c r="BH50" s="64">
        <f t="shared" si="17"/>
        <v>30000</v>
      </c>
      <c r="BI50" s="65"/>
      <c r="BJ50" s="65"/>
      <c r="BK50" s="65">
        <f t="shared" si="18"/>
        <v>30000</v>
      </c>
      <c r="BL50" s="66"/>
      <c r="BM50" s="66"/>
      <c r="BN50" s="66">
        <f t="shared" si="19"/>
        <v>30000</v>
      </c>
      <c r="BO50" s="67"/>
      <c r="BP50" s="67"/>
      <c r="BQ50" s="67">
        <f t="shared" si="20"/>
        <v>30000</v>
      </c>
      <c r="BR50" s="68"/>
      <c r="BS50" s="68"/>
      <c r="BT50" s="68">
        <f t="shared" si="21"/>
        <v>30000</v>
      </c>
      <c r="BU50" s="69"/>
      <c r="BV50" s="69"/>
      <c r="BW50" s="69">
        <f t="shared" si="22"/>
        <v>30000</v>
      </c>
      <c r="BX50" s="70"/>
      <c r="BY50" s="70"/>
      <c r="BZ50" s="70">
        <f t="shared" si="23"/>
        <v>30000</v>
      </c>
      <c r="CA50" s="71"/>
      <c r="CB50" s="71"/>
      <c r="CC50" s="71">
        <f t="shared" si="24"/>
        <v>30000</v>
      </c>
      <c r="CD50" s="72"/>
      <c r="CE50" s="72"/>
      <c r="CF50" s="72">
        <f t="shared" si="25"/>
        <v>30000</v>
      </c>
      <c r="CG50" s="73"/>
      <c r="CH50" s="73"/>
      <c r="CI50" s="73">
        <f t="shared" si="26"/>
        <v>30000</v>
      </c>
      <c r="CJ50" s="74"/>
      <c r="CK50" s="74"/>
      <c r="CL50" s="74">
        <f t="shared" si="27"/>
        <v>30000</v>
      </c>
      <c r="CM50" s="75"/>
      <c r="CN50" s="75"/>
      <c r="CO50" s="75">
        <f t="shared" si="28"/>
        <v>30000</v>
      </c>
      <c r="CP50" s="76"/>
      <c r="CQ50" s="76">
        <v>10000</v>
      </c>
      <c r="CR50" s="76">
        <f t="shared" si="29"/>
        <v>20000</v>
      </c>
      <c r="CT50" s="205">
        <v>30000</v>
      </c>
      <c r="CU50" s="205"/>
      <c r="CV50" s="205"/>
      <c r="CW50" s="40">
        <f t="shared" si="31"/>
        <v>-10000</v>
      </c>
      <c r="CX50" s="3">
        <v>0</v>
      </c>
    </row>
    <row r="51" spans="1:102">
      <c r="A51" s="133" t="s">
        <v>51</v>
      </c>
      <c r="B51" s="139" t="s">
        <v>3</v>
      </c>
      <c r="C51" s="35">
        <f>'11'!CO52</f>
        <v>400000</v>
      </c>
      <c r="D51" s="46"/>
      <c r="E51" s="46">
        <v>10000</v>
      </c>
      <c r="F51" s="47">
        <f t="shared" si="30"/>
        <v>390000</v>
      </c>
      <c r="G51" s="48"/>
      <c r="H51" s="48">
        <v>20000</v>
      </c>
      <c r="I51" s="48">
        <f t="shared" si="0"/>
        <v>370000</v>
      </c>
      <c r="J51" s="195"/>
      <c r="K51" s="195"/>
      <c r="L51" s="195">
        <f t="shared" si="1"/>
        <v>370000</v>
      </c>
      <c r="M51" s="50"/>
      <c r="N51" s="50">
        <v>20000</v>
      </c>
      <c r="O51" s="50">
        <f t="shared" si="2"/>
        <v>350000</v>
      </c>
      <c r="P51" s="51"/>
      <c r="Q51" s="51"/>
      <c r="R51" s="51">
        <f t="shared" si="3"/>
        <v>350000</v>
      </c>
      <c r="S51" s="52"/>
      <c r="T51" s="52">
        <v>20000</v>
      </c>
      <c r="U51" s="52">
        <f t="shared" si="4"/>
        <v>330000</v>
      </c>
      <c r="V51" s="53"/>
      <c r="W51" s="53"/>
      <c r="X51" s="53">
        <f t="shared" si="5"/>
        <v>330000</v>
      </c>
      <c r="Y51" s="54">
        <f>VLOOKUP($A51,'[1]OCT Chip List'!$A:$FZ,182,0)</f>
        <v>100000</v>
      </c>
      <c r="Z51" s="54">
        <v>10000</v>
      </c>
      <c r="AA51" s="54">
        <f t="shared" si="6"/>
        <v>420000</v>
      </c>
      <c r="AB51" s="55"/>
      <c r="AC51" s="55">
        <v>10000</v>
      </c>
      <c r="AD51" s="55">
        <f t="shared" si="7"/>
        <v>410000</v>
      </c>
      <c r="AE51" s="56"/>
      <c r="AF51" s="56">
        <v>10000</v>
      </c>
      <c r="AG51" s="56">
        <f t="shared" si="8"/>
        <v>400000</v>
      </c>
      <c r="AH51" s="57"/>
      <c r="AI51" s="57"/>
      <c r="AJ51" s="57">
        <f t="shared" si="9"/>
        <v>400000</v>
      </c>
      <c r="AK51" s="58"/>
      <c r="AL51" s="58"/>
      <c r="AM51" s="58">
        <f t="shared" si="10"/>
        <v>400000</v>
      </c>
      <c r="AN51" s="59"/>
      <c r="AO51" s="59"/>
      <c r="AP51" s="59">
        <f t="shared" si="11"/>
        <v>400000</v>
      </c>
      <c r="AQ51" s="60"/>
      <c r="AR51" s="60">
        <v>20000</v>
      </c>
      <c r="AS51" s="60">
        <f t="shared" si="12"/>
        <v>380000</v>
      </c>
      <c r="AT51" s="61"/>
      <c r="AU51" s="61">
        <v>10000</v>
      </c>
      <c r="AV51" s="61">
        <f t="shared" si="13"/>
        <v>370000</v>
      </c>
      <c r="AW51" s="62"/>
      <c r="AX51" s="62">
        <f>10000+10000</f>
        <v>20000</v>
      </c>
      <c r="AY51" s="62">
        <f t="shared" si="14"/>
        <v>350000</v>
      </c>
      <c r="AZ51" s="63"/>
      <c r="BA51" s="63"/>
      <c r="BB51" s="63">
        <f t="shared" si="15"/>
        <v>350000</v>
      </c>
      <c r="BC51" s="41"/>
      <c r="BD51" s="41">
        <f>10000+10000</f>
        <v>20000</v>
      </c>
      <c r="BE51" s="41">
        <f t="shared" si="16"/>
        <v>330000</v>
      </c>
      <c r="BF51" s="64"/>
      <c r="BG51" s="64"/>
      <c r="BH51" s="64">
        <f t="shared" si="17"/>
        <v>330000</v>
      </c>
      <c r="BI51" s="65"/>
      <c r="BJ51" s="65">
        <v>10000</v>
      </c>
      <c r="BK51" s="65">
        <f t="shared" si="18"/>
        <v>320000</v>
      </c>
      <c r="BL51" s="66"/>
      <c r="BM51" s="66">
        <f>10000+10000</f>
        <v>20000</v>
      </c>
      <c r="BN51" s="66">
        <f t="shared" si="19"/>
        <v>300000</v>
      </c>
      <c r="BO51" s="67"/>
      <c r="BP51" s="67">
        <v>10000</v>
      </c>
      <c r="BQ51" s="67">
        <f t="shared" si="20"/>
        <v>290000</v>
      </c>
      <c r="BR51" s="68"/>
      <c r="BS51" s="68">
        <f>10000+10000</f>
        <v>20000</v>
      </c>
      <c r="BT51" s="68">
        <f t="shared" si="21"/>
        <v>270000</v>
      </c>
      <c r="BU51" s="69"/>
      <c r="BV51" s="69">
        <v>10000</v>
      </c>
      <c r="BW51" s="69">
        <f t="shared" si="22"/>
        <v>260000</v>
      </c>
      <c r="BX51" s="70">
        <v>10000</v>
      </c>
      <c r="BY51" s="70">
        <f>10000+10000+10000</f>
        <v>30000</v>
      </c>
      <c r="BZ51" s="70">
        <f t="shared" si="23"/>
        <v>240000</v>
      </c>
      <c r="CA51" s="71"/>
      <c r="CB51" s="71"/>
      <c r="CC51" s="71">
        <f t="shared" si="24"/>
        <v>240000</v>
      </c>
      <c r="CD51" s="72"/>
      <c r="CE51" s="72"/>
      <c r="CF51" s="72">
        <f t="shared" si="25"/>
        <v>240000</v>
      </c>
      <c r="CG51" s="73"/>
      <c r="CH51" s="73">
        <v>10000</v>
      </c>
      <c r="CI51" s="73">
        <f t="shared" si="26"/>
        <v>230000</v>
      </c>
      <c r="CJ51" s="74"/>
      <c r="CK51" s="74">
        <f>10000+10000</f>
        <v>20000</v>
      </c>
      <c r="CL51" s="74">
        <f t="shared" si="27"/>
        <v>210000</v>
      </c>
      <c r="CM51" s="75"/>
      <c r="CN51" s="75">
        <f>10000+10000</f>
        <v>20000</v>
      </c>
      <c r="CO51" s="75">
        <f t="shared" si="28"/>
        <v>190000</v>
      </c>
      <c r="CP51" s="76"/>
      <c r="CQ51" s="76">
        <v>10000</v>
      </c>
      <c r="CR51" s="76">
        <f t="shared" si="29"/>
        <v>180000</v>
      </c>
      <c r="CT51" s="205">
        <v>120000</v>
      </c>
      <c r="CU51" s="205">
        <v>100000</v>
      </c>
      <c r="CV51" s="205">
        <v>40000</v>
      </c>
      <c r="CW51" s="40">
        <f t="shared" si="31"/>
        <v>-80000</v>
      </c>
      <c r="CX51" s="3">
        <v>-20000</v>
      </c>
    </row>
    <row r="52" spans="1:102">
      <c r="A52" s="133" t="s">
        <v>52</v>
      </c>
      <c r="B52" s="139" t="s">
        <v>3</v>
      </c>
      <c r="C52" s="35">
        <f>'11'!CO53</f>
        <v>0</v>
      </c>
      <c r="D52" s="46"/>
      <c r="E52" s="46"/>
      <c r="F52" s="47">
        <f t="shared" si="30"/>
        <v>0</v>
      </c>
      <c r="G52" s="48"/>
      <c r="H52" s="48"/>
      <c r="I52" s="48">
        <f t="shared" si="0"/>
        <v>0</v>
      </c>
      <c r="J52" s="195"/>
      <c r="K52" s="195"/>
      <c r="L52" s="195">
        <f t="shared" si="1"/>
        <v>0</v>
      </c>
      <c r="M52" s="50"/>
      <c r="N52" s="50"/>
      <c r="O52" s="50">
        <f t="shared" si="2"/>
        <v>0</v>
      </c>
      <c r="P52" s="51"/>
      <c r="Q52" s="51"/>
      <c r="R52" s="51">
        <f t="shared" si="3"/>
        <v>0</v>
      </c>
      <c r="S52" s="52"/>
      <c r="T52" s="52"/>
      <c r="U52" s="52">
        <f t="shared" si="4"/>
        <v>0</v>
      </c>
      <c r="V52" s="53"/>
      <c r="W52" s="53"/>
      <c r="X52" s="53">
        <f t="shared" si="5"/>
        <v>0</v>
      </c>
      <c r="Y52" s="54">
        <f>VLOOKUP($A52,'[1]OCT Chip List'!$A:$FZ,182,0)</f>
        <v>0</v>
      </c>
      <c r="Z52" s="54"/>
      <c r="AA52" s="54">
        <f t="shared" si="6"/>
        <v>0</v>
      </c>
      <c r="AB52" s="55"/>
      <c r="AC52" s="55"/>
      <c r="AD52" s="55">
        <f t="shared" si="7"/>
        <v>0</v>
      </c>
      <c r="AE52" s="56"/>
      <c r="AF52" s="56"/>
      <c r="AG52" s="56">
        <f t="shared" si="8"/>
        <v>0</v>
      </c>
      <c r="AH52" s="57"/>
      <c r="AI52" s="57"/>
      <c r="AJ52" s="57">
        <f t="shared" si="9"/>
        <v>0</v>
      </c>
      <c r="AK52" s="58"/>
      <c r="AL52" s="58"/>
      <c r="AM52" s="58">
        <f t="shared" si="10"/>
        <v>0</v>
      </c>
      <c r="AN52" s="59"/>
      <c r="AO52" s="59"/>
      <c r="AP52" s="59">
        <f t="shared" si="11"/>
        <v>0</v>
      </c>
      <c r="AQ52" s="60"/>
      <c r="AR52" s="60"/>
      <c r="AS52" s="60">
        <f t="shared" si="12"/>
        <v>0</v>
      </c>
      <c r="AT52" s="61"/>
      <c r="AU52" s="61"/>
      <c r="AV52" s="61">
        <f t="shared" si="13"/>
        <v>0</v>
      </c>
      <c r="AW52" s="62"/>
      <c r="AX52" s="62"/>
      <c r="AY52" s="62">
        <f t="shared" si="14"/>
        <v>0</v>
      </c>
      <c r="AZ52" s="63"/>
      <c r="BA52" s="63"/>
      <c r="BB52" s="63">
        <f t="shared" si="15"/>
        <v>0</v>
      </c>
      <c r="BC52" s="41"/>
      <c r="BD52" s="41"/>
      <c r="BE52" s="41">
        <f t="shared" si="16"/>
        <v>0</v>
      </c>
      <c r="BF52" s="64"/>
      <c r="BG52" s="64"/>
      <c r="BH52" s="64">
        <f t="shared" si="17"/>
        <v>0</v>
      </c>
      <c r="BI52" s="65"/>
      <c r="BJ52" s="65"/>
      <c r="BK52" s="65">
        <f t="shared" si="18"/>
        <v>0</v>
      </c>
      <c r="BL52" s="66"/>
      <c r="BM52" s="66"/>
      <c r="BN52" s="66">
        <f t="shared" si="19"/>
        <v>0</v>
      </c>
      <c r="BO52" s="67"/>
      <c r="BP52" s="67"/>
      <c r="BQ52" s="67">
        <f t="shared" si="20"/>
        <v>0</v>
      </c>
      <c r="BR52" s="68"/>
      <c r="BS52" s="68"/>
      <c r="BT52" s="68">
        <f t="shared" si="21"/>
        <v>0</v>
      </c>
      <c r="BU52" s="69"/>
      <c r="BV52" s="69"/>
      <c r="BW52" s="69">
        <f t="shared" si="22"/>
        <v>0</v>
      </c>
      <c r="BX52" s="70"/>
      <c r="BY52" s="70"/>
      <c r="BZ52" s="70">
        <f t="shared" si="23"/>
        <v>0</v>
      </c>
      <c r="CA52" s="71"/>
      <c r="CB52" s="71"/>
      <c r="CC52" s="71">
        <f t="shared" si="24"/>
        <v>0</v>
      </c>
      <c r="CD52" s="72"/>
      <c r="CE52" s="72"/>
      <c r="CF52" s="72">
        <f t="shared" si="25"/>
        <v>0</v>
      </c>
      <c r="CG52" s="73"/>
      <c r="CH52" s="73"/>
      <c r="CI52" s="73">
        <f t="shared" si="26"/>
        <v>0</v>
      </c>
      <c r="CJ52" s="74"/>
      <c r="CK52" s="74"/>
      <c r="CL52" s="74">
        <f t="shared" si="27"/>
        <v>0</v>
      </c>
      <c r="CM52" s="75"/>
      <c r="CN52" s="75"/>
      <c r="CO52" s="75">
        <f t="shared" si="28"/>
        <v>0</v>
      </c>
      <c r="CP52" s="76"/>
      <c r="CQ52" s="76"/>
      <c r="CR52" s="76">
        <f t="shared" si="29"/>
        <v>0</v>
      </c>
      <c r="CT52" s="205">
        <v>0</v>
      </c>
      <c r="CU52" s="205"/>
      <c r="CV52" s="205"/>
      <c r="CW52" s="40">
        <f t="shared" si="31"/>
        <v>0</v>
      </c>
      <c r="CX52" s="3">
        <v>0</v>
      </c>
    </row>
    <row r="53" spans="1:102">
      <c r="A53" s="133" t="s">
        <v>53</v>
      </c>
      <c r="B53" s="139" t="s">
        <v>3</v>
      </c>
      <c r="C53" s="35">
        <f>'11'!CO54</f>
        <v>90000</v>
      </c>
      <c r="D53" s="46"/>
      <c r="E53" s="46"/>
      <c r="F53" s="47">
        <f t="shared" si="30"/>
        <v>90000</v>
      </c>
      <c r="G53" s="48"/>
      <c r="H53" s="48"/>
      <c r="I53" s="48">
        <f t="shared" si="0"/>
        <v>90000</v>
      </c>
      <c r="J53" s="195"/>
      <c r="K53" s="195">
        <v>20000</v>
      </c>
      <c r="L53" s="195">
        <f t="shared" si="1"/>
        <v>70000</v>
      </c>
      <c r="M53" s="50"/>
      <c r="N53" s="50"/>
      <c r="O53" s="50">
        <f t="shared" si="2"/>
        <v>70000</v>
      </c>
      <c r="P53" s="51"/>
      <c r="Q53" s="51"/>
      <c r="R53" s="51">
        <f t="shared" si="3"/>
        <v>70000</v>
      </c>
      <c r="S53" s="52"/>
      <c r="T53" s="52">
        <v>10000</v>
      </c>
      <c r="U53" s="52">
        <f t="shared" si="4"/>
        <v>60000</v>
      </c>
      <c r="V53" s="53"/>
      <c r="W53" s="53">
        <v>10000</v>
      </c>
      <c r="X53" s="53">
        <f t="shared" si="5"/>
        <v>50000</v>
      </c>
      <c r="Y53" s="54">
        <f>VLOOKUP($A53,'[1]OCT Chip List'!$A:$FZ,182,0)</f>
        <v>70000</v>
      </c>
      <c r="Z53" s="54"/>
      <c r="AA53" s="54">
        <f t="shared" si="6"/>
        <v>120000</v>
      </c>
      <c r="AB53" s="55"/>
      <c r="AC53" s="55">
        <v>10000</v>
      </c>
      <c r="AD53" s="55">
        <f t="shared" si="7"/>
        <v>110000</v>
      </c>
      <c r="AE53" s="56"/>
      <c r="AF53" s="56"/>
      <c r="AG53" s="56">
        <f t="shared" si="8"/>
        <v>110000</v>
      </c>
      <c r="AH53" s="57"/>
      <c r="AI53" s="57">
        <v>10000</v>
      </c>
      <c r="AJ53" s="57">
        <f t="shared" si="9"/>
        <v>100000</v>
      </c>
      <c r="AK53" s="58"/>
      <c r="AL53" s="58"/>
      <c r="AM53" s="58">
        <f t="shared" si="10"/>
        <v>100000</v>
      </c>
      <c r="AN53" s="59"/>
      <c r="AO53" s="59"/>
      <c r="AP53" s="59">
        <f t="shared" si="11"/>
        <v>100000</v>
      </c>
      <c r="AQ53" s="60"/>
      <c r="AR53" s="60">
        <v>10000</v>
      </c>
      <c r="AS53" s="60">
        <f t="shared" si="12"/>
        <v>90000</v>
      </c>
      <c r="AT53" s="61"/>
      <c r="AU53" s="61"/>
      <c r="AV53" s="61">
        <f t="shared" si="13"/>
        <v>90000</v>
      </c>
      <c r="AW53" s="62"/>
      <c r="AX53" s="62"/>
      <c r="AY53" s="62">
        <f t="shared" si="14"/>
        <v>90000</v>
      </c>
      <c r="AZ53" s="63"/>
      <c r="BA53" s="63"/>
      <c r="BB53" s="63">
        <f t="shared" si="15"/>
        <v>90000</v>
      </c>
      <c r="BC53" s="41"/>
      <c r="BD53" s="41"/>
      <c r="BE53" s="41">
        <f t="shared" si="16"/>
        <v>90000</v>
      </c>
      <c r="BF53" s="64"/>
      <c r="BG53" s="64"/>
      <c r="BH53" s="64">
        <f t="shared" si="17"/>
        <v>90000</v>
      </c>
      <c r="BI53" s="65"/>
      <c r="BJ53" s="65">
        <v>10000</v>
      </c>
      <c r="BK53" s="65">
        <f t="shared" si="18"/>
        <v>80000</v>
      </c>
      <c r="BL53" s="66"/>
      <c r="BM53" s="66"/>
      <c r="BN53" s="66">
        <f t="shared" si="19"/>
        <v>80000</v>
      </c>
      <c r="BO53" s="67"/>
      <c r="BP53" s="67">
        <v>10000</v>
      </c>
      <c r="BQ53" s="67">
        <f t="shared" si="20"/>
        <v>70000</v>
      </c>
      <c r="BR53" s="68"/>
      <c r="BS53" s="68"/>
      <c r="BT53" s="68">
        <f t="shared" si="21"/>
        <v>70000</v>
      </c>
      <c r="BU53" s="69"/>
      <c r="BV53" s="69">
        <v>10000</v>
      </c>
      <c r="BW53" s="69">
        <f t="shared" si="22"/>
        <v>60000</v>
      </c>
      <c r="BX53" s="70">
        <v>10000</v>
      </c>
      <c r="BY53" s="70">
        <v>10000</v>
      </c>
      <c r="BZ53" s="70">
        <f t="shared" si="23"/>
        <v>60000</v>
      </c>
      <c r="CA53" s="71"/>
      <c r="CB53" s="71"/>
      <c r="CC53" s="71">
        <f t="shared" si="24"/>
        <v>60000</v>
      </c>
      <c r="CD53" s="72"/>
      <c r="CE53" s="72"/>
      <c r="CF53" s="72">
        <f t="shared" si="25"/>
        <v>60000</v>
      </c>
      <c r="CG53" s="73"/>
      <c r="CH53" s="73"/>
      <c r="CI53" s="73">
        <f t="shared" si="26"/>
        <v>60000</v>
      </c>
      <c r="CJ53" s="74"/>
      <c r="CK53" s="74"/>
      <c r="CL53" s="74">
        <f t="shared" si="27"/>
        <v>60000</v>
      </c>
      <c r="CM53" s="75"/>
      <c r="CN53" s="75"/>
      <c r="CO53" s="75">
        <f t="shared" si="28"/>
        <v>60000</v>
      </c>
      <c r="CP53" s="76"/>
      <c r="CQ53" s="76"/>
      <c r="CR53" s="76">
        <f t="shared" si="29"/>
        <v>60000</v>
      </c>
      <c r="CT53" s="205">
        <v>60000</v>
      </c>
      <c r="CU53" s="205"/>
      <c r="CV53" s="205"/>
      <c r="CW53" s="40">
        <f t="shared" si="31"/>
        <v>0</v>
      </c>
      <c r="CX53" s="3">
        <v>0</v>
      </c>
    </row>
    <row r="54" spans="1:102">
      <c r="A54" s="133" t="s">
        <v>54</v>
      </c>
      <c r="B54" s="139" t="s">
        <v>3</v>
      </c>
      <c r="C54" s="35">
        <f>'11'!CO55</f>
        <v>30000</v>
      </c>
      <c r="D54" s="46"/>
      <c r="E54" s="46"/>
      <c r="F54" s="47">
        <f t="shared" si="30"/>
        <v>30000</v>
      </c>
      <c r="G54" s="48"/>
      <c r="H54" s="48">
        <v>10000</v>
      </c>
      <c r="I54" s="48">
        <f t="shared" si="0"/>
        <v>20000</v>
      </c>
      <c r="J54" s="195"/>
      <c r="K54" s="195"/>
      <c r="L54" s="195">
        <f t="shared" si="1"/>
        <v>20000</v>
      </c>
      <c r="M54" s="50"/>
      <c r="N54" s="50"/>
      <c r="O54" s="50">
        <f t="shared" si="2"/>
        <v>20000</v>
      </c>
      <c r="P54" s="51"/>
      <c r="Q54" s="51"/>
      <c r="R54" s="51">
        <f t="shared" si="3"/>
        <v>20000</v>
      </c>
      <c r="S54" s="52"/>
      <c r="T54" s="52"/>
      <c r="U54" s="52">
        <f t="shared" si="4"/>
        <v>20000</v>
      </c>
      <c r="V54" s="53"/>
      <c r="W54" s="53"/>
      <c r="X54" s="53">
        <f t="shared" si="5"/>
        <v>20000</v>
      </c>
      <c r="Y54" s="54">
        <f>VLOOKUP($A54,'[1]OCT Chip List'!$A:$FZ,182,0)</f>
        <v>10000</v>
      </c>
      <c r="Z54" s="54"/>
      <c r="AA54" s="54">
        <f t="shared" si="6"/>
        <v>30000</v>
      </c>
      <c r="AB54" s="55"/>
      <c r="AC54" s="55"/>
      <c r="AD54" s="55">
        <f t="shared" si="7"/>
        <v>30000</v>
      </c>
      <c r="AE54" s="56"/>
      <c r="AF54" s="56"/>
      <c r="AG54" s="56">
        <f t="shared" si="8"/>
        <v>30000</v>
      </c>
      <c r="AH54" s="57"/>
      <c r="AI54" s="57"/>
      <c r="AJ54" s="57">
        <f t="shared" si="9"/>
        <v>30000</v>
      </c>
      <c r="AK54" s="58"/>
      <c r="AL54" s="58"/>
      <c r="AM54" s="58">
        <f t="shared" si="10"/>
        <v>30000</v>
      </c>
      <c r="AN54" s="59"/>
      <c r="AO54" s="59"/>
      <c r="AP54" s="59">
        <f t="shared" si="11"/>
        <v>30000</v>
      </c>
      <c r="AQ54" s="60"/>
      <c r="AR54" s="60"/>
      <c r="AS54" s="60">
        <f t="shared" si="12"/>
        <v>30000</v>
      </c>
      <c r="AT54" s="61"/>
      <c r="AU54" s="61">
        <v>10000</v>
      </c>
      <c r="AV54" s="61">
        <f t="shared" si="13"/>
        <v>20000</v>
      </c>
      <c r="AW54" s="62"/>
      <c r="AX54" s="62"/>
      <c r="AY54" s="62">
        <f t="shared" si="14"/>
        <v>20000</v>
      </c>
      <c r="AZ54" s="63"/>
      <c r="BA54" s="63"/>
      <c r="BB54" s="63">
        <f t="shared" si="15"/>
        <v>20000</v>
      </c>
      <c r="BC54" s="41"/>
      <c r="BD54" s="41"/>
      <c r="BE54" s="41">
        <f t="shared" si="16"/>
        <v>20000</v>
      </c>
      <c r="BF54" s="64"/>
      <c r="BG54" s="64"/>
      <c r="BH54" s="64">
        <f t="shared" si="17"/>
        <v>20000</v>
      </c>
      <c r="BI54" s="65"/>
      <c r="BJ54" s="65">
        <v>10000</v>
      </c>
      <c r="BK54" s="65">
        <f t="shared" si="18"/>
        <v>10000</v>
      </c>
      <c r="BL54" s="66"/>
      <c r="BM54" s="66"/>
      <c r="BN54" s="66">
        <f t="shared" si="19"/>
        <v>10000</v>
      </c>
      <c r="BO54" s="67"/>
      <c r="BP54" s="67"/>
      <c r="BQ54" s="67">
        <f t="shared" si="20"/>
        <v>10000</v>
      </c>
      <c r="BR54" s="68"/>
      <c r="BS54" s="68"/>
      <c r="BT54" s="68">
        <f t="shared" si="21"/>
        <v>10000</v>
      </c>
      <c r="BU54" s="69"/>
      <c r="BV54" s="69"/>
      <c r="BW54" s="69">
        <f t="shared" si="22"/>
        <v>10000</v>
      </c>
      <c r="BX54" s="70"/>
      <c r="BY54" s="70"/>
      <c r="BZ54" s="70">
        <f t="shared" si="23"/>
        <v>10000</v>
      </c>
      <c r="CA54" s="71"/>
      <c r="CB54" s="71"/>
      <c r="CC54" s="71">
        <f t="shared" si="24"/>
        <v>10000</v>
      </c>
      <c r="CD54" s="72"/>
      <c r="CE54" s="72"/>
      <c r="CF54" s="72">
        <f t="shared" si="25"/>
        <v>10000</v>
      </c>
      <c r="CG54" s="73"/>
      <c r="CH54" s="73"/>
      <c r="CI54" s="73">
        <f t="shared" si="26"/>
        <v>10000</v>
      </c>
      <c r="CJ54" s="74"/>
      <c r="CK54" s="74"/>
      <c r="CL54" s="74">
        <f t="shared" si="27"/>
        <v>10000</v>
      </c>
      <c r="CM54" s="75"/>
      <c r="CN54" s="75"/>
      <c r="CO54" s="75">
        <f t="shared" si="28"/>
        <v>10000</v>
      </c>
      <c r="CP54" s="76"/>
      <c r="CQ54" s="76"/>
      <c r="CR54" s="76">
        <f t="shared" si="29"/>
        <v>10000</v>
      </c>
      <c r="CT54" s="205">
        <v>10000</v>
      </c>
      <c r="CU54" s="205"/>
      <c r="CV54" s="205"/>
      <c r="CW54" s="40">
        <f t="shared" si="31"/>
        <v>0</v>
      </c>
      <c r="CX54" s="3">
        <v>0</v>
      </c>
    </row>
    <row r="55" spans="1:102">
      <c r="A55" s="133" t="s">
        <v>55</v>
      </c>
      <c r="B55" s="139" t="s">
        <v>3</v>
      </c>
      <c r="C55" s="35">
        <f>'11'!CO56</f>
        <v>312000</v>
      </c>
      <c r="D55" s="46"/>
      <c r="E55" s="46">
        <f>6000+2000+4000</f>
        <v>12000</v>
      </c>
      <c r="F55" s="47">
        <f t="shared" si="30"/>
        <v>300000</v>
      </c>
      <c r="G55" s="48"/>
      <c r="H55" s="48">
        <v>4000</v>
      </c>
      <c r="I55" s="48">
        <f t="shared" si="0"/>
        <v>296000</v>
      </c>
      <c r="J55" s="195"/>
      <c r="K55" s="195">
        <v>4000</v>
      </c>
      <c r="L55" s="195">
        <f t="shared" si="1"/>
        <v>292000</v>
      </c>
      <c r="M55" s="50"/>
      <c r="N55" s="50">
        <v>2000</v>
      </c>
      <c r="O55" s="50">
        <f t="shared" si="2"/>
        <v>290000</v>
      </c>
      <c r="P55" s="51"/>
      <c r="Q55" s="51"/>
      <c r="R55" s="51">
        <f t="shared" si="3"/>
        <v>290000</v>
      </c>
      <c r="S55" s="52"/>
      <c r="T55" s="52">
        <v>12000</v>
      </c>
      <c r="U55" s="52">
        <f t="shared" si="4"/>
        <v>278000</v>
      </c>
      <c r="V55" s="53"/>
      <c r="W55" s="53">
        <v>14000</v>
      </c>
      <c r="X55" s="53">
        <f t="shared" si="5"/>
        <v>264000</v>
      </c>
      <c r="Y55" s="54">
        <f>VLOOKUP($A55,'[1]OCT Chip List'!$A:$FZ,182,0)+4000</f>
        <v>192000</v>
      </c>
      <c r="Z55" s="54">
        <v>10000</v>
      </c>
      <c r="AA55" s="54">
        <f t="shared" si="6"/>
        <v>446000</v>
      </c>
      <c r="AB55" s="55"/>
      <c r="AC55" s="55">
        <f>12000+2000+8000+6000</f>
        <v>28000</v>
      </c>
      <c r="AD55" s="55">
        <f t="shared" si="7"/>
        <v>418000</v>
      </c>
      <c r="AE55" s="56"/>
      <c r="AF55" s="56">
        <v>12000</v>
      </c>
      <c r="AG55" s="56">
        <f t="shared" si="8"/>
        <v>406000</v>
      </c>
      <c r="AH55" s="57"/>
      <c r="AI55" s="57">
        <v>10000</v>
      </c>
      <c r="AJ55" s="57">
        <f t="shared" si="9"/>
        <v>396000</v>
      </c>
      <c r="AK55" s="58"/>
      <c r="AL55" s="58"/>
      <c r="AM55" s="58">
        <f t="shared" si="10"/>
        <v>396000</v>
      </c>
      <c r="AN55" s="59"/>
      <c r="AO55" s="59">
        <v>4000</v>
      </c>
      <c r="AP55" s="59">
        <f t="shared" si="11"/>
        <v>392000</v>
      </c>
      <c r="AQ55" s="60"/>
      <c r="AR55" s="60">
        <v>12000</v>
      </c>
      <c r="AS55" s="60">
        <f t="shared" si="12"/>
        <v>380000</v>
      </c>
      <c r="AT55" s="61"/>
      <c r="AU55" s="61">
        <f>12000+12000+2000</f>
        <v>26000</v>
      </c>
      <c r="AV55" s="61">
        <f t="shared" si="13"/>
        <v>354000</v>
      </c>
      <c r="AW55" s="62"/>
      <c r="AX55" s="62">
        <v>14000</v>
      </c>
      <c r="AY55" s="62">
        <f t="shared" si="14"/>
        <v>340000</v>
      </c>
      <c r="AZ55" s="63"/>
      <c r="BA55" s="63">
        <f>6000+4000+2000+2000+6000+4000+6000+2000</f>
        <v>32000</v>
      </c>
      <c r="BB55" s="63">
        <f t="shared" si="15"/>
        <v>308000</v>
      </c>
      <c r="BC55" s="41"/>
      <c r="BD55" s="41">
        <v>14000</v>
      </c>
      <c r="BE55" s="41">
        <f t="shared" si="16"/>
        <v>294000</v>
      </c>
      <c r="BF55" s="64"/>
      <c r="BG55" s="64"/>
      <c r="BH55" s="64">
        <f t="shared" si="17"/>
        <v>294000</v>
      </c>
      <c r="BI55" s="65"/>
      <c r="BJ55" s="65">
        <v>8000</v>
      </c>
      <c r="BK55" s="65">
        <f t="shared" si="18"/>
        <v>286000</v>
      </c>
      <c r="BL55" s="66"/>
      <c r="BM55" s="66">
        <f>2000+2000+2000+2000</f>
        <v>8000</v>
      </c>
      <c r="BN55" s="66">
        <f t="shared" si="19"/>
        <v>278000</v>
      </c>
      <c r="BO55" s="67"/>
      <c r="BP55" s="67">
        <f>2000+2000+4000+4000+2000</f>
        <v>14000</v>
      </c>
      <c r="BQ55" s="67">
        <f t="shared" si="20"/>
        <v>264000</v>
      </c>
      <c r="BR55" s="68"/>
      <c r="BS55" s="68">
        <f>2000+2000+2000+2000+6000+4000</f>
        <v>18000</v>
      </c>
      <c r="BT55" s="68">
        <f t="shared" si="21"/>
        <v>246000</v>
      </c>
      <c r="BU55" s="69"/>
      <c r="BV55" s="69">
        <f>2000+2000+2000+4000+2000+6000</f>
        <v>18000</v>
      </c>
      <c r="BW55" s="69">
        <f t="shared" si="22"/>
        <v>228000</v>
      </c>
      <c r="BX55" s="70">
        <v>4000</v>
      </c>
      <c r="BY55" s="70">
        <v>4000</v>
      </c>
      <c r="BZ55" s="70">
        <f t="shared" si="23"/>
        <v>228000</v>
      </c>
      <c r="CA55" s="71">
        <v>2000</v>
      </c>
      <c r="CB55" s="71"/>
      <c r="CC55" s="71">
        <f t="shared" si="24"/>
        <v>230000</v>
      </c>
      <c r="CD55" s="72">
        <v>2000</v>
      </c>
      <c r="CE55" s="72"/>
      <c r="CF55" s="72">
        <f t="shared" si="25"/>
        <v>232000</v>
      </c>
      <c r="CG55" s="73"/>
      <c r="CH55" s="73">
        <f>2000+2000+2000</f>
        <v>6000</v>
      </c>
      <c r="CI55" s="73">
        <f t="shared" si="26"/>
        <v>226000</v>
      </c>
      <c r="CJ55" s="74"/>
      <c r="CK55" s="74">
        <f>2000+2000+2000+2000</f>
        <v>8000</v>
      </c>
      <c r="CL55" s="74">
        <f t="shared" si="27"/>
        <v>218000</v>
      </c>
      <c r="CM55" s="75"/>
      <c r="CN55" s="75">
        <f>2000+6000+4000+6000+2000+4000+2000</f>
        <v>26000</v>
      </c>
      <c r="CO55" s="75">
        <f t="shared" si="28"/>
        <v>192000</v>
      </c>
      <c r="CP55" s="76"/>
      <c r="CQ55" s="76">
        <f>2000+6000+6000+2000+2000</f>
        <v>18000</v>
      </c>
      <c r="CR55" s="76">
        <f t="shared" si="29"/>
        <v>174000</v>
      </c>
      <c r="CT55" s="205">
        <v>132000</v>
      </c>
      <c r="CU55" s="205">
        <f>52000+20000+4000</f>
        <v>76000</v>
      </c>
      <c r="CV55" s="205">
        <v>22000</v>
      </c>
      <c r="CW55" s="40">
        <f t="shared" si="31"/>
        <v>-56000</v>
      </c>
      <c r="CX55" s="7">
        <f>2000-2000</f>
        <v>0</v>
      </c>
    </row>
    <row r="56" spans="1:102">
      <c r="A56" s="133" t="s">
        <v>56</v>
      </c>
      <c r="B56" s="139" t="s">
        <v>57</v>
      </c>
      <c r="C56" s="35">
        <f>'11'!CO57</f>
        <v>196000</v>
      </c>
      <c r="D56" s="46"/>
      <c r="E56" s="46">
        <f>3000+3000</f>
        <v>6000</v>
      </c>
      <c r="F56" s="47">
        <f t="shared" si="30"/>
        <v>190000</v>
      </c>
      <c r="G56" s="48"/>
      <c r="H56" s="48"/>
      <c r="I56" s="48">
        <f t="shared" si="0"/>
        <v>190000</v>
      </c>
      <c r="J56" s="195"/>
      <c r="K56" s="195"/>
      <c r="L56" s="195">
        <f t="shared" si="1"/>
        <v>190000</v>
      </c>
      <c r="M56" s="50"/>
      <c r="N56" s="50">
        <v>3000</v>
      </c>
      <c r="O56" s="50">
        <f t="shared" si="2"/>
        <v>187000</v>
      </c>
      <c r="P56" s="51"/>
      <c r="Q56" s="51"/>
      <c r="R56" s="51">
        <f t="shared" si="3"/>
        <v>187000</v>
      </c>
      <c r="S56" s="52"/>
      <c r="T56" s="52">
        <v>9000</v>
      </c>
      <c r="U56" s="52">
        <f t="shared" si="4"/>
        <v>178000</v>
      </c>
      <c r="V56" s="53"/>
      <c r="W56" s="53">
        <f>6000+3000</f>
        <v>9000</v>
      </c>
      <c r="X56" s="53">
        <f t="shared" si="5"/>
        <v>169000</v>
      </c>
      <c r="Y56" s="54">
        <f>VLOOKUP($A56,'[1]OCT Chip List'!$A:$FZ,182,0)+3000</f>
        <v>108000</v>
      </c>
      <c r="Z56" s="54">
        <v>9000</v>
      </c>
      <c r="AA56" s="54">
        <f t="shared" si="6"/>
        <v>268000</v>
      </c>
      <c r="AB56" s="55"/>
      <c r="AC56" s="55">
        <v>24000</v>
      </c>
      <c r="AD56" s="55">
        <f t="shared" si="7"/>
        <v>244000</v>
      </c>
      <c r="AE56" s="56"/>
      <c r="AF56" s="56"/>
      <c r="AG56" s="56">
        <f t="shared" si="8"/>
        <v>244000</v>
      </c>
      <c r="AH56" s="57"/>
      <c r="AI56" s="57">
        <v>6000</v>
      </c>
      <c r="AJ56" s="57">
        <f t="shared" si="9"/>
        <v>238000</v>
      </c>
      <c r="AK56" s="58"/>
      <c r="AL56" s="58"/>
      <c r="AM56" s="58">
        <f t="shared" si="10"/>
        <v>238000</v>
      </c>
      <c r="AN56" s="59"/>
      <c r="AO56" s="59"/>
      <c r="AP56" s="59">
        <f t="shared" si="11"/>
        <v>238000</v>
      </c>
      <c r="AQ56" s="60"/>
      <c r="AR56" s="60">
        <v>6000</v>
      </c>
      <c r="AS56" s="60">
        <f t="shared" si="12"/>
        <v>232000</v>
      </c>
      <c r="AT56" s="61"/>
      <c r="AU56" s="61">
        <f>6000+3000</f>
        <v>9000</v>
      </c>
      <c r="AV56" s="61">
        <f t="shared" si="13"/>
        <v>223000</v>
      </c>
      <c r="AW56" s="62"/>
      <c r="AX56" s="62">
        <v>9000</v>
      </c>
      <c r="AY56" s="62">
        <f t="shared" si="14"/>
        <v>214000</v>
      </c>
      <c r="AZ56" s="63"/>
      <c r="BA56" s="63">
        <f>3000+3000+3000</f>
        <v>9000</v>
      </c>
      <c r="BB56" s="63">
        <f t="shared" si="15"/>
        <v>205000</v>
      </c>
      <c r="BC56" s="41"/>
      <c r="BD56" s="41">
        <v>9000</v>
      </c>
      <c r="BE56" s="41">
        <f t="shared" si="16"/>
        <v>196000</v>
      </c>
      <c r="BF56" s="64"/>
      <c r="BG56" s="64"/>
      <c r="BH56" s="64">
        <f t="shared" si="17"/>
        <v>196000</v>
      </c>
      <c r="BI56" s="65"/>
      <c r="BJ56" s="65">
        <v>9000</v>
      </c>
      <c r="BK56" s="65">
        <f t="shared" si="18"/>
        <v>187000</v>
      </c>
      <c r="BL56" s="66"/>
      <c r="BM56" s="66">
        <v>3000</v>
      </c>
      <c r="BN56" s="66">
        <f t="shared" si="19"/>
        <v>184000</v>
      </c>
      <c r="BO56" s="67"/>
      <c r="BP56" s="67">
        <f>3000+3000+3000</f>
        <v>9000</v>
      </c>
      <c r="BQ56" s="67">
        <f t="shared" si="20"/>
        <v>175000</v>
      </c>
      <c r="BR56" s="68"/>
      <c r="BS56" s="68">
        <f>3000+3000</f>
        <v>6000</v>
      </c>
      <c r="BT56" s="68">
        <f t="shared" si="21"/>
        <v>169000</v>
      </c>
      <c r="BU56" s="69"/>
      <c r="BV56" s="69">
        <v>12000</v>
      </c>
      <c r="BW56" s="69">
        <f t="shared" si="22"/>
        <v>157000</v>
      </c>
      <c r="BX56" s="70">
        <v>3000</v>
      </c>
      <c r="BY56" s="70"/>
      <c r="BZ56" s="70">
        <f t="shared" si="23"/>
        <v>160000</v>
      </c>
      <c r="CA56" s="71"/>
      <c r="CB56" s="71"/>
      <c r="CC56" s="71">
        <f t="shared" si="24"/>
        <v>160000</v>
      </c>
      <c r="CD56" s="72">
        <v>3000</v>
      </c>
      <c r="CE56" s="72"/>
      <c r="CF56" s="72">
        <f t="shared" si="25"/>
        <v>163000</v>
      </c>
      <c r="CG56" s="73"/>
      <c r="CH56" s="73">
        <f>3000+3000+3000</f>
        <v>9000</v>
      </c>
      <c r="CI56" s="73">
        <f t="shared" si="26"/>
        <v>154000</v>
      </c>
      <c r="CJ56" s="74"/>
      <c r="CK56" s="74">
        <f>3000+3000</f>
        <v>6000</v>
      </c>
      <c r="CL56" s="74">
        <f t="shared" si="27"/>
        <v>148000</v>
      </c>
      <c r="CM56" s="75"/>
      <c r="CN56" s="75">
        <v>6000</v>
      </c>
      <c r="CO56" s="75">
        <f t="shared" si="28"/>
        <v>142000</v>
      </c>
      <c r="CP56" s="76"/>
      <c r="CQ56" s="76">
        <f>3000+3000+3000</f>
        <v>9000</v>
      </c>
      <c r="CR56" s="76">
        <f t="shared" si="29"/>
        <v>133000</v>
      </c>
      <c r="CT56" s="205">
        <v>138000</v>
      </c>
      <c r="CU56" s="205">
        <v>21000</v>
      </c>
      <c r="CV56" s="205">
        <v>12000</v>
      </c>
      <c r="CW56" s="40">
        <f t="shared" si="31"/>
        <v>-38000</v>
      </c>
      <c r="CX56" s="3">
        <v>-8000</v>
      </c>
    </row>
    <row r="57" spans="1:102">
      <c r="A57" s="133" t="s">
        <v>58</v>
      </c>
      <c r="B57" s="139" t="s">
        <v>59</v>
      </c>
      <c r="C57" s="35">
        <f>'11'!CO58</f>
        <v>24000</v>
      </c>
      <c r="D57" s="46"/>
      <c r="E57" s="46"/>
      <c r="F57" s="47">
        <f t="shared" si="30"/>
        <v>24000</v>
      </c>
      <c r="G57" s="48"/>
      <c r="H57" s="48"/>
      <c r="I57" s="48">
        <f t="shared" si="0"/>
        <v>24000</v>
      </c>
      <c r="J57" s="195"/>
      <c r="K57" s="195">
        <v>3000</v>
      </c>
      <c r="L57" s="195">
        <f t="shared" si="1"/>
        <v>21000</v>
      </c>
      <c r="M57" s="50"/>
      <c r="N57" s="50"/>
      <c r="O57" s="50">
        <f t="shared" si="2"/>
        <v>21000</v>
      </c>
      <c r="P57" s="51"/>
      <c r="Q57" s="51"/>
      <c r="R57" s="51">
        <f t="shared" si="3"/>
        <v>21000</v>
      </c>
      <c r="S57" s="52"/>
      <c r="T57" s="52"/>
      <c r="U57" s="52">
        <f t="shared" si="4"/>
        <v>21000</v>
      </c>
      <c r="V57" s="53"/>
      <c r="W57" s="53"/>
      <c r="X57" s="53">
        <f t="shared" si="5"/>
        <v>21000</v>
      </c>
      <c r="Y57" s="54">
        <f>VLOOKUP($A57,'[1]OCT Chip List'!$A:$FZ,182,0)</f>
        <v>30000</v>
      </c>
      <c r="Z57" s="54"/>
      <c r="AA57" s="54">
        <f t="shared" si="6"/>
        <v>51000</v>
      </c>
      <c r="AB57" s="55"/>
      <c r="AC57" s="55"/>
      <c r="AD57" s="55">
        <f t="shared" si="7"/>
        <v>51000</v>
      </c>
      <c r="AE57" s="56"/>
      <c r="AF57" s="56"/>
      <c r="AG57" s="56">
        <f t="shared" si="8"/>
        <v>51000</v>
      </c>
      <c r="AH57" s="57"/>
      <c r="AI57" s="57"/>
      <c r="AJ57" s="57">
        <f t="shared" si="9"/>
        <v>51000</v>
      </c>
      <c r="AK57" s="58"/>
      <c r="AL57" s="58"/>
      <c r="AM57" s="58">
        <f t="shared" si="10"/>
        <v>51000</v>
      </c>
      <c r="AN57" s="59"/>
      <c r="AO57" s="59"/>
      <c r="AP57" s="59">
        <f t="shared" si="11"/>
        <v>51000</v>
      </c>
      <c r="AQ57" s="60"/>
      <c r="AR57" s="60">
        <v>3000</v>
      </c>
      <c r="AS57" s="60">
        <f t="shared" si="12"/>
        <v>48000</v>
      </c>
      <c r="AT57" s="61"/>
      <c r="AU57" s="61">
        <v>3000</v>
      </c>
      <c r="AV57" s="61">
        <f t="shared" si="13"/>
        <v>45000</v>
      </c>
      <c r="AW57" s="62"/>
      <c r="AX57" s="62">
        <v>3000</v>
      </c>
      <c r="AY57" s="62">
        <f t="shared" si="14"/>
        <v>42000</v>
      </c>
      <c r="AZ57" s="63"/>
      <c r="BA57" s="63">
        <f>3000+3000</f>
        <v>6000</v>
      </c>
      <c r="BB57" s="63">
        <f t="shared" si="15"/>
        <v>36000</v>
      </c>
      <c r="BC57" s="41"/>
      <c r="BD57" s="41"/>
      <c r="BE57" s="41">
        <f t="shared" si="16"/>
        <v>36000</v>
      </c>
      <c r="BF57" s="64"/>
      <c r="BG57" s="64"/>
      <c r="BH57" s="64">
        <f t="shared" si="17"/>
        <v>36000</v>
      </c>
      <c r="BI57" s="65"/>
      <c r="BJ57" s="65">
        <v>3000</v>
      </c>
      <c r="BK57" s="65">
        <f t="shared" si="18"/>
        <v>33000</v>
      </c>
      <c r="BL57" s="66"/>
      <c r="BM57" s="66"/>
      <c r="BN57" s="66">
        <f t="shared" si="19"/>
        <v>33000</v>
      </c>
      <c r="BO57" s="67"/>
      <c r="BP57" s="67"/>
      <c r="BQ57" s="67">
        <f t="shared" si="20"/>
        <v>33000</v>
      </c>
      <c r="BR57" s="68"/>
      <c r="BS57" s="68">
        <v>3000</v>
      </c>
      <c r="BT57" s="68">
        <f t="shared" si="21"/>
        <v>30000</v>
      </c>
      <c r="BU57" s="69"/>
      <c r="BV57" s="69"/>
      <c r="BW57" s="69">
        <f t="shared" si="22"/>
        <v>30000</v>
      </c>
      <c r="BX57" s="70"/>
      <c r="BY57" s="70"/>
      <c r="BZ57" s="70">
        <f t="shared" si="23"/>
        <v>30000</v>
      </c>
      <c r="CA57" s="71"/>
      <c r="CB57" s="71"/>
      <c r="CC57" s="71">
        <f t="shared" si="24"/>
        <v>30000</v>
      </c>
      <c r="CD57" s="72"/>
      <c r="CE57" s="72"/>
      <c r="CF57" s="72">
        <f t="shared" si="25"/>
        <v>30000</v>
      </c>
      <c r="CG57" s="73"/>
      <c r="CH57" s="73"/>
      <c r="CI57" s="73">
        <f t="shared" si="26"/>
        <v>30000</v>
      </c>
      <c r="CJ57" s="74"/>
      <c r="CK57" s="74"/>
      <c r="CL57" s="74">
        <f t="shared" si="27"/>
        <v>30000</v>
      </c>
      <c r="CM57" s="75"/>
      <c r="CN57" s="75">
        <v>3000</v>
      </c>
      <c r="CO57" s="75">
        <f t="shared" si="28"/>
        <v>27000</v>
      </c>
      <c r="CP57" s="76"/>
      <c r="CQ57" s="76">
        <v>6000</v>
      </c>
      <c r="CR57" s="76">
        <f t="shared" si="29"/>
        <v>21000</v>
      </c>
      <c r="CT57" s="205">
        <v>30000</v>
      </c>
      <c r="CU57" s="205"/>
      <c r="CV57" s="205"/>
      <c r="CW57" s="40">
        <f t="shared" si="31"/>
        <v>-9000</v>
      </c>
      <c r="CX57" s="3">
        <v>0</v>
      </c>
    </row>
    <row r="58" spans="1:102">
      <c r="A58" s="133" t="s">
        <v>60</v>
      </c>
      <c r="B58" s="139" t="s">
        <v>61</v>
      </c>
      <c r="C58" s="35">
        <f>'11'!CO59</f>
        <v>2000</v>
      </c>
      <c r="D58" s="46"/>
      <c r="E58" s="46"/>
      <c r="F58" s="47">
        <f t="shared" si="30"/>
        <v>2000</v>
      </c>
      <c r="G58" s="48"/>
      <c r="H58" s="48"/>
      <c r="I58" s="48">
        <f t="shared" si="0"/>
        <v>2000</v>
      </c>
      <c r="J58" s="195"/>
      <c r="K58" s="195"/>
      <c r="L58" s="195">
        <f t="shared" si="1"/>
        <v>2000</v>
      </c>
      <c r="M58" s="50"/>
      <c r="N58" s="50"/>
      <c r="O58" s="50">
        <f t="shared" si="2"/>
        <v>2000</v>
      </c>
      <c r="P58" s="51"/>
      <c r="Q58" s="51"/>
      <c r="R58" s="51">
        <f t="shared" si="3"/>
        <v>2000</v>
      </c>
      <c r="S58" s="52"/>
      <c r="T58" s="52"/>
      <c r="U58" s="52">
        <f t="shared" si="4"/>
        <v>2000</v>
      </c>
      <c r="V58" s="53"/>
      <c r="W58" s="53"/>
      <c r="X58" s="53">
        <f t="shared" si="5"/>
        <v>2000</v>
      </c>
      <c r="Y58" s="54">
        <f>VLOOKUP($A58,'[1]OCT Chip List'!$A:$FZ,182,0)</f>
        <v>0</v>
      </c>
      <c r="Z58" s="54"/>
      <c r="AA58" s="54">
        <f t="shared" si="6"/>
        <v>2000</v>
      </c>
      <c r="AB58" s="55"/>
      <c r="AC58" s="55"/>
      <c r="AD58" s="55">
        <f t="shared" si="7"/>
        <v>2000</v>
      </c>
      <c r="AE58" s="56"/>
      <c r="AF58" s="56"/>
      <c r="AG58" s="56">
        <f t="shared" si="8"/>
        <v>2000</v>
      </c>
      <c r="AH58" s="57"/>
      <c r="AI58" s="57"/>
      <c r="AJ58" s="57">
        <f t="shared" si="9"/>
        <v>2000</v>
      </c>
      <c r="AK58" s="58"/>
      <c r="AL58" s="58"/>
      <c r="AM58" s="58">
        <f t="shared" si="10"/>
        <v>2000</v>
      </c>
      <c r="AN58" s="59"/>
      <c r="AO58" s="59"/>
      <c r="AP58" s="59">
        <f t="shared" si="11"/>
        <v>2000</v>
      </c>
      <c r="AQ58" s="60"/>
      <c r="AR58" s="60"/>
      <c r="AS58" s="60">
        <f t="shared" si="12"/>
        <v>2000</v>
      </c>
      <c r="AT58" s="61"/>
      <c r="AU58" s="61"/>
      <c r="AV58" s="61">
        <f t="shared" si="13"/>
        <v>2000</v>
      </c>
      <c r="AW58" s="62"/>
      <c r="AX58" s="62"/>
      <c r="AY58" s="62">
        <f t="shared" si="14"/>
        <v>2000</v>
      </c>
      <c r="AZ58" s="63"/>
      <c r="BA58" s="63"/>
      <c r="BB58" s="63">
        <f t="shared" si="15"/>
        <v>2000</v>
      </c>
      <c r="BC58" s="41"/>
      <c r="BD58" s="41"/>
      <c r="BE58" s="41">
        <f t="shared" si="16"/>
        <v>2000</v>
      </c>
      <c r="BF58" s="64"/>
      <c r="BG58" s="64"/>
      <c r="BH58" s="64">
        <f t="shared" si="17"/>
        <v>2000</v>
      </c>
      <c r="BI58" s="65"/>
      <c r="BJ58" s="65"/>
      <c r="BK58" s="65">
        <f t="shared" si="18"/>
        <v>2000</v>
      </c>
      <c r="BL58" s="66"/>
      <c r="BM58" s="66"/>
      <c r="BN58" s="66">
        <f t="shared" si="19"/>
        <v>2000</v>
      </c>
      <c r="BO58" s="67"/>
      <c r="BP58" s="67"/>
      <c r="BQ58" s="67">
        <f t="shared" si="20"/>
        <v>2000</v>
      </c>
      <c r="BR58" s="68"/>
      <c r="BS58" s="68"/>
      <c r="BT58" s="68">
        <f t="shared" si="21"/>
        <v>2000</v>
      </c>
      <c r="BU58" s="69"/>
      <c r="BV58" s="69"/>
      <c r="BW58" s="69">
        <f t="shared" si="22"/>
        <v>2000</v>
      </c>
      <c r="BX58" s="70"/>
      <c r="BY58" s="70"/>
      <c r="BZ58" s="70">
        <f t="shared" si="23"/>
        <v>2000</v>
      </c>
      <c r="CA58" s="71"/>
      <c r="CB58" s="71"/>
      <c r="CC58" s="71">
        <f t="shared" si="24"/>
        <v>2000</v>
      </c>
      <c r="CD58" s="72"/>
      <c r="CE58" s="72"/>
      <c r="CF58" s="72">
        <f t="shared" si="25"/>
        <v>2000</v>
      </c>
      <c r="CG58" s="73"/>
      <c r="CH58" s="73"/>
      <c r="CI58" s="73">
        <f t="shared" si="26"/>
        <v>2000</v>
      </c>
      <c r="CJ58" s="74"/>
      <c r="CK58" s="74"/>
      <c r="CL58" s="74">
        <f t="shared" si="27"/>
        <v>2000</v>
      </c>
      <c r="CM58" s="75"/>
      <c r="CN58" s="75"/>
      <c r="CO58" s="75">
        <f t="shared" si="28"/>
        <v>2000</v>
      </c>
      <c r="CP58" s="76"/>
      <c r="CQ58" s="76"/>
      <c r="CR58" s="76">
        <f t="shared" si="29"/>
        <v>2000</v>
      </c>
      <c r="CT58" s="205">
        <v>2000</v>
      </c>
      <c r="CU58" s="205"/>
      <c r="CV58" s="205"/>
      <c r="CW58" s="40">
        <f t="shared" si="31"/>
        <v>0</v>
      </c>
      <c r="CX58" s="3">
        <v>0</v>
      </c>
    </row>
    <row r="59" spans="1:102">
      <c r="A59" s="133" t="s">
        <v>62</v>
      </c>
      <c r="B59" s="139" t="s">
        <v>63</v>
      </c>
      <c r="C59" s="35">
        <f>'11'!CO60</f>
        <v>150000</v>
      </c>
      <c r="D59" s="46"/>
      <c r="E59" s="46">
        <v>6000</v>
      </c>
      <c r="F59" s="47">
        <f t="shared" si="30"/>
        <v>144000</v>
      </c>
      <c r="G59" s="48"/>
      <c r="H59" s="48"/>
      <c r="I59" s="48">
        <f t="shared" si="0"/>
        <v>144000</v>
      </c>
      <c r="J59" s="195"/>
      <c r="K59" s="195">
        <v>3000</v>
      </c>
      <c r="L59" s="195">
        <f t="shared" si="1"/>
        <v>141000</v>
      </c>
      <c r="M59" s="50"/>
      <c r="N59" s="50"/>
      <c r="O59" s="50">
        <f t="shared" si="2"/>
        <v>141000</v>
      </c>
      <c r="P59" s="51"/>
      <c r="Q59" s="51"/>
      <c r="R59" s="51">
        <f t="shared" si="3"/>
        <v>141000</v>
      </c>
      <c r="S59" s="52"/>
      <c r="T59" s="52">
        <v>6000</v>
      </c>
      <c r="U59" s="52">
        <f t="shared" si="4"/>
        <v>135000</v>
      </c>
      <c r="V59" s="53"/>
      <c r="W59" s="53">
        <v>3000</v>
      </c>
      <c r="X59" s="53">
        <f t="shared" si="5"/>
        <v>132000</v>
      </c>
      <c r="Y59" s="54">
        <f>VLOOKUP($A59,'[1]OCT Chip List'!$A:$FZ,182,0)</f>
        <v>9000</v>
      </c>
      <c r="Z59" s="54"/>
      <c r="AA59" s="54">
        <f t="shared" si="6"/>
        <v>141000</v>
      </c>
      <c r="AB59" s="55"/>
      <c r="AC59" s="55"/>
      <c r="AD59" s="55">
        <f t="shared" si="7"/>
        <v>141000</v>
      </c>
      <c r="AE59" s="56"/>
      <c r="AF59" s="56"/>
      <c r="AG59" s="56">
        <f t="shared" si="8"/>
        <v>141000</v>
      </c>
      <c r="AH59" s="57"/>
      <c r="AI59" s="57">
        <v>3000</v>
      </c>
      <c r="AJ59" s="57">
        <f t="shared" si="9"/>
        <v>138000</v>
      </c>
      <c r="AK59" s="58"/>
      <c r="AL59" s="58"/>
      <c r="AM59" s="58">
        <f t="shared" si="10"/>
        <v>138000</v>
      </c>
      <c r="AN59" s="59"/>
      <c r="AO59" s="59"/>
      <c r="AP59" s="59">
        <f t="shared" si="11"/>
        <v>138000</v>
      </c>
      <c r="AQ59" s="60"/>
      <c r="AR59" s="60">
        <v>3000</v>
      </c>
      <c r="AS59" s="60">
        <f t="shared" si="12"/>
        <v>135000</v>
      </c>
      <c r="AT59" s="61"/>
      <c r="AU59" s="61">
        <f>3000+3000</f>
        <v>6000</v>
      </c>
      <c r="AV59" s="61">
        <f t="shared" si="13"/>
        <v>129000</v>
      </c>
      <c r="AW59" s="62"/>
      <c r="AX59" s="62">
        <v>6000</v>
      </c>
      <c r="AY59" s="62">
        <f t="shared" si="14"/>
        <v>123000</v>
      </c>
      <c r="AZ59" s="63"/>
      <c r="BA59" s="63">
        <v>3000</v>
      </c>
      <c r="BB59" s="63">
        <f t="shared" si="15"/>
        <v>120000</v>
      </c>
      <c r="BC59" s="41"/>
      <c r="BD59" s="41">
        <v>3000</v>
      </c>
      <c r="BE59" s="41">
        <f t="shared" si="16"/>
        <v>117000</v>
      </c>
      <c r="BF59" s="64"/>
      <c r="BG59" s="64"/>
      <c r="BH59" s="64">
        <f t="shared" si="17"/>
        <v>117000</v>
      </c>
      <c r="BI59" s="65"/>
      <c r="BJ59" s="65">
        <v>3000</v>
      </c>
      <c r="BK59" s="65">
        <f t="shared" si="18"/>
        <v>114000</v>
      </c>
      <c r="BL59" s="66"/>
      <c r="BM59" s="66">
        <v>3000</v>
      </c>
      <c r="BN59" s="66">
        <f t="shared" si="19"/>
        <v>111000</v>
      </c>
      <c r="BO59" s="67"/>
      <c r="BP59" s="67">
        <f>6000+6000</f>
        <v>12000</v>
      </c>
      <c r="BQ59" s="67">
        <f t="shared" si="20"/>
        <v>99000</v>
      </c>
      <c r="BR59" s="68"/>
      <c r="BS59" s="68">
        <f>3000+3000</f>
        <v>6000</v>
      </c>
      <c r="BT59" s="68">
        <f t="shared" si="21"/>
        <v>93000</v>
      </c>
      <c r="BU59" s="69"/>
      <c r="BV59" s="69">
        <v>6000</v>
      </c>
      <c r="BW59" s="69">
        <f t="shared" si="22"/>
        <v>87000</v>
      </c>
      <c r="BX59" s="70"/>
      <c r="BY59" s="70">
        <v>6000</v>
      </c>
      <c r="BZ59" s="70">
        <f t="shared" si="23"/>
        <v>81000</v>
      </c>
      <c r="CA59" s="71"/>
      <c r="CB59" s="71"/>
      <c r="CC59" s="71">
        <f t="shared" si="24"/>
        <v>81000</v>
      </c>
      <c r="CD59" s="72">
        <v>3000</v>
      </c>
      <c r="CE59" s="72"/>
      <c r="CF59" s="72">
        <f t="shared" si="25"/>
        <v>84000</v>
      </c>
      <c r="CG59" s="73"/>
      <c r="CH59" s="73">
        <v>3000</v>
      </c>
      <c r="CI59" s="73">
        <f t="shared" si="26"/>
        <v>81000</v>
      </c>
      <c r="CJ59" s="74"/>
      <c r="CK59" s="74">
        <f>3000+3000+3000</f>
        <v>9000</v>
      </c>
      <c r="CL59" s="74">
        <f t="shared" si="27"/>
        <v>72000</v>
      </c>
      <c r="CM59" s="75"/>
      <c r="CN59" s="75">
        <f>3000+3000</f>
        <v>6000</v>
      </c>
      <c r="CO59" s="75">
        <f t="shared" si="28"/>
        <v>66000</v>
      </c>
      <c r="CP59" s="76"/>
      <c r="CQ59" s="76">
        <f>3000+3000</f>
        <v>6000</v>
      </c>
      <c r="CR59" s="76">
        <f t="shared" si="29"/>
        <v>60000</v>
      </c>
      <c r="CT59" s="205">
        <v>21000</v>
      </c>
      <c r="CU59" s="205">
        <v>45000</v>
      </c>
      <c r="CV59" s="205">
        <v>15000</v>
      </c>
      <c r="CW59" s="40">
        <f t="shared" si="31"/>
        <v>-21000</v>
      </c>
      <c r="CX59" s="3">
        <v>3000</v>
      </c>
    </row>
    <row r="60" spans="1:102">
      <c r="A60" s="133" t="s">
        <v>64</v>
      </c>
      <c r="B60" s="139" t="s">
        <v>65</v>
      </c>
      <c r="C60" s="35">
        <f>'11'!CO61</f>
        <v>0</v>
      </c>
      <c r="D60" s="46"/>
      <c r="E60" s="46"/>
      <c r="F60" s="47">
        <f t="shared" si="30"/>
        <v>0</v>
      </c>
      <c r="G60" s="48"/>
      <c r="H60" s="48"/>
      <c r="I60" s="48">
        <f t="shared" si="0"/>
        <v>0</v>
      </c>
      <c r="J60" s="195"/>
      <c r="K60" s="195"/>
      <c r="L60" s="195">
        <f t="shared" si="1"/>
        <v>0</v>
      </c>
      <c r="M60" s="50"/>
      <c r="N60" s="50"/>
      <c r="O60" s="50">
        <f t="shared" si="2"/>
        <v>0</v>
      </c>
      <c r="P60" s="51"/>
      <c r="Q60" s="51"/>
      <c r="R60" s="51">
        <f t="shared" si="3"/>
        <v>0</v>
      </c>
      <c r="S60" s="52"/>
      <c r="T60" s="52"/>
      <c r="U60" s="52">
        <f t="shared" si="4"/>
        <v>0</v>
      </c>
      <c r="V60" s="53"/>
      <c r="W60" s="53"/>
      <c r="X60" s="53">
        <f t="shared" si="5"/>
        <v>0</v>
      </c>
      <c r="Y60" s="54">
        <f>VLOOKUP($A60,'[1]OCT Chip List'!$A:$FZ,182,0)</f>
        <v>0</v>
      </c>
      <c r="Z60" s="54"/>
      <c r="AA60" s="54">
        <f t="shared" si="6"/>
        <v>0</v>
      </c>
      <c r="AB60" s="55"/>
      <c r="AC60" s="55"/>
      <c r="AD60" s="55">
        <f t="shared" si="7"/>
        <v>0</v>
      </c>
      <c r="AE60" s="56"/>
      <c r="AF60" s="56"/>
      <c r="AG60" s="56">
        <f t="shared" si="8"/>
        <v>0</v>
      </c>
      <c r="AH60" s="57"/>
      <c r="AI60" s="57"/>
      <c r="AJ60" s="57">
        <f t="shared" si="9"/>
        <v>0</v>
      </c>
      <c r="AK60" s="58"/>
      <c r="AL60" s="58"/>
      <c r="AM60" s="58">
        <f t="shared" si="10"/>
        <v>0</v>
      </c>
      <c r="AN60" s="59"/>
      <c r="AO60" s="59"/>
      <c r="AP60" s="59">
        <f t="shared" si="11"/>
        <v>0</v>
      </c>
      <c r="AQ60" s="60"/>
      <c r="AR60" s="60"/>
      <c r="AS60" s="60">
        <f t="shared" si="12"/>
        <v>0</v>
      </c>
      <c r="AT60" s="61"/>
      <c r="AU60" s="61"/>
      <c r="AV60" s="61">
        <f t="shared" si="13"/>
        <v>0</v>
      </c>
      <c r="AW60" s="62"/>
      <c r="AX60" s="62"/>
      <c r="AY60" s="62">
        <f t="shared" si="14"/>
        <v>0</v>
      </c>
      <c r="AZ60" s="63"/>
      <c r="BA60" s="63"/>
      <c r="BB60" s="63">
        <f t="shared" si="15"/>
        <v>0</v>
      </c>
      <c r="BC60" s="41"/>
      <c r="BD60" s="41"/>
      <c r="BE60" s="41">
        <f t="shared" si="16"/>
        <v>0</v>
      </c>
      <c r="BF60" s="64"/>
      <c r="BG60" s="64"/>
      <c r="BH60" s="64">
        <f t="shared" si="17"/>
        <v>0</v>
      </c>
      <c r="BI60" s="65"/>
      <c r="BJ60" s="65"/>
      <c r="BK60" s="65">
        <f t="shared" si="18"/>
        <v>0</v>
      </c>
      <c r="BL60" s="66"/>
      <c r="BM60" s="66"/>
      <c r="BN60" s="66">
        <f t="shared" si="19"/>
        <v>0</v>
      </c>
      <c r="BO60" s="67"/>
      <c r="BP60" s="67"/>
      <c r="BQ60" s="67">
        <f t="shared" si="20"/>
        <v>0</v>
      </c>
      <c r="BR60" s="68"/>
      <c r="BS60" s="68"/>
      <c r="BT60" s="68">
        <f t="shared" si="21"/>
        <v>0</v>
      </c>
      <c r="BU60" s="69"/>
      <c r="BV60" s="69"/>
      <c r="BW60" s="69">
        <f t="shared" si="22"/>
        <v>0</v>
      </c>
      <c r="BX60" s="70"/>
      <c r="BY60" s="70"/>
      <c r="BZ60" s="70">
        <f t="shared" si="23"/>
        <v>0</v>
      </c>
      <c r="CA60" s="71"/>
      <c r="CB60" s="71"/>
      <c r="CC60" s="71">
        <f t="shared" si="24"/>
        <v>0</v>
      </c>
      <c r="CD60" s="72"/>
      <c r="CE60" s="72"/>
      <c r="CF60" s="72">
        <f t="shared" si="25"/>
        <v>0</v>
      </c>
      <c r="CG60" s="73"/>
      <c r="CH60" s="73"/>
      <c r="CI60" s="73">
        <f t="shared" si="26"/>
        <v>0</v>
      </c>
      <c r="CJ60" s="74"/>
      <c r="CK60" s="74"/>
      <c r="CL60" s="74">
        <f t="shared" si="27"/>
        <v>0</v>
      </c>
      <c r="CM60" s="75"/>
      <c r="CN60" s="75"/>
      <c r="CO60" s="75">
        <f t="shared" si="28"/>
        <v>0</v>
      </c>
      <c r="CP60" s="76"/>
      <c r="CQ60" s="76"/>
      <c r="CR60" s="76">
        <f t="shared" si="29"/>
        <v>0</v>
      </c>
      <c r="CT60" s="205">
        <v>0</v>
      </c>
      <c r="CU60" s="205"/>
      <c r="CV60" s="205"/>
      <c r="CW60" s="40">
        <f t="shared" si="31"/>
        <v>0</v>
      </c>
      <c r="CX60" s="3">
        <v>0</v>
      </c>
    </row>
    <row r="61" spans="1:102">
      <c r="A61" s="133" t="s">
        <v>66</v>
      </c>
      <c r="B61" s="139" t="s">
        <v>67</v>
      </c>
      <c r="C61" s="35">
        <f>'11'!CO62</f>
        <v>27000</v>
      </c>
      <c r="D61" s="46"/>
      <c r="E61" s="46">
        <v>3000</v>
      </c>
      <c r="F61" s="47">
        <f t="shared" si="30"/>
        <v>24000</v>
      </c>
      <c r="G61" s="48"/>
      <c r="H61" s="48"/>
      <c r="I61" s="48">
        <f t="shared" si="0"/>
        <v>24000</v>
      </c>
      <c r="J61" s="195"/>
      <c r="K61" s="195">
        <v>3000</v>
      </c>
      <c r="L61" s="195">
        <f t="shared" si="1"/>
        <v>21000</v>
      </c>
      <c r="M61" s="50"/>
      <c r="N61" s="50"/>
      <c r="O61" s="50">
        <f t="shared" si="2"/>
        <v>21000</v>
      </c>
      <c r="P61" s="51"/>
      <c r="Q61" s="51"/>
      <c r="R61" s="51">
        <f t="shared" si="3"/>
        <v>21000</v>
      </c>
      <c r="S61" s="52"/>
      <c r="T61" s="52">
        <v>3000</v>
      </c>
      <c r="U61" s="52">
        <f t="shared" si="4"/>
        <v>18000</v>
      </c>
      <c r="V61" s="53"/>
      <c r="W61" s="53"/>
      <c r="X61" s="53">
        <f t="shared" si="5"/>
        <v>18000</v>
      </c>
      <c r="Y61" s="54">
        <f>VLOOKUP($A61,'[1]OCT Chip List'!$A:$FZ,182,0)</f>
        <v>24000</v>
      </c>
      <c r="Z61" s="54">
        <v>6000</v>
      </c>
      <c r="AA61" s="54">
        <f t="shared" si="6"/>
        <v>36000</v>
      </c>
      <c r="AB61" s="55"/>
      <c r="AC61" s="55"/>
      <c r="AD61" s="55">
        <f t="shared" si="7"/>
        <v>36000</v>
      </c>
      <c r="AE61" s="56"/>
      <c r="AF61" s="56">
        <v>3000</v>
      </c>
      <c r="AG61" s="56">
        <f t="shared" si="8"/>
        <v>33000</v>
      </c>
      <c r="AH61" s="57"/>
      <c r="AI61" s="57">
        <v>6000</v>
      </c>
      <c r="AJ61" s="57">
        <f t="shared" si="9"/>
        <v>27000</v>
      </c>
      <c r="AK61" s="58"/>
      <c r="AL61" s="58"/>
      <c r="AM61" s="58">
        <f t="shared" si="10"/>
        <v>27000</v>
      </c>
      <c r="AN61" s="59"/>
      <c r="AO61" s="59"/>
      <c r="AP61" s="59">
        <f t="shared" si="11"/>
        <v>27000</v>
      </c>
      <c r="AQ61" s="60"/>
      <c r="AR61" s="60"/>
      <c r="AS61" s="60">
        <f t="shared" si="12"/>
        <v>27000</v>
      </c>
      <c r="AT61" s="61"/>
      <c r="AU61" s="61"/>
      <c r="AV61" s="61">
        <f t="shared" si="13"/>
        <v>27000</v>
      </c>
      <c r="AW61" s="62"/>
      <c r="AX61" s="62"/>
      <c r="AY61" s="62">
        <f t="shared" si="14"/>
        <v>27000</v>
      </c>
      <c r="AZ61" s="63"/>
      <c r="BA61" s="63"/>
      <c r="BB61" s="63">
        <f t="shared" si="15"/>
        <v>27000</v>
      </c>
      <c r="BC61" s="41"/>
      <c r="BD61" s="41">
        <v>3000</v>
      </c>
      <c r="BE61" s="41">
        <f t="shared" si="16"/>
        <v>24000</v>
      </c>
      <c r="BF61" s="64"/>
      <c r="BG61" s="64"/>
      <c r="BH61" s="64">
        <f t="shared" si="17"/>
        <v>24000</v>
      </c>
      <c r="BI61" s="65"/>
      <c r="BJ61" s="65"/>
      <c r="BK61" s="65">
        <f t="shared" si="18"/>
        <v>24000</v>
      </c>
      <c r="BL61" s="66"/>
      <c r="BM61" s="66"/>
      <c r="BN61" s="66">
        <f t="shared" si="19"/>
        <v>24000</v>
      </c>
      <c r="BO61" s="67"/>
      <c r="BP61" s="67">
        <v>3000</v>
      </c>
      <c r="BQ61" s="67">
        <f t="shared" si="20"/>
        <v>21000</v>
      </c>
      <c r="BR61" s="68"/>
      <c r="BS61" s="68"/>
      <c r="BT61" s="68">
        <f t="shared" si="21"/>
        <v>21000</v>
      </c>
      <c r="BU61" s="69"/>
      <c r="BV61" s="69">
        <v>3000</v>
      </c>
      <c r="BW61" s="69">
        <f t="shared" si="22"/>
        <v>18000</v>
      </c>
      <c r="BX61" s="70"/>
      <c r="BY61" s="70"/>
      <c r="BZ61" s="70">
        <f t="shared" si="23"/>
        <v>18000</v>
      </c>
      <c r="CA61" s="71"/>
      <c r="CB61" s="71"/>
      <c r="CC61" s="71">
        <f t="shared" si="24"/>
        <v>18000</v>
      </c>
      <c r="CD61" s="72"/>
      <c r="CE61" s="72"/>
      <c r="CF61" s="72">
        <f t="shared" si="25"/>
        <v>18000</v>
      </c>
      <c r="CG61" s="73"/>
      <c r="CH61" s="73"/>
      <c r="CI61" s="73">
        <f t="shared" si="26"/>
        <v>18000</v>
      </c>
      <c r="CJ61" s="74"/>
      <c r="CK61" s="74"/>
      <c r="CL61" s="74">
        <f t="shared" si="27"/>
        <v>18000</v>
      </c>
      <c r="CM61" s="75"/>
      <c r="CN61" s="75"/>
      <c r="CO61" s="75">
        <f t="shared" si="28"/>
        <v>18000</v>
      </c>
      <c r="CP61" s="76"/>
      <c r="CQ61" s="76"/>
      <c r="CR61" s="76">
        <f t="shared" si="29"/>
        <v>18000</v>
      </c>
      <c r="CT61" s="205">
        <v>18000</v>
      </c>
      <c r="CU61" s="205"/>
      <c r="CV61" s="205"/>
      <c r="CW61" s="40">
        <f t="shared" si="31"/>
        <v>0</v>
      </c>
      <c r="CX61" s="3">
        <v>0</v>
      </c>
    </row>
    <row r="62" spans="1:102">
      <c r="A62" s="133" t="s">
        <v>68</v>
      </c>
      <c r="B62" s="139" t="s">
        <v>69</v>
      </c>
      <c r="C62" s="35">
        <f>'11'!CO63</f>
        <v>56000</v>
      </c>
      <c r="D62" s="46"/>
      <c r="E62" s="46"/>
      <c r="F62" s="47">
        <f t="shared" si="30"/>
        <v>56000</v>
      </c>
      <c r="G62" s="48"/>
      <c r="H62" s="48"/>
      <c r="I62" s="48">
        <f t="shared" si="0"/>
        <v>56000</v>
      </c>
      <c r="J62" s="195"/>
      <c r="K62" s="195"/>
      <c r="L62" s="195">
        <f t="shared" si="1"/>
        <v>56000</v>
      </c>
      <c r="M62" s="50"/>
      <c r="N62" s="50"/>
      <c r="O62" s="50">
        <f t="shared" si="2"/>
        <v>56000</v>
      </c>
      <c r="P62" s="51"/>
      <c r="Q62" s="51"/>
      <c r="R62" s="51">
        <f t="shared" si="3"/>
        <v>56000</v>
      </c>
      <c r="S62" s="52"/>
      <c r="T62" s="52">
        <v>8000</v>
      </c>
      <c r="U62" s="52">
        <f t="shared" si="4"/>
        <v>48000</v>
      </c>
      <c r="V62" s="53"/>
      <c r="W62" s="53">
        <v>4000</v>
      </c>
      <c r="X62" s="53">
        <f t="shared" si="5"/>
        <v>44000</v>
      </c>
      <c r="Y62" s="54">
        <f>VLOOKUP($A62,'[1]OCT Chip List'!$A:$FZ,182,0)</f>
        <v>44000</v>
      </c>
      <c r="Z62" s="54">
        <v>8000</v>
      </c>
      <c r="AA62" s="54">
        <f t="shared" si="6"/>
        <v>80000</v>
      </c>
      <c r="AB62" s="55"/>
      <c r="AC62" s="55">
        <v>4000</v>
      </c>
      <c r="AD62" s="55">
        <f t="shared" si="7"/>
        <v>76000</v>
      </c>
      <c r="AE62" s="56"/>
      <c r="AF62" s="56">
        <v>8000</v>
      </c>
      <c r="AG62" s="56">
        <f t="shared" si="8"/>
        <v>68000</v>
      </c>
      <c r="AH62" s="57"/>
      <c r="AI62" s="57">
        <v>4000</v>
      </c>
      <c r="AJ62" s="57">
        <f t="shared" si="9"/>
        <v>64000</v>
      </c>
      <c r="AK62" s="58"/>
      <c r="AL62" s="58"/>
      <c r="AM62" s="58">
        <f t="shared" si="10"/>
        <v>64000</v>
      </c>
      <c r="AN62" s="59"/>
      <c r="AO62" s="59"/>
      <c r="AP62" s="59">
        <f t="shared" si="11"/>
        <v>64000</v>
      </c>
      <c r="AQ62" s="60"/>
      <c r="AR62" s="60">
        <v>4000</v>
      </c>
      <c r="AS62" s="60">
        <f t="shared" si="12"/>
        <v>60000</v>
      </c>
      <c r="AT62" s="61"/>
      <c r="AU62" s="61"/>
      <c r="AV62" s="61">
        <f t="shared" si="13"/>
        <v>60000</v>
      </c>
      <c r="AW62" s="62"/>
      <c r="AX62" s="62"/>
      <c r="AY62" s="62">
        <f t="shared" si="14"/>
        <v>60000</v>
      </c>
      <c r="AZ62" s="63"/>
      <c r="BA62" s="63">
        <f>4000+4000</f>
        <v>8000</v>
      </c>
      <c r="BB62" s="63">
        <f t="shared" si="15"/>
        <v>52000</v>
      </c>
      <c r="BC62" s="41"/>
      <c r="BD62" s="41"/>
      <c r="BE62" s="41">
        <f t="shared" si="16"/>
        <v>52000</v>
      </c>
      <c r="BF62" s="64"/>
      <c r="BG62" s="64"/>
      <c r="BH62" s="64">
        <f t="shared" si="17"/>
        <v>52000</v>
      </c>
      <c r="BI62" s="65"/>
      <c r="BJ62" s="65">
        <v>4000</v>
      </c>
      <c r="BK62" s="65">
        <f t="shared" si="18"/>
        <v>48000</v>
      </c>
      <c r="BL62" s="66"/>
      <c r="BM62" s="66"/>
      <c r="BN62" s="66">
        <f t="shared" si="19"/>
        <v>48000</v>
      </c>
      <c r="BO62" s="67"/>
      <c r="BP62" s="67">
        <v>4000</v>
      </c>
      <c r="BQ62" s="67">
        <f t="shared" si="20"/>
        <v>44000</v>
      </c>
      <c r="BR62" s="68"/>
      <c r="BS62" s="68"/>
      <c r="BT62" s="68">
        <f t="shared" si="21"/>
        <v>44000</v>
      </c>
      <c r="BU62" s="69"/>
      <c r="BV62" s="69">
        <v>4000</v>
      </c>
      <c r="BW62" s="69">
        <f t="shared" si="22"/>
        <v>40000</v>
      </c>
      <c r="BX62" s="70"/>
      <c r="BY62" s="70"/>
      <c r="BZ62" s="70">
        <f t="shared" si="23"/>
        <v>40000</v>
      </c>
      <c r="CA62" s="71"/>
      <c r="CB62" s="71"/>
      <c r="CC62" s="71">
        <f t="shared" si="24"/>
        <v>40000</v>
      </c>
      <c r="CD62" s="72"/>
      <c r="CE62" s="72"/>
      <c r="CF62" s="72">
        <f t="shared" si="25"/>
        <v>40000</v>
      </c>
      <c r="CG62" s="73"/>
      <c r="CH62" s="73"/>
      <c r="CI62" s="73">
        <f t="shared" si="26"/>
        <v>40000</v>
      </c>
      <c r="CJ62" s="74"/>
      <c r="CK62" s="74">
        <v>4000</v>
      </c>
      <c r="CL62" s="74">
        <f t="shared" si="27"/>
        <v>36000</v>
      </c>
      <c r="CM62" s="75"/>
      <c r="CN62" s="75"/>
      <c r="CO62" s="75">
        <f t="shared" si="28"/>
        <v>36000</v>
      </c>
      <c r="CP62" s="76"/>
      <c r="CQ62" s="76"/>
      <c r="CR62" s="76">
        <f t="shared" si="29"/>
        <v>36000</v>
      </c>
      <c r="CT62" s="205">
        <v>40000</v>
      </c>
      <c r="CU62" s="205"/>
      <c r="CV62" s="205"/>
      <c r="CW62" s="40">
        <f t="shared" si="31"/>
        <v>-4000</v>
      </c>
      <c r="CX62" s="3">
        <v>0</v>
      </c>
    </row>
    <row r="63" spans="1:102">
      <c r="A63" s="133" t="s">
        <v>70</v>
      </c>
      <c r="B63" s="139" t="s">
        <v>71</v>
      </c>
      <c r="C63" s="35">
        <f>'11'!CO64</f>
        <v>5000</v>
      </c>
      <c r="D63" s="46"/>
      <c r="E63" s="46"/>
      <c r="F63" s="47">
        <f t="shared" si="30"/>
        <v>5000</v>
      </c>
      <c r="G63" s="48"/>
      <c r="H63" s="48"/>
      <c r="I63" s="48">
        <f t="shared" si="0"/>
        <v>5000</v>
      </c>
      <c r="J63" s="195"/>
      <c r="K63" s="195"/>
      <c r="L63" s="195">
        <f t="shared" si="1"/>
        <v>5000</v>
      </c>
      <c r="M63" s="50"/>
      <c r="N63" s="50"/>
      <c r="O63" s="50">
        <f t="shared" si="2"/>
        <v>5000</v>
      </c>
      <c r="P63" s="51"/>
      <c r="Q63" s="51"/>
      <c r="R63" s="51">
        <f t="shared" si="3"/>
        <v>5000</v>
      </c>
      <c r="S63" s="52"/>
      <c r="T63" s="52"/>
      <c r="U63" s="52">
        <f t="shared" si="4"/>
        <v>5000</v>
      </c>
      <c r="V63" s="53"/>
      <c r="W63" s="53"/>
      <c r="X63" s="53">
        <f t="shared" si="5"/>
        <v>5000</v>
      </c>
      <c r="Y63" s="54">
        <f>VLOOKUP($A63,'[1]OCT Chip List'!$A:$FZ,182,0)</f>
        <v>5000</v>
      </c>
      <c r="Z63" s="54"/>
      <c r="AA63" s="54">
        <f t="shared" si="6"/>
        <v>10000</v>
      </c>
      <c r="AB63" s="55"/>
      <c r="AC63" s="55"/>
      <c r="AD63" s="55">
        <f t="shared" si="7"/>
        <v>10000</v>
      </c>
      <c r="AE63" s="56"/>
      <c r="AF63" s="56"/>
      <c r="AG63" s="56">
        <f t="shared" si="8"/>
        <v>10000</v>
      </c>
      <c r="AH63" s="57"/>
      <c r="AI63" s="57"/>
      <c r="AJ63" s="57">
        <f t="shared" si="9"/>
        <v>10000</v>
      </c>
      <c r="AK63" s="58"/>
      <c r="AL63" s="58"/>
      <c r="AM63" s="58">
        <f t="shared" si="10"/>
        <v>10000</v>
      </c>
      <c r="AN63" s="59"/>
      <c r="AO63" s="59"/>
      <c r="AP63" s="59">
        <f t="shared" si="11"/>
        <v>10000</v>
      </c>
      <c r="AQ63" s="60"/>
      <c r="AR63" s="60">
        <v>5000</v>
      </c>
      <c r="AS63" s="60">
        <f t="shared" si="12"/>
        <v>5000</v>
      </c>
      <c r="AT63" s="61"/>
      <c r="AU63" s="61"/>
      <c r="AV63" s="61">
        <f t="shared" si="13"/>
        <v>5000</v>
      </c>
      <c r="AW63" s="62"/>
      <c r="AX63" s="62"/>
      <c r="AY63" s="62">
        <f t="shared" si="14"/>
        <v>5000</v>
      </c>
      <c r="AZ63" s="63"/>
      <c r="BA63" s="63"/>
      <c r="BB63" s="63">
        <f t="shared" si="15"/>
        <v>5000</v>
      </c>
      <c r="BC63" s="41"/>
      <c r="BD63" s="41"/>
      <c r="BE63" s="41">
        <f t="shared" si="16"/>
        <v>5000</v>
      </c>
      <c r="BF63" s="64"/>
      <c r="BG63" s="64"/>
      <c r="BH63" s="64">
        <f t="shared" si="17"/>
        <v>5000</v>
      </c>
      <c r="BI63" s="65"/>
      <c r="BJ63" s="65"/>
      <c r="BK63" s="65">
        <f t="shared" si="18"/>
        <v>5000</v>
      </c>
      <c r="BL63" s="66"/>
      <c r="BM63" s="66"/>
      <c r="BN63" s="66">
        <f t="shared" si="19"/>
        <v>5000</v>
      </c>
      <c r="BO63" s="67"/>
      <c r="BP63" s="67"/>
      <c r="BQ63" s="67">
        <f t="shared" si="20"/>
        <v>5000</v>
      </c>
      <c r="BR63" s="68"/>
      <c r="BS63" s="68">
        <v>5000</v>
      </c>
      <c r="BT63" s="68">
        <f t="shared" si="21"/>
        <v>0</v>
      </c>
      <c r="BU63" s="69"/>
      <c r="BV63" s="69"/>
      <c r="BW63" s="69">
        <f t="shared" si="22"/>
        <v>0</v>
      </c>
      <c r="BX63" s="70"/>
      <c r="BY63" s="70"/>
      <c r="BZ63" s="70">
        <f t="shared" si="23"/>
        <v>0</v>
      </c>
      <c r="CA63" s="71"/>
      <c r="CB63" s="71"/>
      <c r="CC63" s="71">
        <f t="shared" si="24"/>
        <v>0</v>
      </c>
      <c r="CD63" s="72"/>
      <c r="CE63" s="72"/>
      <c r="CF63" s="72">
        <f t="shared" si="25"/>
        <v>0</v>
      </c>
      <c r="CG63" s="73"/>
      <c r="CH63" s="73"/>
      <c r="CI63" s="73">
        <f t="shared" si="26"/>
        <v>0</v>
      </c>
      <c r="CJ63" s="74"/>
      <c r="CK63" s="74"/>
      <c r="CL63" s="74">
        <f t="shared" si="27"/>
        <v>0</v>
      </c>
      <c r="CM63" s="75"/>
      <c r="CN63" s="75"/>
      <c r="CO63" s="75">
        <f t="shared" si="28"/>
        <v>0</v>
      </c>
      <c r="CP63" s="76"/>
      <c r="CQ63" s="76"/>
      <c r="CR63" s="76">
        <f t="shared" si="29"/>
        <v>0</v>
      </c>
      <c r="CT63" s="205">
        <v>0</v>
      </c>
      <c r="CU63" s="205"/>
      <c r="CV63" s="205"/>
      <c r="CW63" s="40">
        <f t="shared" si="31"/>
        <v>0</v>
      </c>
      <c r="CX63" s="3">
        <v>0</v>
      </c>
    </row>
    <row r="64" spans="1:102">
      <c r="A64" s="133" t="s">
        <v>72</v>
      </c>
      <c r="B64" s="139" t="s">
        <v>71</v>
      </c>
      <c r="C64" s="35">
        <f>'11'!CO65</f>
        <v>0</v>
      </c>
      <c r="D64" s="46"/>
      <c r="E64" s="46"/>
      <c r="F64" s="47">
        <f t="shared" si="30"/>
        <v>0</v>
      </c>
      <c r="G64" s="48"/>
      <c r="H64" s="48"/>
      <c r="I64" s="48">
        <f t="shared" si="0"/>
        <v>0</v>
      </c>
      <c r="J64" s="195"/>
      <c r="K64" s="195"/>
      <c r="L64" s="195">
        <f t="shared" si="1"/>
        <v>0</v>
      </c>
      <c r="M64" s="50"/>
      <c r="N64" s="50"/>
      <c r="O64" s="50">
        <f t="shared" si="2"/>
        <v>0</v>
      </c>
      <c r="P64" s="51"/>
      <c r="Q64" s="51"/>
      <c r="R64" s="51">
        <f t="shared" si="3"/>
        <v>0</v>
      </c>
      <c r="S64" s="52"/>
      <c r="T64" s="52"/>
      <c r="U64" s="52">
        <f t="shared" si="4"/>
        <v>0</v>
      </c>
      <c r="V64" s="53"/>
      <c r="W64" s="53"/>
      <c r="X64" s="53">
        <f t="shared" si="5"/>
        <v>0</v>
      </c>
      <c r="Y64" s="54">
        <f>VLOOKUP($A64,'[1]OCT Chip List'!$A:$FZ,182,0)</f>
        <v>15000</v>
      </c>
      <c r="Z64" s="54"/>
      <c r="AA64" s="54">
        <f t="shared" si="6"/>
        <v>15000</v>
      </c>
      <c r="AB64" s="55"/>
      <c r="AC64" s="55">
        <v>10000</v>
      </c>
      <c r="AD64" s="55">
        <f t="shared" si="7"/>
        <v>5000</v>
      </c>
      <c r="AE64" s="56"/>
      <c r="AF64" s="56">
        <v>5000</v>
      </c>
      <c r="AG64" s="56">
        <f t="shared" si="8"/>
        <v>0</v>
      </c>
      <c r="AH64" s="57"/>
      <c r="AI64" s="57"/>
      <c r="AJ64" s="57">
        <f t="shared" si="9"/>
        <v>0</v>
      </c>
      <c r="AK64" s="58"/>
      <c r="AL64" s="58"/>
      <c r="AM64" s="58">
        <f t="shared" si="10"/>
        <v>0</v>
      </c>
      <c r="AN64" s="59"/>
      <c r="AO64" s="59"/>
      <c r="AP64" s="59">
        <f t="shared" si="11"/>
        <v>0</v>
      </c>
      <c r="AQ64" s="60"/>
      <c r="AR64" s="60"/>
      <c r="AS64" s="60">
        <f t="shared" si="12"/>
        <v>0</v>
      </c>
      <c r="AT64" s="61"/>
      <c r="AU64" s="61"/>
      <c r="AV64" s="61">
        <f t="shared" si="13"/>
        <v>0</v>
      </c>
      <c r="AW64" s="62"/>
      <c r="AX64" s="62"/>
      <c r="AY64" s="62">
        <f t="shared" si="14"/>
        <v>0</v>
      </c>
      <c r="AZ64" s="63"/>
      <c r="BA64" s="63"/>
      <c r="BB64" s="63">
        <f t="shared" si="15"/>
        <v>0</v>
      </c>
      <c r="BC64" s="41"/>
      <c r="BD64" s="41"/>
      <c r="BE64" s="41">
        <f t="shared" si="16"/>
        <v>0</v>
      </c>
      <c r="BF64" s="64"/>
      <c r="BG64" s="64"/>
      <c r="BH64" s="64">
        <f t="shared" si="17"/>
        <v>0</v>
      </c>
      <c r="BI64" s="65"/>
      <c r="BJ64" s="65"/>
      <c r="BK64" s="65">
        <f t="shared" si="18"/>
        <v>0</v>
      </c>
      <c r="BL64" s="66"/>
      <c r="BM64" s="66"/>
      <c r="BN64" s="66">
        <f t="shared" si="19"/>
        <v>0</v>
      </c>
      <c r="BO64" s="67"/>
      <c r="BP64" s="67"/>
      <c r="BQ64" s="67">
        <f t="shared" si="20"/>
        <v>0</v>
      </c>
      <c r="BR64" s="68"/>
      <c r="BS64" s="68"/>
      <c r="BT64" s="68">
        <f t="shared" si="21"/>
        <v>0</v>
      </c>
      <c r="BU64" s="69"/>
      <c r="BV64" s="69"/>
      <c r="BW64" s="69">
        <f t="shared" si="22"/>
        <v>0</v>
      </c>
      <c r="BX64" s="70"/>
      <c r="BY64" s="70"/>
      <c r="BZ64" s="70">
        <f t="shared" si="23"/>
        <v>0</v>
      </c>
      <c r="CA64" s="71"/>
      <c r="CB64" s="71"/>
      <c r="CC64" s="71">
        <f t="shared" si="24"/>
        <v>0</v>
      </c>
      <c r="CD64" s="72"/>
      <c r="CE64" s="72"/>
      <c r="CF64" s="72">
        <f t="shared" si="25"/>
        <v>0</v>
      </c>
      <c r="CG64" s="73"/>
      <c r="CH64" s="73"/>
      <c r="CI64" s="73">
        <f t="shared" si="26"/>
        <v>0</v>
      </c>
      <c r="CJ64" s="74"/>
      <c r="CK64" s="74"/>
      <c r="CL64" s="74">
        <f t="shared" si="27"/>
        <v>0</v>
      </c>
      <c r="CM64" s="75"/>
      <c r="CN64" s="75"/>
      <c r="CO64" s="75">
        <f t="shared" si="28"/>
        <v>0</v>
      </c>
      <c r="CP64" s="76"/>
      <c r="CQ64" s="76"/>
      <c r="CR64" s="76">
        <f t="shared" si="29"/>
        <v>0</v>
      </c>
      <c r="CT64" s="205">
        <v>0</v>
      </c>
      <c r="CU64" s="205"/>
      <c r="CV64" s="205"/>
      <c r="CW64" s="40">
        <f t="shared" si="31"/>
        <v>0</v>
      </c>
      <c r="CX64" s="3">
        <v>0</v>
      </c>
    </row>
    <row r="65" spans="1:102">
      <c r="A65" s="133" t="s">
        <v>73</v>
      </c>
      <c r="B65" s="139" t="s">
        <v>71</v>
      </c>
      <c r="C65" s="35">
        <f>'11'!CO66</f>
        <v>10000</v>
      </c>
      <c r="D65" s="46"/>
      <c r="E65" s="46"/>
      <c r="F65" s="47">
        <f t="shared" si="30"/>
        <v>10000</v>
      </c>
      <c r="G65" s="48"/>
      <c r="H65" s="48"/>
      <c r="I65" s="48">
        <f t="shared" si="0"/>
        <v>10000</v>
      </c>
      <c r="J65" s="195"/>
      <c r="K65" s="195"/>
      <c r="L65" s="195">
        <f t="shared" si="1"/>
        <v>10000</v>
      </c>
      <c r="M65" s="50"/>
      <c r="N65" s="50"/>
      <c r="O65" s="50">
        <f t="shared" si="2"/>
        <v>10000</v>
      </c>
      <c r="P65" s="51"/>
      <c r="Q65" s="51"/>
      <c r="R65" s="51">
        <f t="shared" si="3"/>
        <v>10000</v>
      </c>
      <c r="S65" s="52"/>
      <c r="T65" s="52"/>
      <c r="U65" s="52">
        <f t="shared" si="4"/>
        <v>10000</v>
      </c>
      <c r="V65" s="53"/>
      <c r="W65" s="53"/>
      <c r="X65" s="53">
        <f t="shared" si="5"/>
        <v>10000</v>
      </c>
      <c r="Y65" s="54">
        <f>VLOOKUP($A65,'[1]OCT Chip List'!$A:$FZ,182,0)</f>
        <v>10000</v>
      </c>
      <c r="Z65" s="54"/>
      <c r="AA65" s="54">
        <f t="shared" si="6"/>
        <v>20000</v>
      </c>
      <c r="AB65" s="55"/>
      <c r="AC65" s="55"/>
      <c r="AD65" s="55">
        <f t="shared" si="7"/>
        <v>20000</v>
      </c>
      <c r="AE65" s="56"/>
      <c r="AF65" s="56"/>
      <c r="AG65" s="56">
        <f t="shared" si="8"/>
        <v>20000</v>
      </c>
      <c r="AH65" s="57"/>
      <c r="AI65" s="57"/>
      <c r="AJ65" s="57">
        <f t="shared" si="9"/>
        <v>20000</v>
      </c>
      <c r="AK65" s="58"/>
      <c r="AL65" s="58"/>
      <c r="AM65" s="58">
        <f t="shared" si="10"/>
        <v>20000</v>
      </c>
      <c r="AN65" s="59"/>
      <c r="AO65" s="59"/>
      <c r="AP65" s="59">
        <f t="shared" si="11"/>
        <v>20000</v>
      </c>
      <c r="AQ65" s="60"/>
      <c r="AR65" s="60">
        <v>5000</v>
      </c>
      <c r="AS65" s="60">
        <f t="shared" si="12"/>
        <v>15000</v>
      </c>
      <c r="AT65" s="61"/>
      <c r="AU65" s="61"/>
      <c r="AV65" s="61">
        <f t="shared" si="13"/>
        <v>15000</v>
      </c>
      <c r="AW65" s="62"/>
      <c r="AX65" s="62"/>
      <c r="AY65" s="62">
        <f t="shared" si="14"/>
        <v>15000</v>
      </c>
      <c r="AZ65" s="63"/>
      <c r="BA65" s="63">
        <v>5000</v>
      </c>
      <c r="BB65" s="63">
        <f t="shared" si="15"/>
        <v>10000</v>
      </c>
      <c r="BC65" s="41"/>
      <c r="BD65" s="41"/>
      <c r="BE65" s="41">
        <f t="shared" si="16"/>
        <v>10000</v>
      </c>
      <c r="BF65" s="64"/>
      <c r="BG65" s="64"/>
      <c r="BH65" s="64">
        <f t="shared" si="17"/>
        <v>10000</v>
      </c>
      <c r="BI65" s="65"/>
      <c r="BJ65" s="65"/>
      <c r="BK65" s="65">
        <f t="shared" si="18"/>
        <v>10000</v>
      </c>
      <c r="BL65" s="66"/>
      <c r="BM65" s="66"/>
      <c r="BN65" s="66">
        <f t="shared" si="19"/>
        <v>10000</v>
      </c>
      <c r="BO65" s="67"/>
      <c r="BP65" s="67"/>
      <c r="BQ65" s="67">
        <f t="shared" si="20"/>
        <v>10000</v>
      </c>
      <c r="BR65" s="68"/>
      <c r="BS65" s="68"/>
      <c r="BT65" s="68">
        <f t="shared" si="21"/>
        <v>10000</v>
      </c>
      <c r="BU65" s="69"/>
      <c r="BV65" s="69"/>
      <c r="BW65" s="69">
        <f t="shared" si="22"/>
        <v>10000</v>
      </c>
      <c r="BX65" s="70"/>
      <c r="BY65" s="70"/>
      <c r="BZ65" s="70">
        <f t="shared" si="23"/>
        <v>10000</v>
      </c>
      <c r="CA65" s="71"/>
      <c r="CB65" s="71"/>
      <c r="CC65" s="71">
        <f t="shared" si="24"/>
        <v>10000</v>
      </c>
      <c r="CD65" s="72"/>
      <c r="CE65" s="72"/>
      <c r="CF65" s="72">
        <f t="shared" si="25"/>
        <v>10000</v>
      </c>
      <c r="CG65" s="73"/>
      <c r="CH65" s="73"/>
      <c r="CI65" s="73">
        <f t="shared" si="26"/>
        <v>10000</v>
      </c>
      <c r="CJ65" s="74"/>
      <c r="CK65" s="74"/>
      <c r="CL65" s="74">
        <f t="shared" si="27"/>
        <v>10000</v>
      </c>
      <c r="CM65" s="75"/>
      <c r="CN65" s="75">
        <v>5000</v>
      </c>
      <c r="CO65" s="75">
        <f t="shared" si="28"/>
        <v>5000</v>
      </c>
      <c r="CP65" s="76"/>
      <c r="CQ65" s="76"/>
      <c r="CR65" s="76">
        <f t="shared" si="29"/>
        <v>5000</v>
      </c>
      <c r="CT65" s="205">
        <v>10000</v>
      </c>
      <c r="CU65" s="205"/>
      <c r="CV65" s="205"/>
      <c r="CW65" s="40">
        <f t="shared" si="31"/>
        <v>-5000</v>
      </c>
      <c r="CX65" s="3">
        <v>0</v>
      </c>
    </row>
    <row r="66" spans="1:102">
      <c r="A66" s="133" t="s">
        <v>74</v>
      </c>
      <c r="B66" s="139" t="s">
        <v>71</v>
      </c>
      <c r="C66" s="35">
        <f>'11'!CO67</f>
        <v>10000</v>
      </c>
      <c r="D66" s="46"/>
      <c r="E66" s="46"/>
      <c r="F66" s="47">
        <f t="shared" si="30"/>
        <v>10000</v>
      </c>
      <c r="G66" s="48"/>
      <c r="H66" s="48"/>
      <c r="I66" s="48">
        <f t="shared" si="0"/>
        <v>10000</v>
      </c>
      <c r="J66" s="195"/>
      <c r="K66" s="195"/>
      <c r="L66" s="195">
        <f t="shared" si="1"/>
        <v>10000</v>
      </c>
      <c r="M66" s="50"/>
      <c r="N66" s="50"/>
      <c r="O66" s="50">
        <f t="shared" si="2"/>
        <v>10000</v>
      </c>
      <c r="P66" s="51"/>
      <c r="Q66" s="51"/>
      <c r="R66" s="51">
        <f t="shared" si="3"/>
        <v>10000</v>
      </c>
      <c r="S66" s="52"/>
      <c r="T66" s="52"/>
      <c r="U66" s="52">
        <f t="shared" si="4"/>
        <v>10000</v>
      </c>
      <c r="V66" s="53"/>
      <c r="W66" s="53"/>
      <c r="X66" s="53">
        <f t="shared" si="5"/>
        <v>10000</v>
      </c>
      <c r="Y66" s="54">
        <f>VLOOKUP($A66,'[1]OCT Chip List'!$A:$FZ,182,0)</f>
        <v>0</v>
      </c>
      <c r="Z66" s="54"/>
      <c r="AA66" s="54">
        <f t="shared" si="6"/>
        <v>10000</v>
      </c>
      <c r="AB66" s="55"/>
      <c r="AC66" s="55"/>
      <c r="AD66" s="55">
        <f t="shared" si="7"/>
        <v>10000</v>
      </c>
      <c r="AE66" s="56"/>
      <c r="AF66" s="56"/>
      <c r="AG66" s="56">
        <f t="shared" si="8"/>
        <v>10000</v>
      </c>
      <c r="AH66" s="57"/>
      <c r="AI66" s="57"/>
      <c r="AJ66" s="57">
        <f t="shared" si="9"/>
        <v>10000</v>
      </c>
      <c r="AK66" s="58"/>
      <c r="AL66" s="58"/>
      <c r="AM66" s="58">
        <f t="shared" si="10"/>
        <v>10000</v>
      </c>
      <c r="AN66" s="59"/>
      <c r="AO66" s="59">
        <v>10000</v>
      </c>
      <c r="AP66" s="59">
        <f t="shared" si="11"/>
        <v>0</v>
      </c>
      <c r="AQ66" s="60"/>
      <c r="AR66" s="60"/>
      <c r="AS66" s="60">
        <f t="shared" si="12"/>
        <v>0</v>
      </c>
      <c r="AT66" s="61"/>
      <c r="AU66" s="61"/>
      <c r="AV66" s="61">
        <f t="shared" si="13"/>
        <v>0</v>
      </c>
      <c r="AW66" s="62"/>
      <c r="AX66" s="62"/>
      <c r="AY66" s="62">
        <f t="shared" si="14"/>
        <v>0</v>
      </c>
      <c r="AZ66" s="63"/>
      <c r="BA66" s="63"/>
      <c r="BB66" s="63">
        <f t="shared" si="15"/>
        <v>0</v>
      </c>
      <c r="BC66" s="41"/>
      <c r="BD66" s="41"/>
      <c r="BE66" s="41">
        <f t="shared" si="16"/>
        <v>0</v>
      </c>
      <c r="BF66" s="64"/>
      <c r="BG66" s="64"/>
      <c r="BH66" s="64">
        <f t="shared" si="17"/>
        <v>0</v>
      </c>
      <c r="BI66" s="65"/>
      <c r="BJ66" s="65"/>
      <c r="BK66" s="65">
        <f t="shared" si="18"/>
        <v>0</v>
      </c>
      <c r="BL66" s="66"/>
      <c r="BM66" s="66"/>
      <c r="BN66" s="66">
        <f t="shared" si="19"/>
        <v>0</v>
      </c>
      <c r="BO66" s="67"/>
      <c r="BP66" s="67"/>
      <c r="BQ66" s="67">
        <f t="shared" si="20"/>
        <v>0</v>
      </c>
      <c r="BR66" s="68"/>
      <c r="BS66" s="68"/>
      <c r="BT66" s="68">
        <f t="shared" si="21"/>
        <v>0</v>
      </c>
      <c r="BU66" s="69"/>
      <c r="BV66" s="69"/>
      <c r="BW66" s="69">
        <f t="shared" si="22"/>
        <v>0</v>
      </c>
      <c r="BX66" s="70"/>
      <c r="BY66" s="70"/>
      <c r="BZ66" s="70">
        <f t="shared" si="23"/>
        <v>0</v>
      </c>
      <c r="CA66" s="71"/>
      <c r="CB66" s="71"/>
      <c r="CC66" s="71">
        <f t="shared" si="24"/>
        <v>0</v>
      </c>
      <c r="CD66" s="72"/>
      <c r="CE66" s="72"/>
      <c r="CF66" s="72">
        <f t="shared" si="25"/>
        <v>0</v>
      </c>
      <c r="CG66" s="73"/>
      <c r="CH66" s="73"/>
      <c r="CI66" s="73">
        <f t="shared" si="26"/>
        <v>0</v>
      </c>
      <c r="CJ66" s="74"/>
      <c r="CK66" s="74"/>
      <c r="CL66" s="74">
        <f t="shared" si="27"/>
        <v>0</v>
      </c>
      <c r="CM66" s="75"/>
      <c r="CN66" s="75"/>
      <c r="CO66" s="75">
        <f t="shared" si="28"/>
        <v>0</v>
      </c>
      <c r="CP66" s="76"/>
      <c r="CQ66" s="76"/>
      <c r="CR66" s="76">
        <f t="shared" si="29"/>
        <v>0</v>
      </c>
      <c r="CT66" s="205">
        <v>0</v>
      </c>
      <c r="CU66" s="205"/>
      <c r="CV66" s="205"/>
      <c r="CW66" s="40">
        <f t="shared" si="31"/>
        <v>0</v>
      </c>
      <c r="CX66" s="3">
        <v>0</v>
      </c>
    </row>
    <row r="67" spans="1:102">
      <c r="A67" s="133" t="s">
        <v>75</v>
      </c>
      <c r="B67" s="139" t="s">
        <v>71</v>
      </c>
      <c r="C67" s="35">
        <f>'11'!CO68</f>
        <v>630000</v>
      </c>
      <c r="D67" s="46"/>
      <c r="E67" s="46">
        <f>10000+10000+10000</f>
        <v>30000</v>
      </c>
      <c r="F67" s="47">
        <f t="shared" si="30"/>
        <v>600000</v>
      </c>
      <c r="G67" s="48"/>
      <c r="H67" s="48">
        <v>20000</v>
      </c>
      <c r="I67" s="48">
        <f t="shared" ref="I67:I130" si="32">F67+G67-H67</f>
        <v>580000</v>
      </c>
      <c r="J67" s="195"/>
      <c r="K67" s="195"/>
      <c r="L67" s="195">
        <f t="shared" ref="L67:L130" si="33">I67+J67-K67</f>
        <v>580000</v>
      </c>
      <c r="M67" s="50"/>
      <c r="N67" s="50">
        <v>10000</v>
      </c>
      <c r="O67" s="50">
        <f t="shared" ref="O67:O130" si="34">L67+M67-N67</f>
        <v>570000</v>
      </c>
      <c r="P67" s="51"/>
      <c r="Q67" s="51"/>
      <c r="R67" s="51">
        <f t="shared" ref="R67:R130" si="35">O67+P67-Q67</f>
        <v>570000</v>
      </c>
      <c r="S67" s="52"/>
      <c r="T67" s="52">
        <v>40000</v>
      </c>
      <c r="U67" s="52">
        <f t="shared" ref="U67:U130" si="36">R67+S67-T67</f>
        <v>530000</v>
      </c>
      <c r="V67" s="53"/>
      <c r="W67" s="53">
        <v>40000</v>
      </c>
      <c r="X67" s="53">
        <f t="shared" ref="X67:X130" si="37">U67+V67-W67</f>
        <v>490000</v>
      </c>
      <c r="Y67" s="54">
        <f>VLOOKUP($A67,'[1]OCT Chip List'!$A:$FZ,182,0)</f>
        <v>480000</v>
      </c>
      <c r="Z67" s="54">
        <v>10000</v>
      </c>
      <c r="AA67" s="54">
        <f t="shared" ref="AA67:AA130" si="38">X67+Y67-Z67</f>
        <v>960000</v>
      </c>
      <c r="AB67" s="55"/>
      <c r="AC67" s="55">
        <v>70000</v>
      </c>
      <c r="AD67" s="55">
        <f t="shared" ref="AD67:AD130" si="39">AA67+AB67-AC67</f>
        <v>890000</v>
      </c>
      <c r="AE67" s="56"/>
      <c r="AF67" s="56">
        <v>120000</v>
      </c>
      <c r="AG67" s="56">
        <f t="shared" ref="AG67:AG130" si="40">AD67+AE67-AF67</f>
        <v>770000</v>
      </c>
      <c r="AH67" s="57"/>
      <c r="AI67" s="57">
        <v>30000</v>
      </c>
      <c r="AJ67" s="57">
        <f t="shared" ref="AJ67:AJ130" si="41">AG67+AH67-AI67</f>
        <v>740000</v>
      </c>
      <c r="AK67" s="58"/>
      <c r="AL67" s="58"/>
      <c r="AM67" s="58">
        <f t="shared" ref="AM67:AM130" si="42">AJ67+AK67-AL67</f>
        <v>740000</v>
      </c>
      <c r="AN67" s="59"/>
      <c r="AO67" s="59"/>
      <c r="AP67" s="59">
        <f t="shared" ref="AP67:AP130" si="43">AM67+AN67-AO67</f>
        <v>740000</v>
      </c>
      <c r="AQ67" s="60"/>
      <c r="AR67" s="60">
        <v>60000</v>
      </c>
      <c r="AS67" s="60">
        <f t="shared" ref="AS67:AS130" si="44">AP67+AQ67-AR67</f>
        <v>680000</v>
      </c>
      <c r="AT67" s="61"/>
      <c r="AU67" s="61">
        <f>20000+50000+10000</f>
        <v>80000</v>
      </c>
      <c r="AV67" s="61">
        <f t="shared" ref="AV67:AV130" si="45">AS67+AT67-AU67</f>
        <v>600000</v>
      </c>
      <c r="AW67" s="62"/>
      <c r="AX67" s="62">
        <v>10000</v>
      </c>
      <c r="AY67" s="62">
        <f t="shared" ref="AY67:AY130" si="46">AV67+AW67-AX67</f>
        <v>590000</v>
      </c>
      <c r="AZ67" s="63"/>
      <c r="BA67" s="63">
        <f>10000+20000+10000</f>
        <v>40000</v>
      </c>
      <c r="BB67" s="63">
        <f t="shared" ref="BB67:BB130" si="47">AY67+AZ67-BA67</f>
        <v>550000</v>
      </c>
      <c r="BC67" s="41"/>
      <c r="BD67" s="41">
        <v>20000</v>
      </c>
      <c r="BE67" s="41">
        <f t="shared" ref="BE67:BE130" si="48">BB67+BC67-BD67</f>
        <v>530000</v>
      </c>
      <c r="BF67" s="64"/>
      <c r="BG67" s="64"/>
      <c r="BH67" s="64">
        <f t="shared" ref="BH67:BH130" si="49">BE67+BF67-BG67</f>
        <v>530000</v>
      </c>
      <c r="BI67" s="65"/>
      <c r="BJ67" s="65">
        <v>30000</v>
      </c>
      <c r="BK67" s="65">
        <f t="shared" ref="BK67:BK130" si="50">BH67+BI67-BJ67</f>
        <v>500000</v>
      </c>
      <c r="BL67" s="66"/>
      <c r="BM67" s="66">
        <v>10000</v>
      </c>
      <c r="BN67" s="66">
        <f t="shared" ref="BN67:BN130" si="51">BK67+BL67-BM67</f>
        <v>490000</v>
      </c>
      <c r="BO67" s="67"/>
      <c r="BP67" s="67">
        <v>10000</v>
      </c>
      <c r="BQ67" s="67">
        <f t="shared" ref="BQ67:BQ130" si="52">BN67+BO67-BP67</f>
        <v>480000</v>
      </c>
      <c r="BR67" s="68"/>
      <c r="BS67" s="68">
        <f>10000+10000</f>
        <v>20000</v>
      </c>
      <c r="BT67" s="68">
        <f t="shared" ref="BT67:BT130" si="53">BQ67+BR67-BS67</f>
        <v>460000</v>
      </c>
      <c r="BU67" s="69"/>
      <c r="BV67" s="69">
        <f>10000+10000+10000+10000</f>
        <v>40000</v>
      </c>
      <c r="BW67" s="69">
        <f t="shared" ref="BW67:BW130" si="54">BT67+BU67-BV67</f>
        <v>420000</v>
      </c>
      <c r="BX67" s="70"/>
      <c r="BY67" s="70">
        <f>10000+10000</f>
        <v>20000</v>
      </c>
      <c r="BZ67" s="70">
        <f t="shared" ref="BZ67:BZ130" si="55">BW67+BX67-BY67</f>
        <v>400000</v>
      </c>
      <c r="CA67" s="71"/>
      <c r="CB67" s="71"/>
      <c r="CC67" s="71">
        <f t="shared" ref="CC67:CC130" si="56">BZ67+CA67-CB67</f>
        <v>400000</v>
      </c>
      <c r="CD67" s="72">
        <v>10000</v>
      </c>
      <c r="CE67" s="72"/>
      <c r="CF67" s="72">
        <f t="shared" ref="CF67:CF130" si="57">CC67+CD67-CE67</f>
        <v>410000</v>
      </c>
      <c r="CG67" s="73"/>
      <c r="CH67" s="73">
        <v>10000</v>
      </c>
      <c r="CI67" s="73">
        <f t="shared" ref="CI67:CI130" si="58">CF67+CG67-CH67</f>
        <v>400000</v>
      </c>
      <c r="CJ67" s="74"/>
      <c r="CK67" s="74">
        <f>10000+10000+10000</f>
        <v>30000</v>
      </c>
      <c r="CL67" s="74">
        <f t="shared" ref="CL67:CL130" si="59">CI67+CJ67-CK67</f>
        <v>370000</v>
      </c>
      <c r="CM67" s="75"/>
      <c r="CN67" s="75">
        <f>30000+10000</f>
        <v>40000</v>
      </c>
      <c r="CO67" s="75">
        <f t="shared" ref="CO67:CO130" si="60">CL67+CM67-CN67</f>
        <v>330000</v>
      </c>
      <c r="CP67" s="76"/>
      <c r="CQ67" s="76">
        <f>20000+10000</f>
        <v>30000</v>
      </c>
      <c r="CR67" s="76">
        <f t="shared" ref="CR67:CR130" si="61">CO67+CP67-CQ67</f>
        <v>300000</v>
      </c>
      <c r="CT67" s="205">
        <v>230000</v>
      </c>
      <c r="CU67" s="205">
        <v>120000</v>
      </c>
      <c r="CV67" s="205">
        <v>40000</v>
      </c>
      <c r="CW67" s="40">
        <f t="shared" si="31"/>
        <v>-90000</v>
      </c>
      <c r="CX67" s="7">
        <f>20000-10000</f>
        <v>10000</v>
      </c>
    </row>
    <row r="68" spans="1:102">
      <c r="A68" s="133" t="s">
        <v>76</v>
      </c>
      <c r="B68" s="139" t="s">
        <v>71</v>
      </c>
      <c r="C68" s="35">
        <f>'11'!CO69</f>
        <v>185000</v>
      </c>
      <c r="D68" s="46"/>
      <c r="E68" s="46">
        <f>5000+5000</f>
        <v>10000</v>
      </c>
      <c r="F68" s="47">
        <f t="shared" ref="F68:F131" si="62">C68+D68-E68</f>
        <v>175000</v>
      </c>
      <c r="G68" s="48"/>
      <c r="H68" s="48">
        <v>5000</v>
      </c>
      <c r="I68" s="48">
        <f t="shared" si="32"/>
        <v>170000</v>
      </c>
      <c r="J68" s="195"/>
      <c r="K68" s="195">
        <v>5000</v>
      </c>
      <c r="L68" s="195">
        <f t="shared" si="33"/>
        <v>165000</v>
      </c>
      <c r="M68" s="50"/>
      <c r="N68" s="50"/>
      <c r="O68" s="50">
        <f t="shared" si="34"/>
        <v>165000</v>
      </c>
      <c r="P68" s="51"/>
      <c r="Q68" s="51"/>
      <c r="R68" s="51">
        <f t="shared" si="35"/>
        <v>165000</v>
      </c>
      <c r="S68" s="52"/>
      <c r="T68" s="52">
        <v>10000</v>
      </c>
      <c r="U68" s="52">
        <f t="shared" si="36"/>
        <v>155000</v>
      </c>
      <c r="V68" s="53"/>
      <c r="W68" s="53">
        <v>5000</v>
      </c>
      <c r="X68" s="53">
        <f t="shared" si="37"/>
        <v>150000</v>
      </c>
      <c r="Y68" s="54">
        <f>VLOOKUP($A68,'[1]OCT Chip List'!$A:$FZ,182,0)</f>
        <v>30000</v>
      </c>
      <c r="Z68" s="54"/>
      <c r="AA68" s="54">
        <f t="shared" si="38"/>
        <v>180000</v>
      </c>
      <c r="AB68" s="55"/>
      <c r="AC68" s="55"/>
      <c r="AD68" s="55">
        <f t="shared" si="39"/>
        <v>180000</v>
      </c>
      <c r="AE68" s="56"/>
      <c r="AF68" s="56"/>
      <c r="AG68" s="56">
        <f t="shared" si="40"/>
        <v>180000</v>
      </c>
      <c r="AH68" s="57"/>
      <c r="AI68" s="57"/>
      <c r="AJ68" s="57">
        <f t="shared" si="41"/>
        <v>180000</v>
      </c>
      <c r="AK68" s="58"/>
      <c r="AL68" s="58"/>
      <c r="AM68" s="58">
        <f t="shared" si="42"/>
        <v>180000</v>
      </c>
      <c r="AN68" s="59"/>
      <c r="AO68" s="59"/>
      <c r="AP68" s="59">
        <f t="shared" si="43"/>
        <v>180000</v>
      </c>
      <c r="AQ68" s="60"/>
      <c r="AR68" s="60"/>
      <c r="AS68" s="60">
        <f t="shared" si="44"/>
        <v>180000</v>
      </c>
      <c r="AT68" s="61"/>
      <c r="AU68" s="61">
        <f>5000+5000</f>
        <v>10000</v>
      </c>
      <c r="AV68" s="61">
        <f t="shared" si="45"/>
        <v>170000</v>
      </c>
      <c r="AW68" s="62"/>
      <c r="AX68" s="62"/>
      <c r="AY68" s="62">
        <f t="shared" si="46"/>
        <v>170000</v>
      </c>
      <c r="AZ68" s="63"/>
      <c r="BA68" s="63">
        <v>5000</v>
      </c>
      <c r="BB68" s="63">
        <f t="shared" si="47"/>
        <v>165000</v>
      </c>
      <c r="BC68" s="41"/>
      <c r="BD68" s="41"/>
      <c r="BE68" s="41">
        <f t="shared" si="48"/>
        <v>165000</v>
      </c>
      <c r="BF68" s="64"/>
      <c r="BG68" s="64"/>
      <c r="BH68" s="64">
        <f t="shared" si="49"/>
        <v>165000</v>
      </c>
      <c r="BI68" s="65"/>
      <c r="BJ68" s="65">
        <v>10000</v>
      </c>
      <c r="BK68" s="65">
        <f t="shared" si="50"/>
        <v>155000</v>
      </c>
      <c r="BL68" s="66"/>
      <c r="BM68" s="66">
        <v>5000</v>
      </c>
      <c r="BN68" s="66">
        <f t="shared" si="51"/>
        <v>150000</v>
      </c>
      <c r="BO68" s="67"/>
      <c r="BP68" s="67">
        <v>5000</v>
      </c>
      <c r="BQ68" s="67">
        <f t="shared" si="52"/>
        <v>145000</v>
      </c>
      <c r="BR68" s="68"/>
      <c r="BS68" s="68">
        <v>5000</v>
      </c>
      <c r="BT68" s="68">
        <f t="shared" si="53"/>
        <v>140000</v>
      </c>
      <c r="BU68" s="69"/>
      <c r="BV68" s="69">
        <f>5000+5000</f>
        <v>10000</v>
      </c>
      <c r="BW68" s="69">
        <f t="shared" si="54"/>
        <v>130000</v>
      </c>
      <c r="BX68" s="70"/>
      <c r="BY68" s="70">
        <v>5000</v>
      </c>
      <c r="BZ68" s="70">
        <f t="shared" si="55"/>
        <v>125000</v>
      </c>
      <c r="CA68" s="71">
        <v>5000</v>
      </c>
      <c r="CB68" s="71"/>
      <c r="CC68" s="71">
        <f t="shared" si="56"/>
        <v>130000</v>
      </c>
      <c r="CD68" s="72"/>
      <c r="CE68" s="72"/>
      <c r="CF68" s="72">
        <f t="shared" si="57"/>
        <v>130000</v>
      </c>
      <c r="CG68" s="73"/>
      <c r="CH68" s="73">
        <v>5000</v>
      </c>
      <c r="CI68" s="73">
        <f t="shared" si="58"/>
        <v>125000</v>
      </c>
      <c r="CJ68" s="74"/>
      <c r="CK68" s="74">
        <f>5000+5000</f>
        <v>10000</v>
      </c>
      <c r="CL68" s="74">
        <f t="shared" si="59"/>
        <v>115000</v>
      </c>
      <c r="CM68" s="75"/>
      <c r="CN68" s="75">
        <v>5000</v>
      </c>
      <c r="CO68" s="75">
        <f t="shared" si="60"/>
        <v>110000</v>
      </c>
      <c r="CP68" s="76"/>
      <c r="CQ68" s="76">
        <v>5000</v>
      </c>
      <c r="CR68" s="76">
        <f t="shared" si="61"/>
        <v>105000</v>
      </c>
      <c r="CT68" s="205">
        <v>50000</v>
      </c>
      <c r="CU68" s="205">
        <v>55000</v>
      </c>
      <c r="CV68" s="205">
        <v>25000</v>
      </c>
      <c r="CW68" s="40">
        <f t="shared" ref="CW68:CW131" si="63">CR68-CT68-CU68-CV68</f>
        <v>-25000</v>
      </c>
      <c r="CX68" s="3">
        <v>0</v>
      </c>
    </row>
    <row r="69" spans="1:102">
      <c r="A69" s="133" t="s">
        <v>77</v>
      </c>
      <c r="B69" s="139" t="s">
        <v>71</v>
      </c>
      <c r="C69" s="35">
        <f>'11'!CO70</f>
        <v>20000</v>
      </c>
      <c r="D69" s="46"/>
      <c r="E69" s="46"/>
      <c r="F69" s="47">
        <f t="shared" si="62"/>
        <v>20000</v>
      </c>
      <c r="G69" s="48"/>
      <c r="H69" s="48"/>
      <c r="I69" s="48">
        <f t="shared" si="32"/>
        <v>20000</v>
      </c>
      <c r="J69" s="195"/>
      <c r="K69" s="195"/>
      <c r="L69" s="195">
        <f t="shared" si="33"/>
        <v>20000</v>
      </c>
      <c r="M69" s="50"/>
      <c r="N69" s="50"/>
      <c r="O69" s="50">
        <f t="shared" si="34"/>
        <v>20000</v>
      </c>
      <c r="P69" s="51"/>
      <c r="Q69" s="51"/>
      <c r="R69" s="51">
        <f t="shared" si="35"/>
        <v>20000</v>
      </c>
      <c r="S69" s="52"/>
      <c r="T69" s="52"/>
      <c r="U69" s="52">
        <f t="shared" si="36"/>
        <v>20000</v>
      </c>
      <c r="V69" s="53"/>
      <c r="W69" s="53"/>
      <c r="X69" s="53">
        <f t="shared" si="37"/>
        <v>20000</v>
      </c>
      <c r="Y69" s="54">
        <f>VLOOKUP($A69,'[1]OCT Chip List'!$A:$FZ,182,0)</f>
        <v>20000</v>
      </c>
      <c r="Z69" s="54"/>
      <c r="AA69" s="54">
        <f t="shared" si="38"/>
        <v>40000</v>
      </c>
      <c r="AB69" s="55"/>
      <c r="AC69" s="55">
        <v>10000</v>
      </c>
      <c r="AD69" s="55">
        <f t="shared" si="39"/>
        <v>30000</v>
      </c>
      <c r="AE69" s="56"/>
      <c r="AF69" s="56"/>
      <c r="AG69" s="56">
        <f t="shared" si="40"/>
        <v>30000</v>
      </c>
      <c r="AH69" s="57"/>
      <c r="AI69" s="57">
        <v>10000</v>
      </c>
      <c r="AJ69" s="57">
        <f t="shared" si="41"/>
        <v>20000</v>
      </c>
      <c r="AK69" s="58"/>
      <c r="AL69" s="58"/>
      <c r="AM69" s="58">
        <f t="shared" si="42"/>
        <v>20000</v>
      </c>
      <c r="AN69" s="59"/>
      <c r="AO69" s="59">
        <v>10000</v>
      </c>
      <c r="AP69" s="59">
        <f t="shared" si="43"/>
        <v>10000</v>
      </c>
      <c r="AQ69" s="60"/>
      <c r="AR69" s="60">
        <v>10000</v>
      </c>
      <c r="AS69" s="60">
        <f t="shared" si="44"/>
        <v>0</v>
      </c>
      <c r="AT69" s="61"/>
      <c r="AU69" s="61"/>
      <c r="AV69" s="61">
        <f t="shared" si="45"/>
        <v>0</v>
      </c>
      <c r="AW69" s="62"/>
      <c r="AX69" s="62"/>
      <c r="AY69" s="62">
        <f t="shared" si="46"/>
        <v>0</v>
      </c>
      <c r="AZ69" s="63"/>
      <c r="BA69" s="63"/>
      <c r="BB69" s="63">
        <f t="shared" si="47"/>
        <v>0</v>
      </c>
      <c r="BC69" s="41"/>
      <c r="BD69" s="41"/>
      <c r="BE69" s="41">
        <f t="shared" si="48"/>
        <v>0</v>
      </c>
      <c r="BF69" s="64"/>
      <c r="BG69" s="64"/>
      <c r="BH69" s="64">
        <f t="shared" si="49"/>
        <v>0</v>
      </c>
      <c r="BI69" s="65"/>
      <c r="BJ69" s="65"/>
      <c r="BK69" s="65">
        <f t="shared" si="50"/>
        <v>0</v>
      </c>
      <c r="BL69" s="66"/>
      <c r="BM69" s="66"/>
      <c r="BN69" s="66">
        <f t="shared" si="51"/>
        <v>0</v>
      </c>
      <c r="BO69" s="67"/>
      <c r="BP69" s="67"/>
      <c r="BQ69" s="67">
        <f t="shared" si="52"/>
        <v>0</v>
      </c>
      <c r="BR69" s="68"/>
      <c r="BS69" s="68"/>
      <c r="BT69" s="68">
        <f t="shared" si="53"/>
        <v>0</v>
      </c>
      <c r="BU69" s="69"/>
      <c r="BV69" s="69"/>
      <c r="BW69" s="69">
        <f t="shared" si="54"/>
        <v>0</v>
      </c>
      <c r="BX69" s="70"/>
      <c r="BY69" s="70"/>
      <c r="BZ69" s="70">
        <f t="shared" si="55"/>
        <v>0</v>
      </c>
      <c r="CA69" s="71"/>
      <c r="CB69" s="71"/>
      <c r="CC69" s="71">
        <f t="shared" si="56"/>
        <v>0</v>
      </c>
      <c r="CD69" s="72"/>
      <c r="CE69" s="72"/>
      <c r="CF69" s="72">
        <f t="shared" si="57"/>
        <v>0</v>
      </c>
      <c r="CG69" s="73"/>
      <c r="CH69" s="73"/>
      <c r="CI69" s="73">
        <f t="shared" si="58"/>
        <v>0</v>
      </c>
      <c r="CJ69" s="74"/>
      <c r="CK69" s="74"/>
      <c r="CL69" s="74">
        <f t="shared" si="59"/>
        <v>0</v>
      </c>
      <c r="CM69" s="75"/>
      <c r="CN69" s="75"/>
      <c r="CO69" s="75">
        <f t="shared" si="60"/>
        <v>0</v>
      </c>
      <c r="CP69" s="76"/>
      <c r="CQ69" s="76"/>
      <c r="CR69" s="76">
        <f t="shared" si="61"/>
        <v>0</v>
      </c>
      <c r="CT69" s="205">
        <v>0</v>
      </c>
      <c r="CU69" s="205"/>
      <c r="CV69" s="205"/>
      <c r="CW69" s="40">
        <f t="shared" si="63"/>
        <v>0</v>
      </c>
      <c r="CX69" s="3">
        <v>0</v>
      </c>
    </row>
    <row r="70" spans="1:102">
      <c r="A70" s="133" t="s">
        <v>78</v>
      </c>
      <c r="B70" s="139" t="s">
        <v>71</v>
      </c>
      <c r="C70" s="35">
        <f>'11'!CO71</f>
        <v>390000</v>
      </c>
      <c r="D70" s="46"/>
      <c r="E70" s="46">
        <v>10000</v>
      </c>
      <c r="F70" s="47">
        <f t="shared" si="62"/>
        <v>380000</v>
      </c>
      <c r="G70" s="48"/>
      <c r="H70" s="48"/>
      <c r="I70" s="48">
        <f t="shared" si="32"/>
        <v>380000</v>
      </c>
      <c r="J70" s="195"/>
      <c r="K70" s="195">
        <v>20000</v>
      </c>
      <c r="L70" s="195">
        <f t="shared" si="33"/>
        <v>360000</v>
      </c>
      <c r="M70" s="50"/>
      <c r="N70" s="50"/>
      <c r="O70" s="50">
        <f t="shared" si="34"/>
        <v>360000</v>
      </c>
      <c r="P70" s="51"/>
      <c r="Q70" s="51"/>
      <c r="R70" s="51">
        <f t="shared" si="35"/>
        <v>360000</v>
      </c>
      <c r="S70" s="52"/>
      <c r="T70" s="52">
        <v>30000</v>
      </c>
      <c r="U70" s="52">
        <f t="shared" si="36"/>
        <v>330000</v>
      </c>
      <c r="V70" s="53"/>
      <c r="W70" s="53"/>
      <c r="X70" s="53">
        <f t="shared" si="37"/>
        <v>330000</v>
      </c>
      <c r="Y70" s="54">
        <f>VLOOKUP($A70,'[1]OCT Chip List'!$A:$FZ,182,0)</f>
        <v>170000</v>
      </c>
      <c r="Z70" s="54">
        <v>10000</v>
      </c>
      <c r="AA70" s="54">
        <f t="shared" si="38"/>
        <v>490000</v>
      </c>
      <c r="AB70" s="55"/>
      <c r="AC70" s="55">
        <v>20000</v>
      </c>
      <c r="AD70" s="55">
        <f t="shared" si="39"/>
        <v>470000</v>
      </c>
      <c r="AE70" s="56"/>
      <c r="AF70" s="56">
        <v>20000</v>
      </c>
      <c r="AG70" s="56">
        <f t="shared" si="40"/>
        <v>450000</v>
      </c>
      <c r="AH70" s="57"/>
      <c r="AI70" s="57">
        <v>10000</v>
      </c>
      <c r="AJ70" s="57">
        <f t="shared" si="41"/>
        <v>440000</v>
      </c>
      <c r="AK70" s="58"/>
      <c r="AL70" s="58"/>
      <c r="AM70" s="58">
        <f t="shared" si="42"/>
        <v>440000</v>
      </c>
      <c r="AN70" s="59"/>
      <c r="AO70" s="59">
        <v>10000</v>
      </c>
      <c r="AP70" s="59">
        <f t="shared" si="43"/>
        <v>430000</v>
      </c>
      <c r="AQ70" s="60"/>
      <c r="AR70" s="60">
        <v>20000</v>
      </c>
      <c r="AS70" s="60">
        <f t="shared" si="44"/>
        <v>410000</v>
      </c>
      <c r="AT70" s="61"/>
      <c r="AU70" s="61">
        <f>10000+20000</f>
        <v>30000</v>
      </c>
      <c r="AV70" s="61">
        <f t="shared" si="45"/>
        <v>380000</v>
      </c>
      <c r="AW70" s="62"/>
      <c r="AX70" s="62">
        <v>10000</v>
      </c>
      <c r="AY70" s="62">
        <f t="shared" si="46"/>
        <v>370000</v>
      </c>
      <c r="AZ70" s="63"/>
      <c r="BA70" s="63">
        <f>10000+20000</f>
        <v>30000</v>
      </c>
      <c r="BB70" s="63">
        <f t="shared" si="47"/>
        <v>340000</v>
      </c>
      <c r="BC70" s="41"/>
      <c r="BD70" s="41"/>
      <c r="BE70" s="41">
        <f t="shared" si="48"/>
        <v>340000</v>
      </c>
      <c r="BF70" s="64"/>
      <c r="BG70" s="64"/>
      <c r="BH70" s="64">
        <f t="shared" si="49"/>
        <v>340000</v>
      </c>
      <c r="BI70" s="65"/>
      <c r="BJ70" s="65">
        <v>10000</v>
      </c>
      <c r="BK70" s="65">
        <f t="shared" si="50"/>
        <v>330000</v>
      </c>
      <c r="BL70" s="66"/>
      <c r="BM70" s="66"/>
      <c r="BN70" s="66">
        <f t="shared" si="51"/>
        <v>330000</v>
      </c>
      <c r="BO70" s="67"/>
      <c r="BP70" s="67">
        <f>10000+10000</f>
        <v>20000</v>
      </c>
      <c r="BQ70" s="67">
        <f t="shared" si="52"/>
        <v>310000</v>
      </c>
      <c r="BR70" s="68"/>
      <c r="BS70" s="68">
        <f>10000+10000</f>
        <v>20000</v>
      </c>
      <c r="BT70" s="68">
        <f t="shared" si="53"/>
        <v>290000</v>
      </c>
      <c r="BU70" s="69"/>
      <c r="BV70" s="69">
        <f>10000+10000</f>
        <v>20000</v>
      </c>
      <c r="BW70" s="69">
        <f t="shared" si="54"/>
        <v>270000</v>
      </c>
      <c r="BX70" s="70">
        <v>10000</v>
      </c>
      <c r="BY70" s="70">
        <f>10000+10000+10000</f>
        <v>30000</v>
      </c>
      <c r="BZ70" s="70">
        <f t="shared" si="55"/>
        <v>250000</v>
      </c>
      <c r="CA70" s="71"/>
      <c r="CB70" s="71"/>
      <c r="CC70" s="71">
        <f t="shared" si="56"/>
        <v>250000</v>
      </c>
      <c r="CD70" s="72"/>
      <c r="CE70" s="72"/>
      <c r="CF70" s="72">
        <f t="shared" si="57"/>
        <v>250000</v>
      </c>
      <c r="CG70" s="73"/>
      <c r="CH70" s="73"/>
      <c r="CI70" s="73">
        <f t="shared" si="58"/>
        <v>250000</v>
      </c>
      <c r="CJ70" s="74"/>
      <c r="CK70" s="74">
        <v>10000</v>
      </c>
      <c r="CL70" s="74">
        <f t="shared" si="59"/>
        <v>240000</v>
      </c>
      <c r="CM70" s="75"/>
      <c r="CN70" s="75">
        <f>10000+10000</f>
        <v>20000</v>
      </c>
      <c r="CO70" s="75">
        <f t="shared" si="60"/>
        <v>220000</v>
      </c>
      <c r="CP70" s="76"/>
      <c r="CQ70" s="76">
        <f>10000+10000</f>
        <v>20000</v>
      </c>
      <c r="CR70" s="76">
        <f t="shared" si="61"/>
        <v>200000</v>
      </c>
      <c r="CT70" s="205">
        <v>160000</v>
      </c>
      <c r="CU70" s="205">
        <v>70000</v>
      </c>
      <c r="CV70" s="205">
        <v>10000</v>
      </c>
      <c r="CW70" s="40">
        <f t="shared" si="63"/>
        <v>-40000</v>
      </c>
      <c r="CX70" s="3">
        <v>10000</v>
      </c>
    </row>
    <row r="71" spans="1:102">
      <c r="A71" s="133" t="s">
        <v>79</v>
      </c>
      <c r="B71" s="139" t="s">
        <v>71</v>
      </c>
      <c r="C71" s="35">
        <f>'11'!CO72</f>
        <v>0</v>
      </c>
      <c r="D71" s="46"/>
      <c r="E71" s="46"/>
      <c r="F71" s="47">
        <f t="shared" si="62"/>
        <v>0</v>
      </c>
      <c r="G71" s="48"/>
      <c r="H71" s="48"/>
      <c r="I71" s="48">
        <f t="shared" si="32"/>
        <v>0</v>
      </c>
      <c r="J71" s="195"/>
      <c r="K71" s="195"/>
      <c r="L71" s="195">
        <f t="shared" si="33"/>
        <v>0</v>
      </c>
      <c r="M71" s="50"/>
      <c r="N71" s="50"/>
      <c r="O71" s="50">
        <f t="shared" si="34"/>
        <v>0</v>
      </c>
      <c r="P71" s="51"/>
      <c r="Q71" s="51"/>
      <c r="R71" s="51">
        <f t="shared" si="35"/>
        <v>0</v>
      </c>
      <c r="S71" s="52"/>
      <c r="T71" s="52"/>
      <c r="U71" s="52">
        <f t="shared" si="36"/>
        <v>0</v>
      </c>
      <c r="V71" s="53"/>
      <c r="W71" s="53"/>
      <c r="X71" s="53">
        <f t="shared" si="37"/>
        <v>0</v>
      </c>
      <c r="Y71" s="54">
        <f>VLOOKUP($A71,'[1]OCT Chip List'!$A:$FZ,182,0)</f>
        <v>0</v>
      </c>
      <c r="Z71" s="54"/>
      <c r="AA71" s="54">
        <f t="shared" si="38"/>
        <v>0</v>
      </c>
      <c r="AB71" s="55"/>
      <c r="AC71" s="55"/>
      <c r="AD71" s="55">
        <f t="shared" si="39"/>
        <v>0</v>
      </c>
      <c r="AE71" s="56"/>
      <c r="AF71" s="56"/>
      <c r="AG71" s="56">
        <f t="shared" si="40"/>
        <v>0</v>
      </c>
      <c r="AH71" s="57"/>
      <c r="AI71" s="57"/>
      <c r="AJ71" s="57">
        <f t="shared" si="41"/>
        <v>0</v>
      </c>
      <c r="AK71" s="58"/>
      <c r="AL71" s="58"/>
      <c r="AM71" s="58">
        <f t="shared" si="42"/>
        <v>0</v>
      </c>
      <c r="AN71" s="59"/>
      <c r="AO71" s="59"/>
      <c r="AP71" s="59">
        <f t="shared" si="43"/>
        <v>0</v>
      </c>
      <c r="AQ71" s="60"/>
      <c r="AR71" s="60"/>
      <c r="AS71" s="60">
        <f t="shared" si="44"/>
        <v>0</v>
      </c>
      <c r="AT71" s="61"/>
      <c r="AU71" s="61"/>
      <c r="AV71" s="61">
        <f t="shared" si="45"/>
        <v>0</v>
      </c>
      <c r="AW71" s="62"/>
      <c r="AX71" s="62"/>
      <c r="AY71" s="62">
        <f t="shared" si="46"/>
        <v>0</v>
      </c>
      <c r="AZ71" s="63"/>
      <c r="BA71" s="63"/>
      <c r="BB71" s="63">
        <f t="shared" si="47"/>
        <v>0</v>
      </c>
      <c r="BC71" s="41"/>
      <c r="BD71" s="41"/>
      <c r="BE71" s="41">
        <f t="shared" si="48"/>
        <v>0</v>
      </c>
      <c r="BF71" s="64"/>
      <c r="BG71" s="64"/>
      <c r="BH71" s="64">
        <f t="shared" si="49"/>
        <v>0</v>
      </c>
      <c r="BI71" s="65"/>
      <c r="BJ71" s="65"/>
      <c r="BK71" s="65">
        <f t="shared" si="50"/>
        <v>0</v>
      </c>
      <c r="BL71" s="66"/>
      <c r="BM71" s="66"/>
      <c r="BN71" s="66">
        <f t="shared" si="51"/>
        <v>0</v>
      </c>
      <c r="BO71" s="67"/>
      <c r="BP71" s="67"/>
      <c r="BQ71" s="67">
        <f t="shared" si="52"/>
        <v>0</v>
      </c>
      <c r="BR71" s="68"/>
      <c r="BS71" s="68"/>
      <c r="BT71" s="68">
        <f t="shared" si="53"/>
        <v>0</v>
      </c>
      <c r="BU71" s="69"/>
      <c r="BV71" s="69"/>
      <c r="BW71" s="69">
        <f t="shared" si="54"/>
        <v>0</v>
      </c>
      <c r="BX71" s="70"/>
      <c r="BY71" s="70"/>
      <c r="BZ71" s="70">
        <f t="shared" si="55"/>
        <v>0</v>
      </c>
      <c r="CA71" s="71"/>
      <c r="CB71" s="71"/>
      <c r="CC71" s="71">
        <f t="shared" si="56"/>
        <v>0</v>
      </c>
      <c r="CD71" s="72"/>
      <c r="CE71" s="72"/>
      <c r="CF71" s="72">
        <f t="shared" si="57"/>
        <v>0</v>
      </c>
      <c r="CG71" s="73"/>
      <c r="CH71" s="73"/>
      <c r="CI71" s="73">
        <f t="shared" si="58"/>
        <v>0</v>
      </c>
      <c r="CJ71" s="74"/>
      <c r="CK71" s="74"/>
      <c r="CL71" s="74">
        <f t="shared" si="59"/>
        <v>0</v>
      </c>
      <c r="CM71" s="75"/>
      <c r="CN71" s="75"/>
      <c r="CO71" s="75">
        <f t="shared" si="60"/>
        <v>0</v>
      </c>
      <c r="CP71" s="76"/>
      <c r="CQ71" s="76"/>
      <c r="CR71" s="76">
        <f t="shared" si="61"/>
        <v>0</v>
      </c>
      <c r="CT71" s="205">
        <v>0</v>
      </c>
      <c r="CU71" s="205"/>
      <c r="CV71" s="205"/>
      <c r="CW71" s="40">
        <f t="shared" si="63"/>
        <v>0</v>
      </c>
      <c r="CX71" s="3">
        <v>0</v>
      </c>
    </row>
    <row r="72" spans="1:102">
      <c r="A72" s="133" t="s">
        <v>80</v>
      </c>
      <c r="B72" s="139" t="s">
        <v>71</v>
      </c>
      <c r="C72" s="35">
        <f>'11'!CO73</f>
        <v>675000</v>
      </c>
      <c r="D72" s="46"/>
      <c r="E72" s="46">
        <f>10000+10000+20000+5000</f>
        <v>45000</v>
      </c>
      <c r="F72" s="47">
        <f t="shared" si="62"/>
        <v>630000</v>
      </c>
      <c r="G72" s="48"/>
      <c r="H72" s="48">
        <v>25000</v>
      </c>
      <c r="I72" s="48">
        <f t="shared" si="32"/>
        <v>605000</v>
      </c>
      <c r="J72" s="195"/>
      <c r="K72" s="195">
        <v>25000</v>
      </c>
      <c r="L72" s="195">
        <f t="shared" si="33"/>
        <v>580000</v>
      </c>
      <c r="M72" s="50"/>
      <c r="N72" s="50">
        <v>10000</v>
      </c>
      <c r="O72" s="50">
        <f t="shared" si="34"/>
        <v>570000</v>
      </c>
      <c r="P72" s="51"/>
      <c r="Q72" s="51"/>
      <c r="R72" s="51">
        <f t="shared" si="35"/>
        <v>570000</v>
      </c>
      <c r="S72" s="52"/>
      <c r="T72" s="52">
        <v>25000</v>
      </c>
      <c r="U72" s="52">
        <f t="shared" si="36"/>
        <v>545000</v>
      </c>
      <c r="V72" s="53"/>
      <c r="W72" s="53">
        <v>5000</v>
      </c>
      <c r="X72" s="53">
        <f t="shared" si="37"/>
        <v>540000</v>
      </c>
      <c r="Y72" s="54">
        <f>VLOOKUP($A72,'[1]OCT Chip List'!$A:$FZ,182,0)</f>
        <v>75000</v>
      </c>
      <c r="Z72" s="54">
        <v>5000</v>
      </c>
      <c r="AA72" s="54">
        <f t="shared" si="38"/>
        <v>610000</v>
      </c>
      <c r="AB72" s="55"/>
      <c r="AC72" s="55"/>
      <c r="AD72" s="55">
        <f t="shared" si="39"/>
        <v>610000</v>
      </c>
      <c r="AE72" s="56"/>
      <c r="AF72" s="56"/>
      <c r="AG72" s="56">
        <f t="shared" si="40"/>
        <v>610000</v>
      </c>
      <c r="AH72" s="57"/>
      <c r="AI72" s="57">
        <v>5000</v>
      </c>
      <c r="AJ72" s="57">
        <f t="shared" si="41"/>
        <v>605000</v>
      </c>
      <c r="AK72" s="58"/>
      <c r="AL72" s="58"/>
      <c r="AM72" s="58">
        <f t="shared" si="42"/>
        <v>605000</v>
      </c>
      <c r="AN72" s="59"/>
      <c r="AO72" s="59">
        <v>20000</v>
      </c>
      <c r="AP72" s="59">
        <f t="shared" si="43"/>
        <v>585000</v>
      </c>
      <c r="AQ72" s="60"/>
      <c r="AR72" s="60">
        <v>10000</v>
      </c>
      <c r="AS72" s="60">
        <f t="shared" si="44"/>
        <v>575000</v>
      </c>
      <c r="AT72" s="61"/>
      <c r="AU72" s="61">
        <f>10000+5000+5000</f>
        <v>20000</v>
      </c>
      <c r="AV72" s="61">
        <f t="shared" si="45"/>
        <v>555000</v>
      </c>
      <c r="AW72" s="62"/>
      <c r="AX72" s="62">
        <v>25000</v>
      </c>
      <c r="AY72" s="62">
        <f t="shared" si="46"/>
        <v>530000</v>
      </c>
      <c r="AZ72" s="63"/>
      <c r="BA72" s="63">
        <f>10000+5000</f>
        <v>15000</v>
      </c>
      <c r="BB72" s="63">
        <f t="shared" si="47"/>
        <v>515000</v>
      </c>
      <c r="BC72" s="41"/>
      <c r="BD72" s="41">
        <v>10000</v>
      </c>
      <c r="BE72" s="41">
        <f t="shared" si="48"/>
        <v>505000</v>
      </c>
      <c r="BF72" s="64"/>
      <c r="BG72" s="64"/>
      <c r="BH72" s="64">
        <f t="shared" si="49"/>
        <v>505000</v>
      </c>
      <c r="BI72" s="65"/>
      <c r="BJ72" s="65">
        <v>10000</v>
      </c>
      <c r="BK72" s="65">
        <f t="shared" si="50"/>
        <v>495000</v>
      </c>
      <c r="BL72" s="66"/>
      <c r="BM72" s="66">
        <f>20000+5000+5000</f>
        <v>30000</v>
      </c>
      <c r="BN72" s="66">
        <f t="shared" si="51"/>
        <v>465000</v>
      </c>
      <c r="BO72" s="67"/>
      <c r="BP72" s="67">
        <f>10000+5000+5000</f>
        <v>20000</v>
      </c>
      <c r="BQ72" s="67">
        <f t="shared" si="52"/>
        <v>445000</v>
      </c>
      <c r="BR72" s="68"/>
      <c r="BS72" s="68">
        <f>10000+5000+10000+10000</f>
        <v>35000</v>
      </c>
      <c r="BT72" s="68">
        <f t="shared" si="53"/>
        <v>410000</v>
      </c>
      <c r="BU72" s="69"/>
      <c r="BV72" s="69">
        <v>30000</v>
      </c>
      <c r="BW72" s="69">
        <f t="shared" si="54"/>
        <v>380000</v>
      </c>
      <c r="BX72" s="70"/>
      <c r="BY72" s="70">
        <f>10000+5000+10000</f>
        <v>25000</v>
      </c>
      <c r="BZ72" s="70">
        <f t="shared" si="55"/>
        <v>355000</v>
      </c>
      <c r="CA72" s="71">
        <v>10000</v>
      </c>
      <c r="CB72" s="71"/>
      <c r="CC72" s="71">
        <f t="shared" si="56"/>
        <v>365000</v>
      </c>
      <c r="CD72" s="72">
        <v>5000</v>
      </c>
      <c r="CE72" s="72"/>
      <c r="CF72" s="72">
        <f t="shared" si="57"/>
        <v>370000</v>
      </c>
      <c r="CG72" s="73"/>
      <c r="CH72" s="73">
        <f>10000+5000+5000+10000</f>
        <v>30000</v>
      </c>
      <c r="CI72" s="73">
        <f t="shared" si="58"/>
        <v>340000</v>
      </c>
      <c r="CJ72" s="74"/>
      <c r="CK72" s="74">
        <f>3000+10000+10000+5000</f>
        <v>28000</v>
      </c>
      <c r="CL72" s="74">
        <f t="shared" si="59"/>
        <v>312000</v>
      </c>
      <c r="CM72" s="75"/>
      <c r="CN72" s="75">
        <f>5000+5000+10000+10000</f>
        <v>30000</v>
      </c>
      <c r="CO72" s="75">
        <f t="shared" si="60"/>
        <v>282000</v>
      </c>
      <c r="CP72" s="76"/>
      <c r="CQ72" s="76">
        <f>10000+5000+5000+10000</f>
        <v>30000</v>
      </c>
      <c r="CR72" s="76">
        <f t="shared" si="61"/>
        <v>252000</v>
      </c>
      <c r="CT72" s="205">
        <v>10000</v>
      </c>
      <c r="CU72" s="205">
        <f>215000+40000+65000</f>
        <v>320000</v>
      </c>
      <c r="CV72" s="205">
        <v>70000</v>
      </c>
      <c r="CW72" s="40">
        <f t="shared" si="63"/>
        <v>-148000</v>
      </c>
      <c r="CX72" s="3">
        <v>-30000</v>
      </c>
    </row>
    <row r="73" spans="1:102">
      <c r="A73" s="133" t="s">
        <v>81</v>
      </c>
      <c r="B73" s="139" t="s">
        <v>71</v>
      </c>
      <c r="C73" s="35">
        <f>'11'!CO74</f>
        <v>100000</v>
      </c>
      <c r="D73" s="46"/>
      <c r="E73" s="46"/>
      <c r="F73" s="47">
        <f t="shared" si="62"/>
        <v>100000</v>
      </c>
      <c r="G73" s="48"/>
      <c r="H73" s="48"/>
      <c r="I73" s="48">
        <f t="shared" si="32"/>
        <v>100000</v>
      </c>
      <c r="J73" s="195"/>
      <c r="K73" s="195"/>
      <c r="L73" s="195">
        <f t="shared" si="33"/>
        <v>100000</v>
      </c>
      <c r="M73" s="50"/>
      <c r="N73" s="50"/>
      <c r="O73" s="50">
        <f t="shared" si="34"/>
        <v>100000</v>
      </c>
      <c r="P73" s="51"/>
      <c r="Q73" s="51"/>
      <c r="R73" s="51">
        <f t="shared" si="35"/>
        <v>100000</v>
      </c>
      <c r="S73" s="52"/>
      <c r="T73" s="52"/>
      <c r="U73" s="52">
        <f t="shared" si="36"/>
        <v>100000</v>
      </c>
      <c r="V73" s="53"/>
      <c r="W73" s="53">
        <v>10000</v>
      </c>
      <c r="X73" s="53">
        <f t="shared" si="37"/>
        <v>90000</v>
      </c>
      <c r="Y73" s="54">
        <f>VLOOKUP($A73,'[1]OCT Chip List'!$A:$FZ,182,0)</f>
        <v>80000</v>
      </c>
      <c r="Z73" s="54">
        <v>20000</v>
      </c>
      <c r="AA73" s="54">
        <f t="shared" si="38"/>
        <v>150000</v>
      </c>
      <c r="AB73" s="55"/>
      <c r="AC73" s="55"/>
      <c r="AD73" s="55">
        <f t="shared" si="39"/>
        <v>150000</v>
      </c>
      <c r="AE73" s="56"/>
      <c r="AF73" s="56">
        <v>30000</v>
      </c>
      <c r="AG73" s="56">
        <f t="shared" si="40"/>
        <v>120000</v>
      </c>
      <c r="AH73" s="57"/>
      <c r="AI73" s="57"/>
      <c r="AJ73" s="57">
        <f t="shared" si="41"/>
        <v>120000</v>
      </c>
      <c r="AK73" s="58"/>
      <c r="AL73" s="58"/>
      <c r="AM73" s="58">
        <f t="shared" si="42"/>
        <v>120000</v>
      </c>
      <c r="AN73" s="59"/>
      <c r="AO73" s="59"/>
      <c r="AP73" s="59">
        <f t="shared" si="43"/>
        <v>120000</v>
      </c>
      <c r="AQ73" s="60"/>
      <c r="AR73" s="60">
        <v>20000</v>
      </c>
      <c r="AS73" s="60">
        <f t="shared" si="44"/>
        <v>100000</v>
      </c>
      <c r="AT73" s="61"/>
      <c r="AU73" s="61"/>
      <c r="AV73" s="61">
        <f t="shared" si="45"/>
        <v>100000</v>
      </c>
      <c r="AW73" s="62"/>
      <c r="AX73" s="62"/>
      <c r="AY73" s="62">
        <f t="shared" si="46"/>
        <v>100000</v>
      </c>
      <c r="AZ73" s="63"/>
      <c r="BA73" s="63"/>
      <c r="BB73" s="63">
        <f t="shared" si="47"/>
        <v>100000</v>
      </c>
      <c r="BC73" s="41"/>
      <c r="BD73" s="41">
        <v>10000</v>
      </c>
      <c r="BE73" s="41">
        <f t="shared" si="48"/>
        <v>90000</v>
      </c>
      <c r="BF73" s="64"/>
      <c r="BG73" s="64"/>
      <c r="BH73" s="64">
        <f t="shared" si="49"/>
        <v>90000</v>
      </c>
      <c r="BI73" s="65"/>
      <c r="BJ73" s="65"/>
      <c r="BK73" s="65">
        <f t="shared" si="50"/>
        <v>90000</v>
      </c>
      <c r="BL73" s="66"/>
      <c r="BM73" s="66"/>
      <c r="BN73" s="66">
        <f t="shared" si="51"/>
        <v>90000</v>
      </c>
      <c r="BO73" s="67"/>
      <c r="BP73" s="67">
        <v>10000</v>
      </c>
      <c r="BQ73" s="67">
        <f t="shared" si="52"/>
        <v>80000</v>
      </c>
      <c r="BR73" s="68"/>
      <c r="BS73" s="68"/>
      <c r="BT73" s="68">
        <f t="shared" si="53"/>
        <v>80000</v>
      </c>
      <c r="BU73" s="69"/>
      <c r="BV73" s="69"/>
      <c r="BW73" s="69">
        <f t="shared" si="54"/>
        <v>80000</v>
      </c>
      <c r="BX73" s="70"/>
      <c r="BY73" s="70">
        <v>10000</v>
      </c>
      <c r="BZ73" s="70">
        <f t="shared" si="55"/>
        <v>70000</v>
      </c>
      <c r="CA73" s="71"/>
      <c r="CB73" s="71"/>
      <c r="CC73" s="71">
        <f t="shared" si="56"/>
        <v>70000</v>
      </c>
      <c r="CD73" s="72"/>
      <c r="CE73" s="72"/>
      <c r="CF73" s="72">
        <f t="shared" si="57"/>
        <v>70000</v>
      </c>
      <c r="CG73" s="73"/>
      <c r="CH73" s="73"/>
      <c r="CI73" s="73">
        <f t="shared" si="58"/>
        <v>70000</v>
      </c>
      <c r="CJ73" s="74"/>
      <c r="CK73" s="74"/>
      <c r="CL73" s="74">
        <f t="shared" si="59"/>
        <v>70000</v>
      </c>
      <c r="CM73" s="75"/>
      <c r="CN73" s="75"/>
      <c r="CO73" s="75">
        <f t="shared" si="60"/>
        <v>70000</v>
      </c>
      <c r="CP73" s="76"/>
      <c r="CQ73" s="76"/>
      <c r="CR73" s="76">
        <f t="shared" si="61"/>
        <v>70000</v>
      </c>
      <c r="CT73" s="205">
        <v>70000</v>
      </c>
      <c r="CU73" s="205"/>
      <c r="CV73" s="205"/>
      <c r="CW73" s="40">
        <f t="shared" si="63"/>
        <v>0</v>
      </c>
      <c r="CX73" s="3">
        <v>0</v>
      </c>
    </row>
    <row r="74" spans="1:102">
      <c r="A74" s="133" t="s">
        <v>82</v>
      </c>
      <c r="B74" s="139" t="s">
        <v>71</v>
      </c>
      <c r="C74" s="35">
        <f>'11'!CO75</f>
        <v>70000</v>
      </c>
      <c r="D74" s="46"/>
      <c r="E74" s="46"/>
      <c r="F74" s="47">
        <f t="shared" si="62"/>
        <v>70000</v>
      </c>
      <c r="G74" s="48"/>
      <c r="H74" s="48">
        <v>10000</v>
      </c>
      <c r="I74" s="48">
        <f t="shared" si="32"/>
        <v>60000</v>
      </c>
      <c r="J74" s="195"/>
      <c r="K74" s="195"/>
      <c r="L74" s="195">
        <f t="shared" si="33"/>
        <v>60000</v>
      </c>
      <c r="M74" s="50"/>
      <c r="N74" s="50"/>
      <c r="O74" s="50">
        <f t="shared" si="34"/>
        <v>60000</v>
      </c>
      <c r="P74" s="51"/>
      <c r="Q74" s="51"/>
      <c r="R74" s="51">
        <f t="shared" si="35"/>
        <v>60000</v>
      </c>
      <c r="S74" s="52"/>
      <c r="T74" s="52"/>
      <c r="U74" s="52">
        <f t="shared" si="36"/>
        <v>60000</v>
      </c>
      <c r="V74" s="53"/>
      <c r="W74" s="53">
        <v>20000</v>
      </c>
      <c r="X74" s="53">
        <f t="shared" si="37"/>
        <v>40000</v>
      </c>
      <c r="Y74" s="54">
        <f>VLOOKUP($A74,'[1]OCT Chip List'!$A:$FZ,182,0)</f>
        <v>80000</v>
      </c>
      <c r="Z74" s="54"/>
      <c r="AA74" s="54">
        <f t="shared" si="38"/>
        <v>120000</v>
      </c>
      <c r="AB74" s="55"/>
      <c r="AC74" s="55"/>
      <c r="AD74" s="55">
        <f t="shared" si="39"/>
        <v>120000</v>
      </c>
      <c r="AE74" s="56"/>
      <c r="AF74" s="56">
        <v>20000</v>
      </c>
      <c r="AG74" s="56">
        <f t="shared" si="40"/>
        <v>100000</v>
      </c>
      <c r="AH74" s="57"/>
      <c r="AI74" s="57"/>
      <c r="AJ74" s="57">
        <f t="shared" si="41"/>
        <v>100000</v>
      </c>
      <c r="AK74" s="58"/>
      <c r="AL74" s="58"/>
      <c r="AM74" s="58">
        <f t="shared" si="42"/>
        <v>100000</v>
      </c>
      <c r="AN74" s="59"/>
      <c r="AO74" s="59"/>
      <c r="AP74" s="59">
        <f t="shared" si="43"/>
        <v>100000</v>
      </c>
      <c r="AQ74" s="60"/>
      <c r="AR74" s="60"/>
      <c r="AS74" s="60">
        <f t="shared" si="44"/>
        <v>100000</v>
      </c>
      <c r="AT74" s="61"/>
      <c r="AU74" s="61"/>
      <c r="AV74" s="61">
        <f t="shared" si="45"/>
        <v>100000</v>
      </c>
      <c r="AW74" s="62"/>
      <c r="AX74" s="62"/>
      <c r="AY74" s="62">
        <f t="shared" si="46"/>
        <v>100000</v>
      </c>
      <c r="AZ74" s="63"/>
      <c r="BA74" s="63"/>
      <c r="BB74" s="63">
        <f t="shared" si="47"/>
        <v>100000</v>
      </c>
      <c r="BC74" s="41"/>
      <c r="BD74" s="41"/>
      <c r="BE74" s="41">
        <f t="shared" si="48"/>
        <v>100000</v>
      </c>
      <c r="BF74" s="64"/>
      <c r="BG74" s="64"/>
      <c r="BH74" s="64">
        <f t="shared" si="49"/>
        <v>100000</v>
      </c>
      <c r="BI74" s="65"/>
      <c r="BJ74" s="65"/>
      <c r="BK74" s="65">
        <f t="shared" si="50"/>
        <v>100000</v>
      </c>
      <c r="BL74" s="66"/>
      <c r="BM74" s="66">
        <v>20000</v>
      </c>
      <c r="BN74" s="66">
        <f t="shared" si="51"/>
        <v>80000</v>
      </c>
      <c r="BO74" s="67"/>
      <c r="BP74" s="67">
        <v>10000</v>
      </c>
      <c r="BQ74" s="67">
        <f t="shared" si="52"/>
        <v>70000</v>
      </c>
      <c r="BR74" s="68"/>
      <c r="BS74" s="68"/>
      <c r="BT74" s="68">
        <f t="shared" si="53"/>
        <v>70000</v>
      </c>
      <c r="BU74" s="69"/>
      <c r="BV74" s="69"/>
      <c r="BW74" s="69">
        <f t="shared" si="54"/>
        <v>70000</v>
      </c>
      <c r="BX74" s="70"/>
      <c r="BY74" s="70">
        <v>10000</v>
      </c>
      <c r="BZ74" s="70">
        <f t="shared" si="55"/>
        <v>60000</v>
      </c>
      <c r="CA74" s="71"/>
      <c r="CB74" s="71"/>
      <c r="CC74" s="71">
        <f t="shared" si="56"/>
        <v>60000</v>
      </c>
      <c r="CD74" s="72"/>
      <c r="CE74" s="72"/>
      <c r="CF74" s="72">
        <f t="shared" si="57"/>
        <v>60000</v>
      </c>
      <c r="CG74" s="73"/>
      <c r="CH74" s="73"/>
      <c r="CI74" s="73">
        <f t="shared" si="58"/>
        <v>60000</v>
      </c>
      <c r="CJ74" s="74"/>
      <c r="CK74" s="74"/>
      <c r="CL74" s="74">
        <f t="shared" si="59"/>
        <v>60000</v>
      </c>
      <c r="CM74" s="75"/>
      <c r="CN74" s="75"/>
      <c r="CO74" s="75">
        <f t="shared" si="60"/>
        <v>60000</v>
      </c>
      <c r="CP74" s="76"/>
      <c r="CQ74" s="76"/>
      <c r="CR74" s="76">
        <f t="shared" si="61"/>
        <v>60000</v>
      </c>
      <c r="CT74" s="205">
        <v>70000</v>
      </c>
      <c r="CU74" s="205"/>
      <c r="CV74" s="205"/>
      <c r="CW74" s="40">
        <f t="shared" si="63"/>
        <v>-10000</v>
      </c>
      <c r="CX74" s="3">
        <v>-10000</v>
      </c>
    </row>
    <row r="75" spans="1:102">
      <c r="A75" s="133" t="s">
        <v>83</v>
      </c>
      <c r="B75" s="139" t="s">
        <v>71</v>
      </c>
      <c r="C75" s="35">
        <f>'11'!CO76</f>
        <v>410000</v>
      </c>
      <c r="D75" s="46"/>
      <c r="E75" s="46">
        <v>10000</v>
      </c>
      <c r="F75" s="47">
        <f t="shared" si="62"/>
        <v>400000</v>
      </c>
      <c r="G75" s="48"/>
      <c r="H75" s="48"/>
      <c r="I75" s="48">
        <f t="shared" si="32"/>
        <v>400000</v>
      </c>
      <c r="J75" s="195"/>
      <c r="K75" s="195"/>
      <c r="L75" s="195">
        <f t="shared" si="33"/>
        <v>400000</v>
      </c>
      <c r="M75" s="50"/>
      <c r="N75" s="50"/>
      <c r="O75" s="50">
        <f t="shared" si="34"/>
        <v>400000</v>
      </c>
      <c r="P75" s="51"/>
      <c r="Q75" s="51"/>
      <c r="R75" s="51">
        <f t="shared" si="35"/>
        <v>400000</v>
      </c>
      <c r="S75" s="52"/>
      <c r="T75" s="52">
        <v>30000</v>
      </c>
      <c r="U75" s="52">
        <f t="shared" si="36"/>
        <v>370000</v>
      </c>
      <c r="V75" s="53"/>
      <c r="W75" s="53">
        <v>10000</v>
      </c>
      <c r="X75" s="53">
        <f t="shared" si="37"/>
        <v>360000</v>
      </c>
      <c r="Y75" s="54">
        <f>VLOOKUP($A75,'[1]OCT Chip List'!$A:$FZ,182,0)+10000</f>
        <v>190000</v>
      </c>
      <c r="Z75" s="54">
        <v>20000</v>
      </c>
      <c r="AA75" s="54">
        <f t="shared" si="38"/>
        <v>530000</v>
      </c>
      <c r="AB75" s="55"/>
      <c r="AC75" s="55">
        <v>30000</v>
      </c>
      <c r="AD75" s="55">
        <f t="shared" si="39"/>
        <v>500000</v>
      </c>
      <c r="AE75" s="56"/>
      <c r="AF75" s="56">
        <v>30000</v>
      </c>
      <c r="AG75" s="56">
        <f t="shared" si="40"/>
        <v>470000</v>
      </c>
      <c r="AH75" s="57"/>
      <c r="AI75" s="57">
        <v>10000</v>
      </c>
      <c r="AJ75" s="57">
        <f t="shared" si="41"/>
        <v>460000</v>
      </c>
      <c r="AK75" s="58"/>
      <c r="AL75" s="58"/>
      <c r="AM75" s="58">
        <f t="shared" si="42"/>
        <v>460000</v>
      </c>
      <c r="AN75" s="59"/>
      <c r="AO75" s="59">
        <v>10000</v>
      </c>
      <c r="AP75" s="59">
        <f t="shared" si="43"/>
        <v>450000</v>
      </c>
      <c r="AQ75" s="60"/>
      <c r="AR75" s="60">
        <v>20000</v>
      </c>
      <c r="AS75" s="60">
        <f t="shared" si="44"/>
        <v>430000</v>
      </c>
      <c r="AT75" s="61"/>
      <c r="AU75" s="61">
        <f>10000+10000</f>
        <v>20000</v>
      </c>
      <c r="AV75" s="61">
        <f t="shared" si="45"/>
        <v>410000</v>
      </c>
      <c r="AW75" s="62"/>
      <c r="AX75" s="62"/>
      <c r="AY75" s="62">
        <f t="shared" si="46"/>
        <v>410000</v>
      </c>
      <c r="AZ75" s="63"/>
      <c r="BA75" s="63">
        <v>10000</v>
      </c>
      <c r="BB75" s="63">
        <f t="shared" si="47"/>
        <v>400000</v>
      </c>
      <c r="BC75" s="41"/>
      <c r="BD75" s="41">
        <v>30000</v>
      </c>
      <c r="BE75" s="41">
        <f t="shared" si="48"/>
        <v>370000</v>
      </c>
      <c r="BF75" s="64"/>
      <c r="BG75" s="64"/>
      <c r="BH75" s="64">
        <f t="shared" si="49"/>
        <v>370000</v>
      </c>
      <c r="BI75" s="65"/>
      <c r="BJ75" s="65">
        <v>10000</v>
      </c>
      <c r="BK75" s="65">
        <f t="shared" si="50"/>
        <v>360000</v>
      </c>
      <c r="BL75" s="66"/>
      <c r="BM75" s="66">
        <v>10000</v>
      </c>
      <c r="BN75" s="66">
        <f t="shared" si="51"/>
        <v>350000</v>
      </c>
      <c r="BO75" s="67"/>
      <c r="BP75" s="67">
        <f>10000+20000</f>
        <v>30000</v>
      </c>
      <c r="BQ75" s="67">
        <f t="shared" si="52"/>
        <v>320000</v>
      </c>
      <c r="BR75" s="68"/>
      <c r="BS75" s="68">
        <v>10000</v>
      </c>
      <c r="BT75" s="68">
        <f t="shared" si="53"/>
        <v>310000</v>
      </c>
      <c r="BU75" s="69"/>
      <c r="BV75" s="69">
        <f>10000+10000+10000+10000+10000</f>
        <v>50000</v>
      </c>
      <c r="BW75" s="69">
        <f t="shared" si="54"/>
        <v>260000</v>
      </c>
      <c r="BX75" s="70">
        <v>10000</v>
      </c>
      <c r="BY75" s="70"/>
      <c r="BZ75" s="70">
        <f t="shared" si="55"/>
        <v>270000</v>
      </c>
      <c r="CA75" s="71"/>
      <c r="CB75" s="71"/>
      <c r="CC75" s="71">
        <f t="shared" si="56"/>
        <v>270000</v>
      </c>
      <c r="CD75" s="72"/>
      <c r="CE75" s="72"/>
      <c r="CF75" s="72">
        <f t="shared" si="57"/>
        <v>270000</v>
      </c>
      <c r="CG75" s="73"/>
      <c r="CH75" s="73">
        <f>10000+10000</f>
        <v>20000</v>
      </c>
      <c r="CI75" s="73">
        <f t="shared" si="58"/>
        <v>250000</v>
      </c>
      <c r="CJ75" s="74"/>
      <c r="CK75" s="74">
        <v>10000</v>
      </c>
      <c r="CL75" s="74">
        <f t="shared" si="59"/>
        <v>240000</v>
      </c>
      <c r="CM75" s="75"/>
      <c r="CN75" s="75">
        <v>10000</v>
      </c>
      <c r="CO75" s="75">
        <f t="shared" si="60"/>
        <v>230000</v>
      </c>
      <c r="CP75" s="76"/>
      <c r="CQ75" s="76">
        <f>10000+10000</f>
        <v>20000</v>
      </c>
      <c r="CR75" s="76">
        <f t="shared" si="61"/>
        <v>210000</v>
      </c>
      <c r="CT75" s="205">
        <v>150000</v>
      </c>
      <c r="CU75" s="205">
        <v>100000</v>
      </c>
      <c r="CV75" s="205">
        <v>40000</v>
      </c>
      <c r="CW75" s="40">
        <f t="shared" si="63"/>
        <v>-80000</v>
      </c>
      <c r="CX75" s="3">
        <v>-20000</v>
      </c>
    </row>
    <row r="76" spans="1:102">
      <c r="A76" s="133" t="s">
        <v>84</v>
      </c>
      <c r="B76" s="139" t="s">
        <v>85</v>
      </c>
      <c r="C76" s="35">
        <f>'11'!CO77</f>
        <v>130000</v>
      </c>
      <c r="D76" s="46"/>
      <c r="E76" s="46"/>
      <c r="F76" s="47">
        <f t="shared" si="62"/>
        <v>130000</v>
      </c>
      <c r="G76" s="48"/>
      <c r="H76" s="48">
        <v>10000</v>
      </c>
      <c r="I76" s="48">
        <f t="shared" si="32"/>
        <v>120000</v>
      </c>
      <c r="J76" s="195"/>
      <c r="K76" s="195">
        <v>10000</v>
      </c>
      <c r="L76" s="195">
        <f t="shared" si="33"/>
        <v>110000</v>
      </c>
      <c r="M76" s="50"/>
      <c r="N76" s="50"/>
      <c r="O76" s="50">
        <f t="shared" si="34"/>
        <v>110000</v>
      </c>
      <c r="P76" s="51"/>
      <c r="Q76" s="51"/>
      <c r="R76" s="51">
        <f t="shared" si="35"/>
        <v>110000</v>
      </c>
      <c r="S76" s="52"/>
      <c r="T76" s="52">
        <v>20000</v>
      </c>
      <c r="U76" s="52">
        <f t="shared" si="36"/>
        <v>90000</v>
      </c>
      <c r="V76" s="53"/>
      <c r="W76" s="53"/>
      <c r="X76" s="53">
        <f t="shared" si="37"/>
        <v>90000</v>
      </c>
      <c r="Y76" s="54">
        <f>VLOOKUP($A76,'[1]OCT Chip List'!$A:$FZ,182,0)+10000</f>
        <v>100000</v>
      </c>
      <c r="Z76" s="54">
        <v>10000</v>
      </c>
      <c r="AA76" s="54">
        <f t="shared" si="38"/>
        <v>180000</v>
      </c>
      <c r="AB76" s="55"/>
      <c r="AC76" s="55">
        <v>40000</v>
      </c>
      <c r="AD76" s="55">
        <f t="shared" si="39"/>
        <v>140000</v>
      </c>
      <c r="AE76" s="56"/>
      <c r="AF76" s="56"/>
      <c r="AG76" s="56">
        <f t="shared" si="40"/>
        <v>140000</v>
      </c>
      <c r="AH76" s="57"/>
      <c r="AI76" s="57">
        <v>10000</v>
      </c>
      <c r="AJ76" s="57">
        <f t="shared" si="41"/>
        <v>130000</v>
      </c>
      <c r="AK76" s="58"/>
      <c r="AL76" s="58"/>
      <c r="AM76" s="58">
        <f t="shared" si="42"/>
        <v>130000</v>
      </c>
      <c r="AN76" s="59"/>
      <c r="AO76" s="59"/>
      <c r="AP76" s="59">
        <f t="shared" si="43"/>
        <v>130000</v>
      </c>
      <c r="AQ76" s="60"/>
      <c r="AR76" s="60">
        <v>10000</v>
      </c>
      <c r="AS76" s="60">
        <f t="shared" si="44"/>
        <v>120000</v>
      </c>
      <c r="AT76" s="61"/>
      <c r="AU76" s="61"/>
      <c r="AV76" s="61">
        <f t="shared" si="45"/>
        <v>120000</v>
      </c>
      <c r="AW76" s="62"/>
      <c r="AX76" s="62"/>
      <c r="AY76" s="62">
        <f t="shared" si="46"/>
        <v>120000</v>
      </c>
      <c r="AZ76" s="63"/>
      <c r="BA76" s="63"/>
      <c r="BB76" s="63">
        <f t="shared" si="47"/>
        <v>120000</v>
      </c>
      <c r="BC76" s="41"/>
      <c r="BD76" s="41"/>
      <c r="BE76" s="41">
        <f t="shared" si="48"/>
        <v>120000</v>
      </c>
      <c r="BF76" s="64"/>
      <c r="BG76" s="64"/>
      <c r="BH76" s="64">
        <f t="shared" si="49"/>
        <v>120000</v>
      </c>
      <c r="BI76" s="65"/>
      <c r="BJ76" s="65">
        <v>10000</v>
      </c>
      <c r="BK76" s="65">
        <f t="shared" si="50"/>
        <v>110000</v>
      </c>
      <c r="BL76" s="66"/>
      <c r="BM76" s="66"/>
      <c r="BN76" s="66">
        <f t="shared" si="51"/>
        <v>110000</v>
      </c>
      <c r="BO76" s="67"/>
      <c r="BP76" s="67">
        <v>10000</v>
      </c>
      <c r="BQ76" s="67">
        <f t="shared" si="52"/>
        <v>100000</v>
      </c>
      <c r="BR76" s="68"/>
      <c r="BS76" s="68"/>
      <c r="BT76" s="68">
        <f t="shared" si="53"/>
        <v>100000</v>
      </c>
      <c r="BU76" s="69"/>
      <c r="BV76" s="69"/>
      <c r="BW76" s="69">
        <f t="shared" si="54"/>
        <v>100000</v>
      </c>
      <c r="BX76" s="70">
        <v>10000</v>
      </c>
      <c r="BY76" s="70"/>
      <c r="BZ76" s="70">
        <f t="shared" si="55"/>
        <v>110000</v>
      </c>
      <c r="CA76" s="71"/>
      <c r="CB76" s="71"/>
      <c r="CC76" s="71">
        <f t="shared" si="56"/>
        <v>110000</v>
      </c>
      <c r="CD76" s="72"/>
      <c r="CE76" s="72"/>
      <c r="CF76" s="72">
        <f t="shared" si="57"/>
        <v>110000</v>
      </c>
      <c r="CG76" s="73"/>
      <c r="CH76" s="73"/>
      <c r="CI76" s="73">
        <f t="shared" si="58"/>
        <v>110000</v>
      </c>
      <c r="CJ76" s="74"/>
      <c r="CK76" s="74">
        <v>10000</v>
      </c>
      <c r="CL76" s="74">
        <f t="shared" si="59"/>
        <v>100000</v>
      </c>
      <c r="CM76" s="75"/>
      <c r="CN76" s="75"/>
      <c r="CO76" s="75">
        <f t="shared" si="60"/>
        <v>100000</v>
      </c>
      <c r="CP76" s="76"/>
      <c r="CQ76" s="76"/>
      <c r="CR76" s="76">
        <f t="shared" si="61"/>
        <v>100000</v>
      </c>
      <c r="CT76" s="205">
        <v>100000</v>
      </c>
      <c r="CU76" s="205"/>
      <c r="CV76" s="205"/>
      <c r="CW76" s="40">
        <f t="shared" si="63"/>
        <v>0</v>
      </c>
      <c r="CX76" s="3">
        <v>10000</v>
      </c>
    </row>
    <row r="77" spans="1:102">
      <c r="A77" s="133" t="s">
        <v>86</v>
      </c>
      <c r="B77" s="139" t="s">
        <v>71</v>
      </c>
      <c r="C77" s="35">
        <f>'11'!CO78</f>
        <v>20000</v>
      </c>
      <c r="D77" s="46"/>
      <c r="E77" s="46"/>
      <c r="F77" s="47">
        <f t="shared" si="62"/>
        <v>20000</v>
      </c>
      <c r="G77" s="48"/>
      <c r="H77" s="48"/>
      <c r="I77" s="48">
        <f t="shared" si="32"/>
        <v>20000</v>
      </c>
      <c r="J77" s="195"/>
      <c r="K77" s="195"/>
      <c r="L77" s="195">
        <f t="shared" si="33"/>
        <v>20000</v>
      </c>
      <c r="M77" s="50"/>
      <c r="N77" s="50"/>
      <c r="O77" s="50">
        <f t="shared" si="34"/>
        <v>20000</v>
      </c>
      <c r="P77" s="51"/>
      <c r="Q77" s="51"/>
      <c r="R77" s="51">
        <f t="shared" si="35"/>
        <v>20000</v>
      </c>
      <c r="S77" s="52"/>
      <c r="T77" s="52"/>
      <c r="U77" s="52">
        <f t="shared" si="36"/>
        <v>20000</v>
      </c>
      <c r="V77" s="53"/>
      <c r="W77" s="53"/>
      <c r="X77" s="53">
        <f t="shared" si="37"/>
        <v>20000</v>
      </c>
      <c r="Y77" s="54">
        <f>VLOOKUP($A77,'[1]OCT Chip List'!$A:$FZ,182,0)</f>
        <v>30000</v>
      </c>
      <c r="Z77" s="54"/>
      <c r="AA77" s="54">
        <f t="shared" si="38"/>
        <v>50000</v>
      </c>
      <c r="AB77" s="55"/>
      <c r="AC77" s="55"/>
      <c r="AD77" s="55">
        <f t="shared" si="39"/>
        <v>50000</v>
      </c>
      <c r="AE77" s="56"/>
      <c r="AF77" s="56"/>
      <c r="AG77" s="56">
        <f t="shared" si="40"/>
        <v>50000</v>
      </c>
      <c r="AH77" s="57"/>
      <c r="AI77" s="57"/>
      <c r="AJ77" s="57">
        <f t="shared" si="41"/>
        <v>50000</v>
      </c>
      <c r="AK77" s="58"/>
      <c r="AL77" s="58"/>
      <c r="AM77" s="58">
        <f t="shared" si="42"/>
        <v>50000</v>
      </c>
      <c r="AN77" s="59"/>
      <c r="AO77" s="59">
        <v>5000</v>
      </c>
      <c r="AP77" s="59">
        <f t="shared" si="43"/>
        <v>45000</v>
      </c>
      <c r="AQ77" s="60"/>
      <c r="AR77" s="60"/>
      <c r="AS77" s="60">
        <f t="shared" si="44"/>
        <v>45000</v>
      </c>
      <c r="AT77" s="61"/>
      <c r="AU77" s="61">
        <v>5000</v>
      </c>
      <c r="AV77" s="61">
        <f t="shared" si="45"/>
        <v>40000</v>
      </c>
      <c r="AW77" s="62"/>
      <c r="AX77" s="62">
        <v>5000</v>
      </c>
      <c r="AY77" s="62">
        <f t="shared" si="46"/>
        <v>35000</v>
      </c>
      <c r="AZ77" s="63"/>
      <c r="BA77" s="63">
        <v>5000</v>
      </c>
      <c r="BB77" s="63">
        <f t="shared" si="47"/>
        <v>30000</v>
      </c>
      <c r="BC77" s="41"/>
      <c r="BD77" s="41"/>
      <c r="BE77" s="41">
        <f t="shared" si="48"/>
        <v>30000</v>
      </c>
      <c r="BF77" s="64"/>
      <c r="BG77" s="64"/>
      <c r="BH77" s="64">
        <f t="shared" si="49"/>
        <v>30000</v>
      </c>
      <c r="BI77" s="65"/>
      <c r="BJ77" s="65"/>
      <c r="BK77" s="65">
        <f t="shared" si="50"/>
        <v>30000</v>
      </c>
      <c r="BL77" s="66"/>
      <c r="BM77" s="66"/>
      <c r="BN77" s="66">
        <f t="shared" si="51"/>
        <v>30000</v>
      </c>
      <c r="BO77" s="67"/>
      <c r="BP77" s="67"/>
      <c r="BQ77" s="67">
        <f t="shared" si="52"/>
        <v>30000</v>
      </c>
      <c r="BR77" s="68"/>
      <c r="BS77" s="68">
        <v>5000</v>
      </c>
      <c r="BT77" s="68">
        <f t="shared" si="53"/>
        <v>25000</v>
      </c>
      <c r="BU77" s="69"/>
      <c r="BV77" s="69"/>
      <c r="BW77" s="69">
        <f t="shared" si="54"/>
        <v>25000</v>
      </c>
      <c r="BX77" s="70"/>
      <c r="BY77" s="70"/>
      <c r="BZ77" s="70">
        <f t="shared" si="55"/>
        <v>25000</v>
      </c>
      <c r="CA77" s="71"/>
      <c r="CB77" s="71"/>
      <c r="CC77" s="71">
        <f t="shared" si="56"/>
        <v>25000</v>
      </c>
      <c r="CD77" s="72"/>
      <c r="CE77" s="72"/>
      <c r="CF77" s="72">
        <f t="shared" si="57"/>
        <v>25000</v>
      </c>
      <c r="CG77" s="73"/>
      <c r="CH77" s="73"/>
      <c r="CI77" s="73">
        <f t="shared" si="58"/>
        <v>25000</v>
      </c>
      <c r="CJ77" s="74"/>
      <c r="CK77" s="74"/>
      <c r="CL77" s="74">
        <f t="shared" si="59"/>
        <v>25000</v>
      </c>
      <c r="CM77" s="75"/>
      <c r="CN77" s="75">
        <v>5000</v>
      </c>
      <c r="CO77" s="75">
        <f t="shared" si="60"/>
        <v>20000</v>
      </c>
      <c r="CP77" s="76"/>
      <c r="CQ77" s="76">
        <v>5000</v>
      </c>
      <c r="CR77" s="76">
        <f t="shared" si="61"/>
        <v>15000</v>
      </c>
      <c r="CT77" s="205">
        <v>25000</v>
      </c>
      <c r="CU77" s="205"/>
      <c r="CV77" s="205"/>
      <c r="CW77" s="40">
        <f t="shared" si="63"/>
        <v>-10000</v>
      </c>
      <c r="CX77" s="3">
        <v>0</v>
      </c>
    </row>
    <row r="78" spans="1:102">
      <c r="A78" s="133" t="s">
        <v>87</v>
      </c>
      <c r="B78" s="139" t="s">
        <v>71</v>
      </c>
      <c r="C78" s="35">
        <f>'11'!CO79</f>
        <v>10000</v>
      </c>
      <c r="D78" s="46"/>
      <c r="E78" s="46"/>
      <c r="F78" s="47">
        <f t="shared" si="62"/>
        <v>10000</v>
      </c>
      <c r="G78" s="48"/>
      <c r="H78" s="48"/>
      <c r="I78" s="48">
        <f t="shared" si="32"/>
        <v>10000</v>
      </c>
      <c r="J78" s="195"/>
      <c r="K78" s="195"/>
      <c r="L78" s="195">
        <f t="shared" si="33"/>
        <v>10000</v>
      </c>
      <c r="M78" s="50"/>
      <c r="N78" s="50"/>
      <c r="O78" s="50">
        <f t="shared" si="34"/>
        <v>10000</v>
      </c>
      <c r="P78" s="51"/>
      <c r="Q78" s="51"/>
      <c r="R78" s="51">
        <f t="shared" si="35"/>
        <v>10000</v>
      </c>
      <c r="S78" s="52"/>
      <c r="T78" s="52"/>
      <c r="U78" s="52">
        <f t="shared" si="36"/>
        <v>10000</v>
      </c>
      <c r="V78" s="53"/>
      <c r="W78" s="53"/>
      <c r="X78" s="53">
        <f t="shared" si="37"/>
        <v>10000</v>
      </c>
      <c r="Y78" s="54">
        <f>VLOOKUP($A78,'[1]OCT Chip List'!$A:$FZ,182,0)</f>
        <v>0</v>
      </c>
      <c r="Z78" s="54"/>
      <c r="AA78" s="54">
        <f t="shared" si="38"/>
        <v>10000</v>
      </c>
      <c r="AB78" s="55"/>
      <c r="AC78" s="55"/>
      <c r="AD78" s="55">
        <f t="shared" si="39"/>
        <v>10000</v>
      </c>
      <c r="AE78" s="56"/>
      <c r="AF78" s="56"/>
      <c r="AG78" s="56">
        <f t="shared" si="40"/>
        <v>10000</v>
      </c>
      <c r="AH78" s="57"/>
      <c r="AI78" s="57"/>
      <c r="AJ78" s="57">
        <f t="shared" si="41"/>
        <v>10000</v>
      </c>
      <c r="AK78" s="58"/>
      <c r="AL78" s="58"/>
      <c r="AM78" s="58">
        <f t="shared" si="42"/>
        <v>10000</v>
      </c>
      <c r="AN78" s="59"/>
      <c r="AO78" s="59">
        <v>10000</v>
      </c>
      <c r="AP78" s="59">
        <f t="shared" si="43"/>
        <v>0</v>
      </c>
      <c r="AQ78" s="60"/>
      <c r="AR78" s="60"/>
      <c r="AS78" s="60">
        <f t="shared" si="44"/>
        <v>0</v>
      </c>
      <c r="AT78" s="61"/>
      <c r="AU78" s="61"/>
      <c r="AV78" s="61">
        <f t="shared" si="45"/>
        <v>0</v>
      </c>
      <c r="AW78" s="62"/>
      <c r="AX78" s="62"/>
      <c r="AY78" s="62">
        <f t="shared" si="46"/>
        <v>0</v>
      </c>
      <c r="AZ78" s="63"/>
      <c r="BA78" s="63"/>
      <c r="BB78" s="63">
        <f t="shared" si="47"/>
        <v>0</v>
      </c>
      <c r="BC78" s="41"/>
      <c r="BD78" s="41"/>
      <c r="BE78" s="41">
        <f t="shared" si="48"/>
        <v>0</v>
      </c>
      <c r="BF78" s="64"/>
      <c r="BG78" s="64"/>
      <c r="BH78" s="64">
        <f t="shared" si="49"/>
        <v>0</v>
      </c>
      <c r="BI78" s="65"/>
      <c r="BJ78" s="65"/>
      <c r="BK78" s="65">
        <f t="shared" si="50"/>
        <v>0</v>
      </c>
      <c r="BL78" s="66"/>
      <c r="BM78" s="66"/>
      <c r="BN78" s="66">
        <f t="shared" si="51"/>
        <v>0</v>
      </c>
      <c r="BO78" s="67"/>
      <c r="BP78" s="67"/>
      <c r="BQ78" s="67">
        <f t="shared" si="52"/>
        <v>0</v>
      </c>
      <c r="BR78" s="68"/>
      <c r="BS78" s="68"/>
      <c r="BT78" s="68">
        <f t="shared" si="53"/>
        <v>0</v>
      </c>
      <c r="BU78" s="69"/>
      <c r="BV78" s="69">
        <v>10000</v>
      </c>
      <c r="BW78" s="69">
        <f t="shared" si="54"/>
        <v>-10000</v>
      </c>
      <c r="BX78" s="70"/>
      <c r="BY78" s="70"/>
      <c r="BZ78" s="70">
        <f t="shared" si="55"/>
        <v>-10000</v>
      </c>
      <c r="CA78" s="71"/>
      <c r="CB78" s="71">
        <v>-10000</v>
      </c>
      <c r="CC78" s="71">
        <f t="shared" si="56"/>
        <v>0</v>
      </c>
      <c r="CD78" s="72"/>
      <c r="CE78" s="72"/>
      <c r="CF78" s="72">
        <f t="shared" si="57"/>
        <v>0</v>
      </c>
      <c r="CG78" s="73"/>
      <c r="CH78" s="73"/>
      <c r="CI78" s="73">
        <f t="shared" si="58"/>
        <v>0</v>
      </c>
      <c r="CJ78" s="74"/>
      <c r="CK78" s="74"/>
      <c r="CL78" s="74">
        <f t="shared" si="59"/>
        <v>0</v>
      </c>
      <c r="CM78" s="75"/>
      <c r="CN78" s="75"/>
      <c r="CO78" s="75">
        <f t="shared" si="60"/>
        <v>0</v>
      </c>
      <c r="CP78" s="76"/>
      <c r="CQ78" s="76"/>
      <c r="CR78" s="76">
        <f t="shared" si="61"/>
        <v>0</v>
      </c>
      <c r="CT78" s="205">
        <v>0</v>
      </c>
      <c r="CU78" s="205"/>
      <c r="CV78" s="205"/>
      <c r="CW78" s="40">
        <f t="shared" si="63"/>
        <v>0</v>
      </c>
      <c r="CX78" s="3">
        <v>0</v>
      </c>
    </row>
    <row r="79" spans="1:102">
      <c r="A79" s="133" t="s">
        <v>88</v>
      </c>
      <c r="B79" s="139" t="s">
        <v>71</v>
      </c>
      <c r="C79" s="35">
        <f>'11'!CO80</f>
        <v>1420000</v>
      </c>
      <c r="D79" s="46"/>
      <c r="E79" s="46">
        <f>20000+20000+20000</f>
        <v>60000</v>
      </c>
      <c r="F79" s="47">
        <f t="shared" si="62"/>
        <v>1360000</v>
      </c>
      <c r="G79" s="48"/>
      <c r="H79" s="48">
        <v>20000</v>
      </c>
      <c r="I79" s="48">
        <f t="shared" si="32"/>
        <v>1340000</v>
      </c>
      <c r="J79" s="195"/>
      <c r="K79" s="195">
        <v>30000</v>
      </c>
      <c r="L79" s="195">
        <f t="shared" si="33"/>
        <v>1310000</v>
      </c>
      <c r="M79" s="50"/>
      <c r="N79" s="50">
        <v>30000</v>
      </c>
      <c r="O79" s="50">
        <f t="shared" si="34"/>
        <v>1280000</v>
      </c>
      <c r="P79" s="51"/>
      <c r="Q79" s="51"/>
      <c r="R79" s="51">
        <f t="shared" si="35"/>
        <v>1280000</v>
      </c>
      <c r="S79" s="52"/>
      <c r="T79" s="52">
        <v>80000</v>
      </c>
      <c r="U79" s="52">
        <f t="shared" si="36"/>
        <v>1200000</v>
      </c>
      <c r="V79" s="53"/>
      <c r="W79" s="53">
        <v>40000</v>
      </c>
      <c r="X79" s="53">
        <f t="shared" si="37"/>
        <v>1160000</v>
      </c>
      <c r="Y79" s="54">
        <f>VLOOKUP($A79,'[1]OCT Chip List'!$A:$FZ,182,0)</f>
        <v>560000</v>
      </c>
      <c r="Z79" s="54">
        <v>30000</v>
      </c>
      <c r="AA79" s="54">
        <f t="shared" si="38"/>
        <v>1690000</v>
      </c>
      <c r="AB79" s="55"/>
      <c r="AC79" s="55">
        <v>110000</v>
      </c>
      <c r="AD79" s="55">
        <f t="shared" si="39"/>
        <v>1580000</v>
      </c>
      <c r="AE79" s="56"/>
      <c r="AF79" s="56">
        <v>10000</v>
      </c>
      <c r="AG79" s="56">
        <f t="shared" si="40"/>
        <v>1570000</v>
      </c>
      <c r="AH79" s="57"/>
      <c r="AI79" s="57">
        <v>30000</v>
      </c>
      <c r="AJ79" s="57">
        <f t="shared" si="41"/>
        <v>1540000</v>
      </c>
      <c r="AK79" s="58"/>
      <c r="AL79" s="58"/>
      <c r="AM79" s="58">
        <f t="shared" si="42"/>
        <v>1540000</v>
      </c>
      <c r="AN79" s="59"/>
      <c r="AO79" s="59">
        <v>10000</v>
      </c>
      <c r="AP79" s="59">
        <f t="shared" si="43"/>
        <v>1530000</v>
      </c>
      <c r="AQ79" s="60"/>
      <c r="AR79" s="60">
        <v>50000</v>
      </c>
      <c r="AS79" s="60">
        <f t="shared" si="44"/>
        <v>1480000</v>
      </c>
      <c r="AT79" s="61"/>
      <c r="AU79" s="61">
        <f>30000+50000+20000</f>
        <v>100000</v>
      </c>
      <c r="AV79" s="61">
        <f t="shared" si="45"/>
        <v>1380000</v>
      </c>
      <c r="AW79" s="62"/>
      <c r="AX79" s="62">
        <v>50000</v>
      </c>
      <c r="AY79" s="62">
        <f t="shared" si="46"/>
        <v>1330000</v>
      </c>
      <c r="AZ79" s="63"/>
      <c r="BA79" s="63">
        <f>20000+10000+10000+10000</f>
        <v>50000</v>
      </c>
      <c r="BB79" s="63">
        <f t="shared" si="47"/>
        <v>1280000</v>
      </c>
      <c r="BC79" s="41"/>
      <c r="BD79" s="41">
        <v>50000</v>
      </c>
      <c r="BE79" s="41">
        <f t="shared" si="48"/>
        <v>1230000</v>
      </c>
      <c r="BF79" s="64"/>
      <c r="BG79" s="64"/>
      <c r="BH79" s="64">
        <f t="shared" si="49"/>
        <v>1230000</v>
      </c>
      <c r="BI79" s="65"/>
      <c r="BJ79" s="65"/>
      <c r="BK79" s="65">
        <f t="shared" si="50"/>
        <v>1230000</v>
      </c>
      <c r="BL79" s="66"/>
      <c r="BM79" s="66">
        <f>20000+20000+10000</f>
        <v>50000</v>
      </c>
      <c r="BN79" s="66">
        <f t="shared" si="51"/>
        <v>1180000</v>
      </c>
      <c r="BO79" s="67"/>
      <c r="BP79" s="67">
        <f>20000+10000+10000</f>
        <v>40000</v>
      </c>
      <c r="BQ79" s="67">
        <f t="shared" si="52"/>
        <v>1140000</v>
      </c>
      <c r="BR79" s="68"/>
      <c r="BS79" s="68">
        <f>10000+10000+20000+20000+10000</f>
        <v>70000</v>
      </c>
      <c r="BT79" s="68">
        <f t="shared" si="53"/>
        <v>1070000</v>
      </c>
      <c r="BU79" s="69"/>
      <c r="BV79" s="69">
        <v>50000</v>
      </c>
      <c r="BW79" s="69">
        <f t="shared" si="54"/>
        <v>1020000</v>
      </c>
      <c r="BX79" s="70">
        <v>10000</v>
      </c>
      <c r="BY79" s="70">
        <f>30000+30000+10000</f>
        <v>70000</v>
      </c>
      <c r="BZ79" s="70">
        <f t="shared" si="55"/>
        <v>960000</v>
      </c>
      <c r="CA79" s="71">
        <v>10000</v>
      </c>
      <c r="CB79" s="71"/>
      <c r="CC79" s="71">
        <f t="shared" si="56"/>
        <v>970000</v>
      </c>
      <c r="CD79" s="72">
        <v>10000</v>
      </c>
      <c r="CE79" s="72"/>
      <c r="CF79" s="72">
        <f t="shared" si="57"/>
        <v>980000</v>
      </c>
      <c r="CG79" s="73">
        <v>10000</v>
      </c>
      <c r="CH79" s="73">
        <f>10000+20000+10000</f>
        <v>40000</v>
      </c>
      <c r="CI79" s="73">
        <f t="shared" si="58"/>
        <v>950000</v>
      </c>
      <c r="CJ79" s="74"/>
      <c r="CK79" s="74">
        <f>10000+10000+20000+10000</f>
        <v>50000</v>
      </c>
      <c r="CL79" s="74">
        <f t="shared" si="59"/>
        <v>900000</v>
      </c>
      <c r="CM79" s="75"/>
      <c r="CN79" s="75">
        <f>10000+10000+20000+10000</f>
        <v>50000</v>
      </c>
      <c r="CO79" s="75">
        <f t="shared" si="60"/>
        <v>850000</v>
      </c>
      <c r="CP79" s="76"/>
      <c r="CQ79" s="76">
        <f>10000+10000+10000+10000</f>
        <v>40000</v>
      </c>
      <c r="CR79" s="76">
        <f t="shared" si="61"/>
        <v>810000</v>
      </c>
      <c r="CT79" s="205">
        <v>600000</v>
      </c>
      <c r="CU79" s="205">
        <v>260000</v>
      </c>
      <c r="CV79" s="205">
        <v>70000</v>
      </c>
      <c r="CW79" s="40">
        <f t="shared" si="63"/>
        <v>-120000</v>
      </c>
      <c r="CX79" s="7">
        <f>60000-30000-10000</f>
        <v>20000</v>
      </c>
    </row>
    <row r="80" spans="1:102">
      <c r="A80" s="133" t="s">
        <v>89</v>
      </c>
      <c r="B80" s="139" t="s">
        <v>71</v>
      </c>
      <c r="C80" s="35">
        <f>'11'!CO81</f>
        <v>10000</v>
      </c>
      <c r="D80" s="46"/>
      <c r="E80" s="46"/>
      <c r="F80" s="47">
        <f t="shared" si="62"/>
        <v>10000</v>
      </c>
      <c r="G80" s="48"/>
      <c r="H80" s="48"/>
      <c r="I80" s="48">
        <f t="shared" si="32"/>
        <v>10000</v>
      </c>
      <c r="J80" s="195"/>
      <c r="K80" s="195"/>
      <c r="L80" s="195">
        <f t="shared" si="33"/>
        <v>10000</v>
      </c>
      <c r="M80" s="50"/>
      <c r="N80" s="50"/>
      <c r="O80" s="50">
        <f t="shared" si="34"/>
        <v>10000</v>
      </c>
      <c r="P80" s="51"/>
      <c r="Q80" s="51"/>
      <c r="R80" s="51">
        <f t="shared" si="35"/>
        <v>10000</v>
      </c>
      <c r="S80" s="52"/>
      <c r="T80" s="52"/>
      <c r="U80" s="52">
        <f t="shared" si="36"/>
        <v>10000</v>
      </c>
      <c r="V80" s="53"/>
      <c r="W80" s="53"/>
      <c r="X80" s="53">
        <f t="shared" si="37"/>
        <v>10000</v>
      </c>
      <c r="Y80" s="54">
        <f>VLOOKUP($A80,'[1]OCT Chip List'!$A:$FZ,182,0)</f>
        <v>0</v>
      </c>
      <c r="Z80" s="54"/>
      <c r="AA80" s="54">
        <f t="shared" si="38"/>
        <v>10000</v>
      </c>
      <c r="AB80" s="55"/>
      <c r="AC80" s="55"/>
      <c r="AD80" s="55">
        <f t="shared" si="39"/>
        <v>10000</v>
      </c>
      <c r="AE80" s="56"/>
      <c r="AF80" s="56"/>
      <c r="AG80" s="56">
        <f t="shared" si="40"/>
        <v>10000</v>
      </c>
      <c r="AH80" s="57"/>
      <c r="AI80" s="57"/>
      <c r="AJ80" s="57">
        <f t="shared" si="41"/>
        <v>10000</v>
      </c>
      <c r="AK80" s="58"/>
      <c r="AL80" s="58"/>
      <c r="AM80" s="58">
        <f t="shared" si="42"/>
        <v>10000</v>
      </c>
      <c r="AN80" s="59"/>
      <c r="AO80" s="59">
        <v>10000</v>
      </c>
      <c r="AP80" s="59">
        <f t="shared" si="43"/>
        <v>0</v>
      </c>
      <c r="AQ80" s="60"/>
      <c r="AR80" s="60"/>
      <c r="AS80" s="60">
        <f t="shared" si="44"/>
        <v>0</v>
      </c>
      <c r="AT80" s="61"/>
      <c r="AU80" s="61"/>
      <c r="AV80" s="61">
        <f t="shared" si="45"/>
        <v>0</v>
      </c>
      <c r="AW80" s="62"/>
      <c r="AX80" s="62"/>
      <c r="AY80" s="62">
        <f t="shared" si="46"/>
        <v>0</v>
      </c>
      <c r="AZ80" s="63"/>
      <c r="BA80" s="63"/>
      <c r="BB80" s="63">
        <f t="shared" si="47"/>
        <v>0</v>
      </c>
      <c r="BC80" s="41"/>
      <c r="BD80" s="41"/>
      <c r="BE80" s="41">
        <f t="shared" si="48"/>
        <v>0</v>
      </c>
      <c r="BF80" s="64"/>
      <c r="BG80" s="64"/>
      <c r="BH80" s="64">
        <f t="shared" si="49"/>
        <v>0</v>
      </c>
      <c r="BI80" s="65"/>
      <c r="BJ80" s="65"/>
      <c r="BK80" s="65">
        <f t="shared" si="50"/>
        <v>0</v>
      </c>
      <c r="BL80" s="66"/>
      <c r="BM80" s="66"/>
      <c r="BN80" s="66">
        <f t="shared" si="51"/>
        <v>0</v>
      </c>
      <c r="BO80" s="67"/>
      <c r="BP80" s="67"/>
      <c r="BQ80" s="67">
        <f t="shared" si="52"/>
        <v>0</v>
      </c>
      <c r="BR80" s="68"/>
      <c r="BS80" s="68"/>
      <c r="BT80" s="68">
        <f t="shared" si="53"/>
        <v>0</v>
      </c>
      <c r="BU80" s="69"/>
      <c r="BV80" s="69"/>
      <c r="BW80" s="69">
        <f t="shared" si="54"/>
        <v>0</v>
      </c>
      <c r="BX80" s="70"/>
      <c r="BY80" s="70"/>
      <c r="BZ80" s="70">
        <f t="shared" si="55"/>
        <v>0</v>
      </c>
      <c r="CA80" s="71"/>
      <c r="CB80" s="71"/>
      <c r="CC80" s="71">
        <f t="shared" si="56"/>
        <v>0</v>
      </c>
      <c r="CD80" s="72"/>
      <c r="CE80" s="72"/>
      <c r="CF80" s="72">
        <f t="shared" si="57"/>
        <v>0</v>
      </c>
      <c r="CG80" s="73"/>
      <c r="CH80" s="73"/>
      <c r="CI80" s="73">
        <f t="shared" si="58"/>
        <v>0</v>
      </c>
      <c r="CJ80" s="74"/>
      <c r="CK80" s="74"/>
      <c r="CL80" s="74">
        <f t="shared" si="59"/>
        <v>0</v>
      </c>
      <c r="CM80" s="75"/>
      <c r="CN80" s="75"/>
      <c r="CO80" s="75">
        <f t="shared" si="60"/>
        <v>0</v>
      </c>
      <c r="CP80" s="76"/>
      <c r="CQ80" s="76"/>
      <c r="CR80" s="76">
        <f t="shared" si="61"/>
        <v>0</v>
      </c>
      <c r="CT80" s="205">
        <v>0</v>
      </c>
      <c r="CU80" s="205"/>
      <c r="CV80" s="205"/>
      <c r="CW80" s="40">
        <f t="shared" si="63"/>
        <v>0</v>
      </c>
      <c r="CX80" s="3">
        <v>0</v>
      </c>
    </row>
    <row r="81" spans="1:102">
      <c r="A81" s="133" t="s">
        <v>90</v>
      </c>
      <c r="B81" s="139" t="s">
        <v>71</v>
      </c>
      <c r="C81" s="35">
        <f>'11'!CO82</f>
        <v>88000</v>
      </c>
      <c r="D81" s="46"/>
      <c r="E81" s="46"/>
      <c r="F81" s="47">
        <f t="shared" si="62"/>
        <v>88000</v>
      </c>
      <c r="G81" s="48"/>
      <c r="H81" s="48"/>
      <c r="I81" s="48">
        <f t="shared" si="32"/>
        <v>88000</v>
      </c>
      <c r="J81" s="195"/>
      <c r="K81" s="195"/>
      <c r="L81" s="195">
        <f t="shared" si="33"/>
        <v>88000</v>
      </c>
      <c r="M81" s="50"/>
      <c r="N81" s="50"/>
      <c r="O81" s="50">
        <f t="shared" si="34"/>
        <v>88000</v>
      </c>
      <c r="P81" s="51"/>
      <c r="Q81" s="51"/>
      <c r="R81" s="51">
        <f t="shared" si="35"/>
        <v>88000</v>
      </c>
      <c r="S81" s="52"/>
      <c r="T81" s="52"/>
      <c r="U81" s="52">
        <f t="shared" si="36"/>
        <v>88000</v>
      </c>
      <c r="V81" s="53"/>
      <c r="W81" s="53"/>
      <c r="X81" s="53">
        <f t="shared" si="37"/>
        <v>88000</v>
      </c>
      <c r="Y81" s="54">
        <f>VLOOKUP($A81,'[1]OCT Chip List'!$A:$FZ,182,0)</f>
        <v>40000</v>
      </c>
      <c r="Z81" s="54">
        <v>10000</v>
      </c>
      <c r="AA81" s="54">
        <f t="shared" si="38"/>
        <v>118000</v>
      </c>
      <c r="AB81" s="55"/>
      <c r="AC81" s="55"/>
      <c r="AD81" s="55">
        <f t="shared" si="39"/>
        <v>118000</v>
      </c>
      <c r="AE81" s="56"/>
      <c r="AF81" s="56"/>
      <c r="AG81" s="56">
        <f t="shared" si="40"/>
        <v>118000</v>
      </c>
      <c r="AH81" s="57"/>
      <c r="AI81" s="57"/>
      <c r="AJ81" s="57">
        <f t="shared" si="41"/>
        <v>118000</v>
      </c>
      <c r="AK81" s="58"/>
      <c r="AL81" s="58"/>
      <c r="AM81" s="58">
        <f t="shared" si="42"/>
        <v>118000</v>
      </c>
      <c r="AN81" s="59"/>
      <c r="AO81" s="59">
        <v>10000</v>
      </c>
      <c r="AP81" s="59">
        <f t="shared" si="43"/>
        <v>108000</v>
      </c>
      <c r="AQ81" s="60"/>
      <c r="AR81" s="60"/>
      <c r="AS81" s="60">
        <f t="shared" si="44"/>
        <v>108000</v>
      </c>
      <c r="AT81" s="61"/>
      <c r="AU81" s="61"/>
      <c r="AV81" s="61">
        <f t="shared" si="45"/>
        <v>108000</v>
      </c>
      <c r="AW81" s="62"/>
      <c r="AX81" s="62">
        <v>30000</v>
      </c>
      <c r="AY81" s="62">
        <f t="shared" si="46"/>
        <v>78000</v>
      </c>
      <c r="AZ81" s="63"/>
      <c r="BA81" s="63"/>
      <c r="BB81" s="63">
        <f t="shared" si="47"/>
        <v>78000</v>
      </c>
      <c r="BC81" s="41"/>
      <c r="BD81" s="41"/>
      <c r="BE81" s="41">
        <f t="shared" si="48"/>
        <v>78000</v>
      </c>
      <c r="BF81" s="64"/>
      <c r="BG81" s="64"/>
      <c r="BH81" s="64">
        <f t="shared" si="49"/>
        <v>78000</v>
      </c>
      <c r="BI81" s="65"/>
      <c r="BJ81" s="65"/>
      <c r="BK81" s="65">
        <f t="shared" si="50"/>
        <v>78000</v>
      </c>
      <c r="BL81" s="66"/>
      <c r="BM81" s="66"/>
      <c r="BN81" s="66">
        <f t="shared" si="51"/>
        <v>78000</v>
      </c>
      <c r="BO81" s="67"/>
      <c r="BP81" s="67"/>
      <c r="BQ81" s="67">
        <f t="shared" si="52"/>
        <v>78000</v>
      </c>
      <c r="BR81" s="68"/>
      <c r="BS81" s="68"/>
      <c r="BT81" s="68">
        <f t="shared" si="53"/>
        <v>78000</v>
      </c>
      <c r="BU81" s="69"/>
      <c r="BV81" s="69"/>
      <c r="BW81" s="69">
        <f t="shared" si="54"/>
        <v>78000</v>
      </c>
      <c r="BX81" s="70"/>
      <c r="BY81" s="70"/>
      <c r="BZ81" s="70">
        <f t="shared" si="55"/>
        <v>78000</v>
      </c>
      <c r="CA81" s="71"/>
      <c r="CB81" s="71"/>
      <c r="CC81" s="71">
        <f t="shared" si="56"/>
        <v>78000</v>
      </c>
      <c r="CD81" s="72"/>
      <c r="CE81" s="72"/>
      <c r="CF81" s="72">
        <f t="shared" si="57"/>
        <v>78000</v>
      </c>
      <c r="CG81" s="73"/>
      <c r="CH81" s="73"/>
      <c r="CI81" s="73">
        <f t="shared" si="58"/>
        <v>78000</v>
      </c>
      <c r="CJ81" s="74"/>
      <c r="CK81" s="74"/>
      <c r="CL81" s="74">
        <f t="shared" si="59"/>
        <v>78000</v>
      </c>
      <c r="CM81" s="75"/>
      <c r="CN81" s="75"/>
      <c r="CO81" s="75">
        <f t="shared" si="60"/>
        <v>78000</v>
      </c>
      <c r="CP81" s="76"/>
      <c r="CQ81" s="76"/>
      <c r="CR81" s="76">
        <f t="shared" si="61"/>
        <v>78000</v>
      </c>
      <c r="CT81" s="205">
        <v>70000</v>
      </c>
      <c r="CU81" s="205"/>
      <c r="CV81" s="205"/>
      <c r="CW81" s="40">
        <f t="shared" si="63"/>
        <v>8000</v>
      </c>
      <c r="CX81" s="3">
        <v>8000</v>
      </c>
    </row>
    <row r="82" spans="1:102">
      <c r="A82" s="133" t="s">
        <v>91</v>
      </c>
      <c r="B82" s="139" t="s">
        <v>71</v>
      </c>
      <c r="C82" s="35">
        <f>'11'!CO83</f>
        <v>50000</v>
      </c>
      <c r="D82" s="46"/>
      <c r="E82" s="46"/>
      <c r="F82" s="47">
        <f t="shared" si="62"/>
        <v>50000</v>
      </c>
      <c r="G82" s="48"/>
      <c r="H82" s="48"/>
      <c r="I82" s="48">
        <f t="shared" si="32"/>
        <v>50000</v>
      </c>
      <c r="J82" s="195"/>
      <c r="K82" s="195"/>
      <c r="L82" s="195">
        <f t="shared" si="33"/>
        <v>50000</v>
      </c>
      <c r="M82" s="50"/>
      <c r="N82" s="50"/>
      <c r="O82" s="50">
        <f t="shared" si="34"/>
        <v>50000</v>
      </c>
      <c r="P82" s="51"/>
      <c r="Q82" s="51"/>
      <c r="R82" s="51">
        <f t="shared" si="35"/>
        <v>50000</v>
      </c>
      <c r="S82" s="52"/>
      <c r="T82" s="52">
        <v>10000</v>
      </c>
      <c r="U82" s="52">
        <f t="shared" si="36"/>
        <v>40000</v>
      </c>
      <c r="V82" s="53"/>
      <c r="W82" s="53">
        <v>10000</v>
      </c>
      <c r="X82" s="53">
        <f t="shared" si="37"/>
        <v>30000</v>
      </c>
      <c r="Y82" s="54">
        <f>VLOOKUP($A82,'[1]OCT Chip List'!$A:$FZ,182,0)</f>
        <v>40000</v>
      </c>
      <c r="Z82" s="54"/>
      <c r="AA82" s="54">
        <f t="shared" si="38"/>
        <v>70000</v>
      </c>
      <c r="AB82" s="55"/>
      <c r="AC82" s="55"/>
      <c r="AD82" s="55">
        <f t="shared" si="39"/>
        <v>70000</v>
      </c>
      <c r="AE82" s="56"/>
      <c r="AF82" s="56"/>
      <c r="AG82" s="56">
        <f t="shared" si="40"/>
        <v>70000</v>
      </c>
      <c r="AH82" s="57"/>
      <c r="AI82" s="57"/>
      <c r="AJ82" s="57">
        <f t="shared" si="41"/>
        <v>70000</v>
      </c>
      <c r="AK82" s="58"/>
      <c r="AL82" s="58"/>
      <c r="AM82" s="58">
        <f t="shared" si="42"/>
        <v>70000</v>
      </c>
      <c r="AN82" s="59"/>
      <c r="AO82" s="59"/>
      <c r="AP82" s="59">
        <f t="shared" si="43"/>
        <v>70000</v>
      </c>
      <c r="AQ82" s="60"/>
      <c r="AR82" s="60"/>
      <c r="AS82" s="60">
        <f t="shared" si="44"/>
        <v>70000</v>
      </c>
      <c r="AT82" s="61"/>
      <c r="AU82" s="61"/>
      <c r="AV82" s="61">
        <f t="shared" si="45"/>
        <v>70000</v>
      </c>
      <c r="AW82" s="62"/>
      <c r="AX82" s="62">
        <v>10000</v>
      </c>
      <c r="AY82" s="62">
        <f t="shared" si="46"/>
        <v>60000</v>
      </c>
      <c r="AZ82" s="63"/>
      <c r="BA82" s="63"/>
      <c r="BB82" s="63">
        <f t="shared" si="47"/>
        <v>60000</v>
      </c>
      <c r="BC82" s="41"/>
      <c r="BD82" s="41"/>
      <c r="BE82" s="41">
        <f t="shared" si="48"/>
        <v>60000</v>
      </c>
      <c r="BF82" s="64"/>
      <c r="BG82" s="64"/>
      <c r="BH82" s="64">
        <f t="shared" si="49"/>
        <v>60000</v>
      </c>
      <c r="BI82" s="65"/>
      <c r="BJ82" s="65"/>
      <c r="BK82" s="65">
        <f t="shared" si="50"/>
        <v>60000</v>
      </c>
      <c r="BL82" s="66"/>
      <c r="BM82" s="66"/>
      <c r="BN82" s="66">
        <f t="shared" si="51"/>
        <v>60000</v>
      </c>
      <c r="BO82" s="67"/>
      <c r="BP82" s="67"/>
      <c r="BQ82" s="67">
        <f t="shared" si="52"/>
        <v>60000</v>
      </c>
      <c r="BR82" s="68"/>
      <c r="BS82" s="68"/>
      <c r="BT82" s="68">
        <f t="shared" si="53"/>
        <v>60000</v>
      </c>
      <c r="BU82" s="69"/>
      <c r="BV82" s="69"/>
      <c r="BW82" s="69">
        <f t="shared" si="54"/>
        <v>60000</v>
      </c>
      <c r="BX82" s="70"/>
      <c r="BY82" s="70">
        <v>10000</v>
      </c>
      <c r="BZ82" s="70">
        <f t="shared" si="55"/>
        <v>50000</v>
      </c>
      <c r="CA82" s="71"/>
      <c r="CB82" s="71"/>
      <c r="CC82" s="71">
        <f t="shared" si="56"/>
        <v>50000</v>
      </c>
      <c r="CD82" s="72"/>
      <c r="CE82" s="72"/>
      <c r="CF82" s="72">
        <f t="shared" si="57"/>
        <v>50000</v>
      </c>
      <c r="CG82" s="73"/>
      <c r="CH82" s="73"/>
      <c r="CI82" s="73">
        <f t="shared" si="58"/>
        <v>50000</v>
      </c>
      <c r="CJ82" s="74"/>
      <c r="CK82" s="74">
        <v>10000</v>
      </c>
      <c r="CL82" s="74">
        <f t="shared" si="59"/>
        <v>40000</v>
      </c>
      <c r="CM82" s="75"/>
      <c r="CN82" s="75"/>
      <c r="CO82" s="75">
        <f t="shared" si="60"/>
        <v>40000</v>
      </c>
      <c r="CP82" s="76"/>
      <c r="CQ82" s="76"/>
      <c r="CR82" s="76">
        <f t="shared" si="61"/>
        <v>40000</v>
      </c>
      <c r="CT82" s="205">
        <v>50000</v>
      </c>
      <c r="CU82" s="205"/>
      <c r="CV82" s="205"/>
      <c r="CW82" s="40">
        <f t="shared" si="63"/>
        <v>-10000</v>
      </c>
      <c r="CX82" s="3">
        <v>0</v>
      </c>
    </row>
    <row r="83" spans="1:102">
      <c r="A83" s="133" t="s">
        <v>92</v>
      </c>
      <c r="B83" s="139" t="s">
        <v>71</v>
      </c>
      <c r="C83" s="35">
        <f>'11'!CO84</f>
        <v>60000</v>
      </c>
      <c r="D83" s="46"/>
      <c r="E83" s="46"/>
      <c r="F83" s="47">
        <f t="shared" si="62"/>
        <v>60000</v>
      </c>
      <c r="G83" s="48"/>
      <c r="H83" s="48">
        <v>10000</v>
      </c>
      <c r="I83" s="48">
        <f t="shared" si="32"/>
        <v>50000</v>
      </c>
      <c r="J83" s="195"/>
      <c r="K83" s="195"/>
      <c r="L83" s="195">
        <f t="shared" si="33"/>
        <v>50000</v>
      </c>
      <c r="M83" s="50"/>
      <c r="N83" s="50">
        <v>10000</v>
      </c>
      <c r="O83" s="50">
        <f t="shared" si="34"/>
        <v>40000</v>
      </c>
      <c r="P83" s="51"/>
      <c r="Q83" s="51"/>
      <c r="R83" s="51">
        <f t="shared" si="35"/>
        <v>40000</v>
      </c>
      <c r="S83" s="52"/>
      <c r="T83" s="52"/>
      <c r="U83" s="52">
        <f t="shared" si="36"/>
        <v>40000</v>
      </c>
      <c r="V83" s="53"/>
      <c r="W83" s="53"/>
      <c r="X83" s="53">
        <f t="shared" si="37"/>
        <v>40000</v>
      </c>
      <c r="Y83" s="54">
        <f>VLOOKUP($A83,'[1]OCT Chip List'!$A:$FZ,182,0)</f>
        <v>50000</v>
      </c>
      <c r="Z83" s="54"/>
      <c r="AA83" s="54">
        <f t="shared" si="38"/>
        <v>90000</v>
      </c>
      <c r="AB83" s="55"/>
      <c r="AC83" s="55"/>
      <c r="AD83" s="55">
        <f t="shared" si="39"/>
        <v>90000</v>
      </c>
      <c r="AE83" s="56"/>
      <c r="AF83" s="56"/>
      <c r="AG83" s="56">
        <f t="shared" si="40"/>
        <v>90000</v>
      </c>
      <c r="AH83" s="57"/>
      <c r="AI83" s="57"/>
      <c r="AJ83" s="57">
        <f t="shared" si="41"/>
        <v>90000</v>
      </c>
      <c r="AK83" s="58"/>
      <c r="AL83" s="58"/>
      <c r="AM83" s="58">
        <f t="shared" si="42"/>
        <v>90000</v>
      </c>
      <c r="AN83" s="59"/>
      <c r="AO83" s="59">
        <v>10000</v>
      </c>
      <c r="AP83" s="59">
        <f t="shared" si="43"/>
        <v>80000</v>
      </c>
      <c r="AQ83" s="60"/>
      <c r="AR83" s="60"/>
      <c r="AS83" s="60">
        <f t="shared" si="44"/>
        <v>80000</v>
      </c>
      <c r="AT83" s="61"/>
      <c r="AU83" s="61"/>
      <c r="AV83" s="61">
        <f t="shared" si="45"/>
        <v>80000</v>
      </c>
      <c r="AW83" s="62"/>
      <c r="AX83" s="62">
        <v>10000</v>
      </c>
      <c r="AY83" s="62">
        <f t="shared" si="46"/>
        <v>70000</v>
      </c>
      <c r="AZ83" s="63"/>
      <c r="BA83" s="63"/>
      <c r="BB83" s="63">
        <f t="shared" si="47"/>
        <v>70000</v>
      </c>
      <c r="BC83" s="41"/>
      <c r="BD83" s="41"/>
      <c r="BE83" s="41">
        <f t="shared" si="48"/>
        <v>70000</v>
      </c>
      <c r="BF83" s="64"/>
      <c r="BG83" s="64"/>
      <c r="BH83" s="64">
        <f t="shared" si="49"/>
        <v>70000</v>
      </c>
      <c r="BI83" s="65"/>
      <c r="BJ83" s="65"/>
      <c r="BK83" s="65">
        <f t="shared" si="50"/>
        <v>70000</v>
      </c>
      <c r="BL83" s="66"/>
      <c r="BM83" s="66"/>
      <c r="BN83" s="66">
        <f t="shared" si="51"/>
        <v>70000</v>
      </c>
      <c r="BO83" s="67"/>
      <c r="BP83" s="67"/>
      <c r="BQ83" s="67">
        <f t="shared" si="52"/>
        <v>70000</v>
      </c>
      <c r="BR83" s="68"/>
      <c r="BS83" s="68"/>
      <c r="BT83" s="68">
        <f t="shared" si="53"/>
        <v>70000</v>
      </c>
      <c r="BU83" s="69"/>
      <c r="BV83" s="69"/>
      <c r="BW83" s="69">
        <f t="shared" si="54"/>
        <v>70000</v>
      </c>
      <c r="BX83" s="70"/>
      <c r="BY83" s="70"/>
      <c r="BZ83" s="70">
        <f t="shared" si="55"/>
        <v>70000</v>
      </c>
      <c r="CA83" s="71"/>
      <c r="CB83" s="71"/>
      <c r="CC83" s="71">
        <f t="shared" si="56"/>
        <v>70000</v>
      </c>
      <c r="CD83" s="72"/>
      <c r="CE83" s="72"/>
      <c r="CF83" s="72">
        <f t="shared" si="57"/>
        <v>70000</v>
      </c>
      <c r="CG83" s="73"/>
      <c r="CH83" s="73"/>
      <c r="CI83" s="73">
        <f t="shared" si="58"/>
        <v>70000</v>
      </c>
      <c r="CJ83" s="74"/>
      <c r="CK83" s="74"/>
      <c r="CL83" s="74">
        <f t="shared" si="59"/>
        <v>70000</v>
      </c>
      <c r="CM83" s="75"/>
      <c r="CN83" s="75">
        <v>10000</v>
      </c>
      <c r="CO83" s="75">
        <f t="shared" si="60"/>
        <v>60000</v>
      </c>
      <c r="CP83" s="76"/>
      <c r="CQ83" s="76"/>
      <c r="CR83" s="76">
        <f t="shared" si="61"/>
        <v>60000</v>
      </c>
      <c r="CT83" s="205">
        <v>70000</v>
      </c>
      <c r="CU83" s="205"/>
      <c r="CV83" s="205"/>
      <c r="CW83" s="40">
        <f t="shared" si="63"/>
        <v>-10000</v>
      </c>
      <c r="CX83" s="3">
        <v>0</v>
      </c>
    </row>
    <row r="84" spans="1:102">
      <c r="A84" s="133" t="s">
        <v>93</v>
      </c>
      <c r="B84" s="139" t="s">
        <v>71</v>
      </c>
      <c r="C84" s="35">
        <f>'11'!CO85</f>
        <v>20000</v>
      </c>
      <c r="D84" s="46"/>
      <c r="E84" s="46"/>
      <c r="F84" s="47">
        <f t="shared" si="62"/>
        <v>20000</v>
      </c>
      <c r="G84" s="48"/>
      <c r="H84" s="48"/>
      <c r="I84" s="48">
        <f t="shared" si="32"/>
        <v>20000</v>
      </c>
      <c r="J84" s="195"/>
      <c r="K84" s="195"/>
      <c r="L84" s="195">
        <f t="shared" si="33"/>
        <v>20000</v>
      </c>
      <c r="M84" s="50"/>
      <c r="N84" s="50"/>
      <c r="O84" s="50">
        <f t="shared" si="34"/>
        <v>20000</v>
      </c>
      <c r="P84" s="51"/>
      <c r="Q84" s="51"/>
      <c r="R84" s="51">
        <f t="shared" si="35"/>
        <v>20000</v>
      </c>
      <c r="S84" s="52"/>
      <c r="T84" s="52"/>
      <c r="U84" s="52">
        <f t="shared" si="36"/>
        <v>20000</v>
      </c>
      <c r="V84" s="53"/>
      <c r="W84" s="53"/>
      <c r="X84" s="53">
        <f t="shared" si="37"/>
        <v>20000</v>
      </c>
      <c r="Y84" s="54">
        <f>VLOOKUP($A84,'[1]OCT Chip List'!$A:$FZ,182,0)</f>
        <v>10000</v>
      </c>
      <c r="Z84" s="54">
        <v>10000</v>
      </c>
      <c r="AA84" s="54">
        <f t="shared" si="38"/>
        <v>20000</v>
      </c>
      <c r="AB84" s="55"/>
      <c r="AC84" s="55"/>
      <c r="AD84" s="55">
        <f t="shared" si="39"/>
        <v>20000</v>
      </c>
      <c r="AE84" s="56"/>
      <c r="AF84" s="56"/>
      <c r="AG84" s="56">
        <f t="shared" si="40"/>
        <v>20000</v>
      </c>
      <c r="AH84" s="57"/>
      <c r="AI84" s="57"/>
      <c r="AJ84" s="57">
        <f t="shared" si="41"/>
        <v>20000</v>
      </c>
      <c r="AK84" s="58"/>
      <c r="AL84" s="58"/>
      <c r="AM84" s="58">
        <f t="shared" si="42"/>
        <v>20000</v>
      </c>
      <c r="AN84" s="59"/>
      <c r="AO84" s="59"/>
      <c r="AP84" s="59">
        <f t="shared" si="43"/>
        <v>20000</v>
      </c>
      <c r="AQ84" s="60"/>
      <c r="AR84" s="60"/>
      <c r="AS84" s="60">
        <f t="shared" si="44"/>
        <v>20000</v>
      </c>
      <c r="AT84" s="61"/>
      <c r="AU84" s="61"/>
      <c r="AV84" s="61">
        <f t="shared" si="45"/>
        <v>20000</v>
      </c>
      <c r="AW84" s="62"/>
      <c r="AX84" s="62">
        <v>10000</v>
      </c>
      <c r="AY84" s="62">
        <f t="shared" si="46"/>
        <v>10000</v>
      </c>
      <c r="AZ84" s="63"/>
      <c r="BA84" s="63"/>
      <c r="BB84" s="63">
        <f t="shared" si="47"/>
        <v>10000</v>
      </c>
      <c r="BC84" s="41"/>
      <c r="BD84" s="41"/>
      <c r="BE84" s="41">
        <f t="shared" si="48"/>
        <v>10000</v>
      </c>
      <c r="BF84" s="64"/>
      <c r="BG84" s="64"/>
      <c r="BH84" s="64">
        <f t="shared" si="49"/>
        <v>10000</v>
      </c>
      <c r="BI84" s="65"/>
      <c r="BJ84" s="65"/>
      <c r="BK84" s="65">
        <f t="shared" si="50"/>
        <v>10000</v>
      </c>
      <c r="BL84" s="66"/>
      <c r="BM84" s="66"/>
      <c r="BN84" s="66">
        <f t="shared" si="51"/>
        <v>10000</v>
      </c>
      <c r="BO84" s="67"/>
      <c r="BP84" s="67"/>
      <c r="BQ84" s="67">
        <f t="shared" si="52"/>
        <v>10000</v>
      </c>
      <c r="BR84" s="68"/>
      <c r="BS84" s="68"/>
      <c r="BT84" s="68">
        <f t="shared" si="53"/>
        <v>10000</v>
      </c>
      <c r="BU84" s="69"/>
      <c r="BV84" s="69"/>
      <c r="BW84" s="69">
        <f t="shared" si="54"/>
        <v>10000</v>
      </c>
      <c r="BX84" s="70"/>
      <c r="BY84" s="70"/>
      <c r="BZ84" s="70">
        <f t="shared" si="55"/>
        <v>10000</v>
      </c>
      <c r="CA84" s="71"/>
      <c r="CB84" s="71"/>
      <c r="CC84" s="71">
        <f t="shared" si="56"/>
        <v>10000</v>
      </c>
      <c r="CD84" s="72"/>
      <c r="CE84" s="72"/>
      <c r="CF84" s="72">
        <f t="shared" si="57"/>
        <v>10000</v>
      </c>
      <c r="CG84" s="73"/>
      <c r="CH84" s="73"/>
      <c r="CI84" s="73">
        <f t="shared" si="58"/>
        <v>10000</v>
      </c>
      <c r="CJ84" s="74"/>
      <c r="CK84" s="74"/>
      <c r="CL84" s="74">
        <f t="shared" si="59"/>
        <v>10000</v>
      </c>
      <c r="CM84" s="75"/>
      <c r="CN84" s="75"/>
      <c r="CO84" s="75">
        <f t="shared" si="60"/>
        <v>10000</v>
      </c>
      <c r="CP84" s="76"/>
      <c r="CQ84" s="76"/>
      <c r="CR84" s="76">
        <f t="shared" si="61"/>
        <v>10000</v>
      </c>
      <c r="CT84" s="205">
        <v>10000</v>
      </c>
      <c r="CU84" s="205"/>
      <c r="CV84" s="205"/>
      <c r="CW84" s="40">
        <f t="shared" si="63"/>
        <v>0</v>
      </c>
      <c r="CX84" s="3">
        <v>0</v>
      </c>
    </row>
    <row r="85" spans="1:102">
      <c r="A85" s="133" t="s">
        <v>94</v>
      </c>
      <c r="B85" s="139" t="s">
        <v>71</v>
      </c>
      <c r="C85" s="35">
        <f>'11'!CO86</f>
        <v>280000</v>
      </c>
      <c r="D85" s="46"/>
      <c r="E85" s="46">
        <v>10000</v>
      </c>
      <c r="F85" s="47">
        <f t="shared" si="62"/>
        <v>270000</v>
      </c>
      <c r="G85" s="48"/>
      <c r="H85" s="48">
        <v>10000</v>
      </c>
      <c r="I85" s="48">
        <f t="shared" si="32"/>
        <v>260000</v>
      </c>
      <c r="J85" s="195"/>
      <c r="K85" s="195">
        <v>20000</v>
      </c>
      <c r="L85" s="195">
        <f t="shared" si="33"/>
        <v>240000</v>
      </c>
      <c r="M85" s="50"/>
      <c r="N85" s="50"/>
      <c r="O85" s="50">
        <f t="shared" si="34"/>
        <v>240000</v>
      </c>
      <c r="P85" s="51"/>
      <c r="Q85" s="51"/>
      <c r="R85" s="51">
        <f t="shared" si="35"/>
        <v>240000</v>
      </c>
      <c r="S85" s="52"/>
      <c r="T85" s="52"/>
      <c r="U85" s="52">
        <f t="shared" si="36"/>
        <v>240000</v>
      </c>
      <c r="V85" s="53"/>
      <c r="W85" s="53">
        <v>20000</v>
      </c>
      <c r="X85" s="53">
        <f t="shared" si="37"/>
        <v>220000</v>
      </c>
      <c r="Y85" s="54">
        <f>VLOOKUP($A85,'[1]OCT Chip List'!$A:$FZ,182,0)</f>
        <v>110000</v>
      </c>
      <c r="Z85" s="54">
        <v>10000</v>
      </c>
      <c r="AA85" s="54">
        <f t="shared" si="38"/>
        <v>320000</v>
      </c>
      <c r="AB85" s="55"/>
      <c r="AC85" s="55"/>
      <c r="AD85" s="55">
        <f t="shared" si="39"/>
        <v>320000</v>
      </c>
      <c r="AE85" s="56"/>
      <c r="AF85" s="56">
        <v>10000</v>
      </c>
      <c r="AG85" s="56">
        <f t="shared" si="40"/>
        <v>310000</v>
      </c>
      <c r="AH85" s="57"/>
      <c r="AI85" s="57"/>
      <c r="AJ85" s="57">
        <f t="shared" si="41"/>
        <v>310000</v>
      </c>
      <c r="AK85" s="58"/>
      <c r="AL85" s="58"/>
      <c r="AM85" s="58">
        <f t="shared" si="42"/>
        <v>310000</v>
      </c>
      <c r="AN85" s="59"/>
      <c r="AO85" s="59">
        <v>10000</v>
      </c>
      <c r="AP85" s="59">
        <f t="shared" si="43"/>
        <v>300000</v>
      </c>
      <c r="AQ85" s="60"/>
      <c r="AR85" s="60">
        <v>20000</v>
      </c>
      <c r="AS85" s="60">
        <f t="shared" si="44"/>
        <v>280000</v>
      </c>
      <c r="AT85" s="61"/>
      <c r="AU85" s="61">
        <f>10000+10000</f>
        <v>20000</v>
      </c>
      <c r="AV85" s="61">
        <f t="shared" si="45"/>
        <v>260000</v>
      </c>
      <c r="AW85" s="62"/>
      <c r="AX85" s="62"/>
      <c r="AY85" s="62">
        <f t="shared" si="46"/>
        <v>260000</v>
      </c>
      <c r="AZ85" s="63"/>
      <c r="BA85" s="63">
        <f>10000+10000</f>
        <v>20000</v>
      </c>
      <c r="BB85" s="63">
        <f t="shared" si="47"/>
        <v>240000</v>
      </c>
      <c r="BC85" s="41"/>
      <c r="BD85" s="41">
        <v>10000</v>
      </c>
      <c r="BE85" s="41">
        <f t="shared" si="48"/>
        <v>230000</v>
      </c>
      <c r="BF85" s="64"/>
      <c r="BG85" s="64"/>
      <c r="BH85" s="64">
        <f t="shared" si="49"/>
        <v>230000</v>
      </c>
      <c r="BI85" s="65"/>
      <c r="BJ85" s="65">
        <v>10000</v>
      </c>
      <c r="BK85" s="65">
        <f t="shared" si="50"/>
        <v>220000</v>
      </c>
      <c r="BL85" s="66"/>
      <c r="BM85" s="66">
        <v>10000</v>
      </c>
      <c r="BN85" s="66">
        <f t="shared" si="51"/>
        <v>210000</v>
      </c>
      <c r="BO85" s="67"/>
      <c r="BP85" s="67"/>
      <c r="BQ85" s="67">
        <f t="shared" si="52"/>
        <v>210000</v>
      </c>
      <c r="BR85" s="68"/>
      <c r="BS85" s="68">
        <f>10000+10000</f>
        <v>20000</v>
      </c>
      <c r="BT85" s="68">
        <f t="shared" si="53"/>
        <v>190000</v>
      </c>
      <c r="BU85" s="69"/>
      <c r="BV85" s="69">
        <v>10000</v>
      </c>
      <c r="BW85" s="69">
        <f t="shared" si="54"/>
        <v>180000</v>
      </c>
      <c r="BX85" s="70">
        <v>10000</v>
      </c>
      <c r="BY85" s="70">
        <v>10000</v>
      </c>
      <c r="BZ85" s="70">
        <f t="shared" si="55"/>
        <v>180000</v>
      </c>
      <c r="CA85" s="71"/>
      <c r="CB85" s="71"/>
      <c r="CC85" s="71">
        <f t="shared" si="56"/>
        <v>180000</v>
      </c>
      <c r="CD85" s="72"/>
      <c r="CE85" s="72"/>
      <c r="CF85" s="72">
        <f t="shared" si="57"/>
        <v>180000</v>
      </c>
      <c r="CG85" s="73"/>
      <c r="CH85" s="73">
        <f>10000+10000+10000</f>
        <v>30000</v>
      </c>
      <c r="CI85" s="73">
        <f t="shared" si="58"/>
        <v>150000</v>
      </c>
      <c r="CJ85" s="74"/>
      <c r="CK85" s="74"/>
      <c r="CL85" s="74">
        <f t="shared" si="59"/>
        <v>150000</v>
      </c>
      <c r="CM85" s="75"/>
      <c r="CN85" s="75">
        <v>10000</v>
      </c>
      <c r="CO85" s="75">
        <f t="shared" si="60"/>
        <v>140000</v>
      </c>
      <c r="CP85" s="76"/>
      <c r="CQ85" s="76">
        <v>10000</v>
      </c>
      <c r="CR85" s="76">
        <f t="shared" si="61"/>
        <v>130000</v>
      </c>
      <c r="CT85" s="205">
        <v>140000</v>
      </c>
      <c r="CU85" s="205">
        <v>30000</v>
      </c>
      <c r="CV85" s="205"/>
      <c r="CW85" s="40">
        <f t="shared" si="63"/>
        <v>-40000</v>
      </c>
      <c r="CX85" s="3">
        <v>10000</v>
      </c>
    </row>
    <row r="86" spans="1:102">
      <c r="A86" s="133" t="s">
        <v>95</v>
      </c>
      <c r="B86" s="139" t="s">
        <v>71</v>
      </c>
      <c r="C86" s="35">
        <f>'11'!CO87</f>
        <v>70000</v>
      </c>
      <c r="D86" s="46"/>
      <c r="E86" s="46"/>
      <c r="F86" s="47">
        <f t="shared" si="62"/>
        <v>70000</v>
      </c>
      <c r="G86" s="48"/>
      <c r="H86" s="48">
        <v>10000</v>
      </c>
      <c r="I86" s="48">
        <f t="shared" si="32"/>
        <v>60000</v>
      </c>
      <c r="J86" s="195"/>
      <c r="K86" s="195"/>
      <c r="L86" s="195">
        <f t="shared" si="33"/>
        <v>60000</v>
      </c>
      <c r="M86" s="50"/>
      <c r="N86" s="50"/>
      <c r="O86" s="50">
        <f t="shared" si="34"/>
        <v>60000</v>
      </c>
      <c r="P86" s="51"/>
      <c r="Q86" s="51"/>
      <c r="R86" s="51">
        <f t="shared" si="35"/>
        <v>60000</v>
      </c>
      <c r="S86" s="52"/>
      <c r="T86" s="52"/>
      <c r="U86" s="52">
        <f t="shared" si="36"/>
        <v>60000</v>
      </c>
      <c r="V86" s="53"/>
      <c r="W86" s="53">
        <v>10000</v>
      </c>
      <c r="X86" s="53">
        <f t="shared" si="37"/>
        <v>50000</v>
      </c>
      <c r="Y86" s="54">
        <f>VLOOKUP($A86,'[1]OCT Chip List'!$A:$FZ,182,0)</f>
        <v>60000</v>
      </c>
      <c r="Z86" s="54"/>
      <c r="AA86" s="54">
        <f t="shared" si="38"/>
        <v>110000</v>
      </c>
      <c r="AB86" s="55"/>
      <c r="AC86" s="55"/>
      <c r="AD86" s="55">
        <f t="shared" si="39"/>
        <v>110000</v>
      </c>
      <c r="AE86" s="56"/>
      <c r="AF86" s="56"/>
      <c r="AG86" s="56">
        <f t="shared" si="40"/>
        <v>110000</v>
      </c>
      <c r="AH86" s="57"/>
      <c r="AI86" s="57"/>
      <c r="AJ86" s="57">
        <f t="shared" si="41"/>
        <v>110000</v>
      </c>
      <c r="AK86" s="58"/>
      <c r="AL86" s="58"/>
      <c r="AM86" s="58">
        <f t="shared" si="42"/>
        <v>110000</v>
      </c>
      <c r="AN86" s="59"/>
      <c r="AO86" s="59"/>
      <c r="AP86" s="59">
        <f t="shared" si="43"/>
        <v>110000</v>
      </c>
      <c r="AQ86" s="60"/>
      <c r="AR86" s="60"/>
      <c r="AS86" s="60">
        <f t="shared" si="44"/>
        <v>110000</v>
      </c>
      <c r="AT86" s="61"/>
      <c r="AU86" s="61">
        <v>10000</v>
      </c>
      <c r="AV86" s="61">
        <f t="shared" si="45"/>
        <v>100000</v>
      </c>
      <c r="AW86" s="62"/>
      <c r="AX86" s="62">
        <v>10000</v>
      </c>
      <c r="AY86" s="62">
        <f t="shared" si="46"/>
        <v>90000</v>
      </c>
      <c r="AZ86" s="63"/>
      <c r="BA86" s="63"/>
      <c r="BB86" s="63">
        <f t="shared" si="47"/>
        <v>90000</v>
      </c>
      <c r="BC86" s="41"/>
      <c r="BD86" s="41">
        <v>10000</v>
      </c>
      <c r="BE86" s="41">
        <f t="shared" si="48"/>
        <v>80000</v>
      </c>
      <c r="BF86" s="64"/>
      <c r="BG86" s="64"/>
      <c r="BH86" s="64">
        <f t="shared" si="49"/>
        <v>80000</v>
      </c>
      <c r="BI86" s="65"/>
      <c r="BJ86" s="65">
        <v>10000</v>
      </c>
      <c r="BK86" s="65">
        <f t="shared" si="50"/>
        <v>70000</v>
      </c>
      <c r="BL86" s="66"/>
      <c r="BM86" s="66"/>
      <c r="BN86" s="66">
        <f t="shared" si="51"/>
        <v>70000</v>
      </c>
      <c r="BO86" s="67"/>
      <c r="BP86" s="67"/>
      <c r="BQ86" s="67">
        <f t="shared" si="52"/>
        <v>70000</v>
      </c>
      <c r="BR86" s="68"/>
      <c r="BS86" s="68"/>
      <c r="BT86" s="68">
        <f t="shared" si="53"/>
        <v>70000</v>
      </c>
      <c r="BU86" s="69"/>
      <c r="BV86" s="69">
        <v>10000</v>
      </c>
      <c r="BW86" s="69">
        <f t="shared" si="54"/>
        <v>60000</v>
      </c>
      <c r="BX86" s="70"/>
      <c r="BY86" s="70"/>
      <c r="BZ86" s="70">
        <f t="shared" si="55"/>
        <v>60000</v>
      </c>
      <c r="CA86" s="71"/>
      <c r="CB86" s="71"/>
      <c r="CC86" s="71">
        <f t="shared" si="56"/>
        <v>60000</v>
      </c>
      <c r="CD86" s="72"/>
      <c r="CE86" s="72"/>
      <c r="CF86" s="72">
        <f t="shared" si="57"/>
        <v>60000</v>
      </c>
      <c r="CG86" s="73"/>
      <c r="CH86" s="73"/>
      <c r="CI86" s="73">
        <f t="shared" si="58"/>
        <v>60000</v>
      </c>
      <c r="CJ86" s="74"/>
      <c r="CK86" s="74">
        <v>10000</v>
      </c>
      <c r="CL86" s="74">
        <f t="shared" si="59"/>
        <v>50000</v>
      </c>
      <c r="CM86" s="75"/>
      <c r="CN86" s="75"/>
      <c r="CO86" s="75">
        <f t="shared" si="60"/>
        <v>50000</v>
      </c>
      <c r="CP86" s="76"/>
      <c r="CQ86" s="76"/>
      <c r="CR86" s="76">
        <f t="shared" si="61"/>
        <v>50000</v>
      </c>
      <c r="CT86" s="205">
        <v>60000</v>
      </c>
      <c r="CU86" s="205"/>
      <c r="CV86" s="205"/>
      <c r="CW86" s="40">
        <f t="shared" si="63"/>
        <v>-10000</v>
      </c>
      <c r="CX86" s="3">
        <v>0</v>
      </c>
    </row>
    <row r="87" spans="1:102">
      <c r="A87" s="133" t="s">
        <v>96</v>
      </c>
      <c r="B87" s="139" t="s">
        <v>71</v>
      </c>
      <c r="C87" s="35">
        <f>'11'!CO88</f>
        <v>220000</v>
      </c>
      <c r="D87" s="46"/>
      <c r="E87" s="46">
        <v>10000</v>
      </c>
      <c r="F87" s="47">
        <f t="shared" si="62"/>
        <v>210000</v>
      </c>
      <c r="G87" s="48"/>
      <c r="H87" s="48"/>
      <c r="I87" s="48">
        <f t="shared" si="32"/>
        <v>210000</v>
      </c>
      <c r="J87" s="195"/>
      <c r="K87" s="195"/>
      <c r="L87" s="195">
        <f t="shared" si="33"/>
        <v>210000</v>
      </c>
      <c r="M87" s="50"/>
      <c r="N87" s="50">
        <v>10000</v>
      </c>
      <c r="O87" s="50">
        <f t="shared" si="34"/>
        <v>200000</v>
      </c>
      <c r="P87" s="51"/>
      <c r="Q87" s="51"/>
      <c r="R87" s="51">
        <f t="shared" si="35"/>
        <v>200000</v>
      </c>
      <c r="S87" s="52"/>
      <c r="T87" s="52">
        <v>10000</v>
      </c>
      <c r="U87" s="52">
        <f t="shared" si="36"/>
        <v>190000</v>
      </c>
      <c r="V87" s="53"/>
      <c r="W87" s="53"/>
      <c r="X87" s="53">
        <f t="shared" si="37"/>
        <v>190000</v>
      </c>
      <c r="Y87" s="54">
        <f>VLOOKUP($A87,'[1]OCT Chip List'!$A:$FZ,182,0)</f>
        <v>20000</v>
      </c>
      <c r="Z87" s="54"/>
      <c r="AA87" s="54">
        <f t="shared" si="38"/>
        <v>210000</v>
      </c>
      <c r="AB87" s="55"/>
      <c r="AC87" s="55"/>
      <c r="AD87" s="55">
        <f t="shared" si="39"/>
        <v>210000</v>
      </c>
      <c r="AE87" s="56"/>
      <c r="AF87" s="56"/>
      <c r="AG87" s="56">
        <f t="shared" si="40"/>
        <v>210000</v>
      </c>
      <c r="AH87" s="57"/>
      <c r="AI87" s="57"/>
      <c r="AJ87" s="57">
        <f t="shared" si="41"/>
        <v>210000</v>
      </c>
      <c r="AK87" s="58"/>
      <c r="AL87" s="58"/>
      <c r="AM87" s="58">
        <f t="shared" si="42"/>
        <v>210000</v>
      </c>
      <c r="AN87" s="59"/>
      <c r="AO87" s="59"/>
      <c r="AP87" s="59">
        <f t="shared" si="43"/>
        <v>210000</v>
      </c>
      <c r="AQ87" s="60"/>
      <c r="AR87" s="60">
        <v>10000</v>
      </c>
      <c r="AS87" s="60">
        <f t="shared" si="44"/>
        <v>200000</v>
      </c>
      <c r="AT87" s="61"/>
      <c r="AU87" s="61">
        <v>10000</v>
      </c>
      <c r="AV87" s="61">
        <f t="shared" si="45"/>
        <v>190000</v>
      </c>
      <c r="AW87" s="62"/>
      <c r="AX87" s="62">
        <v>10000</v>
      </c>
      <c r="AY87" s="62">
        <f t="shared" si="46"/>
        <v>180000</v>
      </c>
      <c r="AZ87" s="63"/>
      <c r="BA87" s="63"/>
      <c r="BB87" s="63">
        <f t="shared" si="47"/>
        <v>180000</v>
      </c>
      <c r="BC87" s="41"/>
      <c r="BD87" s="41">
        <v>10000</v>
      </c>
      <c r="BE87" s="41">
        <f t="shared" si="48"/>
        <v>170000</v>
      </c>
      <c r="BF87" s="64"/>
      <c r="BG87" s="64"/>
      <c r="BH87" s="64">
        <f t="shared" si="49"/>
        <v>170000</v>
      </c>
      <c r="BI87" s="65"/>
      <c r="BJ87" s="65"/>
      <c r="BK87" s="65">
        <f t="shared" si="50"/>
        <v>170000</v>
      </c>
      <c r="BL87" s="66"/>
      <c r="BM87" s="66">
        <v>10000</v>
      </c>
      <c r="BN87" s="66">
        <f t="shared" si="51"/>
        <v>160000</v>
      </c>
      <c r="BO87" s="67"/>
      <c r="BP87" s="67">
        <f>10000+10000</f>
        <v>20000</v>
      </c>
      <c r="BQ87" s="67">
        <f t="shared" si="52"/>
        <v>140000</v>
      </c>
      <c r="BR87" s="68"/>
      <c r="BS87" s="68">
        <v>10000</v>
      </c>
      <c r="BT87" s="68">
        <f t="shared" si="53"/>
        <v>130000</v>
      </c>
      <c r="BU87" s="69"/>
      <c r="BV87" s="69">
        <v>10000</v>
      </c>
      <c r="BW87" s="69">
        <f t="shared" si="54"/>
        <v>120000</v>
      </c>
      <c r="BX87" s="70"/>
      <c r="BY87" s="70">
        <v>10000</v>
      </c>
      <c r="BZ87" s="70">
        <f t="shared" si="55"/>
        <v>110000</v>
      </c>
      <c r="CA87" s="71"/>
      <c r="CB87" s="71"/>
      <c r="CC87" s="71">
        <f t="shared" si="56"/>
        <v>110000</v>
      </c>
      <c r="CD87" s="72"/>
      <c r="CE87" s="72"/>
      <c r="CF87" s="72">
        <f t="shared" si="57"/>
        <v>110000</v>
      </c>
      <c r="CG87" s="73"/>
      <c r="CH87" s="73">
        <v>10000</v>
      </c>
      <c r="CI87" s="73">
        <f t="shared" si="58"/>
        <v>100000</v>
      </c>
      <c r="CJ87" s="74"/>
      <c r="CK87" s="74">
        <v>10000</v>
      </c>
      <c r="CL87" s="74">
        <f t="shared" si="59"/>
        <v>90000</v>
      </c>
      <c r="CM87" s="75"/>
      <c r="CN87" s="75">
        <v>10000</v>
      </c>
      <c r="CO87" s="75">
        <f t="shared" si="60"/>
        <v>80000</v>
      </c>
      <c r="CP87" s="76"/>
      <c r="CQ87" s="76"/>
      <c r="CR87" s="76">
        <f t="shared" si="61"/>
        <v>80000</v>
      </c>
      <c r="CT87" s="205">
        <v>30000</v>
      </c>
      <c r="CU87" s="205">
        <v>60000</v>
      </c>
      <c r="CV87" s="205">
        <v>30000</v>
      </c>
      <c r="CW87" s="40">
        <f t="shared" si="63"/>
        <v>-40000</v>
      </c>
      <c r="CX87" s="3">
        <v>-10000</v>
      </c>
    </row>
    <row r="88" spans="1:102">
      <c r="A88" s="133" t="s">
        <v>97</v>
      </c>
      <c r="B88" s="139" t="s">
        <v>71</v>
      </c>
      <c r="C88" s="35">
        <f>'11'!CO89</f>
        <v>220000</v>
      </c>
      <c r="D88" s="46"/>
      <c r="E88" s="46">
        <v>5000</v>
      </c>
      <c r="F88" s="47">
        <f t="shared" si="62"/>
        <v>215000</v>
      </c>
      <c r="G88" s="48"/>
      <c r="H88" s="48">
        <v>5000</v>
      </c>
      <c r="I88" s="48">
        <f t="shared" si="32"/>
        <v>210000</v>
      </c>
      <c r="J88" s="195"/>
      <c r="K88" s="195"/>
      <c r="L88" s="195">
        <f t="shared" si="33"/>
        <v>210000</v>
      </c>
      <c r="M88" s="50"/>
      <c r="N88" s="50">
        <v>10000</v>
      </c>
      <c r="O88" s="50">
        <f t="shared" si="34"/>
        <v>200000</v>
      </c>
      <c r="P88" s="51"/>
      <c r="Q88" s="51"/>
      <c r="R88" s="51">
        <f t="shared" si="35"/>
        <v>200000</v>
      </c>
      <c r="S88" s="52"/>
      <c r="T88" s="52">
        <v>15000</v>
      </c>
      <c r="U88" s="52">
        <f t="shared" si="36"/>
        <v>185000</v>
      </c>
      <c r="V88" s="53"/>
      <c r="W88" s="53">
        <f>5000+5000</f>
        <v>10000</v>
      </c>
      <c r="X88" s="53">
        <f t="shared" si="37"/>
        <v>175000</v>
      </c>
      <c r="Y88" s="54">
        <f>VLOOKUP($A88,'[1]OCT Chip List'!$A:$FZ,182,0)</f>
        <v>95000</v>
      </c>
      <c r="Z88" s="54">
        <f>5000+5000</f>
        <v>10000</v>
      </c>
      <c r="AA88" s="54">
        <f t="shared" si="38"/>
        <v>260000</v>
      </c>
      <c r="AB88" s="55"/>
      <c r="AC88" s="55">
        <v>15000</v>
      </c>
      <c r="AD88" s="55">
        <f t="shared" si="39"/>
        <v>245000</v>
      </c>
      <c r="AE88" s="56"/>
      <c r="AF88" s="56">
        <v>35000</v>
      </c>
      <c r="AG88" s="56">
        <f t="shared" si="40"/>
        <v>210000</v>
      </c>
      <c r="AH88" s="57"/>
      <c r="AI88" s="57">
        <v>10000</v>
      </c>
      <c r="AJ88" s="57">
        <f t="shared" si="41"/>
        <v>200000</v>
      </c>
      <c r="AK88" s="58"/>
      <c r="AL88" s="58"/>
      <c r="AM88" s="58">
        <f t="shared" si="42"/>
        <v>200000</v>
      </c>
      <c r="AN88" s="59"/>
      <c r="AO88" s="59"/>
      <c r="AP88" s="59">
        <f t="shared" si="43"/>
        <v>200000</v>
      </c>
      <c r="AQ88" s="60"/>
      <c r="AR88" s="60">
        <v>20000</v>
      </c>
      <c r="AS88" s="60">
        <f t="shared" si="44"/>
        <v>180000</v>
      </c>
      <c r="AT88" s="61"/>
      <c r="AU88" s="61"/>
      <c r="AV88" s="61">
        <f t="shared" si="45"/>
        <v>180000</v>
      </c>
      <c r="AW88" s="62"/>
      <c r="AX88" s="62">
        <v>5000</v>
      </c>
      <c r="AY88" s="62">
        <f t="shared" si="46"/>
        <v>175000</v>
      </c>
      <c r="AZ88" s="63"/>
      <c r="BA88" s="63">
        <v>5000</v>
      </c>
      <c r="BB88" s="63">
        <f t="shared" si="47"/>
        <v>170000</v>
      </c>
      <c r="BC88" s="41"/>
      <c r="BD88" s="41">
        <v>15000</v>
      </c>
      <c r="BE88" s="41">
        <f t="shared" si="48"/>
        <v>155000</v>
      </c>
      <c r="BF88" s="64"/>
      <c r="BG88" s="64"/>
      <c r="BH88" s="64">
        <f t="shared" si="49"/>
        <v>155000</v>
      </c>
      <c r="BI88" s="65"/>
      <c r="BJ88" s="65"/>
      <c r="BK88" s="65">
        <f t="shared" si="50"/>
        <v>155000</v>
      </c>
      <c r="BL88" s="66"/>
      <c r="BM88" s="66">
        <v>5000</v>
      </c>
      <c r="BN88" s="66">
        <f t="shared" si="51"/>
        <v>150000</v>
      </c>
      <c r="BO88" s="67"/>
      <c r="BP88" s="67">
        <f>5000+10000</f>
        <v>15000</v>
      </c>
      <c r="BQ88" s="67">
        <f t="shared" si="52"/>
        <v>135000</v>
      </c>
      <c r="BR88" s="68"/>
      <c r="BS88" s="68">
        <v>5000</v>
      </c>
      <c r="BT88" s="68">
        <f t="shared" si="53"/>
        <v>130000</v>
      </c>
      <c r="BU88" s="69"/>
      <c r="BV88" s="69">
        <f>5000+5000+5000</f>
        <v>15000</v>
      </c>
      <c r="BW88" s="69">
        <f t="shared" si="54"/>
        <v>115000</v>
      </c>
      <c r="BX88" s="70"/>
      <c r="BY88" s="70">
        <v>5000</v>
      </c>
      <c r="BZ88" s="70">
        <f t="shared" si="55"/>
        <v>110000</v>
      </c>
      <c r="CA88" s="71">
        <v>5000</v>
      </c>
      <c r="CB88" s="71"/>
      <c r="CC88" s="71">
        <f t="shared" si="56"/>
        <v>115000</v>
      </c>
      <c r="CD88" s="72">
        <v>5000</v>
      </c>
      <c r="CE88" s="72"/>
      <c r="CF88" s="72">
        <f t="shared" si="57"/>
        <v>120000</v>
      </c>
      <c r="CG88" s="73">
        <v>5000</v>
      </c>
      <c r="CH88" s="73">
        <v>5000</v>
      </c>
      <c r="CI88" s="73">
        <f t="shared" si="58"/>
        <v>120000</v>
      </c>
      <c r="CJ88" s="74"/>
      <c r="CK88" s="74">
        <f>5000+5000+5000</f>
        <v>15000</v>
      </c>
      <c r="CL88" s="74">
        <f t="shared" si="59"/>
        <v>105000</v>
      </c>
      <c r="CM88" s="75"/>
      <c r="CN88" s="75">
        <v>5000</v>
      </c>
      <c r="CO88" s="75">
        <f t="shared" si="60"/>
        <v>100000</v>
      </c>
      <c r="CP88" s="76"/>
      <c r="CQ88" s="76">
        <f>5000+5000</f>
        <v>10000</v>
      </c>
      <c r="CR88" s="76">
        <f t="shared" si="61"/>
        <v>90000</v>
      </c>
      <c r="CT88" s="205">
        <v>50000</v>
      </c>
      <c r="CU88" s="205">
        <v>50000</v>
      </c>
      <c r="CV88" s="205">
        <v>25000</v>
      </c>
      <c r="CW88" s="40">
        <f t="shared" si="63"/>
        <v>-35000</v>
      </c>
      <c r="CX88" s="3">
        <v>0</v>
      </c>
    </row>
    <row r="89" spans="1:102">
      <c r="A89" s="133" t="s">
        <v>98</v>
      </c>
      <c r="B89" s="139" t="s">
        <v>71</v>
      </c>
      <c r="C89" s="35">
        <f>'11'!CO90</f>
        <v>10000</v>
      </c>
      <c r="D89" s="46"/>
      <c r="E89" s="46"/>
      <c r="F89" s="47">
        <f t="shared" si="62"/>
        <v>10000</v>
      </c>
      <c r="G89" s="48"/>
      <c r="H89" s="48"/>
      <c r="I89" s="48">
        <f t="shared" si="32"/>
        <v>10000</v>
      </c>
      <c r="J89" s="195"/>
      <c r="K89" s="195"/>
      <c r="L89" s="195">
        <f t="shared" si="33"/>
        <v>10000</v>
      </c>
      <c r="M89" s="50"/>
      <c r="N89" s="50"/>
      <c r="O89" s="50">
        <f t="shared" si="34"/>
        <v>10000</v>
      </c>
      <c r="P89" s="51"/>
      <c r="Q89" s="51"/>
      <c r="R89" s="51">
        <f t="shared" si="35"/>
        <v>10000</v>
      </c>
      <c r="S89" s="52"/>
      <c r="T89" s="52"/>
      <c r="U89" s="52">
        <f t="shared" si="36"/>
        <v>10000</v>
      </c>
      <c r="V89" s="53"/>
      <c r="W89" s="53"/>
      <c r="X89" s="53">
        <f t="shared" si="37"/>
        <v>10000</v>
      </c>
      <c r="Y89" s="54">
        <f>VLOOKUP($A89,'[1]OCT Chip List'!$A:$FZ,182,0)</f>
        <v>0</v>
      </c>
      <c r="Z89" s="54"/>
      <c r="AA89" s="54">
        <f t="shared" si="38"/>
        <v>10000</v>
      </c>
      <c r="AB89" s="55"/>
      <c r="AC89" s="55"/>
      <c r="AD89" s="55">
        <f t="shared" si="39"/>
        <v>10000</v>
      </c>
      <c r="AE89" s="56"/>
      <c r="AF89" s="56"/>
      <c r="AG89" s="56">
        <f t="shared" si="40"/>
        <v>10000</v>
      </c>
      <c r="AH89" s="57"/>
      <c r="AI89" s="57"/>
      <c r="AJ89" s="57">
        <f t="shared" si="41"/>
        <v>10000</v>
      </c>
      <c r="AK89" s="58"/>
      <c r="AL89" s="58"/>
      <c r="AM89" s="58">
        <f t="shared" si="42"/>
        <v>10000</v>
      </c>
      <c r="AN89" s="59"/>
      <c r="AO89" s="59"/>
      <c r="AP89" s="59">
        <f t="shared" si="43"/>
        <v>10000</v>
      </c>
      <c r="AQ89" s="60"/>
      <c r="AR89" s="60"/>
      <c r="AS89" s="60">
        <f t="shared" si="44"/>
        <v>10000</v>
      </c>
      <c r="AT89" s="61"/>
      <c r="AU89" s="61"/>
      <c r="AV89" s="61">
        <f t="shared" si="45"/>
        <v>10000</v>
      </c>
      <c r="AW89" s="62"/>
      <c r="AX89" s="62"/>
      <c r="AY89" s="62">
        <f t="shared" si="46"/>
        <v>10000</v>
      </c>
      <c r="AZ89" s="63"/>
      <c r="BA89" s="63"/>
      <c r="BB89" s="63">
        <f t="shared" si="47"/>
        <v>10000</v>
      </c>
      <c r="BC89" s="41"/>
      <c r="BD89" s="41"/>
      <c r="BE89" s="41">
        <f t="shared" si="48"/>
        <v>10000</v>
      </c>
      <c r="BF89" s="64"/>
      <c r="BG89" s="64"/>
      <c r="BH89" s="64">
        <f t="shared" si="49"/>
        <v>10000</v>
      </c>
      <c r="BI89" s="65"/>
      <c r="BJ89" s="65"/>
      <c r="BK89" s="65">
        <f t="shared" si="50"/>
        <v>10000</v>
      </c>
      <c r="BL89" s="66"/>
      <c r="BM89" s="66"/>
      <c r="BN89" s="66">
        <f t="shared" si="51"/>
        <v>10000</v>
      </c>
      <c r="BO89" s="67"/>
      <c r="BP89" s="67"/>
      <c r="BQ89" s="67">
        <f t="shared" si="52"/>
        <v>10000</v>
      </c>
      <c r="BR89" s="68"/>
      <c r="BS89" s="68"/>
      <c r="BT89" s="68">
        <f t="shared" si="53"/>
        <v>10000</v>
      </c>
      <c r="BU89" s="69"/>
      <c r="BV89" s="69"/>
      <c r="BW89" s="69">
        <f t="shared" si="54"/>
        <v>10000</v>
      </c>
      <c r="BX89" s="70"/>
      <c r="BY89" s="70">
        <v>10000</v>
      </c>
      <c r="BZ89" s="70">
        <f t="shared" si="55"/>
        <v>0</v>
      </c>
      <c r="CA89" s="71"/>
      <c r="CB89" s="71"/>
      <c r="CC89" s="71">
        <f t="shared" si="56"/>
        <v>0</v>
      </c>
      <c r="CD89" s="72"/>
      <c r="CE89" s="72"/>
      <c r="CF89" s="72">
        <f t="shared" si="57"/>
        <v>0</v>
      </c>
      <c r="CG89" s="73"/>
      <c r="CH89" s="73"/>
      <c r="CI89" s="73">
        <f t="shared" si="58"/>
        <v>0</v>
      </c>
      <c r="CJ89" s="74"/>
      <c r="CK89" s="74"/>
      <c r="CL89" s="74">
        <f t="shared" si="59"/>
        <v>0</v>
      </c>
      <c r="CM89" s="75"/>
      <c r="CN89" s="75"/>
      <c r="CO89" s="75">
        <f t="shared" si="60"/>
        <v>0</v>
      </c>
      <c r="CP89" s="76"/>
      <c r="CQ89" s="76"/>
      <c r="CR89" s="76">
        <f t="shared" si="61"/>
        <v>0</v>
      </c>
      <c r="CT89" s="205">
        <v>0</v>
      </c>
      <c r="CU89" s="205"/>
      <c r="CV89" s="205"/>
      <c r="CW89" s="40">
        <f t="shared" si="63"/>
        <v>0</v>
      </c>
      <c r="CX89" s="3">
        <v>0</v>
      </c>
    </row>
    <row r="90" spans="1:102">
      <c r="A90" s="133" t="s">
        <v>99</v>
      </c>
      <c r="B90" s="139" t="s">
        <v>71</v>
      </c>
      <c r="C90" s="35">
        <f>'11'!CO91</f>
        <v>30000</v>
      </c>
      <c r="D90" s="46"/>
      <c r="E90" s="46"/>
      <c r="F90" s="47">
        <f t="shared" si="62"/>
        <v>30000</v>
      </c>
      <c r="G90" s="48"/>
      <c r="H90" s="48">
        <v>10000</v>
      </c>
      <c r="I90" s="48">
        <f t="shared" si="32"/>
        <v>20000</v>
      </c>
      <c r="J90" s="195"/>
      <c r="K90" s="195"/>
      <c r="L90" s="195">
        <f t="shared" si="33"/>
        <v>20000</v>
      </c>
      <c r="M90" s="50"/>
      <c r="N90" s="50">
        <v>10000</v>
      </c>
      <c r="O90" s="50">
        <f t="shared" si="34"/>
        <v>10000</v>
      </c>
      <c r="P90" s="51"/>
      <c r="Q90" s="51"/>
      <c r="R90" s="51">
        <f t="shared" si="35"/>
        <v>10000</v>
      </c>
      <c r="S90" s="52"/>
      <c r="T90" s="52"/>
      <c r="U90" s="52">
        <f t="shared" si="36"/>
        <v>10000</v>
      </c>
      <c r="V90" s="53"/>
      <c r="W90" s="53"/>
      <c r="X90" s="53">
        <f t="shared" si="37"/>
        <v>10000</v>
      </c>
      <c r="Y90" s="54">
        <f>VLOOKUP($A90,'[1]OCT Chip List'!$A:$FZ,182,0)</f>
        <v>10000</v>
      </c>
      <c r="Z90" s="54"/>
      <c r="AA90" s="54">
        <f t="shared" si="38"/>
        <v>20000</v>
      </c>
      <c r="AB90" s="55"/>
      <c r="AC90" s="55"/>
      <c r="AD90" s="55">
        <f t="shared" si="39"/>
        <v>20000</v>
      </c>
      <c r="AE90" s="56"/>
      <c r="AF90" s="56"/>
      <c r="AG90" s="56">
        <f t="shared" si="40"/>
        <v>20000</v>
      </c>
      <c r="AH90" s="57"/>
      <c r="AI90" s="57"/>
      <c r="AJ90" s="57">
        <f t="shared" si="41"/>
        <v>20000</v>
      </c>
      <c r="AK90" s="58"/>
      <c r="AL90" s="58"/>
      <c r="AM90" s="58">
        <f t="shared" si="42"/>
        <v>20000</v>
      </c>
      <c r="AN90" s="59"/>
      <c r="AO90" s="59"/>
      <c r="AP90" s="59">
        <f t="shared" si="43"/>
        <v>20000</v>
      </c>
      <c r="AQ90" s="60"/>
      <c r="AR90" s="60"/>
      <c r="AS90" s="60">
        <f t="shared" si="44"/>
        <v>20000</v>
      </c>
      <c r="AT90" s="61"/>
      <c r="AU90" s="61"/>
      <c r="AV90" s="61">
        <f t="shared" si="45"/>
        <v>20000</v>
      </c>
      <c r="AW90" s="62"/>
      <c r="AX90" s="62"/>
      <c r="AY90" s="62">
        <f t="shared" si="46"/>
        <v>20000</v>
      </c>
      <c r="AZ90" s="63"/>
      <c r="BA90" s="63"/>
      <c r="BB90" s="63">
        <f t="shared" si="47"/>
        <v>20000</v>
      </c>
      <c r="BC90" s="41"/>
      <c r="BD90" s="41"/>
      <c r="BE90" s="41">
        <f t="shared" si="48"/>
        <v>20000</v>
      </c>
      <c r="BF90" s="64"/>
      <c r="BG90" s="64"/>
      <c r="BH90" s="64">
        <f t="shared" si="49"/>
        <v>20000</v>
      </c>
      <c r="BI90" s="65"/>
      <c r="BJ90" s="65"/>
      <c r="BK90" s="65">
        <f t="shared" si="50"/>
        <v>20000</v>
      </c>
      <c r="BL90" s="66"/>
      <c r="BM90" s="66"/>
      <c r="BN90" s="66">
        <f t="shared" si="51"/>
        <v>20000</v>
      </c>
      <c r="BO90" s="67"/>
      <c r="BP90" s="67"/>
      <c r="BQ90" s="67">
        <f t="shared" si="52"/>
        <v>20000</v>
      </c>
      <c r="BR90" s="68"/>
      <c r="BS90" s="68"/>
      <c r="BT90" s="68">
        <f t="shared" si="53"/>
        <v>20000</v>
      </c>
      <c r="BU90" s="69"/>
      <c r="BV90" s="69"/>
      <c r="BW90" s="69">
        <f t="shared" si="54"/>
        <v>20000</v>
      </c>
      <c r="BX90" s="70"/>
      <c r="BY90" s="70"/>
      <c r="BZ90" s="70">
        <f t="shared" si="55"/>
        <v>20000</v>
      </c>
      <c r="CA90" s="71"/>
      <c r="CB90" s="71"/>
      <c r="CC90" s="71">
        <f t="shared" si="56"/>
        <v>20000</v>
      </c>
      <c r="CD90" s="72"/>
      <c r="CE90" s="72"/>
      <c r="CF90" s="72">
        <f t="shared" si="57"/>
        <v>20000</v>
      </c>
      <c r="CG90" s="73"/>
      <c r="CH90" s="73"/>
      <c r="CI90" s="73">
        <f t="shared" si="58"/>
        <v>20000</v>
      </c>
      <c r="CJ90" s="74"/>
      <c r="CK90" s="74"/>
      <c r="CL90" s="74">
        <f t="shared" si="59"/>
        <v>20000</v>
      </c>
      <c r="CM90" s="75"/>
      <c r="CN90" s="75"/>
      <c r="CO90" s="75">
        <f t="shared" si="60"/>
        <v>20000</v>
      </c>
      <c r="CP90" s="76"/>
      <c r="CQ90" s="76"/>
      <c r="CR90" s="76">
        <f t="shared" si="61"/>
        <v>20000</v>
      </c>
      <c r="CT90" s="205">
        <v>10000</v>
      </c>
      <c r="CU90" s="205"/>
      <c r="CV90" s="205"/>
      <c r="CW90" s="40">
        <f t="shared" si="63"/>
        <v>10000</v>
      </c>
      <c r="CX90" s="3">
        <v>10000</v>
      </c>
    </row>
    <row r="91" spans="1:102" ht="17.25">
      <c r="A91" s="198" t="s">
        <v>100</v>
      </c>
      <c r="B91" s="139" t="s">
        <v>71</v>
      </c>
      <c r="C91" s="35">
        <f>'11'!CO92</f>
        <v>3210000</v>
      </c>
      <c r="D91" s="46"/>
      <c r="E91" s="46">
        <f>20000+80000</f>
        <v>100000</v>
      </c>
      <c r="F91" s="47">
        <f t="shared" si="62"/>
        <v>3110000</v>
      </c>
      <c r="G91" s="48"/>
      <c r="H91" s="48">
        <v>40000</v>
      </c>
      <c r="I91" s="48">
        <f t="shared" si="32"/>
        <v>3070000</v>
      </c>
      <c r="J91" s="195"/>
      <c r="K91" s="195">
        <v>40000</v>
      </c>
      <c r="L91" s="195">
        <f t="shared" si="33"/>
        <v>3030000</v>
      </c>
      <c r="M91" s="50"/>
      <c r="N91" s="50">
        <v>30000</v>
      </c>
      <c r="O91" s="50">
        <f t="shared" si="34"/>
        <v>3000000</v>
      </c>
      <c r="P91" s="51"/>
      <c r="Q91" s="51"/>
      <c r="R91" s="51">
        <f t="shared" si="35"/>
        <v>3000000</v>
      </c>
      <c r="S91" s="52"/>
      <c r="T91" s="52">
        <v>140000</v>
      </c>
      <c r="U91" s="52">
        <f t="shared" si="36"/>
        <v>2860000</v>
      </c>
      <c r="V91" s="53"/>
      <c r="W91" s="53">
        <v>90000</v>
      </c>
      <c r="X91" s="53">
        <f t="shared" si="37"/>
        <v>2770000</v>
      </c>
      <c r="Y91" s="54">
        <f>VLOOKUP($A91,'[1]OCT Chip List'!$A:$FZ,182,0)+10000</f>
        <v>710000</v>
      </c>
      <c r="Z91" s="54">
        <v>70000</v>
      </c>
      <c r="AA91" s="54">
        <f t="shared" si="38"/>
        <v>3410000</v>
      </c>
      <c r="AB91" s="55"/>
      <c r="AC91" s="55">
        <v>60000</v>
      </c>
      <c r="AD91" s="55">
        <f t="shared" si="39"/>
        <v>3350000</v>
      </c>
      <c r="AE91" s="56"/>
      <c r="AF91" s="56">
        <v>30000</v>
      </c>
      <c r="AG91" s="56">
        <f t="shared" si="40"/>
        <v>3320000</v>
      </c>
      <c r="AH91" s="57"/>
      <c r="AI91" s="57">
        <v>60000</v>
      </c>
      <c r="AJ91" s="57">
        <f t="shared" si="41"/>
        <v>3260000</v>
      </c>
      <c r="AK91" s="58"/>
      <c r="AL91" s="58"/>
      <c r="AM91" s="58">
        <f t="shared" si="42"/>
        <v>3260000</v>
      </c>
      <c r="AN91" s="59"/>
      <c r="AO91" s="59">
        <v>50000</v>
      </c>
      <c r="AP91" s="59">
        <f t="shared" si="43"/>
        <v>3210000</v>
      </c>
      <c r="AQ91" s="60"/>
      <c r="AR91" s="60">
        <v>90000</v>
      </c>
      <c r="AS91" s="60">
        <f t="shared" si="44"/>
        <v>3120000</v>
      </c>
      <c r="AT91" s="61"/>
      <c r="AU91" s="61">
        <f>90000+10000+10000+40000+10000</f>
        <v>160000</v>
      </c>
      <c r="AV91" s="61">
        <f t="shared" si="45"/>
        <v>2960000</v>
      </c>
      <c r="AW91" s="62"/>
      <c r="AX91" s="62">
        <v>110000</v>
      </c>
      <c r="AY91" s="62">
        <f t="shared" si="46"/>
        <v>2850000</v>
      </c>
      <c r="AZ91" s="63"/>
      <c r="BA91" s="63">
        <f>20000+20000+10000+10000+10000+10000+10000</f>
        <v>90000</v>
      </c>
      <c r="BB91" s="63">
        <f t="shared" si="47"/>
        <v>2760000</v>
      </c>
      <c r="BC91" s="41"/>
      <c r="BD91" s="41">
        <v>90000</v>
      </c>
      <c r="BE91" s="41">
        <f t="shared" si="48"/>
        <v>2670000</v>
      </c>
      <c r="BF91" s="64"/>
      <c r="BG91" s="64"/>
      <c r="BH91" s="64">
        <f t="shared" si="49"/>
        <v>2670000</v>
      </c>
      <c r="BI91" s="65"/>
      <c r="BJ91" s="65">
        <f>140000-50000</f>
        <v>90000</v>
      </c>
      <c r="BK91" s="65">
        <f t="shared" si="50"/>
        <v>2580000</v>
      </c>
      <c r="BL91" s="66"/>
      <c r="BM91" s="66">
        <f>50000+10000+40000</f>
        <v>100000</v>
      </c>
      <c r="BN91" s="66">
        <f t="shared" si="51"/>
        <v>2480000</v>
      </c>
      <c r="BO91" s="67"/>
      <c r="BP91" s="67">
        <f>50000+40000+60000+30000+10000+30000</f>
        <v>220000</v>
      </c>
      <c r="BQ91" s="67">
        <f t="shared" si="52"/>
        <v>2260000</v>
      </c>
      <c r="BR91" s="68"/>
      <c r="BS91" s="68">
        <f>10000+10000+40000+10000+30000</f>
        <v>100000</v>
      </c>
      <c r="BT91" s="68">
        <f t="shared" si="53"/>
        <v>2160000</v>
      </c>
      <c r="BU91" s="69"/>
      <c r="BV91" s="69">
        <f>10000+40000+20000+30000+40000</f>
        <v>140000</v>
      </c>
      <c r="BW91" s="69">
        <f t="shared" si="54"/>
        <v>2020000</v>
      </c>
      <c r="BX91" s="70">
        <v>10000</v>
      </c>
      <c r="BY91" s="70">
        <f>40000+40000+20000</f>
        <v>100000</v>
      </c>
      <c r="BZ91" s="70">
        <f t="shared" si="55"/>
        <v>1930000</v>
      </c>
      <c r="CA91" s="71">
        <v>40000</v>
      </c>
      <c r="CB91" s="71"/>
      <c r="CC91" s="71">
        <f t="shared" si="56"/>
        <v>1970000</v>
      </c>
      <c r="CD91" s="72">
        <v>40000</v>
      </c>
      <c r="CE91" s="72"/>
      <c r="CF91" s="72">
        <f t="shared" si="57"/>
        <v>2010000</v>
      </c>
      <c r="CG91" s="73">
        <v>10000</v>
      </c>
      <c r="CH91" s="73">
        <f>30000+40000+30000+10000</f>
        <v>110000</v>
      </c>
      <c r="CI91" s="73">
        <f t="shared" si="58"/>
        <v>1910000</v>
      </c>
      <c r="CJ91" s="74"/>
      <c r="CK91" s="74">
        <f>30000+40000+30000</f>
        <v>100000</v>
      </c>
      <c r="CL91" s="74">
        <f t="shared" si="59"/>
        <v>1810000</v>
      </c>
      <c r="CM91" s="75"/>
      <c r="CN91" s="75">
        <f>20000+20000+30000+40000+40000</f>
        <v>150000</v>
      </c>
      <c r="CO91" s="75">
        <f t="shared" si="60"/>
        <v>1660000</v>
      </c>
      <c r="CP91" s="76"/>
      <c r="CQ91" s="76">
        <f>20000+20000+20000+40000</f>
        <v>100000</v>
      </c>
      <c r="CR91" s="76">
        <f t="shared" si="61"/>
        <v>1560000</v>
      </c>
      <c r="CT91" s="205">
        <v>630000</v>
      </c>
      <c r="CU91" s="205">
        <v>280000</v>
      </c>
      <c r="CV91" s="205">
        <v>1150000</v>
      </c>
      <c r="CW91" s="40">
        <f t="shared" si="63"/>
        <v>-500000</v>
      </c>
      <c r="CX91" s="3">
        <v>-40000</v>
      </c>
    </row>
    <row r="92" spans="1:102">
      <c r="A92" s="133" t="s">
        <v>101</v>
      </c>
      <c r="B92" s="139" t="s">
        <v>71</v>
      </c>
      <c r="C92" s="35">
        <f>'11'!CO93</f>
        <v>1680000</v>
      </c>
      <c r="D92" s="46"/>
      <c r="E92" s="46">
        <f>20000+10000+30000</f>
        <v>60000</v>
      </c>
      <c r="F92" s="47">
        <f t="shared" si="62"/>
        <v>1620000</v>
      </c>
      <c r="G92" s="48"/>
      <c r="H92" s="48">
        <v>10000</v>
      </c>
      <c r="I92" s="48">
        <f t="shared" si="32"/>
        <v>1610000</v>
      </c>
      <c r="J92" s="195"/>
      <c r="K92" s="195">
        <v>70000</v>
      </c>
      <c r="L92" s="195">
        <f t="shared" si="33"/>
        <v>1540000</v>
      </c>
      <c r="M92" s="50"/>
      <c r="N92" s="50">
        <f>10000+10000</f>
        <v>20000</v>
      </c>
      <c r="O92" s="50">
        <f t="shared" si="34"/>
        <v>1520000</v>
      </c>
      <c r="P92" s="51"/>
      <c r="Q92" s="51"/>
      <c r="R92" s="51">
        <f t="shared" si="35"/>
        <v>1520000</v>
      </c>
      <c r="S92" s="52"/>
      <c r="T92" s="52">
        <v>80000</v>
      </c>
      <c r="U92" s="52">
        <f t="shared" si="36"/>
        <v>1440000</v>
      </c>
      <c r="V92" s="53"/>
      <c r="W92" s="53">
        <v>60000</v>
      </c>
      <c r="X92" s="53">
        <f t="shared" si="37"/>
        <v>1380000</v>
      </c>
      <c r="Y92" s="54">
        <f>VLOOKUP($A92,'[1]OCT Chip List'!$A:$FZ,182,0)+20000</f>
        <v>690000</v>
      </c>
      <c r="Z92" s="54">
        <v>70000</v>
      </c>
      <c r="AA92" s="54">
        <f t="shared" si="38"/>
        <v>2000000</v>
      </c>
      <c r="AB92" s="55"/>
      <c r="AC92" s="55">
        <v>40000</v>
      </c>
      <c r="AD92" s="55">
        <f t="shared" si="39"/>
        <v>1960000</v>
      </c>
      <c r="AE92" s="56"/>
      <c r="AF92" s="56">
        <v>110000</v>
      </c>
      <c r="AG92" s="56">
        <f t="shared" si="40"/>
        <v>1850000</v>
      </c>
      <c r="AH92" s="57"/>
      <c r="AI92" s="57">
        <v>50000</v>
      </c>
      <c r="AJ92" s="57">
        <f t="shared" si="41"/>
        <v>1800000</v>
      </c>
      <c r="AK92" s="58"/>
      <c r="AL92" s="58"/>
      <c r="AM92" s="58">
        <f t="shared" si="42"/>
        <v>1800000</v>
      </c>
      <c r="AN92" s="59"/>
      <c r="AO92" s="59">
        <v>40000</v>
      </c>
      <c r="AP92" s="59">
        <f t="shared" si="43"/>
        <v>1760000</v>
      </c>
      <c r="AQ92" s="60"/>
      <c r="AR92" s="60">
        <v>40000</v>
      </c>
      <c r="AS92" s="60">
        <f t="shared" si="44"/>
        <v>1720000</v>
      </c>
      <c r="AT92" s="61"/>
      <c r="AU92" s="61">
        <f>10000+20000</f>
        <v>30000</v>
      </c>
      <c r="AV92" s="61">
        <f t="shared" si="45"/>
        <v>1690000</v>
      </c>
      <c r="AW92" s="62"/>
      <c r="AX92" s="62">
        <v>40000</v>
      </c>
      <c r="AY92" s="62">
        <f t="shared" si="46"/>
        <v>1650000</v>
      </c>
      <c r="AZ92" s="63"/>
      <c r="BA92" s="63">
        <f>10000+50000+10000+20000</f>
        <v>90000</v>
      </c>
      <c r="BB92" s="63">
        <f t="shared" si="47"/>
        <v>1560000</v>
      </c>
      <c r="BC92" s="41"/>
      <c r="BD92" s="41">
        <v>40000</v>
      </c>
      <c r="BE92" s="41">
        <f t="shared" si="48"/>
        <v>1520000</v>
      </c>
      <c r="BF92" s="64"/>
      <c r="BG92" s="64"/>
      <c r="BH92" s="64">
        <f t="shared" si="49"/>
        <v>1520000</v>
      </c>
      <c r="BI92" s="65"/>
      <c r="BJ92" s="65">
        <f>100000-30000</f>
        <v>70000</v>
      </c>
      <c r="BK92" s="65">
        <f t="shared" si="50"/>
        <v>1450000</v>
      </c>
      <c r="BL92" s="66"/>
      <c r="BM92" s="66">
        <f>40000+20000+20000</f>
        <v>80000</v>
      </c>
      <c r="BN92" s="66">
        <f t="shared" si="51"/>
        <v>1370000</v>
      </c>
      <c r="BO92" s="67"/>
      <c r="BP92" s="67">
        <f>20000+20000+20000+10000</f>
        <v>70000</v>
      </c>
      <c r="BQ92" s="67">
        <f t="shared" si="52"/>
        <v>1300000</v>
      </c>
      <c r="BR92" s="68"/>
      <c r="BS92" s="68">
        <f>10000+20000+10000</f>
        <v>40000</v>
      </c>
      <c r="BT92" s="68">
        <f t="shared" si="53"/>
        <v>1260000</v>
      </c>
      <c r="BU92" s="69"/>
      <c r="BV92" s="69">
        <v>60000</v>
      </c>
      <c r="BW92" s="69">
        <f t="shared" si="54"/>
        <v>1200000</v>
      </c>
      <c r="BX92" s="70">
        <v>20000</v>
      </c>
      <c r="BY92" s="70">
        <v>30000</v>
      </c>
      <c r="BZ92" s="70">
        <f t="shared" si="55"/>
        <v>1190000</v>
      </c>
      <c r="CA92" s="71">
        <v>10000</v>
      </c>
      <c r="CB92" s="71"/>
      <c r="CC92" s="71">
        <f t="shared" si="56"/>
        <v>1200000</v>
      </c>
      <c r="CD92" s="72">
        <v>10000</v>
      </c>
      <c r="CE92" s="72"/>
      <c r="CF92" s="72">
        <f t="shared" si="57"/>
        <v>1210000</v>
      </c>
      <c r="CG92" s="73"/>
      <c r="CH92" s="73">
        <f>20000+10000+40000</f>
        <v>70000</v>
      </c>
      <c r="CI92" s="73">
        <f t="shared" si="58"/>
        <v>1140000</v>
      </c>
      <c r="CJ92" s="74"/>
      <c r="CK92" s="74">
        <f>10000+10000+20000+20000</f>
        <v>60000</v>
      </c>
      <c r="CL92" s="74">
        <f t="shared" si="59"/>
        <v>1080000</v>
      </c>
      <c r="CM92" s="75"/>
      <c r="CN92" s="75">
        <f>10000+20000</f>
        <v>30000</v>
      </c>
      <c r="CO92" s="75">
        <f t="shared" si="60"/>
        <v>1050000</v>
      </c>
      <c r="CP92" s="76"/>
      <c r="CQ92" s="76">
        <f>10000+20000+10000</f>
        <v>40000</v>
      </c>
      <c r="CR92" s="76">
        <f t="shared" si="61"/>
        <v>1010000</v>
      </c>
      <c r="CT92" s="205">
        <v>700000</v>
      </c>
      <c r="CU92" s="205">
        <v>290000</v>
      </c>
      <c r="CV92" s="205">
        <v>100000</v>
      </c>
      <c r="CW92" s="40">
        <f t="shared" si="63"/>
        <v>-80000</v>
      </c>
      <c r="CX92" s="7">
        <f>120000-40000-20000</f>
        <v>60000</v>
      </c>
    </row>
    <row r="93" spans="1:102">
      <c r="A93" s="133" t="s">
        <v>102</v>
      </c>
      <c r="B93" s="139" t="s">
        <v>71</v>
      </c>
      <c r="C93" s="35">
        <f>'11'!CO94</f>
        <v>230000</v>
      </c>
      <c r="D93" s="46"/>
      <c r="E93" s="46">
        <v>10000</v>
      </c>
      <c r="F93" s="47">
        <f t="shared" si="62"/>
        <v>220000</v>
      </c>
      <c r="G93" s="48"/>
      <c r="H93" s="48">
        <v>20000</v>
      </c>
      <c r="I93" s="48">
        <f t="shared" si="32"/>
        <v>200000</v>
      </c>
      <c r="J93" s="195"/>
      <c r="K93" s="195"/>
      <c r="L93" s="195">
        <f t="shared" si="33"/>
        <v>200000</v>
      </c>
      <c r="M93" s="50"/>
      <c r="N93" s="50"/>
      <c r="O93" s="50">
        <f t="shared" si="34"/>
        <v>200000</v>
      </c>
      <c r="P93" s="51"/>
      <c r="Q93" s="51"/>
      <c r="R93" s="51">
        <f t="shared" si="35"/>
        <v>200000</v>
      </c>
      <c r="S93" s="52"/>
      <c r="T93" s="52">
        <v>10000</v>
      </c>
      <c r="U93" s="52">
        <f t="shared" si="36"/>
        <v>190000</v>
      </c>
      <c r="V93" s="53"/>
      <c r="W93" s="53"/>
      <c r="X93" s="53">
        <f t="shared" si="37"/>
        <v>190000</v>
      </c>
      <c r="Y93" s="54">
        <f>VLOOKUP($A93,'[1]OCT Chip List'!$A:$FZ,182,0)</f>
        <v>250000</v>
      </c>
      <c r="Z93" s="54"/>
      <c r="AA93" s="54">
        <f t="shared" si="38"/>
        <v>440000</v>
      </c>
      <c r="AB93" s="55"/>
      <c r="AC93" s="55"/>
      <c r="AD93" s="55">
        <f t="shared" si="39"/>
        <v>440000</v>
      </c>
      <c r="AE93" s="56"/>
      <c r="AF93" s="56">
        <v>10000</v>
      </c>
      <c r="AG93" s="56">
        <f t="shared" si="40"/>
        <v>430000</v>
      </c>
      <c r="AH93" s="57"/>
      <c r="AI93" s="57"/>
      <c r="AJ93" s="57">
        <f t="shared" si="41"/>
        <v>430000</v>
      </c>
      <c r="AK93" s="58"/>
      <c r="AL93" s="58"/>
      <c r="AM93" s="58">
        <f t="shared" si="42"/>
        <v>430000</v>
      </c>
      <c r="AN93" s="59"/>
      <c r="AO93" s="59"/>
      <c r="AP93" s="59">
        <f t="shared" si="43"/>
        <v>430000</v>
      </c>
      <c r="AQ93" s="60"/>
      <c r="AR93" s="60">
        <v>10000</v>
      </c>
      <c r="AS93" s="60">
        <f t="shared" si="44"/>
        <v>420000</v>
      </c>
      <c r="AT93" s="61"/>
      <c r="AU93" s="61">
        <f>10000+40000</f>
        <v>50000</v>
      </c>
      <c r="AV93" s="61">
        <f t="shared" si="45"/>
        <v>370000</v>
      </c>
      <c r="AW93" s="62"/>
      <c r="AX93" s="62">
        <v>10000</v>
      </c>
      <c r="AY93" s="62">
        <f t="shared" si="46"/>
        <v>360000</v>
      </c>
      <c r="AZ93" s="63"/>
      <c r="BA93" s="63">
        <f>10000+10000</f>
        <v>20000</v>
      </c>
      <c r="BB93" s="63">
        <f t="shared" si="47"/>
        <v>340000</v>
      </c>
      <c r="BC93" s="41"/>
      <c r="BD93" s="41">
        <v>10000</v>
      </c>
      <c r="BE93" s="41">
        <f t="shared" si="48"/>
        <v>330000</v>
      </c>
      <c r="BF93" s="64"/>
      <c r="BG93" s="64"/>
      <c r="BH93" s="64">
        <f t="shared" si="49"/>
        <v>330000</v>
      </c>
      <c r="BI93" s="65"/>
      <c r="BJ93" s="65"/>
      <c r="BK93" s="65">
        <f t="shared" si="50"/>
        <v>330000</v>
      </c>
      <c r="BL93" s="66"/>
      <c r="BM93" s="66">
        <v>20000</v>
      </c>
      <c r="BN93" s="66">
        <f t="shared" si="51"/>
        <v>310000</v>
      </c>
      <c r="BO93" s="67"/>
      <c r="BP93" s="67">
        <v>10000</v>
      </c>
      <c r="BQ93" s="67">
        <f t="shared" si="52"/>
        <v>300000</v>
      </c>
      <c r="BR93" s="68"/>
      <c r="BS93" s="68">
        <f>10000+10000</f>
        <v>20000</v>
      </c>
      <c r="BT93" s="68">
        <f t="shared" si="53"/>
        <v>280000</v>
      </c>
      <c r="BU93" s="69"/>
      <c r="BV93" s="69">
        <v>10000</v>
      </c>
      <c r="BW93" s="69">
        <f t="shared" si="54"/>
        <v>270000</v>
      </c>
      <c r="BX93" s="70"/>
      <c r="BY93" s="70">
        <v>10000</v>
      </c>
      <c r="BZ93" s="70">
        <f t="shared" si="55"/>
        <v>260000</v>
      </c>
      <c r="CA93" s="71"/>
      <c r="CB93" s="71"/>
      <c r="CC93" s="71">
        <f t="shared" si="56"/>
        <v>260000</v>
      </c>
      <c r="CD93" s="72"/>
      <c r="CE93" s="72"/>
      <c r="CF93" s="72">
        <f t="shared" si="57"/>
        <v>260000</v>
      </c>
      <c r="CG93" s="73"/>
      <c r="CH93" s="73"/>
      <c r="CI93" s="73">
        <f t="shared" si="58"/>
        <v>260000</v>
      </c>
      <c r="CJ93" s="74"/>
      <c r="CK93" s="74"/>
      <c r="CL93" s="74">
        <f t="shared" si="59"/>
        <v>260000</v>
      </c>
      <c r="CM93" s="75"/>
      <c r="CN93" s="75">
        <v>20000</v>
      </c>
      <c r="CO93" s="75">
        <f t="shared" si="60"/>
        <v>240000</v>
      </c>
      <c r="CP93" s="76"/>
      <c r="CQ93" s="76">
        <v>20000</v>
      </c>
      <c r="CR93" s="76">
        <f t="shared" si="61"/>
        <v>220000</v>
      </c>
      <c r="CT93" s="205">
        <v>140000</v>
      </c>
      <c r="CU93" s="205">
        <f>90000+30000</f>
        <v>120000</v>
      </c>
      <c r="CV93" s="205"/>
      <c r="CW93" s="40">
        <f t="shared" si="63"/>
        <v>-40000</v>
      </c>
      <c r="CX93" s="3">
        <v>0</v>
      </c>
    </row>
    <row r="94" spans="1:102">
      <c r="A94" s="133" t="s">
        <v>103</v>
      </c>
      <c r="B94" s="139" t="s">
        <v>71</v>
      </c>
      <c r="C94" s="35">
        <f>'11'!CO95</f>
        <v>130000</v>
      </c>
      <c r="D94" s="46"/>
      <c r="E94" s="46"/>
      <c r="F94" s="47">
        <f t="shared" si="62"/>
        <v>130000</v>
      </c>
      <c r="G94" s="48"/>
      <c r="H94" s="48">
        <v>10000</v>
      </c>
      <c r="I94" s="48">
        <f t="shared" si="32"/>
        <v>120000</v>
      </c>
      <c r="J94" s="195"/>
      <c r="K94" s="195"/>
      <c r="L94" s="195">
        <f t="shared" si="33"/>
        <v>120000</v>
      </c>
      <c r="M94" s="50"/>
      <c r="N94" s="50"/>
      <c r="O94" s="50">
        <f t="shared" si="34"/>
        <v>120000</v>
      </c>
      <c r="P94" s="51"/>
      <c r="Q94" s="51"/>
      <c r="R94" s="51">
        <f t="shared" si="35"/>
        <v>120000</v>
      </c>
      <c r="S94" s="52"/>
      <c r="T94" s="52"/>
      <c r="U94" s="52">
        <f t="shared" si="36"/>
        <v>120000</v>
      </c>
      <c r="V94" s="53"/>
      <c r="W94" s="53">
        <v>20000</v>
      </c>
      <c r="X94" s="53">
        <f t="shared" si="37"/>
        <v>100000</v>
      </c>
      <c r="Y94" s="54">
        <f>VLOOKUP($A94,'[1]OCT Chip List'!$A:$FZ,182,0)</f>
        <v>110000</v>
      </c>
      <c r="Z94" s="54"/>
      <c r="AA94" s="54">
        <f t="shared" si="38"/>
        <v>210000</v>
      </c>
      <c r="AB94" s="55"/>
      <c r="AC94" s="55">
        <v>10000</v>
      </c>
      <c r="AD94" s="55">
        <f t="shared" si="39"/>
        <v>200000</v>
      </c>
      <c r="AE94" s="56"/>
      <c r="AF94" s="56">
        <v>30000</v>
      </c>
      <c r="AG94" s="56">
        <f t="shared" si="40"/>
        <v>170000</v>
      </c>
      <c r="AH94" s="57"/>
      <c r="AI94" s="57"/>
      <c r="AJ94" s="57">
        <f t="shared" si="41"/>
        <v>170000</v>
      </c>
      <c r="AK94" s="58"/>
      <c r="AL94" s="58"/>
      <c r="AM94" s="58">
        <f t="shared" si="42"/>
        <v>170000</v>
      </c>
      <c r="AN94" s="59"/>
      <c r="AO94" s="59"/>
      <c r="AP94" s="59">
        <f t="shared" si="43"/>
        <v>170000</v>
      </c>
      <c r="AQ94" s="60"/>
      <c r="AR94" s="60">
        <v>20000</v>
      </c>
      <c r="AS94" s="60">
        <f t="shared" si="44"/>
        <v>150000</v>
      </c>
      <c r="AT94" s="61"/>
      <c r="AU94" s="61"/>
      <c r="AV94" s="61">
        <f t="shared" si="45"/>
        <v>150000</v>
      </c>
      <c r="AW94" s="62"/>
      <c r="AX94" s="62">
        <v>10000</v>
      </c>
      <c r="AY94" s="62">
        <f t="shared" si="46"/>
        <v>140000</v>
      </c>
      <c r="AZ94" s="63"/>
      <c r="BA94" s="63">
        <f>10000+40000</f>
        <v>50000</v>
      </c>
      <c r="BB94" s="63">
        <f t="shared" si="47"/>
        <v>90000</v>
      </c>
      <c r="BC94" s="41"/>
      <c r="BD94" s="41">
        <v>10000</v>
      </c>
      <c r="BE94" s="41">
        <f t="shared" si="48"/>
        <v>80000</v>
      </c>
      <c r="BF94" s="64"/>
      <c r="BG94" s="64"/>
      <c r="BH94" s="64">
        <f t="shared" si="49"/>
        <v>80000</v>
      </c>
      <c r="BI94" s="65"/>
      <c r="BJ94" s="65">
        <v>10000</v>
      </c>
      <c r="BK94" s="65">
        <f t="shared" si="50"/>
        <v>70000</v>
      </c>
      <c r="BL94" s="66"/>
      <c r="BM94" s="66"/>
      <c r="BN94" s="66">
        <f t="shared" si="51"/>
        <v>70000</v>
      </c>
      <c r="BO94" s="67"/>
      <c r="BP94" s="67">
        <v>10000</v>
      </c>
      <c r="BQ94" s="67">
        <f t="shared" si="52"/>
        <v>60000</v>
      </c>
      <c r="BR94" s="68"/>
      <c r="BS94" s="68"/>
      <c r="BT94" s="68">
        <f t="shared" si="53"/>
        <v>60000</v>
      </c>
      <c r="BU94" s="69"/>
      <c r="BV94" s="69"/>
      <c r="BW94" s="69">
        <f t="shared" si="54"/>
        <v>60000</v>
      </c>
      <c r="BX94" s="70"/>
      <c r="BY94" s="70"/>
      <c r="BZ94" s="70">
        <f t="shared" si="55"/>
        <v>60000</v>
      </c>
      <c r="CA94" s="71"/>
      <c r="CB94" s="71"/>
      <c r="CC94" s="71">
        <f t="shared" si="56"/>
        <v>60000</v>
      </c>
      <c r="CD94" s="72"/>
      <c r="CE94" s="72"/>
      <c r="CF94" s="72">
        <f t="shared" si="57"/>
        <v>60000</v>
      </c>
      <c r="CG94" s="73"/>
      <c r="CH94" s="73"/>
      <c r="CI94" s="73">
        <f t="shared" si="58"/>
        <v>60000</v>
      </c>
      <c r="CJ94" s="74"/>
      <c r="CK94" s="74"/>
      <c r="CL94" s="74">
        <f t="shared" si="59"/>
        <v>60000</v>
      </c>
      <c r="CM94" s="75"/>
      <c r="CN94" s="75">
        <v>10000</v>
      </c>
      <c r="CO94" s="75">
        <f t="shared" si="60"/>
        <v>50000</v>
      </c>
      <c r="CP94" s="76"/>
      <c r="CQ94" s="76"/>
      <c r="CR94" s="76">
        <f t="shared" si="61"/>
        <v>50000</v>
      </c>
      <c r="CT94" s="205">
        <v>100000</v>
      </c>
      <c r="CU94" s="205"/>
      <c r="CV94" s="205"/>
      <c r="CW94" s="40">
        <f t="shared" si="63"/>
        <v>-50000</v>
      </c>
      <c r="CX94" s="3">
        <v>-40000</v>
      </c>
    </row>
    <row r="95" spans="1:102">
      <c r="A95" s="133" t="s">
        <v>104</v>
      </c>
      <c r="B95" s="139" t="s">
        <v>71</v>
      </c>
      <c r="C95" s="35">
        <f>'11'!CO96</f>
        <v>3010000</v>
      </c>
      <c r="D95" s="46"/>
      <c r="E95" s="46">
        <f>50000*2</f>
        <v>100000</v>
      </c>
      <c r="F95" s="47">
        <f t="shared" si="62"/>
        <v>2910000</v>
      </c>
      <c r="G95" s="48"/>
      <c r="H95" s="48">
        <v>20000</v>
      </c>
      <c r="I95" s="48">
        <f t="shared" si="32"/>
        <v>2890000</v>
      </c>
      <c r="J95" s="195"/>
      <c r="K95" s="195">
        <v>110000</v>
      </c>
      <c r="L95" s="195">
        <f t="shared" si="33"/>
        <v>2780000</v>
      </c>
      <c r="M95" s="50"/>
      <c r="N95" s="50">
        <f>30000+50000</f>
        <v>80000</v>
      </c>
      <c r="O95" s="50">
        <f t="shared" si="34"/>
        <v>2700000</v>
      </c>
      <c r="P95" s="51"/>
      <c r="Q95" s="51"/>
      <c r="R95" s="51">
        <f t="shared" si="35"/>
        <v>2700000</v>
      </c>
      <c r="S95" s="52"/>
      <c r="T95" s="52">
        <v>130000</v>
      </c>
      <c r="U95" s="52">
        <f t="shared" si="36"/>
        <v>2570000</v>
      </c>
      <c r="V95" s="53"/>
      <c r="W95" s="53">
        <v>80000</v>
      </c>
      <c r="X95" s="53">
        <f t="shared" si="37"/>
        <v>2490000</v>
      </c>
      <c r="Y95" s="54">
        <f>VLOOKUP($A95,'[1]OCT Chip List'!$A:$FZ,182,0)</f>
        <v>1250000</v>
      </c>
      <c r="Z95" s="54">
        <v>100000</v>
      </c>
      <c r="AA95" s="54">
        <f t="shared" si="38"/>
        <v>3640000</v>
      </c>
      <c r="AB95" s="55"/>
      <c r="AC95" s="55">
        <v>140000</v>
      </c>
      <c r="AD95" s="55">
        <f t="shared" si="39"/>
        <v>3500000</v>
      </c>
      <c r="AE95" s="56"/>
      <c r="AF95" s="56">
        <v>40000</v>
      </c>
      <c r="AG95" s="56">
        <f t="shared" si="40"/>
        <v>3460000</v>
      </c>
      <c r="AH95" s="57"/>
      <c r="AI95" s="57">
        <v>100000</v>
      </c>
      <c r="AJ95" s="57">
        <f t="shared" si="41"/>
        <v>3360000</v>
      </c>
      <c r="AK95" s="58"/>
      <c r="AL95" s="58"/>
      <c r="AM95" s="58">
        <f t="shared" si="42"/>
        <v>3360000</v>
      </c>
      <c r="AN95" s="59"/>
      <c r="AO95" s="59">
        <v>40000</v>
      </c>
      <c r="AP95" s="59">
        <f t="shared" si="43"/>
        <v>3320000</v>
      </c>
      <c r="AQ95" s="60"/>
      <c r="AR95" s="60">
        <v>50000</v>
      </c>
      <c r="AS95" s="60">
        <f t="shared" si="44"/>
        <v>3270000</v>
      </c>
      <c r="AT95" s="61"/>
      <c r="AU95" s="61">
        <f>50000+10000+70000+20000</f>
        <v>150000</v>
      </c>
      <c r="AV95" s="61">
        <f t="shared" si="45"/>
        <v>3120000</v>
      </c>
      <c r="AW95" s="62"/>
      <c r="AX95" s="62">
        <v>90000</v>
      </c>
      <c r="AY95" s="62">
        <f t="shared" si="46"/>
        <v>3030000</v>
      </c>
      <c r="AZ95" s="63"/>
      <c r="BA95" s="63">
        <f>20000+30000+30000+10000+10000+10000+20000</f>
        <v>130000</v>
      </c>
      <c r="BB95" s="63">
        <f t="shared" si="47"/>
        <v>2900000</v>
      </c>
      <c r="BC95" s="41"/>
      <c r="BD95" s="41">
        <v>80000</v>
      </c>
      <c r="BE95" s="41">
        <f t="shared" si="48"/>
        <v>2820000</v>
      </c>
      <c r="BF95" s="64"/>
      <c r="BG95" s="64"/>
      <c r="BH95" s="64">
        <f t="shared" si="49"/>
        <v>2820000</v>
      </c>
      <c r="BI95" s="65"/>
      <c r="BJ95" s="65">
        <f>130000-70000</f>
        <v>60000</v>
      </c>
      <c r="BK95" s="65">
        <f t="shared" si="50"/>
        <v>2760000</v>
      </c>
      <c r="BL95" s="66"/>
      <c r="BM95" s="66">
        <f>70000+20000+20000</f>
        <v>110000</v>
      </c>
      <c r="BN95" s="66">
        <f t="shared" si="51"/>
        <v>2650000</v>
      </c>
      <c r="BO95" s="67"/>
      <c r="BP95" s="67">
        <f>40000+40000+20000+10000+20000</f>
        <v>130000</v>
      </c>
      <c r="BQ95" s="67">
        <f t="shared" si="52"/>
        <v>2520000</v>
      </c>
      <c r="BR95" s="68"/>
      <c r="BS95" s="68">
        <f>10000+10000+40000+40000+40000+20000</f>
        <v>160000</v>
      </c>
      <c r="BT95" s="68">
        <f t="shared" si="53"/>
        <v>2360000</v>
      </c>
      <c r="BU95" s="69"/>
      <c r="BV95" s="69">
        <v>100000</v>
      </c>
      <c r="BW95" s="69">
        <f t="shared" si="54"/>
        <v>2260000</v>
      </c>
      <c r="BX95" s="70">
        <v>30000</v>
      </c>
      <c r="BY95" s="70">
        <f>20000+30000+10000</f>
        <v>60000</v>
      </c>
      <c r="BZ95" s="70">
        <f t="shared" si="55"/>
        <v>2230000</v>
      </c>
      <c r="CA95" s="71">
        <v>20000</v>
      </c>
      <c r="CB95" s="71"/>
      <c r="CC95" s="71">
        <f t="shared" si="56"/>
        <v>2250000</v>
      </c>
      <c r="CD95" s="72">
        <v>20000</v>
      </c>
      <c r="CE95" s="72"/>
      <c r="CF95" s="72">
        <f t="shared" si="57"/>
        <v>2270000</v>
      </c>
      <c r="CG95" s="73"/>
      <c r="CH95" s="73">
        <f>50000+30000+10000+10000+10000</f>
        <v>110000</v>
      </c>
      <c r="CI95" s="73">
        <f t="shared" si="58"/>
        <v>2160000</v>
      </c>
      <c r="CJ95" s="74"/>
      <c r="CK95" s="74">
        <f>10000+20000+20000+30000+10000</f>
        <v>90000</v>
      </c>
      <c r="CL95" s="74">
        <f t="shared" si="59"/>
        <v>2070000</v>
      </c>
      <c r="CM95" s="75"/>
      <c r="CN95" s="75">
        <f>30000+10000+10000+20000+20000+40000+20000</f>
        <v>150000</v>
      </c>
      <c r="CO95" s="75">
        <f t="shared" si="60"/>
        <v>1920000</v>
      </c>
      <c r="CP95" s="76"/>
      <c r="CQ95" s="76">
        <f>40000+10000+20000</f>
        <v>70000</v>
      </c>
      <c r="CR95" s="76">
        <f t="shared" si="61"/>
        <v>1850000</v>
      </c>
      <c r="CT95" s="205">
        <v>1450000</v>
      </c>
      <c r="CU95" s="205">
        <v>520000</v>
      </c>
      <c r="CV95" s="205">
        <v>270000</v>
      </c>
      <c r="CW95" s="40">
        <f t="shared" si="63"/>
        <v>-390000</v>
      </c>
      <c r="CX95" s="7">
        <f>30000-10000-10000</f>
        <v>10000</v>
      </c>
    </row>
    <row r="96" spans="1:102">
      <c r="A96" s="133" t="s">
        <v>105</v>
      </c>
      <c r="B96" s="139" t="s">
        <v>71</v>
      </c>
      <c r="C96" s="35">
        <f>'11'!CO97</f>
        <v>160000</v>
      </c>
      <c r="D96" s="46"/>
      <c r="E96" s="46"/>
      <c r="F96" s="47">
        <f t="shared" si="62"/>
        <v>160000</v>
      </c>
      <c r="G96" s="48"/>
      <c r="H96" s="48">
        <v>20000</v>
      </c>
      <c r="I96" s="48">
        <f t="shared" si="32"/>
        <v>140000</v>
      </c>
      <c r="J96" s="195"/>
      <c r="K96" s="195"/>
      <c r="L96" s="195">
        <f t="shared" si="33"/>
        <v>140000</v>
      </c>
      <c r="M96" s="50"/>
      <c r="N96" s="50"/>
      <c r="O96" s="50">
        <f t="shared" si="34"/>
        <v>140000</v>
      </c>
      <c r="P96" s="51"/>
      <c r="Q96" s="51"/>
      <c r="R96" s="51">
        <f t="shared" si="35"/>
        <v>140000</v>
      </c>
      <c r="S96" s="52"/>
      <c r="T96" s="52">
        <v>10000</v>
      </c>
      <c r="U96" s="52">
        <f t="shared" si="36"/>
        <v>130000</v>
      </c>
      <c r="V96" s="53"/>
      <c r="W96" s="53"/>
      <c r="X96" s="53">
        <f t="shared" si="37"/>
        <v>130000</v>
      </c>
      <c r="Y96" s="54">
        <f>VLOOKUP($A96,'[1]OCT Chip List'!$A:$FZ,182,0)</f>
        <v>110000</v>
      </c>
      <c r="Z96" s="54"/>
      <c r="AA96" s="54">
        <f t="shared" si="38"/>
        <v>240000</v>
      </c>
      <c r="AB96" s="55"/>
      <c r="AC96" s="55">
        <v>20000</v>
      </c>
      <c r="AD96" s="55">
        <f t="shared" si="39"/>
        <v>220000</v>
      </c>
      <c r="AE96" s="56"/>
      <c r="AF96" s="56"/>
      <c r="AG96" s="56">
        <f t="shared" si="40"/>
        <v>220000</v>
      </c>
      <c r="AH96" s="57"/>
      <c r="AI96" s="57">
        <v>10000</v>
      </c>
      <c r="AJ96" s="57">
        <f t="shared" si="41"/>
        <v>210000</v>
      </c>
      <c r="AK96" s="58"/>
      <c r="AL96" s="58"/>
      <c r="AM96" s="58">
        <f t="shared" si="42"/>
        <v>210000</v>
      </c>
      <c r="AN96" s="59"/>
      <c r="AO96" s="59"/>
      <c r="AP96" s="59">
        <f t="shared" si="43"/>
        <v>210000</v>
      </c>
      <c r="AQ96" s="60"/>
      <c r="AR96" s="60">
        <v>10000</v>
      </c>
      <c r="AS96" s="60">
        <f t="shared" si="44"/>
        <v>200000</v>
      </c>
      <c r="AT96" s="61"/>
      <c r="AU96" s="61">
        <f>10000+30000</f>
        <v>40000</v>
      </c>
      <c r="AV96" s="61">
        <f t="shared" si="45"/>
        <v>160000</v>
      </c>
      <c r="AW96" s="62"/>
      <c r="AX96" s="62"/>
      <c r="AY96" s="62">
        <f t="shared" si="46"/>
        <v>160000</v>
      </c>
      <c r="AZ96" s="63"/>
      <c r="BA96" s="63"/>
      <c r="BB96" s="63">
        <f t="shared" si="47"/>
        <v>160000</v>
      </c>
      <c r="BC96" s="41"/>
      <c r="BD96" s="41"/>
      <c r="BE96" s="41">
        <f t="shared" si="48"/>
        <v>160000</v>
      </c>
      <c r="BF96" s="64"/>
      <c r="BG96" s="64"/>
      <c r="BH96" s="64">
        <f t="shared" si="49"/>
        <v>160000</v>
      </c>
      <c r="BI96" s="65"/>
      <c r="BJ96" s="65">
        <v>10000</v>
      </c>
      <c r="BK96" s="65">
        <f t="shared" si="50"/>
        <v>150000</v>
      </c>
      <c r="BL96" s="66"/>
      <c r="BM96" s="66"/>
      <c r="BN96" s="66">
        <f t="shared" si="51"/>
        <v>150000</v>
      </c>
      <c r="BO96" s="67"/>
      <c r="BP96" s="67"/>
      <c r="BQ96" s="67">
        <f t="shared" si="52"/>
        <v>150000</v>
      </c>
      <c r="BR96" s="68"/>
      <c r="BS96" s="68">
        <f>10000+10000</f>
        <v>20000</v>
      </c>
      <c r="BT96" s="68">
        <f t="shared" si="53"/>
        <v>130000</v>
      </c>
      <c r="BU96" s="69"/>
      <c r="BV96" s="69"/>
      <c r="BW96" s="69">
        <f t="shared" si="54"/>
        <v>130000</v>
      </c>
      <c r="BX96" s="70">
        <v>10000</v>
      </c>
      <c r="BY96" s="70">
        <v>10000</v>
      </c>
      <c r="BZ96" s="70">
        <f t="shared" si="55"/>
        <v>130000</v>
      </c>
      <c r="CA96" s="71"/>
      <c r="CB96" s="71"/>
      <c r="CC96" s="71">
        <f t="shared" si="56"/>
        <v>130000</v>
      </c>
      <c r="CD96" s="72"/>
      <c r="CE96" s="72"/>
      <c r="CF96" s="72">
        <f t="shared" si="57"/>
        <v>130000</v>
      </c>
      <c r="CG96" s="73"/>
      <c r="CH96" s="73"/>
      <c r="CI96" s="73">
        <f t="shared" si="58"/>
        <v>130000</v>
      </c>
      <c r="CJ96" s="74"/>
      <c r="CK96" s="74">
        <v>10000</v>
      </c>
      <c r="CL96" s="74">
        <f t="shared" si="59"/>
        <v>120000</v>
      </c>
      <c r="CM96" s="75"/>
      <c r="CN96" s="75">
        <f>10000+10000</f>
        <v>20000</v>
      </c>
      <c r="CO96" s="75">
        <f t="shared" si="60"/>
        <v>100000</v>
      </c>
      <c r="CP96" s="76"/>
      <c r="CQ96" s="76">
        <v>20000</v>
      </c>
      <c r="CR96" s="76">
        <f t="shared" si="61"/>
        <v>80000</v>
      </c>
      <c r="CT96" s="205">
        <v>120000</v>
      </c>
      <c r="CU96" s="205">
        <v>10000</v>
      </c>
      <c r="CV96" s="205">
        <v>10000</v>
      </c>
      <c r="CW96" s="40">
        <f t="shared" si="63"/>
        <v>-60000</v>
      </c>
      <c r="CX96" s="3">
        <v>-10000</v>
      </c>
    </row>
    <row r="97" spans="1:102">
      <c r="A97" s="133" t="s">
        <v>106</v>
      </c>
      <c r="B97" s="139" t="s">
        <v>71</v>
      </c>
      <c r="C97" s="35">
        <f>'11'!CO98</f>
        <v>80000</v>
      </c>
      <c r="D97" s="46"/>
      <c r="E97" s="46"/>
      <c r="F97" s="47">
        <f t="shared" si="62"/>
        <v>80000</v>
      </c>
      <c r="G97" s="48"/>
      <c r="H97" s="48"/>
      <c r="I97" s="48">
        <f t="shared" si="32"/>
        <v>80000</v>
      </c>
      <c r="J97" s="195"/>
      <c r="K97" s="195"/>
      <c r="L97" s="195">
        <f t="shared" si="33"/>
        <v>80000</v>
      </c>
      <c r="M97" s="50"/>
      <c r="N97" s="50"/>
      <c r="O97" s="50">
        <f t="shared" si="34"/>
        <v>80000</v>
      </c>
      <c r="P97" s="51"/>
      <c r="Q97" s="51"/>
      <c r="R97" s="51">
        <f t="shared" si="35"/>
        <v>80000</v>
      </c>
      <c r="S97" s="52"/>
      <c r="T97" s="52"/>
      <c r="U97" s="52">
        <f t="shared" si="36"/>
        <v>80000</v>
      </c>
      <c r="V97" s="53"/>
      <c r="W97" s="53"/>
      <c r="X97" s="53">
        <f t="shared" si="37"/>
        <v>80000</v>
      </c>
      <c r="Y97" s="54">
        <f>VLOOKUP($A97,'[1]OCT Chip List'!$A:$FZ,182,0)</f>
        <v>30000</v>
      </c>
      <c r="Z97" s="54">
        <v>10000</v>
      </c>
      <c r="AA97" s="54">
        <f t="shared" si="38"/>
        <v>100000</v>
      </c>
      <c r="AB97" s="55"/>
      <c r="AC97" s="55">
        <v>10000</v>
      </c>
      <c r="AD97" s="55">
        <f t="shared" si="39"/>
        <v>90000</v>
      </c>
      <c r="AE97" s="56"/>
      <c r="AF97" s="56"/>
      <c r="AG97" s="56">
        <f t="shared" si="40"/>
        <v>90000</v>
      </c>
      <c r="AH97" s="57"/>
      <c r="AI97" s="57"/>
      <c r="AJ97" s="57">
        <f t="shared" si="41"/>
        <v>90000</v>
      </c>
      <c r="AK97" s="58"/>
      <c r="AL97" s="58"/>
      <c r="AM97" s="58">
        <f t="shared" si="42"/>
        <v>90000</v>
      </c>
      <c r="AN97" s="59"/>
      <c r="AO97" s="59"/>
      <c r="AP97" s="59">
        <f t="shared" si="43"/>
        <v>90000</v>
      </c>
      <c r="AQ97" s="60"/>
      <c r="AR97" s="60"/>
      <c r="AS97" s="60">
        <f t="shared" si="44"/>
        <v>90000</v>
      </c>
      <c r="AT97" s="61"/>
      <c r="AU97" s="61">
        <v>10000</v>
      </c>
      <c r="AV97" s="61">
        <f t="shared" si="45"/>
        <v>80000</v>
      </c>
      <c r="AW97" s="62"/>
      <c r="AX97" s="62">
        <v>10000</v>
      </c>
      <c r="AY97" s="62">
        <f t="shared" si="46"/>
        <v>70000</v>
      </c>
      <c r="AZ97" s="63"/>
      <c r="BA97" s="63">
        <v>10000</v>
      </c>
      <c r="BB97" s="63">
        <f t="shared" si="47"/>
        <v>60000</v>
      </c>
      <c r="BC97" s="41"/>
      <c r="BD97" s="41"/>
      <c r="BE97" s="41">
        <f t="shared" si="48"/>
        <v>60000</v>
      </c>
      <c r="BF97" s="64"/>
      <c r="BG97" s="64"/>
      <c r="BH97" s="64">
        <f t="shared" si="49"/>
        <v>60000</v>
      </c>
      <c r="BI97" s="65"/>
      <c r="BJ97" s="65"/>
      <c r="BK97" s="65">
        <f t="shared" si="50"/>
        <v>60000</v>
      </c>
      <c r="BL97" s="66"/>
      <c r="BM97" s="66"/>
      <c r="BN97" s="66">
        <f t="shared" si="51"/>
        <v>60000</v>
      </c>
      <c r="BO97" s="67"/>
      <c r="BP97" s="67">
        <v>10000</v>
      </c>
      <c r="BQ97" s="67">
        <f t="shared" si="52"/>
        <v>50000</v>
      </c>
      <c r="BR97" s="68"/>
      <c r="BS97" s="68"/>
      <c r="BT97" s="68">
        <f t="shared" si="53"/>
        <v>50000</v>
      </c>
      <c r="BU97" s="69"/>
      <c r="BV97" s="69">
        <v>10000</v>
      </c>
      <c r="BW97" s="69">
        <f t="shared" si="54"/>
        <v>40000</v>
      </c>
      <c r="BX97" s="70"/>
      <c r="BY97" s="70"/>
      <c r="BZ97" s="70">
        <f t="shared" si="55"/>
        <v>40000</v>
      </c>
      <c r="CA97" s="71"/>
      <c r="CB97" s="71"/>
      <c r="CC97" s="71">
        <f t="shared" si="56"/>
        <v>40000</v>
      </c>
      <c r="CD97" s="72"/>
      <c r="CE97" s="72"/>
      <c r="CF97" s="72">
        <f t="shared" si="57"/>
        <v>40000</v>
      </c>
      <c r="CG97" s="73"/>
      <c r="CH97" s="73">
        <v>10000</v>
      </c>
      <c r="CI97" s="73">
        <f t="shared" si="58"/>
        <v>30000</v>
      </c>
      <c r="CJ97" s="74"/>
      <c r="CK97" s="74"/>
      <c r="CL97" s="74">
        <f t="shared" si="59"/>
        <v>30000</v>
      </c>
      <c r="CM97" s="75"/>
      <c r="CN97" s="75"/>
      <c r="CO97" s="75">
        <f t="shared" si="60"/>
        <v>30000</v>
      </c>
      <c r="CP97" s="76"/>
      <c r="CQ97" s="76"/>
      <c r="CR97" s="76">
        <f t="shared" si="61"/>
        <v>30000</v>
      </c>
      <c r="CT97" s="205">
        <v>10000</v>
      </c>
      <c r="CU97" s="205">
        <v>20000</v>
      </c>
      <c r="CV97" s="205">
        <v>10000</v>
      </c>
      <c r="CW97" s="40">
        <f t="shared" si="63"/>
        <v>-10000</v>
      </c>
      <c r="CX97" s="3">
        <v>0</v>
      </c>
    </row>
    <row r="98" spans="1:102">
      <c r="A98" s="133" t="s">
        <v>107</v>
      </c>
      <c r="B98" s="139" t="s">
        <v>71</v>
      </c>
      <c r="C98" s="35">
        <f>'11'!CO99</f>
        <v>10000</v>
      </c>
      <c r="D98" s="46"/>
      <c r="E98" s="46"/>
      <c r="F98" s="47">
        <f t="shared" si="62"/>
        <v>10000</v>
      </c>
      <c r="G98" s="48"/>
      <c r="H98" s="48"/>
      <c r="I98" s="48">
        <f t="shared" si="32"/>
        <v>10000</v>
      </c>
      <c r="J98" s="195"/>
      <c r="K98" s="195"/>
      <c r="L98" s="195">
        <f t="shared" si="33"/>
        <v>10000</v>
      </c>
      <c r="M98" s="50"/>
      <c r="N98" s="50"/>
      <c r="O98" s="50">
        <f t="shared" si="34"/>
        <v>10000</v>
      </c>
      <c r="P98" s="51"/>
      <c r="Q98" s="51"/>
      <c r="R98" s="51">
        <f t="shared" si="35"/>
        <v>10000</v>
      </c>
      <c r="S98" s="52"/>
      <c r="T98" s="52"/>
      <c r="U98" s="52">
        <f t="shared" si="36"/>
        <v>10000</v>
      </c>
      <c r="V98" s="53"/>
      <c r="W98" s="53"/>
      <c r="X98" s="53">
        <f t="shared" si="37"/>
        <v>10000</v>
      </c>
      <c r="Y98" s="54">
        <f>VLOOKUP($A98,'[1]OCT Chip List'!$A:$FZ,182,0)</f>
        <v>0</v>
      </c>
      <c r="Z98" s="54"/>
      <c r="AA98" s="54">
        <f t="shared" si="38"/>
        <v>10000</v>
      </c>
      <c r="AB98" s="55"/>
      <c r="AC98" s="55"/>
      <c r="AD98" s="55">
        <f t="shared" si="39"/>
        <v>10000</v>
      </c>
      <c r="AE98" s="56"/>
      <c r="AF98" s="56"/>
      <c r="AG98" s="56">
        <f t="shared" si="40"/>
        <v>10000</v>
      </c>
      <c r="AH98" s="57"/>
      <c r="AI98" s="57"/>
      <c r="AJ98" s="57">
        <f t="shared" si="41"/>
        <v>10000</v>
      </c>
      <c r="AK98" s="58"/>
      <c r="AL98" s="58"/>
      <c r="AM98" s="58">
        <f t="shared" si="42"/>
        <v>10000</v>
      </c>
      <c r="AN98" s="59"/>
      <c r="AO98" s="59"/>
      <c r="AP98" s="59">
        <f t="shared" si="43"/>
        <v>10000</v>
      </c>
      <c r="AQ98" s="60"/>
      <c r="AR98" s="60"/>
      <c r="AS98" s="60">
        <f t="shared" si="44"/>
        <v>10000</v>
      </c>
      <c r="AT98" s="61"/>
      <c r="AU98" s="61"/>
      <c r="AV98" s="61">
        <f t="shared" si="45"/>
        <v>10000</v>
      </c>
      <c r="AW98" s="62"/>
      <c r="AX98" s="62"/>
      <c r="AY98" s="62">
        <f t="shared" si="46"/>
        <v>10000</v>
      </c>
      <c r="AZ98" s="63"/>
      <c r="BA98" s="63"/>
      <c r="BB98" s="63">
        <f t="shared" si="47"/>
        <v>10000</v>
      </c>
      <c r="BC98" s="41"/>
      <c r="BD98" s="41"/>
      <c r="BE98" s="41">
        <f t="shared" si="48"/>
        <v>10000</v>
      </c>
      <c r="BF98" s="64"/>
      <c r="BG98" s="64"/>
      <c r="BH98" s="64">
        <f t="shared" si="49"/>
        <v>10000</v>
      </c>
      <c r="BI98" s="65"/>
      <c r="BJ98" s="65"/>
      <c r="BK98" s="65">
        <f t="shared" si="50"/>
        <v>10000</v>
      </c>
      <c r="BL98" s="66"/>
      <c r="BM98" s="66"/>
      <c r="BN98" s="66">
        <f t="shared" si="51"/>
        <v>10000</v>
      </c>
      <c r="BO98" s="67"/>
      <c r="BP98" s="67"/>
      <c r="BQ98" s="67">
        <f t="shared" si="52"/>
        <v>10000</v>
      </c>
      <c r="BR98" s="68"/>
      <c r="BS98" s="68"/>
      <c r="BT98" s="68">
        <f t="shared" si="53"/>
        <v>10000</v>
      </c>
      <c r="BU98" s="69"/>
      <c r="BV98" s="69"/>
      <c r="BW98" s="69">
        <f t="shared" si="54"/>
        <v>10000</v>
      </c>
      <c r="BX98" s="70"/>
      <c r="BY98" s="70"/>
      <c r="BZ98" s="70">
        <f t="shared" si="55"/>
        <v>10000</v>
      </c>
      <c r="CA98" s="71"/>
      <c r="CB98" s="71"/>
      <c r="CC98" s="71">
        <f t="shared" si="56"/>
        <v>10000</v>
      </c>
      <c r="CD98" s="72"/>
      <c r="CE98" s="72"/>
      <c r="CF98" s="72">
        <f t="shared" si="57"/>
        <v>10000</v>
      </c>
      <c r="CG98" s="73"/>
      <c r="CH98" s="73"/>
      <c r="CI98" s="73">
        <f t="shared" si="58"/>
        <v>10000</v>
      </c>
      <c r="CJ98" s="74"/>
      <c r="CK98" s="74"/>
      <c r="CL98" s="74">
        <f t="shared" si="59"/>
        <v>10000</v>
      </c>
      <c r="CM98" s="75"/>
      <c r="CN98" s="75"/>
      <c r="CO98" s="75">
        <f t="shared" si="60"/>
        <v>10000</v>
      </c>
      <c r="CP98" s="76"/>
      <c r="CQ98" s="76"/>
      <c r="CR98" s="76">
        <f t="shared" si="61"/>
        <v>10000</v>
      </c>
      <c r="CT98" s="205">
        <v>10000</v>
      </c>
      <c r="CU98" s="205"/>
      <c r="CV98" s="205"/>
      <c r="CW98" s="40">
        <f t="shared" si="63"/>
        <v>0</v>
      </c>
      <c r="CX98" s="3">
        <v>0</v>
      </c>
    </row>
    <row r="99" spans="1:102">
      <c r="A99" s="133" t="s">
        <v>108</v>
      </c>
      <c r="B99" s="139" t="s">
        <v>71</v>
      </c>
      <c r="C99" s="35">
        <f>'11'!CO100</f>
        <v>110000</v>
      </c>
      <c r="D99" s="46"/>
      <c r="E99" s="46"/>
      <c r="F99" s="47">
        <f t="shared" si="62"/>
        <v>110000</v>
      </c>
      <c r="G99" s="48"/>
      <c r="H99" s="48"/>
      <c r="I99" s="48">
        <f t="shared" si="32"/>
        <v>110000</v>
      </c>
      <c r="J99" s="195"/>
      <c r="K99" s="195">
        <v>10000</v>
      </c>
      <c r="L99" s="195">
        <f t="shared" si="33"/>
        <v>100000</v>
      </c>
      <c r="M99" s="50"/>
      <c r="N99" s="50"/>
      <c r="O99" s="50">
        <f t="shared" si="34"/>
        <v>100000</v>
      </c>
      <c r="P99" s="51"/>
      <c r="Q99" s="51"/>
      <c r="R99" s="51">
        <f t="shared" si="35"/>
        <v>100000</v>
      </c>
      <c r="S99" s="52"/>
      <c r="T99" s="52">
        <v>10000</v>
      </c>
      <c r="U99" s="52">
        <f t="shared" si="36"/>
        <v>90000</v>
      </c>
      <c r="V99" s="53"/>
      <c r="W99" s="53"/>
      <c r="X99" s="53">
        <f t="shared" si="37"/>
        <v>90000</v>
      </c>
      <c r="Y99" s="54">
        <f>VLOOKUP($A99,'[1]OCT Chip List'!$A:$FZ,182,0)</f>
        <v>50000</v>
      </c>
      <c r="Z99" s="54"/>
      <c r="AA99" s="54">
        <f t="shared" si="38"/>
        <v>140000</v>
      </c>
      <c r="AB99" s="55"/>
      <c r="AC99" s="55">
        <v>20000</v>
      </c>
      <c r="AD99" s="55">
        <f t="shared" si="39"/>
        <v>120000</v>
      </c>
      <c r="AE99" s="56"/>
      <c r="AF99" s="56"/>
      <c r="AG99" s="56">
        <f t="shared" si="40"/>
        <v>120000</v>
      </c>
      <c r="AH99" s="57"/>
      <c r="AI99" s="57"/>
      <c r="AJ99" s="57">
        <f t="shared" si="41"/>
        <v>120000</v>
      </c>
      <c r="AK99" s="58"/>
      <c r="AL99" s="58"/>
      <c r="AM99" s="58">
        <f t="shared" si="42"/>
        <v>120000</v>
      </c>
      <c r="AN99" s="59"/>
      <c r="AO99" s="59">
        <v>20000</v>
      </c>
      <c r="AP99" s="59">
        <f t="shared" si="43"/>
        <v>100000</v>
      </c>
      <c r="AQ99" s="60"/>
      <c r="AR99" s="60"/>
      <c r="AS99" s="60">
        <f t="shared" si="44"/>
        <v>100000</v>
      </c>
      <c r="AT99" s="61"/>
      <c r="AU99" s="61">
        <v>10000</v>
      </c>
      <c r="AV99" s="61">
        <f t="shared" si="45"/>
        <v>90000</v>
      </c>
      <c r="AW99" s="62"/>
      <c r="AX99" s="62">
        <v>10000</v>
      </c>
      <c r="AY99" s="62">
        <f t="shared" si="46"/>
        <v>80000</v>
      </c>
      <c r="AZ99" s="63"/>
      <c r="BA99" s="63"/>
      <c r="BB99" s="63">
        <f t="shared" si="47"/>
        <v>80000</v>
      </c>
      <c r="BC99" s="41"/>
      <c r="BD99" s="41"/>
      <c r="BE99" s="41">
        <f t="shared" si="48"/>
        <v>80000</v>
      </c>
      <c r="BF99" s="64"/>
      <c r="BG99" s="64"/>
      <c r="BH99" s="64">
        <f t="shared" si="49"/>
        <v>80000</v>
      </c>
      <c r="BI99" s="65"/>
      <c r="BJ99" s="65">
        <v>10000</v>
      </c>
      <c r="BK99" s="65">
        <f t="shared" si="50"/>
        <v>70000</v>
      </c>
      <c r="BL99" s="66"/>
      <c r="BM99" s="66"/>
      <c r="BN99" s="66">
        <f t="shared" si="51"/>
        <v>70000</v>
      </c>
      <c r="BO99" s="67"/>
      <c r="BP99" s="67">
        <v>10000</v>
      </c>
      <c r="BQ99" s="67">
        <f t="shared" si="52"/>
        <v>60000</v>
      </c>
      <c r="BR99" s="68"/>
      <c r="BS99" s="68"/>
      <c r="BT99" s="68">
        <f t="shared" si="53"/>
        <v>60000</v>
      </c>
      <c r="BU99" s="69"/>
      <c r="BV99" s="69"/>
      <c r="BW99" s="69">
        <f t="shared" si="54"/>
        <v>60000</v>
      </c>
      <c r="BX99" s="70"/>
      <c r="BY99" s="70"/>
      <c r="BZ99" s="70">
        <f t="shared" si="55"/>
        <v>60000</v>
      </c>
      <c r="CA99" s="71"/>
      <c r="CB99" s="71"/>
      <c r="CC99" s="71">
        <f t="shared" si="56"/>
        <v>60000</v>
      </c>
      <c r="CD99" s="72"/>
      <c r="CE99" s="72"/>
      <c r="CF99" s="72">
        <f t="shared" si="57"/>
        <v>60000</v>
      </c>
      <c r="CG99" s="73"/>
      <c r="CH99" s="73"/>
      <c r="CI99" s="73">
        <f t="shared" si="58"/>
        <v>60000</v>
      </c>
      <c r="CJ99" s="74"/>
      <c r="CK99" s="74">
        <v>10000</v>
      </c>
      <c r="CL99" s="74">
        <f t="shared" si="59"/>
        <v>50000</v>
      </c>
      <c r="CM99" s="75"/>
      <c r="CN99" s="75"/>
      <c r="CO99" s="75">
        <f t="shared" si="60"/>
        <v>50000</v>
      </c>
      <c r="CP99" s="76"/>
      <c r="CQ99" s="76">
        <v>10000</v>
      </c>
      <c r="CR99" s="76">
        <f t="shared" si="61"/>
        <v>40000</v>
      </c>
      <c r="CT99" s="205">
        <v>30000</v>
      </c>
      <c r="CU99" s="205">
        <v>10000</v>
      </c>
      <c r="CV99" s="205">
        <v>10000</v>
      </c>
      <c r="CW99" s="40">
        <f t="shared" si="63"/>
        <v>-10000</v>
      </c>
      <c r="CX99" s="3">
        <v>10000</v>
      </c>
    </row>
    <row r="100" spans="1:102">
      <c r="A100" s="133" t="s">
        <v>109</v>
      </c>
      <c r="B100" s="139" t="s">
        <v>71</v>
      </c>
      <c r="C100" s="35">
        <f>'11'!CO101</f>
        <v>50000</v>
      </c>
      <c r="D100" s="46"/>
      <c r="E100" s="46"/>
      <c r="F100" s="47">
        <f t="shared" si="62"/>
        <v>50000</v>
      </c>
      <c r="G100" s="48"/>
      <c r="H100" s="48">
        <v>10000</v>
      </c>
      <c r="I100" s="48">
        <f t="shared" si="32"/>
        <v>40000</v>
      </c>
      <c r="J100" s="195"/>
      <c r="K100" s="195"/>
      <c r="L100" s="195">
        <f t="shared" si="33"/>
        <v>40000</v>
      </c>
      <c r="M100" s="50"/>
      <c r="N100" s="50">
        <v>10000</v>
      </c>
      <c r="O100" s="50">
        <f t="shared" si="34"/>
        <v>30000</v>
      </c>
      <c r="P100" s="51"/>
      <c r="Q100" s="51"/>
      <c r="R100" s="51">
        <f t="shared" si="35"/>
        <v>30000</v>
      </c>
      <c r="S100" s="52"/>
      <c r="T100" s="52"/>
      <c r="U100" s="52">
        <f t="shared" si="36"/>
        <v>30000</v>
      </c>
      <c r="V100" s="53"/>
      <c r="W100" s="53"/>
      <c r="X100" s="53">
        <f t="shared" si="37"/>
        <v>30000</v>
      </c>
      <c r="Y100" s="54">
        <f>VLOOKUP($A100,'[1]OCT Chip List'!$A:$FZ,182,0)</f>
        <v>30000</v>
      </c>
      <c r="Z100" s="54"/>
      <c r="AA100" s="54">
        <f t="shared" si="38"/>
        <v>60000</v>
      </c>
      <c r="AB100" s="55"/>
      <c r="AC100" s="55">
        <v>10000</v>
      </c>
      <c r="AD100" s="55">
        <f t="shared" si="39"/>
        <v>50000</v>
      </c>
      <c r="AE100" s="56"/>
      <c r="AF100" s="56"/>
      <c r="AG100" s="56">
        <f t="shared" si="40"/>
        <v>50000</v>
      </c>
      <c r="AH100" s="57"/>
      <c r="AI100" s="57"/>
      <c r="AJ100" s="57">
        <f t="shared" si="41"/>
        <v>50000</v>
      </c>
      <c r="AK100" s="58"/>
      <c r="AL100" s="58"/>
      <c r="AM100" s="58">
        <f t="shared" si="42"/>
        <v>50000</v>
      </c>
      <c r="AN100" s="59"/>
      <c r="AO100" s="59"/>
      <c r="AP100" s="59">
        <f t="shared" si="43"/>
        <v>50000</v>
      </c>
      <c r="AQ100" s="60"/>
      <c r="AR100" s="60"/>
      <c r="AS100" s="60">
        <f t="shared" si="44"/>
        <v>50000</v>
      </c>
      <c r="AT100" s="61"/>
      <c r="AU100" s="61"/>
      <c r="AV100" s="61">
        <f t="shared" si="45"/>
        <v>50000</v>
      </c>
      <c r="AW100" s="62"/>
      <c r="AX100" s="62"/>
      <c r="AY100" s="62">
        <f t="shared" si="46"/>
        <v>50000</v>
      </c>
      <c r="AZ100" s="63"/>
      <c r="BA100" s="63"/>
      <c r="BB100" s="63">
        <f t="shared" si="47"/>
        <v>50000</v>
      </c>
      <c r="BC100" s="41"/>
      <c r="BD100" s="41"/>
      <c r="BE100" s="41">
        <f t="shared" si="48"/>
        <v>50000</v>
      </c>
      <c r="BF100" s="64"/>
      <c r="BG100" s="64"/>
      <c r="BH100" s="64">
        <f t="shared" si="49"/>
        <v>50000</v>
      </c>
      <c r="BI100" s="65"/>
      <c r="BJ100" s="65">
        <v>10000</v>
      </c>
      <c r="BK100" s="65">
        <f t="shared" si="50"/>
        <v>40000</v>
      </c>
      <c r="BL100" s="66"/>
      <c r="BM100" s="66"/>
      <c r="BN100" s="66">
        <f t="shared" si="51"/>
        <v>40000</v>
      </c>
      <c r="BO100" s="67"/>
      <c r="BP100" s="67">
        <v>10000</v>
      </c>
      <c r="BQ100" s="67">
        <f t="shared" si="52"/>
        <v>30000</v>
      </c>
      <c r="BR100" s="68"/>
      <c r="BS100" s="68"/>
      <c r="BT100" s="68">
        <f t="shared" si="53"/>
        <v>30000</v>
      </c>
      <c r="BU100" s="69"/>
      <c r="BV100" s="69"/>
      <c r="BW100" s="69">
        <f t="shared" si="54"/>
        <v>30000</v>
      </c>
      <c r="BX100" s="70"/>
      <c r="BY100" s="70">
        <v>10000</v>
      </c>
      <c r="BZ100" s="70">
        <f t="shared" si="55"/>
        <v>20000</v>
      </c>
      <c r="CA100" s="71"/>
      <c r="CB100" s="71"/>
      <c r="CC100" s="71">
        <f t="shared" si="56"/>
        <v>20000</v>
      </c>
      <c r="CD100" s="72"/>
      <c r="CE100" s="72"/>
      <c r="CF100" s="72">
        <f t="shared" si="57"/>
        <v>20000</v>
      </c>
      <c r="CG100" s="73"/>
      <c r="CH100" s="73"/>
      <c r="CI100" s="73">
        <f t="shared" si="58"/>
        <v>20000</v>
      </c>
      <c r="CJ100" s="74"/>
      <c r="CK100" s="74"/>
      <c r="CL100" s="74">
        <f t="shared" si="59"/>
        <v>20000</v>
      </c>
      <c r="CM100" s="75"/>
      <c r="CN100" s="75"/>
      <c r="CO100" s="75">
        <f t="shared" si="60"/>
        <v>20000</v>
      </c>
      <c r="CP100" s="76"/>
      <c r="CQ100" s="76"/>
      <c r="CR100" s="76">
        <f t="shared" si="61"/>
        <v>20000</v>
      </c>
      <c r="CT100" s="205">
        <v>30000</v>
      </c>
      <c r="CU100" s="205"/>
      <c r="CV100" s="205">
        <v>10000</v>
      </c>
      <c r="CW100" s="40">
        <f t="shared" si="63"/>
        <v>-20000</v>
      </c>
      <c r="CX100" s="3">
        <v>-20000</v>
      </c>
    </row>
    <row r="101" spans="1:102">
      <c r="A101" s="133" t="s">
        <v>110</v>
      </c>
      <c r="B101" s="139" t="s">
        <v>71</v>
      </c>
      <c r="C101" s="35">
        <f>'11'!CO102</f>
        <v>440000</v>
      </c>
      <c r="D101" s="46"/>
      <c r="E101" s="46">
        <f>10000*2</f>
        <v>20000</v>
      </c>
      <c r="F101" s="47">
        <f t="shared" si="62"/>
        <v>420000</v>
      </c>
      <c r="G101" s="48"/>
      <c r="H101" s="48"/>
      <c r="I101" s="48">
        <f t="shared" si="32"/>
        <v>420000</v>
      </c>
      <c r="J101" s="195"/>
      <c r="K101" s="195"/>
      <c r="L101" s="195">
        <f t="shared" si="33"/>
        <v>420000</v>
      </c>
      <c r="M101" s="50"/>
      <c r="N101" s="50">
        <v>10000</v>
      </c>
      <c r="O101" s="50">
        <f t="shared" si="34"/>
        <v>410000</v>
      </c>
      <c r="P101" s="51"/>
      <c r="Q101" s="51"/>
      <c r="R101" s="51">
        <f t="shared" si="35"/>
        <v>410000</v>
      </c>
      <c r="S101" s="52"/>
      <c r="T101" s="52">
        <v>10000</v>
      </c>
      <c r="U101" s="52">
        <f t="shared" si="36"/>
        <v>400000</v>
      </c>
      <c r="V101" s="53"/>
      <c r="W101" s="53">
        <v>20000</v>
      </c>
      <c r="X101" s="53">
        <f t="shared" si="37"/>
        <v>380000</v>
      </c>
      <c r="Y101" s="54">
        <f>VLOOKUP($A101,'[1]OCT Chip List'!$A:$FZ,182,0)</f>
        <v>120000</v>
      </c>
      <c r="Z101" s="54">
        <v>20000</v>
      </c>
      <c r="AA101" s="54">
        <f t="shared" si="38"/>
        <v>480000</v>
      </c>
      <c r="AB101" s="55"/>
      <c r="AC101" s="55">
        <v>20000</v>
      </c>
      <c r="AD101" s="55">
        <f t="shared" si="39"/>
        <v>460000</v>
      </c>
      <c r="AE101" s="56"/>
      <c r="AF101" s="56">
        <v>20000</v>
      </c>
      <c r="AG101" s="56">
        <f t="shared" si="40"/>
        <v>440000</v>
      </c>
      <c r="AH101" s="57"/>
      <c r="AI101" s="57"/>
      <c r="AJ101" s="57">
        <f t="shared" si="41"/>
        <v>440000</v>
      </c>
      <c r="AK101" s="58"/>
      <c r="AL101" s="58"/>
      <c r="AM101" s="58">
        <f t="shared" si="42"/>
        <v>440000</v>
      </c>
      <c r="AN101" s="59"/>
      <c r="AO101" s="59"/>
      <c r="AP101" s="59">
        <f t="shared" si="43"/>
        <v>440000</v>
      </c>
      <c r="AQ101" s="60"/>
      <c r="AR101" s="60">
        <v>20000</v>
      </c>
      <c r="AS101" s="60">
        <f t="shared" si="44"/>
        <v>420000</v>
      </c>
      <c r="AT101" s="61"/>
      <c r="AU101" s="61">
        <v>10000</v>
      </c>
      <c r="AV101" s="61">
        <f t="shared" si="45"/>
        <v>410000</v>
      </c>
      <c r="AW101" s="62"/>
      <c r="AX101" s="62">
        <v>10000</v>
      </c>
      <c r="AY101" s="62">
        <f t="shared" si="46"/>
        <v>400000</v>
      </c>
      <c r="AZ101" s="63"/>
      <c r="BA101" s="63">
        <f>10000+10000+10000</f>
        <v>30000</v>
      </c>
      <c r="BB101" s="63">
        <f t="shared" si="47"/>
        <v>370000</v>
      </c>
      <c r="BC101" s="41"/>
      <c r="BD101" s="41">
        <v>10000</v>
      </c>
      <c r="BE101" s="41">
        <f t="shared" si="48"/>
        <v>360000</v>
      </c>
      <c r="BF101" s="64"/>
      <c r="BG101" s="64"/>
      <c r="BH101" s="64">
        <f t="shared" si="49"/>
        <v>360000</v>
      </c>
      <c r="BI101" s="65"/>
      <c r="BJ101" s="65">
        <v>10000</v>
      </c>
      <c r="BK101" s="65">
        <f t="shared" si="50"/>
        <v>350000</v>
      </c>
      <c r="BL101" s="66"/>
      <c r="BM101" s="66">
        <f>10000+10000</f>
        <v>20000</v>
      </c>
      <c r="BN101" s="66">
        <f t="shared" si="51"/>
        <v>330000</v>
      </c>
      <c r="BO101" s="67"/>
      <c r="BP101" s="67">
        <f>10000+10000</f>
        <v>20000</v>
      </c>
      <c r="BQ101" s="67">
        <f t="shared" si="52"/>
        <v>310000</v>
      </c>
      <c r="BR101" s="68"/>
      <c r="BS101" s="68">
        <v>10000</v>
      </c>
      <c r="BT101" s="68">
        <f t="shared" si="53"/>
        <v>300000</v>
      </c>
      <c r="BU101" s="69"/>
      <c r="BV101" s="69">
        <f>10000+10000</f>
        <v>20000</v>
      </c>
      <c r="BW101" s="69">
        <f t="shared" si="54"/>
        <v>280000</v>
      </c>
      <c r="BX101" s="70"/>
      <c r="BY101" s="70">
        <v>10000</v>
      </c>
      <c r="BZ101" s="70">
        <f t="shared" si="55"/>
        <v>270000</v>
      </c>
      <c r="CA101" s="71">
        <v>10000</v>
      </c>
      <c r="CB101" s="71"/>
      <c r="CC101" s="71">
        <f t="shared" si="56"/>
        <v>280000</v>
      </c>
      <c r="CD101" s="72">
        <v>10000</v>
      </c>
      <c r="CE101" s="72"/>
      <c r="CF101" s="72">
        <f t="shared" si="57"/>
        <v>290000</v>
      </c>
      <c r="CG101" s="73">
        <v>10000</v>
      </c>
      <c r="CH101" s="73">
        <f>10000+20000</f>
        <v>30000</v>
      </c>
      <c r="CI101" s="73">
        <f t="shared" si="58"/>
        <v>270000</v>
      </c>
      <c r="CJ101" s="74"/>
      <c r="CK101" s="74">
        <f>10000+10000+10000</f>
        <v>30000</v>
      </c>
      <c r="CL101" s="74">
        <f t="shared" si="59"/>
        <v>240000</v>
      </c>
      <c r="CM101" s="75"/>
      <c r="CN101" s="75">
        <f>10000+10000</f>
        <v>20000</v>
      </c>
      <c r="CO101" s="75">
        <f t="shared" si="60"/>
        <v>220000</v>
      </c>
      <c r="CP101" s="76"/>
      <c r="CQ101" s="76">
        <v>10000</v>
      </c>
      <c r="CR101" s="76">
        <f t="shared" si="61"/>
        <v>210000</v>
      </c>
      <c r="CT101" s="205">
        <v>120000</v>
      </c>
      <c r="CU101" s="205">
        <v>120000</v>
      </c>
      <c r="CV101" s="205">
        <v>10000</v>
      </c>
      <c r="CW101" s="40">
        <f t="shared" si="63"/>
        <v>-40000</v>
      </c>
      <c r="CX101" s="7">
        <f>50000-20000-10000</f>
        <v>20000</v>
      </c>
    </row>
    <row r="102" spans="1:102">
      <c r="A102" s="133" t="s">
        <v>111</v>
      </c>
      <c r="B102" s="139" t="s">
        <v>71</v>
      </c>
      <c r="C102" s="35">
        <f>'11'!CO103</f>
        <v>10000</v>
      </c>
      <c r="D102" s="46"/>
      <c r="E102" s="46"/>
      <c r="F102" s="47">
        <f t="shared" si="62"/>
        <v>10000</v>
      </c>
      <c r="G102" s="48"/>
      <c r="H102" s="48"/>
      <c r="I102" s="48">
        <f t="shared" si="32"/>
        <v>10000</v>
      </c>
      <c r="J102" s="195"/>
      <c r="K102" s="195"/>
      <c r="L102" s="195">
        <f t="shared" si="33"/>
        <v>10000</v>
      </c>
      <c r="M102" s="50"/>
      <c r="N102" s="50"/>
      <c r="O102" s="50">
        <f t="shared" si="34"/>
        <v>10000</v>
      </c>
      <c r="P102" s="51"/>
      <c r="Q102" s="51"/>
      <c r="R102" s="51">
        <f t="shared" si="35"/>
        <v>10000</v>
      </c>
      <c r="S102" s="52"/>
      <c r="T102" s="52"/>
      <c r="U102" s="52">
        <f t="shared" si="36"/>
        <v>10000</v>
      </c>
      <c r="V102" s="53"/>
      <c r="W102" s="53"/>
      <c r="X102" s="53">
        <f t="shared" si="37"/>
        <v>10000</v>
      </c>
      <c r="Y102" s="54">
        <f>VLOOKUP($A102,'[1]OCT Chip List'!$A:$FZ,182,0)</f>
        <v>10000</v>
      </c>
      <c r="Z102" s="54"/>
      <c r="AA102" s="54">
        <f t="shared" si="38"/>
        <v>20000</v>
      </c>
      <c r="AB102" s="55"/>
      <c r="AC102" s="55"/>
      <c r="AD102" s="55">
        <f t="shared" si="39"/>
        <v>20000</v>
      </c>
      <c r="AE102" s="56"/>
      <c r="AF102" s="56"/>
      <c r="AG102" s="56">
        <f t="shared" si="40"/>
        <v>20000</v>
      </c>
      <c r="AH102" s="57"/>
      <c r="AI102" s="57"/>
      <c r="AJ102" s="57">
        <f t="shared" si="41"/>
        <v>20000</v>
      </c>
      <c r="AK102" s="58"/>
      <c r="AL102" s="58"/>
      <c r="AM102" s="58">
        <f t="shared" si="42"/>
        <v>20000</v>
      </c>
      <c r="AN102" s="59"/>
      <c r="AO102" s="59">
        <v>10000</v>
      </c>
      <c r="AP102" s="59">
        <f t="shared" si="43"/>
        <v>10000</v>
      </c>
      <c r="AQ102" s="60"/>
      <c r="AR102" s="60"/>
      <c r="AS102" s="60">
        <f t="shared" si="44"/>
        <v>10000</v>
      </c>
      <c r="AT102" s="61"/>
      <c r="AU102" s="61"/>
      <c r="AV102" s="61">
        <f t="shared" si="45"/>
        <v>10000</v>
      </c>
      <c r="AW102" s="62"/>
      <c r="AX102" s="62">
        <v>10000</v>
      </c>
      <c r="AY102" s="62">
        <f t="shared" si="46"/>
        <v>0</v>
      </c>
      <c r="AZ102" s="63"/>
      <c r="BA102" s="63"/>
      <c r="BB102" s="63">
        <f t="shared" si="47"/>
        <v>0</v>
      </c>
      <c r="BC102" s="41"/>
      <c r="BD102" s="41"/>
      <c r="BE102" s="41">
        <f t="shared" si="48"/>
        <v>0</v>
      </c>
      <c r="BF102" s="64"/>
      <c r="BG102" s="64"/>
      <c r="BH102" s="64">
        <f t="shared" si="49"/>
        <v>0</v>
      </c>
      <c r="BI102" s="65"/>
      <c r="BJ102" s="65"/>
      <c r="BK102" s="65">
        <f t="shared" si="50"/>
        <v>0</v>
      </c>
      <c r="BL102" s="66"/>
      <c r="BM102" s="66"/>
      <c r="BN102" s="66">
        <f t="shared" si="51"/>
        <v>0</v>
      </c>
      <c r="BO102" s="67"/>
      <c r="BP102" s="67"/>
      <c r="BQ102" s="67">
        <f t="shared" si="52"/>
        <v>0</v>
      </c>
      <c r="BR102" s="68"/>
      <c r="BS102" s="68"/>
      <c r="BT102" s="68">
        <f t="shared" si="53"/>
        <v>0</v>
      </c>
      <c r="BU102" s="69"/>
      <c r="BV102" s="69"/>
      <c r="BW102" s="69">
        <f t="shared" si="54"/>
        <v>0</v>
      </c>
      <c r="BX102" s="70"/>
      <c r="BY102" s="70"/>
      <c r="BZ102" s="70">
        <f t="shared" si="55"/>
        <v>0</v>
      </c>
      <c r="CA102" s="71"/>
      <c r="CB102" s="71"/>
      <c r="CC102" s="71">
        <f t="shared" si="56"/>
        <v>0</v>
      </c>
      <c r="CD102" s="72"/>
      <c r="CE102" s="72"/>
      <c r="CF102" s="72">
        <f t="shared" si="57"/>
        <v>0</v>
      </c>
      <c r="CG102" s="73"/>
      <c r="CH102" s="73"/>
      <c r="CI102" s="73">
        <f t="shared" si="58"/>
        <v>0</v>
      </c>
      <c r="CJ102" s="74"/>
      <c r="CK102" s="74"/>
      <c r="CL102" s="74">
        <f t="shared" si="59"/>
        <v>0</v>
      </c>
      <c r="CM102" s="75"/>
      <c r="CN102" s="75"/>
      <c r="CO102" s="75">
        <f t="shared" si="60"/>
        <v>0</v>
      </c>
      <c r="CP102" s="76"/>
      <c r="CQ102" s="76"/>
      <c r="CR102" s="76">
        <f t="shared" si="61"/>
        <v>0</v>
      </c>
      <c r="CT102" s="205">
        <v>0</v>
      </c>
      <c r="CU102" s="205"/>
      <c r="CV102" s="205"/>
      <c r="CW102" s="40">
        <f t="shared" si="63"/>
        <v>0</v>
      </c>
      <c r="CX102" s="3">
        <v>0</v>
      </c>
    </row>
    <row r="103" spans="1:102">
      <c r="A103" s="133" t="s">
        <v>112</v>
      </c>
      <c r="B103" s="139" t="s">
        <v>71</v>
      </c>
      <c r="C103" s="35">
        <f>'11'!CO104</f>
        <v>20000</v>
      </c>
      <c r="D103" s="46"/>
      <c r="E103" s="46"/>
      <c r="F103" s="47">
        <f t="shared" si="62"/>
        <v>20000</v>
      </c>
      <c r="G103" s="48"/>
      <c r="H103" s="48"/>
      <c r="I103" s="48">
        <f t="shared" si="32"/>
        <v>20000</v>
      </c>
      <c r="J103" s="195"/>
      <c r="K103" s="195"/>
      <c r="L103" s="195">
        <f t="shared" si="33"/>
        <v>20000</v>
      </c>
      <c r="M103" s="50"/>
      <c r="N103" s="50"/>
      <c r="O103" s="50">
        <f t="shared" si="34"/>
        <v>20000</v>
      </c>
      <c r="P103" s="51"/>
      <c r="Q103" s="51"/>
      <c r="R103" s="51">
        <f t="shared" si="35"/>
        <v>20000</v>
      </c>
      <c r="S103" s="52"/>
      <c r="T103" s="52"/>
      <c r="U103" s="52">
        <f t="shared" si="36"/>
        <v>20000</v>
      </c>
      <c r="V103" s="53"/>
      <c r="W103" s="53"/>
      <c r="X103" s="53">
        <f t="shared" si="37"/>
        <v>20000</v>
      </c>
      <c r="Y103" s="54">
        <f>VLOOKUP($A103,'[1]OCT Chip List'!$A:$FZ,182,0)</f>
        <v>10000</v>
      </c>
      <c r="Z103" s="54"/>
      <c r="AA103" s="54">
        <f t="shared" si="38"/>
        <v>30000</v>
      </c>
      <c r="AB103" s="55"/>
      <c r="AC103" s="55"/>
      <c r="AD103" s="55">
        <f t="shared" si="39"/>
        <v>30000</v>
      </c>
      <c r="AE103" s="56"/>
      <c r="AF103" s="56"/>
      <c r="AG103" s="56">
        <f t="shared" si="40"/>
        <v>30000</v>
      </c>
      <c r="AH103" s="57"/>
      <c r="AI103" s="57"/>
      <c r="AJ103" s="57">
        <f t="shared" si="41"/>
        <v>30000</v>
      </c>
      <c r="AK103" s="58"/>
      <c r="AL103" s="58"/>
      <c r="AM103" s="58">
        <f t="shared" si="42"/>
        <v>30000</v>
      </c>
      <c r="AN103" s="59"/>
      <c r="AO103" s="59"/>
      <c r="AP103" s="59">
        <f t="shared" si="43"/>
        <v>30000</v>
      </c>
      <c r="AQ103" s="60"/>
      <c r="AR103" s="60"/>
      <c r="AS103" s="60">
        <f t="shared" si="44"/>
        <v>30000</v>
      </c>
      <c r="AT103" s="61"/>
      <c r="AU103" s="61"/>
      <c r="AV103" s="61">
        <f t="shared" si="45"/>
        <v>30000</v>
      </c>
      <c r="AW103" s="62"/>
      <c r="AX103" s="62"/>
      <c r="AY103" s="62">
        <f t="shared" si="46"/>
        <v>30000</v>
      </c>
      <c r="AZ103" s="63"/>
      <c r="BA103" s="63">
        <v>10000</v>
      </c>
      <c r="BB103" s="63">
        <f t="shared" si="47"/>
        <v>20000</v>
      </c>
      <c r="BC103" s="41"/>
      <c r="BD103" s="41"/>
      <c r="BE103" s="41">
        <f t="shared" si="48"/>
        <v>20000</v>
      </c>
      <c r="BF103" s="64"/>
      <c r="BG103" s="64"/>
      <c r="BH103" s="64">
        <f t="shared" si="49"/>
        <v>20000</v>
      </c>
      <c r="BI103" s="65"/>
      <c r="BJ103" s="65"/>
      <c r="BK103" s="65">
        <f t="shared" si="50"/>
        <v>20000</v>
      </c>
      <c r="BL103" s="66"/>
      <c r="BM103" s="66"/>
      <c r="BN103" s="66">
        <f t="shared" si="51"/>
        <v>20000</v>
      </c>
      <c r="BO103" s="67"/>
      <c r="BP103" s="67"/>
      <c r="BQ103" s="67">
        <f t="shared" si="52"/>
        <v>20000</v>
      </c>
      <c r="BR103" s="68"/>
      <c r="BS103" s="68"/>
      <c r="BT103" s="68">
        <f t="shared" si="53"/>
        <v>20000</v>
      </c>
      <c r="BU103" s="69"/>
      <c r="BV103" s="69"/>
      <c r="BW103" s="69">
        <f t="shared" si="54"/>
        <v>20000</v>
      </c>
      <c r="BX103" s="70"/>
      <c r="BY103" s="70"/>
      <c r="BZ103" s="70">
        <f t="shared" si="55"/>
        <v>20000</v>
      </c>
      <c r="CA103" s="71"/>
      <c r="CB103" s="71"/>
      <c r="CC103" s="71">
        <f t="shared" si="56"/>
        <v>20000</v>
      </c>
      <c r="CD103" s="72"/>
      <c r="CE103" s="72"/>
      <c r="CF103" s="72">
        <f t="shared" si="57"/>
        <v>20000</v>
      </c>
      <c r="CG103" s="73"/>
      <c r="CH103" s="73"/>
      <c r="CI103" s="73">
        <f t="shared" si="58"/>
        <v>20000</v>
      </c>
      <c r="CJ103" s="74"/>
      <c r="CK103" s="74"/>
      <c r="CL103" s="74">
        <f t="shared" si="59"/>
        <v>20000</v>
      </c>
      <c r="CM103" s="75"/>
      <c r="CN103" s="75"/>
      <c r="CO103" s="75">
        <f t="shared" si="60"/>
        <v>20000</v>
      </c>
      <c r="CP103" s="76"/>
      <c r="CQ103" s="76"/>
      <c r="CR103" s="76">
        <f t="shared" si="61"/>
        <v>20000</v>
      </c>
      <c r="CT103" s="205">
        <v>10000</v>
      </c>
      <c r="CU103" s="205"/>
      <c r="CV103" s="205"/>
      <c r="CW103" s="40">
        <f t="shared" si="63"/>
        <v>10000</v>
      </c>
      <c r="CX103" s="3">
        <v>10000</v>
      </c>
    </row>
    <row r="104" spans="1:102">
      <c r="A104" s="133" t="s">
        <v>113</v>
      </c>
      <c r="B104" s="139" t="s">
        <v>71</v>
      </c>
      <c r="C104" s="35">
        <f>'11'!CO105</f>
        <v>10000</v>
      </c>
      <c r="D104" s="46"/>
      <c r="E104" s="46"/>
      <c r="F104" s="47">
        <f t="shared" si="62"/>
        <v>10000</v>
      </c>
      <c r="G104" s="48"/>
      <c r="H104" s="48"/>
      <c r="I104" s="48">
        <f t="shared" si="32"/>
        <v>10000</v>
      </c>
      <c r="J104" s="195"/>
      <c r="K104" s="195"/>
      <c r="L104" s="195">
        <f t="shared" si="33"/>
        <v>10000</v>
      </c>
      <c r="M104" s="50"/>
      <c r="N104" s="50"/>
      <c r="O104" s="50">
        <f t="shared" si="34"/>
        <v>10000</v>
      </c>
      <c r="P104" s="51"/>
      <c r="Q104" s="51"/>
      <c r="R104" s="51">
        <f t="shared" si="35"/>
        <v>10000</v>
      </c>
      <c r="S104" s="52"/>
      <c r="T104" s="52"/>
      <c r="U104" s="52">
        <f t="shared" si="36"/>
        <v>10000</v>
      </c>
      <c r="V104" s="53"/>
      <c r="W104" s="53"/>
      <c r="X104" s="53">
        <f t="shared" si="37"/>
        <v>10000</v>
      </c>
      <c r="Y104" s="54">
        <f>VLOOKUP($A104,'[1]OCT Chip List'!$A:$FZ,182,0)</f>
        <v>0</v>
      </c>
      <c r="Z104" s="54"/>
      <c r="AA104" s="54">
        <f t="shared" si="38"/>
        <v>10000</v>
      </c>
      <c r="AB104" s="55"/>
      <c r="AC104" s="55"/>
      <c r="AD104" s="55">
        <f t="shared" si="39"/>
        <v>10000</v>
      </c>
      <c r="AE104" s="56"/>
      <c r="AF104" s="56"/>
      <c r="AG104" s="56">
        <f t="shared" si="40"/>
        <v>10000</v>
      </c>
      <c r="AH104" s="57"/>
      <c r="AI104" s="57"/>
      <c r="AJ104" s="57">
        <f t="shared" si="41"/>
        <v>10000</v>
      </c>
      <c r="AK104" s="58"/>
      <c r="AL104" s="58"/>
      <c r="AM104" s="58">
        <f t="shared" si="42"/>
        <v>10000</v>
      </c>
      <c r="AN104" s="59"/>
      <c r="AO104" s="59">
        <v>10000</v>
      </c>
      <c r="AP104" s="59">
        <f t="shared" si="43"/>
        <v>0</v>
      </c>
      <c r="AQ104" s="60"/>
      <c r="AR104" s="60"/>
      <c r="AS104" s="60">
        <f t="shared" si="44"/>
        <v>0</v>
      </c>
      <c r="AT104" s="61"/>
      <c r="AU104" s="61"/>
      <c r="AV104" s="61">
        <f t="shared" si="45"/>
        <v>0</v>
      </c>
      <c r="AW104" s="62"/>
      <c r="AX104" s="62"/>
      <c r="AY104" s="62">
        <f t="shared" si="46"/>
        <v>0</v>
      </c>
      <c r="AZ104" s="63"/>
      <c r="BA104" s="63"/>
      <c r="BB104" s="63">
        <f t="shared" si="47"/>
        <v>0</v>
      </c>
      <c r="BC104" s="41"/>
      <c r="BD104" s="41"/>
      <c r="BE104" s="41">
        <f t="shared" si="48"/>
        <v>0</v>
      </c>
      <c r="BF104" s="64"/>
      <c r="BG104" s="64"/>
      <c r="BH104" s="64">
        <f t="shared" si="49"/>
        <v>0</v>
      </c>
      <c r="BI104" s="65"/>
      <c r="BJ104" s="65"/>
      <c r="BK104" s="65">
        <f t="shared" si="50"/>
        <v>0</v>
      </c>
      <c r="BL104" s="66"/>
      <c r="BM104" s="66"/>
      <c r="BN104" s="66">
        <f t="shared" si="51"/>
        <v>0</v>
      </c>
      <c r="BO104" s="67"/>
      <c r="BP104" s="67"/>
      <c r="BQ104" s="67">
        <f t="shared" si="52"/>
        <v>0</v>
      </c>
      <c r="BR104" s="68"/>
      <c r="BS104" s="68"/>
      <c r="BT104" s="68">
        <f t="shared" si="53"/>
        <v>0</v>
      </c>
      <c r="BU104" s="69"/>
      <c r="BV104" s="69"/>
      <c r="BW104" s="69">
        <f t="shared" si="54"/>
        <v>0</v>
      </c>
      <c r="BX104" s="70"/>
      <c r="BY104" s="70"/>
      <c r="BZ104" s="70">
        <f t="shared" si="55"/>
        <v>0</v>
      </c>
      <c r="CA104" s="71"/>
      <c r="CB104" s="71"/>
      <c r="CC104" s="71">
        <f t="shared" si="56"/>
        <v>0</v>
      </c>
      <c r="CD104" s="72"/>
      <c r="CE104" s="72"/>
      <c r="CF104" s="72">
        <f t="shared" si="57"/>
        <v>0</v>
      </c>
      <c r="CG104" s="73"/>
      <c r="CH104" s="73"/>
      <c r="CI104" s="73">
        <f t="shared" si="58"/>
        <v>0</v>
      </c>
      <c r="CJ104" s="74"/>
      <c r="CK104" s="74"/>
      <c r="CL104" s="74">
        <f t="shared" si="59"/>
        <v>0</v>
      </c>
      <c r="CM104" s="75"/>
      <c r="CN104" s="75"/>
      <c r="CO104" s="75">
        <f t="shared" si="60"/>
        <v>0</v>
      </c>
      <c r="CP104" s="76"/>
      <c r="CQ104" s="76"/>
      <c r="CR104" s="76">
        <f t="shared" si="61"/>
        <v>0</v>
      </c>
      <c r="CT104" s="205">
        <v>0</v>
      </c>
      <c r="CU104" s="205"/>
      <c r="CV104" s="205"/>
      <c r="CW104" s="40">
        <f t="shared" si="63"/>
        <v>0</v>
      </c>
      <c r="CX104" s="3">
        <v>0</v>
      </c>
    </row>
    <row r="105" spans="1:102">
      <c r="A105" s="133" t="s">
        <v>114</v>
      </c>
      <c r="B105" s="139" t="s">
        <v>71</v>
      </c>
      <c r="C105" s="35">
        <f>'11'!CO106</f>
        <v>10000</v>
      </c>
      <c r="D105" s="46"/>
      <c r="E105" s="46"/>
      <c r="F105" s="47">
        <f t="shared" si="62"/>
        <v>10000</v>
      </c>
      <c r="G105" s="48"/>
      <c r="H105" s="48"/>
      <c r="I105" s="48">
        <f t="shared" si="32"/>
        <v>10000</v>
      </c>
      <c r="J105" s="195"/>
      <c r="K105" s="195"/>
      <c r="L105" s="195">
        <f t="shared" si="33"/>
        <v>10000</v>
      </c>
      <c r="M105" s="50"/>
      <c r="N105" s="50"/>
      <c r="O105" s="50">
        <f t="shared" si="34"/>
        <v>10000</v>
      </c>
      <c r="P105" s="51"/>
      <c r="Q105" s="51"/>
      <c r="R105" s="51">
        <f t="shared" si="35"/>
        <v>10000</v>
      </c>
      <c r="S105" s="52"/>
      <c r="T105" s="52"/>
      <c r="U105" s="52">
        <f t="shared" si="36"/>
        <v>10000</v>
      </c>
      <c r="V105" s="53"/>
      <c r="W105" s="53"/>
      <c r="X105" s="53">
        <f t="shared" si="37"/>
        <v>10000</v>
      </c>
      <c r="Y105" s="54">
        <f>VLOOKUP($A105,'[1]OCT Chip List'!$A:$FZ,182,0)</f>
        <v>10000</v>
      </c>
      <c r="Z105" s="54"/>
      <c r="AA105" s="54">
        <f t="shared" si="38"/>
        <v>20000</v>
      </c>
      <c r="AB105" s="55"/>
      <c r="AC105" s="55"/>
      <c r="AD105" s="55">
        <f t="shared" si="39"/>
        <v>20000</v>
      </c>
      <c r="AE105" s="56"/>
      <c r="AF105" s="56"/>
      <c r="AG105" s="56">
        <f t="shared" si="40"/>
        <v>20000</v>
      </c>
      <c r="AH105" s="57"/>
      <c r="AI105" s="57"/>
      <c r="AJ105" s="57">
        <f t="shared" si="41"/>
        <v>20000</v>
      </c>
      <c r="AK105" s="58"/>
      <c r="AL105" s="58"/>
      <c r="AM105" s="58">
        <f t="shared" si="42"/>
        <v>20000</v>
      </c>
      <c r="AN105" s="59"/>
      <c r="AO105" s="59">
        <v>5000</v>
      </c>
      <c r="AP105" s="59">
        <f t="shared" si="43"/>
        <v>15000</v>
      </c>
      <c r="AQ105" s="60"/>
      <c r="AR105" s="60"/>
      <c r="AS105" s="60">
        <f t="shared" si="44"/>
        <v>15000</v>
      </c>
      <c r="AT105" s="61"/>
      <c r="AU105" s="61"/>
      <c r="AV105" s="61">
        <f t="shared" si="45"/>
        <v>15000</v>
      </c>
      <c r="AW105" s="62"/>
      <c r="AX105" s="62">
        <v>5000</v>
      </c>
      <c r="AY105" s="62">
        <f t="shared" si="46"/>
        <v>10000</v>
      </c>
      <c r="AZ105" s="63"/>
      <c r="BA105" s="63"/>
      <c r="BB105" s="63">
        <f t="shared" si="47"/>
        <v>10000</v>
      </c>
      <c r="BC105" s="41"/>
      <c r="BD105" s="41"/>
      <c r="BE105" s="41">
        <f t="shared" si="48"/>
        <v>10000</v>
      </c>
      <c r="BF105" s="64"/>
      <c r="BG105" s="64"/>
      <c r="BH105" s="64">
        <f t="shared" si="49"/>
        <v>10000</v>
      </c>
      <c r="BI105" s="65"/>
      <c r="BJ105" s="65"/>
      <c r="BK105" s="65">
        <f t="shared" si="50"/>
        <v>10000</v>
      </c>
      <c r="BL105" s="66"/>
      <c r="BM105" s="66"/>
      <c r="BN105" s="66">
        <f t="shared" si="51"/>
        <v>10000</v>
      </c>
      <c r="BO105" s="67"/>
      <c r="BP105" s="67"/>
      <c r="BQ105" s="67">
        <f t="shared" si="52"/>
        <v>10000</v>
      </c>
      <c r="BR105" s="68"/>
      <c r="BS105" s="68">
        <v>5000</v>
      </c>
      <c r="BT105" s="68">
        <f t="shared" si="53"/>
        <v>5000</v>
      </c>
      <c r="BU105" s="69"/>
      <c r="BV105" s="69"/>
      <c r="BW105" s="69">
        <f t="shared" si="54"/>
        <v>5000</v>
      </c>
      <c r="BX105" s="70"/>
      <c r="BY105" s="70"/>
      <c r="BZ105" s="70">
        <f t="shared" si="55"/>
        <v>5000</v>
      </c>
      <c r="CA105" s="71"/>
      <c r="CB105" s="71"/>
      <c r="CC105" s="71">
        <f t="shared" si="56"/>
        <v>5000</v>
      </c>
      <c r="CD105" s="72"/>
      <c r="CE105" s="72"/>
      <c r="CF105" s="72">
        <f t="shared" si="57"/>
        <v>5000</v>
      </c>
      <c r="CG105" s="73"/>
      <c r="CH105" s="73"/>
      <c r="CI105" s="73">
        <f t="shared" si="58"/>
        <v>5000</v>
      </c>
      <c r="CJ105" s="74"/>
      <c r="CK105" s="74"/>
      <c r="CL105" s="74">
        <f t="shared" si="59"/>
        <v>5000</v>
      </c>
      <c r="CM105" s="75"/>
      <c r="CN105" s="75"/>
      <c r="CO105" s="75">
        <f t="shared" si="60"/>
        <v>5000</v>
      </c>
      <c r="CP105" s="76"/>
      <c r="CQ105" s="76"/>
      <c r="CR105" s="76">
        <f t="shared" si="61"/>
        <v>5000</v>
      </c>
      <c r="CT105" s="205">
        <v>5000</v>
      </c>
      <c r="CU105" s="205"/>
      <c r="CV105" s="205"/>
      <c r="CW105" s="40">
        <f t="shared" si="63"/>
        <v>0</v>
      </c>
      <c r="CX105" s="3">
        <v>0</v>
      </c>
    </row>
    <row r="106" spans="1:102">
      <c r="A106" s="133" t="s">
        <v>115</v>
      </c>
      <c r="B106" s="139" t="s">
        <v>71</v>
      </c>
      <c r="C106" s="35">
        <f>'11'!CO107</f>
        <v>10000</v>
      </c>
      <c r="D106" s="46"/>
      <c r="E106" s="46"/>
      <c r="F106" s="47">
        <f t="shared" si="62"/>
        <v>10000</v>
      </c>
      <c r="G106" s="48"/>
      <c r="H106" s="48"/>
      <c r="I106" s="48">
        <f t="shared" si="32"/>
        <v>10000</v>
      </c>
      <c r="J106" s="195"/>
      <c r="K106" s="195"/>
      <c r="L106" s="195">
        <f t="shared" si="33"/>
        <v>10000</v>
      </c>
      <c r="M106" s="50"/>
      <c r="N106" s="50"/>
      <c r="O106" s="50">
        <f t="shared" si="34"/>
        <v>10000</v>
      </c>
      <c r="P106" s="51"/>
      <c r="Q106" s="51"/>
      <c r="R106" s="51">
        <f t="shared" si="35"/>
        <v>10000</v>
      </c>
      <c r="S106" s="52"/>
      <c r="T106" s="52"/>
      <c r="U106" s="52">
        <f t="shared" si="36"/>
        <v>10000</v>
      </c>
      <c r="V106" s="53"/>
      <c r="W106" s="53"/>
      <c r="X106" s="53">
        <f t="shared" si="37"/>
        <v>10000</v>
      </c>
      <c r="Y106" s="54">
        <f>VLOOKUP($A106,'[1]OCT Chip List'!$A:$FZ,182,0)</f>
        <v>0</v>
      </c>
      <c r="Z106" s="54"/>
      <c r="AA106" s="54">
        <f t="shared" si="38"/>
        <v>10000</v>
      </c>
      <c r="AB106" s="55"/>
      <c r="AC106" s="55"/>
      <c r="AD106" s="55">
        <f t="shared" si="39"/>
        <v>10000</v>
      </c>
      <c r="AE106" s="56"/>
      <c r="AF106" s="56"/>
      <c r="AG106" s="56">
        <f t="shared" si="40"/>
        <v>10000</v>
      </c>
      <c r="AH106" s="57"/>
      <c r="AI106" s="57"/>
      <c r="AJ106" s="57">
        <f t="shared" si="41"/>
        <v>10000</v>
      </c>
      <c r="AK106" s="58"/>
      <c r="AL106" s="58"/>
      <c r="AM106" s="58">
        <f t="shared" si="42"/>
        <v>10000</v>
      </c>
      <c r="AN106" s="59"/>
      <c r="AO106" s="59"/>
      <c r="AP106" s="59">
        <f t="shared" si="43"/>
        <v>10000</v>
      </c>
      <c r="AQ106" s="60"/>
      <c r="AR106" s="60"/>
      <c r="AS106" s="60">
        <f t="shared" si="44"/>
        <v>10000</v>
      </c>
      <c r="AT106" s="61"/>
      <c r="AU106" s="61"/>
      <c r="AV106" s="61">
        <f t="shared" si="45"/>
        <v>10000</v>
      </c>
      <c r="AW106" s="62"/>
      <c r="AX106" s="62"/>
      <c r="AY106" s="62">
        <f t="shared" si="46"/>
        <v>10000</v>
      </c>
      <c r="AZ106" s="63"/>
      <c r="BA106" s="63"/>
      <c r="BB106" s="63">
        <f t="shared" si="47"/>
        <v>10000</v>
      </c>
      <c r="BC106" s="41"/>
      <c r="BD106" s="41"/>
      <c r="BE106" s="41">
        <f t="shared" si="48"/>
        <v>10000</v>
      </c>
      <c r="BF106" s="64"/>
      <c r="BG106" s="64"/>
      <c r="BH106" s="64">
        <f t="shared" si="49"/>
        <v>10000</v>
      </c>
      <c r="BI106" s="65"/>
      <c r="BJ106" s="65"/>
      <c r="BK106" s="65">
        <f t="shared" si="50"/>
        <v>10000</v>
      </c>
      <c r="BL106" s="66"/>
      <c r="BM106" s="66"/>
      <c r="BN106" s="66">
        <f t="shared" si="51"/>
        <v>10000</v>
      </c>
      <c r="BO106" s="67"/>
      <c r="BP106" s="67"/>
      <c r="BQ106" s="67">
        <f t="shared" si="52"/>
        <v>10000</v>
      </c>
      <c r="BR106" s="68"/>
      <c r="BS106" s="68"/>
      <c r="BT106" s="68">
        <f t="shared" si="53"/>
        <v>10000</v>
      </c>
      <c r="BU106" s="69"/>
      <c r="BV106" s="69"/>
      <c r="BW106" s="69">
        <f t="shared" si="54"/>
        <v>10000</v>
      </c>
      <c r="BX106" s="70"/>
      <c r="BY106" s="70"/>
      <c r="BZ106" s="70">
        <f t="shared" si="55"/>
        <v>10000</v>
      </c>
      <c r="CA106" s="71"/>
      <c r="CB106" s="71"/>
      <c r="CC106" s="71">
        <f t="shared" si="56"/>
        <v>10000</v>
      </c>
      <c r="CD106" s="72"/>
      <c r="CE106" s="72"/>
      <c r="CF106" s="72">
        <f t="shared" si="57"/>
        <v>10000</v>
      </c>
      <c r="CG106" s="73"/>
      <c r="CH106" s="73"/>
      <c r="CI106" s="73">
        <f t="shared" si="58"/>
        <v>10000</v>
      </c>
      <c r="CJ106" s="74"/>
      <c r="CK106" s="74"/>
      <c r="CL106" s="74">
        <f t="shared" si="59"/>
        <v>10000</v>
      </c>
      <c r="CM106" s="75"/>
      <c r="CN106" s="75"/>
      <c r="CO106" s="75">
        <f t="shared" si="60"/>
        <v>10000</v>
      </c>
      <c r="CP106" s="76"/>
      <c r="CQ106" s="76"/>
      <c r="CR106" s="76">
        <f t="shared" si="61"/>
        <v>10000</v>
      </c>
      <c r="CT106" s="205">
        <v>0</v>
      </c>
      <c r="CU106" s="205"/>
      <c r="CV106" s="205"/>
      <c r="CW106" s="40">
        <f t="shared" si="63"/>
        <v>10000</v>
      </c>
      <c r="CX106" s="3">
        <v>10000</v>
      </c>
    </row>
    <row r="107" spans="1:102">
      <c r="A107" s="133" t="s">
        <v>116</v>
      </c>
      <c r="B107" s="139" t="s">
        <v>71</v>
      </c>
      <c r="C107" s="35">
        <f>'11'!CO108</f>
        <v>20000</v>
      </c>
      <c r="D107" s="46"/>
      <c r="E107" s="46"/>
      <c r="F107" s="47">
        <f t="shared" si="62"/>
        <v>20000</v>
      </c>
      <c r="G107" s="48"/>
      <c r="H107" s="48"/>
      <c r="I107" s="48">
        <f t="shared" si="32"/>
        <v>20000</v>
      </c>
      <c r="J107" s="195"/>
      <c r="K107" s="195"/>
      <c r="L107" s="195">
        <f t="shared" si="33"/>
        <v>20000</v>
      </c>
      <c r="M107" s="50"/>
      <c r="N107" s="50"/>
      <c r="O107" s="50">
        <f t="shared" si="34"/>
        <v>20000</v>
      </c>
      <c r="P107" s="51"/>
      <c r="Q107" s="51"/>
      <c r="R107" s="51">
        <f t="shared" si="35"/>
        <v>20000</v>
      </c>
      <c r="S107" s="52"/>
      <c r="T107" s="52">
        <v>10000</v>
      </c>
      <c r="U107" s="52">
        <f t="shared" si="36"/>
        <v>10000</v>
      </c>
      <c r="V107" s="53"/>
      <c r="W107" s="53"/>
      <c r="X107" s="53">
        <f t="shared" si="37"/>
        <v>10000</v>
      </c>
      <c r="Y107" s="54">
        <f>VLOOKUP($A107,'[1]OCT Chip List'!$A:$FZ,182,0)</f>
        <v>30000</v>
      </c>
      <c r="Z107" s="54"/>
      <c r="AA107" s="54">
        <f t="shared" si="38"/>
        <v>40000</v>
      </c>
      <c r="AB107" s="55"/>
      <c r="AC107" s="55">
        <v>10000</v>
      </c>
      <c r="AD107" s="55">
        <f t="shared" si="39"/>
        <v>30000</v>
      </c>
      <c r="AE107" s="56"/>
      <c r="AF107" s="56"/>
      <c r="AG107" s="56">
        <f t="shared" si="40"/>
        <v>30000</v>
      </c>
      <c r="AH107" s="57"/>
      <c r="AI107" s="57"/>
      <c r="AJ107" s="57">
        <f t="shared" si="41"/>
        <v>30000</v>
      </c>
      <c r="AK107" s="58"/>
      <c r="AL107" s="58"/>
      <c r="AM107" s="58">
        <f t="shared" si="42"/>
        <v>30000</v>
      </c>
      <c r="AN107" s="59"/>
      <c r="AO107" s="59">
        <v>10000</v>
      </c>
      <c r="AP107" s="59">
        <f t="shared" si="43"/>
        <v>20000</v>
      </c>
      <c r="AQ107" s="60"/>
      <c r="AR107" s="60"/>
      <c r="AS107" s="60">
        <f t="shared" si="44"/>
        <v>20000</v>
      </c>
      <c r="AT107" s="61"/>
      <c r="AU107" s="61"/>
      <c r="AV107" s="61">
        <f t="shared" si="45"/>
        <v>20000</v>
      </c>
      <c r="AW107" s="62"/>
      <c r="AX107" s="62"/>
      <c r="AY107" s="62">
        <f t="shared" si="46"/>
        <v>20000</v>
      </c>
      <c r="AZ107" s="63"/>
      <c r="BA107" s="63"/>
      <c r="BB107" s="63">
        <f t="shared" si="47"/>
        <v>20000</v>
      </c>
      <c r="BC107" s="41"/>
      <c r="BD107" s="41"/>
      <c r="BE107" s="41">
        <f t="shared" si="48"/>
        <v>20000</v>
      </c>
      <c r="BF107" s="64"/>
      <c r="BG107" s="64"/>
      <c r="BH107" s="64">
        <f t="shared" si="49"/>
        <v>20000</v>
      </c>
      <c r="BI107" s="65"/>
      <c r="BJ107" s="65">
        <v>10000</v>
      </c>
      <c r="BK107" s="65">
        <f t="shared" si="50"/>
        <v>10000</v>
      </c>
      <c r="BL107" s="66"/>
      <c r="BM107" s="66"/>
      <c r="BN107" s="66">
        <f t="shared" si="51"/>
        <v>10000</v>
      </c>
      <c r="BO107" s="67"/>
      <c r="BP107" s="67">
        <v>10000</v>
      </c>
      <c r="BQ107" s="67">
        <f t="shared" si="52"/>
        <v>0</v>
      </c>
      <c r="BR107" s="68"/>
      <c r="BS107" s="68"/>
      <c r="BT107" s="68">
        <f t="shared" si="53"/>
        <v>0</v>
      </c>
      <c r="BU107" s="69"/>
      <c r="BV107" s="69"/>
      <c r="BW107" s="69">
        <f t="shared" si="54"/>
        <v>0</v>
      </c>
      <c r="BX107" s="70"/>
      <c r="BY107" s="70"/>
      <c r="BZ107" s="70">
        <f t="shared" si="55"/>
        <v>0</v>
      </c>
      <c r="CA107" s="71"/>
      <c r="CB107" s="71"/>
      <c r="CC107" s="71">
        <f t="shared" si="56"/>
        <v>0</v>
      </c>
      <c r="CD107" s="72"/>
      <c r="CE107" s="72"/>
      <c r="CF107" s="72">
        <f t="shared" si="57"/>
        <v>0</v>
      </c>
      <c r="CG107" s="73"/>
      <c r="CH107" s="73"/>
      <c r="CI107" s="73">
        <f t="shared" si="58"/>
        <v>0</v>
      </c>
      <c r="CJ107" s="74"/>
      <c r="CK107" s="74"/>
      <c r="CL107" s="74">
        <f t="shared" si="59"/>
        <v>0</v>
      </c>
      <c r="CM107" s="75"/>
      <c r="CN107" s="75"/>
      <c r="CO107" s="75">
        <f t="shared" si="60"/>
        <v>0</v>
      </c>
      <c r="CP107" s="76"/>
      <c r="CQ107" s="76"/>
      <c r="CR107" s="76">
        <f t="shared" si="61"/>
        <v>0</v>
      </c>
      <c r="CT107" s="205">
        <v>10000</v>
      </c>
      <c r="CU107" s="205"/>
      <c r="CV107" s="205"/>
      <c r="CW107" s="40">
        <f t="shared" si="63"/>
        <v>-10000</v>
      </c>
      <c r="CX107" s="3">
        <v>-10000</v>
      </c>
    </row>
    <row r="108" spans="1:102">
      <c r="A108" s="133" t="s">
        <v>117</v>
      </c>
      <c r="B108" s="139" t="s">
        <v>71</v>
      </c>
      <c r="C108" s="35">
        <f>'11'!CO109</f>
        <v>10000</v>
      </c>
      <c r="D108" s="46"/>
      <c r="E108" s="46"/>
      <c r="F108" s="47">
        <f t="shared" si="62"/>
        <v>10000</v>
      </c>
      <c r="G108" s="48"/>
      <c r="H108" s="48"/>
      <c r="I108" s="48">
        <f t="shared" si="32"/>
        <v>10000</v>
      </c>
      <c r="J108" s="195"/>
      <c r="K108" s="195"/>
      <c r="L108" s="195">
        <f t="shared" si="33"/>
        <v>10000</v>
      </c>
      <c r="M108" s="50"/>
      <c r="N108" s="50"/>
      <c r="O108" s="50">
        <f t="shared" si="34"/>
        <v>10000</v>
      </c>
      <c r="P108" s="51"/>
      <c r="Q108" s="51"/>
      <c r="R108" s="51">
        <f t="shared" si="35"/>
        <v>10000</v>
      </c>
      <c r="S108" s="52"/>
      <c r="T108" s="52"/>
      <c r="U108" s="52">
        <f t="shared" si="36"/>
        <v>10000</v>
      </c>
      <c r="V108" s="53"/>
      <c r="W108" s="53"/>
      <c r="X108" s="53">
        <f t="shared" si="37"/>
        <v>10000</v>
      </c>
      <c r="Y108" s="54">
        <f>VLOOKUP($A108,'[1]OCT Chip List'!$A:$FZ,182,0)</f>
        <v>0</v>
      </c>
      <c r="Z108" s="54"/>
      <c r="AA108" s="54">
        <f t="shared" si="38"/>
        <v>10000</v>
      </c>
      <c r="AB108" s="55"/>
      <c r="AC108" s="55"/>
      <c r="AD108" s="55">
        <f t="shared" si="39"/>
        <v>10000</v>
      </c>
      <c r="AE108" s="56"/>
      <c r="AF108" s="56"/>
      <c r="AG108" s="56">
        <f t="shared" si="40"/>
        <v>10000</v>
      </c>
      <c r="AH108" s="57"/>
      <c r="AI108" s="57"/>
      <c r="AJ108" s="57">
        <f t="shared" si="41"/>
        <v>10000</v>
      </c>
      <c r="AK108" s="58"/>
      <c r="AL108" s="58"/>
      <c r="AM108" s="58">
        <f t="shared" si="42"/>
        <v>10000</v>
      </c>
      <c r="AN108" s="59"/>
      <c r="AO108" s="59">
        <v>10000</v>
      </c>
      <c r="AP108" s="59">
        <f t="shared" si="43"/>
        <v>0</v>
      </c>
      <c r="AQ108" s="60"/>
      <c r="AR108" s="60"/>
      <c r="AS108" s="60">
        <f t="shared" si="44"/>
        <v>0</v>
      </c>
      <c r="AT108" s="61"/>
      <c r="AU108" s="61"/>
      <c r="AV108" s="61">
        <f t="shared" si="45"/>
        <v>0</v>
      </c>
      <c r="AW108" s="62"/>
      <c r="AX108" s="62"/>
      <c r="AY108" s="62">
        <f t="shared" si="46"/>
        <v>0</v>
      </c>
      <c r="AZ108" s="63"/>
      <c r="BA108" s="63"/>
      <c r="BB108" s="63">
        <f t="shared" si="47"/>
        <v>0</v>
      </c>
      <c r="BC108" s="41"/>
      <c r="BD108" s="41"/>
      <c r="BE108" s="41">
        <f t="shared" si="48"/>
        <v>0</v>
      </c>
      <c r="BF108" s="64"/>
      <c r="BG108" s="64"/>
      <c r="BH108" s="64">
        <f t="shared" si="49"/>
        <v>0</v>
      </c>
      <c r="BI108" s="65"/>
      <c r="BJ108" s="65"/>
      <c r="BK108" s="65">
        <f t="shared" si="50"/>
        <v>0</v>
      </c>
      <c r="BL108" s="66"/>
      <c r="BM108" s="66"/>
      <c r="BN108" s="66">
        <f t="shared" si="51"/>
        <v>0</v>
      </c>
      <c r="BO108" s="67"/>
      <c r="BP108" s="67"/>
      <c r="BQ108" s="67">
        <f t="shared" si="52"/>
        <v>0</v>
      </c>
      <c r="BR108" s="68"/>
      <c r="BS108" s="68"/>
      <c r="BT108" s="68">
        <f t="shared" si="53"/>
        <v>0</v>
      </c>
      <c r="BU108" s="69"/>
      <c r="BV108" s="69"/>
      <c r="BW108" s="69">
        <f t="shared" si="54"/>
        <v>0</v>
      </c>
      <c r="BX108" s="70"/>
      <c r="BY108" s="70"/>
      <c r="BZ108" s="70">
        <f t="shared" si="55"/>
        <v>0</v>
      </c>
      <c r="CA108" s="71"/>
      <c r="CB108" s="71"/>
      <c r="CC108" s="71">
        <f t="shared" si="56"/>
        <v>0</v>
      </c>
      <c r="CD108" s="72"/>
      <c r="CE108" s="72"/>
      <c r="CF108" s="72">
        <f t="shared" si="57"/>
        <v>0</v>
      </c>
      <c r="CG108" s="73"/>
      <c r="CH108" s="73"/>
      <c r="CI108" s="73">
        <f t="shared" si="58"/>
        <v>0</v>
      </c>
      <c r="CJ108" s="74"/>
      <c r="CK108" s="74"/>
      <c r="CL108" s="74">
        <f t="shared" si="59"/>
        <v>0</v>
      </c>
      <c r="CM108" s="75"/>
      <c r="CN108" s="75"/>
      <c r="CO108" s="75">
        <f t="shared" si="60"/>
        <v>0</v>
      </c>
      <c r="CP108" s="76"/>
      <c r="CQ108" s="76"/>
      <c r="CR108" s="76">
        <f t="shared" si="61"/>
        <v>0</v>
      </c>
      <c r="CT108" s="205">
        <v>0</v>
      </c>
      <c r="CU108" s="205"/>
      <c r="CV108" s="205"/>
      <c r="CW108" s="40">
        <f t="shared" si="63"/>
        <v>0</v>
      </c>
      <c r="CX108" s="3">
        <v>0</v>
      </c>
    </row>
    <row r="109" spans="1:102">
      <c r="A109" s="133" t="s">
        <v>118</v>
      </c>
      <c r="B109" s="139" t="s">
        <v>71</v>
      </c>
      <c r="C109" s="35">
        <f>'11'!CO110</f>
        <v>10000</v>
      </c>
      <c r="D109" s="46"/>
      <c r="E109" s="46"/>
      <c r="F109" s="47">
        <f t="shared" si="62"/>
        <v>10000</v>
      </c>
      <c r="G109" s="48"/>
      <c r="H109" s="48">
        <v>10000</v>
      </c>
      <c r="I109" s="48">
        <f t="shared" si="32"/>
        <v>0</v>
      </c>
      <c r="J109" s="195"/>
      <c r="K109" s="195"/>
      <c r="L109" s="195">
        <f t="shared" si="33"/>
        <v>0</v>
      </c>
      <c r="M109" s="50"/>
      <c r="N109" s="50"/>
      <c r="O109" s="50">
        <f t="shared" si="34"/>
        <v>0</v>
      </c>
      <c r="P109" s="51"/>
      <c r="Q109" s="51"/>
      <c r="R109" s="51">
        <f t="shared" si="35"/>
        <v>0</v>
      </c>
      <c r="S109" s="52"/>
      <c r="T109" s="52"/>
      <c r="U109" s="52">
        <f t="shared" si="36"/>
        <v>0</v>
      </c>
      <c r="V109" s="53"/>
      <c r="W109" s="53"/>
      <c r="X109" s="53">
        <f t="shared" si="37"/>
        <v>0</v>
      </c>
      <c r="Y109" s="54">
        <f>VLOOKUP($A109,'[1]OCT Chip List'!$A:$FZ,182,0)</f>
        <v>0</v>
      </c>
      <c r="Z109" s="54"/>
      <c r="AA109" s="54">
        <f t="shared" si="38"/>
        <v>0</v>
      </c>
      <c r="AB109" s="55"/>
      <c r="AC109" s="55"/>
      <c r="AD109" s="55">
        <f t="shared" si="39"/>
        <v>0</v>
      </c>
      <c r="AE109" s="56"/>
      <c r="AF109" s="56"/>
      <c r="AG109" s="56">
        <f t="shared" si="40"/>
        <v>0</v>
      </c>
      <c r="AH109" s="57"/>
      <c r="AI109" s="57"/>
      <c r="AJ109" s="57">
        <f t="shared" si="41"/>
        <v>0</v>
      </c>
      <c r="AK109" s="58"/>
      <c r="AL109" s="58"/>
      <c r="AM109" s="58">
        <f t="shared" si="42"/>
        <v>0</v>
      </c>
      <c r="AN109" s="59"/>
      <c r="AO109" s="59"/>
      <c r="AP109" s="59">
        <f t="shared" si="43"/>
        <v>0</v>
      </c>
      <c r="AQ109" s="60"/>
      <c r="AR109" s="60"/>
      <c r="AS109" s="60">
        <f t="shared" si="44"/>
        <v>0</v>
      </c>
      <c r="AT109" s="61"/>
      <c r="AU109" s="61"/>
      <c r="AV109" s="61">
        <f t="shared" si="45"/>
        <v>0</v>
      </c>
      <c r="AW109" s="62"/>
      <c r="AX109" s="62"/>
      <c r="AY109" s="62">
        <f t="shared" si="46"/>
        <v>0</v>
      </c>
      <c r="AZ109" s="63"/>
      <c r="BA109" s="63"/>
      <c r="BB109" s="63">
        <f t="shared" si="47"/>
        <v>0</v>
      </c>
      <c r="BC109" s="41"/>
      <c r="BD109" s="41"/>
      <c r="BE109" s="41">
        <f t="shared" si="48"/>
        <v>0</v>
      </c>
      <c r="BF109" s="64"/>
      <c r="BG109" s="64"/>
      <c r="BH109" s="64">
        <f t="shared" si="49"/>
        <v>0</v>
      </c>
      <c r="BI109" s="65"/>
      <c r="BJ109" s="65"/>
      <c r="BK109" s="65">
        <f t="shared" si="50"/>
        <v>0</v>
      </c>
      <c r="BL109" s="66"/>
      <c r="BM109" s="66"/>
      <c r="BN109" s="66">
        <f t="shared" si="51"/>
        <v>0</v>
      </c>
      <c r="BO109" s="67"/>
      <c r="BP109" s="67"/>
      <c r="BQ109" s="67">
        <f t="shared" si="52"/>
        <v>0</v>
      </c>
      <c r="BR109" s="68"/>
      <c r="BS109" s="68"/>
      <c r="BT109" s="68">
        <f t="shared" si="53"/>
        <v>0</v>
      </c>
      <c r="BU109" s="69"/>
      <c r="BV109" s="69"/>
      <c r="BW109" s="69">
        <f t="shared" si="54"/>
        <v>0</v>
      </c>
      <c r="BX109" s="70"/>
      <c r="BY109" s="70"/>
      <c r="BZ109" s="70">
        <f t="shared" si="55"/>
        <v>0</v>
      </c>
      <c r="CA109" s="71"/>
      <c r="CB109" s="71"/>
      <c r="CC109" s="71">
        <f t="shared" si="56"/>
        <v>0</v>
      </c>
      <c r="CD109" s="72"/>
      <c r="CE109" s="72"/>
      <c r="CF109" s="72">
        <f t="shared" si="57"/>
        <v>0</v>
      </c>
      <c r="CG109" s="73"/>
      <c r="CH109" s="73"/>
      <c r="CI109" s="73">
        <f t="shared" si="58"/>
        <v>0</v>
      </c>
      <c r="CJ109" s="74"/>
      <c r="CK109" s="74"/>
      <c r="CL109" s="74">
        <f t="shared" si="59"/>
        <v>0</v>
      </c>
      <c r="CM109" s="75"/>
      <c r="CN109" s="75"/>
      <c r="CO109" s="75">
        <f t="shared" si="60"/>
        <v>0</v>
      </c>
      <c r="CP109" s="76"/>
      <c r="CQ109" s="76"/>
      <c r="CR109" s="76">
        <f t="shared" si="61"/>
        <v>0</v>
      </c>
      <c r="CT109" s="205">
        <v>0</v>
      </c>
      <c r="CU109" s="205"/>
      <c r="CV109" s="205"/>
      <c r="CW109" s="40">
        <f t="shared" si="63"/>
        <v>0</v>
      </c>
      <c r="CX109" s="3">
        <v>0</v>
      </c>
    </row>
    <row r="110" spans="1:102">
      <c r="A110" s="133" t="s">
        <v>119</v>
      </c>
      <c r="B110" s="139" t="s">
        <v>71</v>
      </c>
      <c r="C110" s="35">
        <f>'11'!CO111</f>
        <v>100000</v>
      </c>
      <c r="D110" s="46"/>
      <c r="E110" s="46"/>
      <c r="F110" s="47">
        <f t="shared" si="62"/>
        <v>100000</v>
      </c>
      <c r="G110" s="48"/>
      <c r="H110" s="48">
        <f>10000*2</f>
        <v>20000</v>
      </c>
      <c r="I110" s="48">
        <f t="shared" si="32"/>
        <v>80000</v>
      </c>
      <c r="J110" s="195"/>
      <c r="K110" s="195"/>
      <c r="L110" s="195">
        <f t="shared" si="33"/>
        <v>80000</v>
      </c>
      <c r="M110" s="50"/>
      <c r="N110" s="50"/>
      <c r="O110" s="50">
        <f t="shared" si="34"/>
        <v>80000</v>
      </c>
      <c r="P110" s="51"/>
      <c r="Q110" s="51"/>
      <c r="R110" s="51">
        <f t="shared" si="35"/>
        <v>80000</v>
      </c>
      <c r="S110" s="52"/>
      <c r="T110" s="52"/>
      <c r="U110" s="52">
        <f t="shared" si="36"/>
        <v>80000</v>
      </c>
      <c r="V110" s="53"/>
      <c r="W110" s="53">
        <v>10000</v>
      </c>
      <c r="X110" s="53">
        <f t="shared" si="37"/>
        <v>70000</v>
      </c>
      <c r="Y110" s="54">
        <f>VLOOKUP($A110,'[1]OCT Chip List'!$A:$FZ,182,0)</f>
        <v>90000</v>
      </c>
      <c r="Z110" s="54">
        <v>10000</v>
      </c>
      <c r="AA110" s="54">
        <f t="shared" si="38"/>
        <v>150000</v>
      </c>
      <c r="AB110" s="55"/>
      <c r="AC110" s="55">
        <v>10000</v>
      </c>
      <c r="AD110" s="55">
        <f t="shared" si="39"/>
        <v>140000</v>
      </c>
      <c r="AE110" s="56"/>
      <c r="AF110" s="56"/>
      <c r="AG110" s="56">
        <f t="shared" si="40"/>
        <v>140000</v>
      </c>
      <c r="AH110" s="57"/>
      <c r="AI110" s="57">
        <v>10000</v>
      </c>
      <c r="AJ110" s="57">
        <f t="shared" si="41"/>
        <v>130000</v>
      </c>
      <c r="AK110" s="58"/>
      <c r="AL110" s="58"/>
      <c r="AM110" s="58">
        <f t="shared" si="42"/>
        <v>130000</v>
      </c>
      <c r="AN110" s="59"/>
      <c r="AO110" s="59"/>
      <c r="AP110" s="59">
        <f t="shared" si="43"/>
        <v>130000</v>
      </c>
      <c r="AQ110" s="60"/>
      <c r="AR110" s="60">
        <v>10000</v>
      </c>
      <c r="AS110" s="60">
        <f t="shared" si="44"/>
        <v>120000</v>
      </c>
      <c r="AT110" s="61"/>
      <c r="AU110" s="61">
        <v>10000</v>
      </c>
      <c r="AV110" s="61">
        <f t="shared" si="45"/>
        <v>110000</v>
      </c>
      <c r="AW110" s="62"/>
      <c r="AX110" s="62"/>
      <c r="AY110" s="62">
        <f t="shared" si="46"/>
        <v>110000</v>
      </c>
      <c r="AZ110" s="63"/>
      <c r="BA110" s="63">
        <v>10000</v>
      </c>
      <c r="BB110" s="63">
        <f t="shared" si="47"/>
        <v>100000</v>
      </c>
      <c r="BC110" s="41"/>
      <c r="BD110" s="41">
        <v>10000</v>
      </c>
      <c r="BE110" s="41">
        <f t="shared" si="48"/>
        <v>90000</v>
      </c>
      <c r="BF110" s="64"/>
      <c r="BG110" s="64"/>
      <c r="BH110" s="64">
        <f t="shared" si="49"/>
        <v>90000</v>
      </c>
      <c r="BI110" s="65"/>
      <c r="BJ110" s="65">
        <v>10000</v>
      </c>
      <c r="BK110" s="65">
        <f t="shared" si="50"/>
        <v>80000</v>
      </c>
      <c r="BL110" s="66"/>
      <c r="BM110" s="66"/>
      <c r="BN110" s="66">
        <f t="shared" si="51"/>
        <v>80000</v>
      </c>
      <c r="BO110" s="67"/>
      <c r="BP110" s="67"/>
      <c r="BQ110" s="67">
        <f t="shared" si="52"/>
        <v>80000</v>
      </c>
      <c r="BR110" s="68"/>
      <c r="BS110" s="68"/>
      <c r="BT110" s="68">
        <f t="shared" si="53"/>
        <v>80000</v>
      </c>
      <c r="BU110" s="69"/>
      <c r="BV110" s="69"/>
      <c r="BW110" s="69">
        <f t="shared" si="54"/>
        <v>80000</v>
      </c>
      <c r="BX110" s="70"/>
      <c r="BY110" s="70"/>
      <c r="BZ110" s="70">
        <f t="shared" si="55"/>
        <v>80000</v>
      </c>
      <c r="CA110" s="71"/>
      <c r="CB110" s="71"/>
      <c r="CC110" s="71">
        <f t="shared" si="56"/>
        <v>80000</v>
      </c>
      <c r="CD110" s="72"/>
      <c r="CE110" s="72"/>
      <c r="CF110" s="72">
        <f t="shared" si="57"/>
        <v>80000</v>
      </c>
      <c r="CG110" s="73"/>
      <c r="CH110" s="73"/>
      <c r="CI110" s="73">
        <f t="shared" si="58"/>
        <v>80000</v>
      </c>
      <c r="CJ110" s="74"/>
      <c r="CK110" s="74"/>
      <c r="CL110" s="74">
        <f t="shared" si="59"/>
        <v>80000</v>
      </c>
      <c r="CM110" s="75"/>
      <c r="CN110" s="75"/>
      <c r="CO110" s="75">
        <f t="shared" si="60"/>
        <v>80000</v>
      </c>
      <c r="CP110" s="76"/>
      <c r="CQ110" s="76"/>
      <c r="CR110" s="76">
        <f t="shared" si="61"/>
        <v>80000</v>
      </c>
      <c r="CT110" s="205">
        <v>70000</v>
      </c>
      <c r="CU110" s="205"/>
      <c r="CV110" s="205"/>
      <c r="CW110" s="40">
        <f t="shared" si="63"/>
        <v>10000</v>
      </c>
      <c r="CX110" s="3">
        <v>10000</v>
      </c>
    </row>
    <row r="111" spans="1:102">
      <c r="A111" s="133" t="s">
        <v>120</v>
      </c>
      <c r="B111" s="139" t="s">
        <v>71</v>
      </c>
      <c r="C111" s="35">
        <f>'11'!CO112</f>
        <v>50000</v>
      </c>
      <c r="D111" s="46"/>
      <c r="E111" s="46"/>
      <c r="F111" s="47">
        <f t="shared" si="62"/>
        <v>50000</v>
      </c>
      <c r="G111" s="48"/>
      <c r="H111" s="48"/>
      <c r="I111" s="48">
        <f t="shared" si="32"/>
        <v>50000</v>
      </c>
      <c r="J111" s="195"/>
      <c r="K111" s="195"/>
      <c r="L111" s="195">
        <f t="shared" si="33"/>
        <v>50000</v>
      </c>
      <c r="M111" s="50"/>
      <c r="N111" s="50"/>
      <c r="O111" s="50">
        <f t="shared" si="34"/>
        <v>50000</v>
      </c>
      <c r="P111" s="51"/>
      <c r="Q111" s="51"/>
      <c r="R111" s="51">
        <f t="shared" si="35"/>
        <v>50000</v>
      </c>
      <c r="S111" s="52"/>
      <c r="T111" s="52"/>
      <c r="U111" s="52">
        <f t="shared" si="36"/>
        <v>50000</v>
      </c>
      <c r="V111" s="53"/>
      <c r="W111" s="53">
        <v>10000</v>
      </c>
      <c r="X111" s="53">
        <f t="shared" si="37"/>
        <v>40000</v>
      </c>
      <c r="Y111" s="54">
        <f>VLOOKUP($A111,'[1]OCT Chip List'!$A:$FZ,182,0)</f>
        <v>40000</v>
      </c>
      <c r="Z111" s="54"/>
      <c r="AA111" s="54">
        <f t="shared" si="38"/>
        <v>80000</v>
      </c>
      <c r="AB111" s="55"/>
      <c r="AC111" s="55">
        <v>10000</v>
      </c>
      <c r="AD111" s="55">
        <f t="shared" si="39"/>
        <v>70000</v>
      </c>
      <c r="AE111" s="56"/>
      <c r="AF111" s="56"/>
      <c r="AG111" s="56">
        <f t="shared" si="40"/>
        <v>70000</v>
      </c>
      <c r="AH111" s="57"/>
      <c r="AI111" s="57"/>
      <c r="AJ111" s="57">
        <f t="shared" si="41"/>
        <v>70000</v>
      </c>
      <c r="AK111" s="58"/>
      <c r="AL111" s="58"/>
      <c r="AM111" s="58">
        <f t="shared" si="42"/>
        <v>70000</v>
      </c>
      <c r="AN111" s="59"/>
      <c r="AO111" s="59"/>
      <c r="AP111" s="59">
        <f t="shared" si="43"/>
        <v>70000</v>
      </c>
      <c r="AQ111" s="60"/>
      <c r="AR111" s="60">
        <v>10000</v>
      </c>
      <c r="AS111" s="60">
        <f t="shared" si="44"/>
        <v>60000</v>
      </c>
      <c r="AT111" s="61"/>
      <c r="AU111" s="61">
        <v>10000</v>
      </c>
      <c r="AV111" s="61">
        <f t="shared" si="45"/>
        <v>50000</v>
      </c>
      <c r="AW111" s="62"/>
      <c r="AX111" s="62"/>
      <c r="AY111" s="62">
        <f t="shared" si="46"/>
        <v>50000</v>
      </c>
      <c r="AZ111" s="63"/>
      <c r="BA111" s="63">
        <v>10000</v>
      </c>
      <c r="BB111" s="63">
        <f t="shared" si="47"/>
        <v>40000</v>
      </c>
      <c r="BC111" s="41"/>
      <c r="BD111" s="41"/>
      <c r="BE111" s="41">
        <f t="shared" si="48"/>
        <v>40000</v>
      </c>
      <c r="BF111" s="64"/>
      <c r="BG111" s="64"/>
      <c r="BH111" s="64">
        <f t="shared" si="49"/>
        <v>40000</v>
      </c>
      <c r="BI111" s="65"/>
      <c r="BJ111" s="65">
        <v>10000</v>
      </c>
      <c r="BK111" s="65">
        <f t="shared" si="50"/>
        <v>30000</v>
      </c>
      <c r="BL111" s="66"/>
      <c r="BM111" s="66"/>
      <c r="BN111" s="66">
        <f t="shared" si="51"/>
        <v>30000</v>
      </c>
      <c r="BO111" s="67"/>
      <c r="BP111" s="67"/>
      <c r="BQ111" s="67">
        <f t="shared" si="52"/>
        <v>30000</v>
      </c>
      <c r="BR111" s="68"/>
      <c r="BS111" s="68"/>
      <c r="BT111" s="68">
        <f t="shared" si="53"/>
        <v>30000</v>
      </c>
      <c r="BU111" s="69"/>
      <c r="BV111" s="69"/>
      <c r="BW111" s="69">
        <f t="shared" si="54"/>
        <v>30000</v>
      </c>
      <c r="BX111" s="70"/>
      <c r="BY111" s="70">
        <v>10000</v>
      </c>
      <c r="BZ111" s="70">
        <f t="shared" si="55"/>
        <v>20000</v>
      </c>
      <c r="CA111" s="71"/>
      <c r="CB111" s="71"/>
      <c r="CC111" s="71">
        <f t="shared" si="56"/>
        <v>20000</v>
      </c>
      <c r="CD111" s="72"/>
      <c r="CE111" s="72"/>
      <c r="CF111" s="72">
        <f t="shared" si="57"/>
        <v>20000</v>
      </c>
      <c r="CG111" s="73"/>
      <c r="CH111" s="73"/>
      <c r="CI111" s="73">
        <f t="shared" si="58"/>
        <v>20000</v>
      </c>
      <c r="CJ111" s="74"/>
      <c r="CK111" s="74"/>
      <c r="CL111" s="74">
        <f t="shared" si="59"/>
        <v>20000</v>
      </c>
      <c r="CM111" s="75"/>
      <c r="CN111" s="75"/>
      <c r="CO111" s="75">
        <f t="shared" si="60"/>
        <v>20000</v>
      </c>
      <c r="CP111" s="76"/>
      <c r="CQ111" s="76">
        <v>10000</v>
      </c>
      <c r="CR111" s="76">
        <f t="shared" si="61"/>
        <v>10000</v>
      </c>
      <c r="CT111" s="205">
        <v>20000</v>
      </c>
      <c r="CU111" s="205"/>
      <c r="CV111" s="205"/>
      <c r="CW111" s="40">
        <f t="shared" si="63"/>
        <v>-10000</v>
      </c>
      <c r="CX111" s="3">
        <v>0</v>
      </c>
    </row>
    <row r="112" spans="1:102">
      <c r="A112" s="133" t="s">
        <v>121</v>
      </c>
      <c r="B112" s="139" t="s">
        <v>71</v>
      </c>
      <c r="C112" s="35">
        <f>'11'!CO113</f>
        <v>20000</v>
      </c>
      <c r="D112" s="46"/>
      <c r="E112" s="46"/>
      <c r="F112" s="47">
        <f t="shared" si="62"/>
        <v>20000</v>
      </c>
      <c r="G112" s="48"/>
      <c r="H112" s="48">
        <v>10000</v>
      </c>
      <c r="I112" s="48">
        <f t="shared" si="32"/>
        <v>10000</v>
      </c>
      <c r="J112" s="195"/>
      <c r="K112" s="195"/>
      <c r="L112" s="195">
        <f t="shared" si="33"/>
        <v>10000</v>
      </c>
      <c r="M112" s="50"/>
      <c r="N112" s="50"/>
      <c r="O112" s="50">
        <f t="shared" si="34"/>
        <v>10000</v>
      </c>
      <c r="P112" s="51"/>
      <c r="Q112" s="51"/>
      <c r="R112" s="51">
        <f t="shared" si="35"/>
        <v>10000</v>
      </c>
      <c r="S112" s="52"/>
      <c r="T112" s="52"/>
      <c r="U112" s="52">
        <f t="shared" si="36"/>
        <v>10000</v>
      </c>
      <c r="V112" s="53"/>
      <c r="W112" s="53"/>
      <c r="X112" s="53">
        <f t="shared" si="37"/>
        <v>10000</v>
      </c>
      <c r="Y112" s="54">
        <f>VLOOKUP($A112,'[1]OCT Chip List'!$A:$FZ,182,0)</f>
        <v>0</v>
      </c>
      <c r="Z112" s="54"/>
      <c r="AA112" s="54">
        <f t="shared" si="38"/>
        <v>10000</v>
      </c>
      <c r="AB112" s="55"/>
      <c r="AC112" s="55"/>
      <c r="AD112" s="55">
        <f t="shared" si="39"/>
        <v>10000</v>
      </c>
      <c r="AE112" s="56"/>
      <c r="AF112" s="56"/>
      <c r="AG112" s="56">
        <f t="shared" si="40"/>
        <v>10000</v>
      </c>
      <c r="AH112" s="57"/>
      <c r="AI112" s="57"/>
      <c r="AJ112" s="57">
        <f t="shared" si="41"/>
        <v>10000</v>
      </c>
      <c r="AK112" s="58"/>
      <c r="AL112" s="58"/>
      <c r="AM112" s="58">
        <f t="shared" si="42"/>
        <v>10000</v>
      </c>
      <c r="AN112" s="59"/>
      <c r="AO112" s="59"/>
      <c r="AP112" s="59">
        <f t="shared" si="43"/>
        <v>10000</v>
      </c>
      <c r="AQ112" s="60"/>
      <c r="AR112" s="60"/>
      <c r="AS112" s="60">
        <f t="shared" si="44"/>
        <v>10000</v>
      </c>
      <c r="AT112" s="61"/>
      <c r="AU112" s="61"/>
      <c r="AV112" s="61">
        <f t="shared" si="45"/>
        <v>10000</v>
      </c>
      <c r="AW112" s="62"/>
      <c r="AX112" s="62"/>
      <c r="AY112" s="62">
        <f t="shared" si="46"/>
        <v>10000</v>
      </c>
      <c r="AZ112" s="63"/>
      <c r="BA112" s="63"/>
      <c r="BB112" s="63">
        <f t="shared" si="47"/>
        <v>10000</v>
      </c>
      <c r="BC112" s="41"/>
      <c r="BD112" s="41"/>
      <c r="BE112" s="41">
        <f t="shared" si="48"/>
        <v>10000</v>
      </c>
      <c r="BF112" s="64"/>
      <c r="BG112" s="64"/>
      <c r="BH112" s="64">
        <f t="shared" si="49"/>
        <v>10000</v>
      </c>
      <c r="BI112" s="65"/>
      <c r="BJ112" s="65"/>
      <c r="BK112" s="65">
        <f t="shared" si="50"/>
        <v>10000</v>
      </c>
      <c r="BL112" s="66"/>
      <c r="BM112" s="66"/>
      <c r="BN112" s="66">
        <f t="shared" si="51"/>
        <v>10000</v>
      </c>
      <c r="BO112" s="67"/>
      <c r="BP112" s="67"/>
      <c r="BQ112" s="67">
        <f t="shared" si="52"/>
        <v>10000</v>
      </c>
      <c r="BR112" s="68"/>
      <c r="BS112" s="68"/>
      <c r="BT112" s="68">
        <f t="shared" si="53"/>
        <v>10000</v>
      </c>
      <c r="BU112" s="69"/>
      <c r="BV112" s="69"/>
      <c r="BW112" s="69">
        <f t="shared" si="54"/>
        <v>10000</v>
      </c>
      <c r="BX112" s="70"/>
      <c r="BY112" s="70"/>
      <c r="BZ112" s="70">
        <f t="shared" si="55"/>
        <v>10000</v>
      </c>
      <c r="CA112" s="71"/>
      <c r="CB112" s="71"/>
      <c r="CC112" s="71">
        <f t="shared" si="56"/>
        <v>10000</v>
      </c>
      <c r="CD112" s="72"/>
      <c r="CE112" s="72"/>
      <c r="CF112" s="72">
        <f t="shared" si="57"/>
        <v>10000</v>
      </c>
      <c r="CG112" s="73"/>
      <c r="CH112" s="73"/>
      <c r="CI112" s="73">
        <f t="shared" si="58"/>
        <v>10000</v>
      </c>
      <c r="CJ112" s="74"/>
      <c r="CK112" s="74"/>
      <c r="CL112" s="74">
        <f t="shared" si="59"/>
        <v>10000</v>
      </c>
      <c r="CM112" s="75"/>
      <c r="CN112" s="75"/>
      <c r="CO112" s="75">
        <f t="shared" si="60"/>
        <v>10000</v>
      </c>
      <c r="CP112" s="76"/>
      <c r="CQ112" s="76"/>
      <c r="CR112" s="76">
        <f t="shared" si="61"/>
        <v>10000</v>
      </c>
      <c r="CT112" s="205">
        <v>10000</v>
      </c>
      <c r="CU112" s="205"/>
      <c r="CV112" s="205"/>
      <c r="CW112" s="40">
        <f t="shared" si="63"/>
        <v>0</v>
      </c>
      <c r="CX112" s="3">
        <v>0</v>
      </c>
    </row>
    <row r="113" spans="1:102">
      <c r="A113" s="133" t="s">
        <v>122</v>
      </c>
      <c r="B113" s="139" t="s">
        <v>71</v>
      </c>
      <c r="C113" s="35">
        <f>'11'!CO114</f>
        <v>30000</v>
      </c>
      <c r="D113" s="46"/>
      <c r="E113" s="46"/>
      <c r="F113" s="47">
        <f t="shared" si="62"/>
        <v>30000</v>
      </c>
      <c r="G113" s="48"/>
      <c r="H113" s="48"/>
      <c r="I113" s="48">
        <f t="shared" si="32"/>
        <v>30000</v>
      </c>
      <c r="J113" s="195"/>
      <c r="K113" s="195"/>
      <c r="L113" s="195">
        <f t="shared" si="33"/>
        <v>30000</v>
      </c>
      <c r="M113" s="50"/>
      <c r="N113" s="50"/>
      <c r="O113" s="50">
        <f t="shared" si="34"/>
        <v>30000</v>
      </c>
      <c r="P113" s="51"/>
      <c r="Q113" s="51"/>
      <c r="R113" s="51">
        <f t="shared" si="35"/>
        <v>30000</v>
      </c>
      <c r="S113" s="52"/>
      <c r="T113" s="52"/>
      <c r="U113" s="52">
        <f t="shared" si="36"/>
        <v>30000</v>
      </c>
      <c r="V113" s="53"/>
      <c r="W113" s="53">
        <v>10000</v>
      </c>
      <c r="X113" s="53">
        <f t="shared" si="37"/>
        <v>20000</v>
      </c>
      <c r="Y113" s="54">
        <f>VLOOKUP($A113,'[1]OCT Chip List'!$A:$FZ,182,0)</f>
        <v>30000</v>
      </c>
      <c r="Z113" s="54"/>
      <c r="AA113" s="54">
        <f t="shared" si="38"/>
        <v>50000</v>
      </c>
      <c r="AB113" s="55"/>
      <c r="AC113" s="55">
        <v>20000</v>
      </c>
      <c r="AD113" s="55">
        <f t="shared" si="39"/>
        <v>30000</v>
      </c>
      <c r="AE113" s="56"/>
      <c r="AF113" s="56"/>
      <c r="AG113" s="56">
        <f t="shared" si="40"/>
        <v>30000</v>
      </c>
      <c r="AH113" s="57"/>
      <c r="AI113" s="57"/>
      <c r="AJ113" s="57">
        <f t="shared" si="41"/>
        <v>30000</v>
      </c>
      <c r="AK113" s="58"/>
      <c r="AL113" s="58"/>
      <c r="AM113" s="58">
        <f t="shared" si="42"/>
        <v>30000</v>
      </c>
      <c r="AN113" s="59"/>
      <c r="AO113" s="59"/>
      <c r="AP113" s="59">
        <f t="shared" si="43"/>
        <v>30000</v>
      </c>
      <c r="AQ113" s="60"/>
      <c r="AR113" s="60"/>
      <c r="AS113" s="60">
        <f t="shared" si="44"/>
        <v>30000</v>
      </c>
      <c r="AT113" s="61"/>
      <c r="AU113" s="61"/>
      <c r="AV113" s="61">
        <f t="shared" si="45"/>
        <v>30000</v>
      </c>
      <c r="AW113" s="62"/>
      <c r="AX113" s="62">
        <v>10000</v>
      </c>
      <c r="AY113" s="62">
        <f t="shared" si="46"/>
        <v>20000</v>
      </c>
      <c r="AZ113" s="63"/>
      <c r="BA113" s="63"/>
      <c r="BB113" s="63">
        <f t="shared" si="47"/>
        <v>20000</v>
      </c>
      <c r="BC113" s="41"/>
      <c r="BD113" s="41">
        <v>10000</v>
      </c>
      <c r="BE113" s="41">
        <f t="shared" si="48"/>
        <v>10000</v>
      </c>
      <c r="BF113" s="64"/>
      <c r="BG113" s="64"/>
      <c r="BH113" s="64">
        <f t="shared" si="49"/>
        <v>10000</v>
      </c>
      <c r="BI113" s="65"/>
      <c r="BJ113" s="65">
        <v>10000</v>
      </c>
      <c r="BK113" s="65">
        <f t="shared" si="50"/>
        <v>0</v>
      </c>
      <c r="BL113" s="66"/>
      <c r="BM113" s="66"/>
      <c r="BN113" s="66">
        <f t="shared" si="51"/>
        <v>0</v>
      </c>
      <c r="BO113" s="67"/>
      <c r="BP113" s="67"/>
      <c r="BQ113" s="67">
        <f t="shared" si="52"/>
        <v>0</v>
      </c>
      <c r="BR113" s="68"/>
      <c r="BS113" s="68"/>
      <c r="BT113" s="68">
        <f t="shared" si="53"/>
        <v>0</v>
      </c>
      <c r="BU113" s="69"/>
      <c r="BV113" s="69"/>
      <c r="BW113" s="69">
        <f t="shared" si="54"/>
        <v>0</v>
      </c>
      <c r="BX113" s="70"/>
      <c r="BY113" s="70"/>
      <c r="BZ113" s="70">
        <f t="shared" si="55"/>
        <v>0</v>
      </c>
      <c r="CA113" s="71"/>
      <c r="CB113" s="71"/>
      <c r="CC113" s="71">
        <f t="shared" si="56"/>
        <v>0</v>
      </c>
      <c r="CD113" s="72"/>
      <c r="CE113" s="72"/>
      <c r="CF113" s="72">
        <f t="shared" si="57"/>
        <v>0</v>
      </c>
      <c r="CG113" s="73"/>
      <c r="CH113" s="73"/>
      <c r="CI113" s="73">
        <f t="shared" si="58"/>
        <v>0</v>
      </c>
      <c r="CJ113" s="74"/>
      <c r="CK113" s="74"/>
      <c r="CL113" s="74">
        <f t="shared" si="59"/>
        <v>0</v>
      </c>
      <c r="CM113" s="75"/>
      <c r="CN113" s="75"/>
      <c r="CO113" s="75">
        <f t="shared" si="60"/>
        <v>0</v>
      </c>
      <c r="CP113" s="76"/>
      <c r="CQ113" s="76"/>
      <c r="CR113" s="76">
        <f t="shared" si="61"/>
        <v>0</v>
      </c>
      <c r="CT113" s="205">
        <v>0</v>
      </c>
      <c r="CU113" s="205"/>
      <c r="CV113" s="205"/>
      <c r="CW113" s="40">
        <f t="shared" si="63"/>
        <v>0</v>
      </c>
      <c r="CX113" s="3">
        <v>0</v>
      </c>
    </row>
    <row r="114" spans="1:102">
      <c r="A114" s="133" t="s">
        <v>123</v>
      </c>
      <c r="B114" s="139" t="s">
        <v>71</v>
      </c>
      <c r="C114" s="35">
        <f>'11'!CO115</f>
        <v>50000</v>
      </c>
      <c r="D114" s="46"/>
      <c r="E114" s="46"/>
      <c r="F114" s="47">
        <f t="shared" si="62"/>
        <v>50000</v>
      </c>
      <c r="G114" s="48"/>
      <c r="H114" s="48">
        <v>10000</v>
      </c>
      <c r="I114" s="48">
        <f t="shared" si="32"/>
        <v>40000</v>
      </c>
      <c r="J114" s="195"/>
      <c r="K114" s="195"/>
      <c r="L114" s="195">
        <f t="shared" si="33"/>
        <v>40000</v>
      </c>
      <c r="M114" s="50"/>
      <c r="N114" s="50"/>
      <c r="O114" s="50">
        <f t="shared" si="34"/>
        <v>40000</v>
      </c>
      <c r="P114" s="51"/>
      <c r="Q114" s="51"/>
      <c r="R114" s="51">
        <f t="shared" si="35"/>
        <v>40000</v>
      </c>
      <c r="S114" s="52"/>
      <c r="T114" s="52">
        <v>10000</v>
      </c>
      <c r="U114" s="52">
        <f t="shared" si="36"/>
        <v>30000</v>
      </c>
      <c r="V114" s="53"/>
      <c r="W114" s="53">
        <v>10000</v>
      </c>
      <c r="X114" s="53">
        <f t="shared" si="37"/>
        <v>20000</v>
      </c>
      <c r="Y114" s="54">
        <f>VLOOKUP($A114,'[1]OCT Chip List'!$A:$FZ,182,0)</f>
        <v>50000</v>
      </c>
      <c r="Z114" s="54"/>
      <c r="AA114" s="54">
        <f t="shared" si="38"/>
        <v>70000</v>
      </c>
      <c r="AB114" s="55"/>
      <c r="AC114" s="55">
        <v>10000</v>
      </c>
      <c r="AD114" s="55">
        <f t="shared" si="39"/>
        <v>60000</v>
      </c>
      <c r="AE114" s="56"/>
      <c r="AF114" s="56"/>
      <c r="AG114" s="56">
        <f t="shared" si="40"/>
        <v>60000</v>
      </c>
      <c r="AH114" s="57"/>
      <c r="AI114" s="57"/>
      <c r="AJ114" s="57">
        <f t="shared" si="41"/>
        <v>60000</v>
      </c>
      <c r="AK114" s="58"/>
      <c r="AL114" s="58"/>
      <c r="AM114" s="58">
        <f t="shared" si="42"/>
        <v>60000</v>
      </c>
      <c r="AN114" s="59"/>
      <c r="AO114" s="59"/>
      <c r="AP114" s="59">
        <f t="shared" si="43"/>
        <v>60000</v>
      </c>
      <c r="AQ114" s="60"/>
      <c r="AR114" s="60">
        <v>20000</v>
      </c>
      <c r="AS114" s="60">
        <f t="shared" si="44"/>
        <v>40000</v>
      </c>
      <c r="AT114" s="61"/>
      <c r="AU114" s="61"/>
      <c r="AV114" s="61">
        <f t="shared" si="45"/>
        <v>40000</v>
      </c>
      <c r="AW114" s="62"/>
      <c r="AX114" s="62"/>
      <c r="AY114" s="62">
        <f t="shared" si="46"/>
        <v>40000</v>
      </c>
      <c r="AZ114" s="63"/>
      <c r="BA114" s="63"/>
      <c r="BB114" s="63">
        <f t="shared" si="47"/>
        <v>40000</v>
      </c>
      <c r="BC114" s="41"/>
      <c r="BD114" s="41">
        <v>10000</v>
      </c>
      <c r="BE114" s="41">
        <f t="shared" si="48"/>
        <v>30000</v>
      </c>
      <c r="BF114" s="64"/>
      <c r="BG114" s="64"/>
      <c r="BH114" s="64">
        <f t="shared" si="49"/>
        <v>30000</v>
      </c>
      <c r="BI114" s="65"/>
      <c r="BJ114" s="65">
        <v>10000</v>
      </c>
      <c r="BK114" s="65">
        <f t="shared" si="50"/>
        <v>20000</v>
      </c>
      <c r="BL114" s="66"/>
      <c r="BM114" s="66"/>
      <c r="BN114" s="66">
        <f t="shared" si="51"/>
        <v>20000</v>
      </c>
      <c r="BO114" s="67"/>
      <c r="BP114" s="67"/>
      <c r="BQ114" s="67">
        <f t="shared" si="52"/>
        <v>20000</v>
      </c>
      <c r="BR114" s="68"/>
      <c r="BS114" s="68"/>
      <c r="BT114" s="68">
        <f t="shared" si="53"/>
        <v>20000</v>
      </c>
      <c r="BU114" s="69"/>
      <c r="BV114" s="69"/>
      <c r="BW114" s="69">
        <f t="shared" si="54"/>
        <v>20000</v>
      </c>
      <c r="BX114" s="70"/>
      <c r="BY114" s="70"/>
      <c r="BZ114" s="70">
        <f t="shared" si="55"/>
        <v>20000</v>
      </c>
      <c r="CA114" s="71"/>
      <c r="CB114" s="71"/>
      <c r="CC114" s="71">
        <f t="shared" si="56"/>
        <v>20000</v>
      </c>
      <c r="CD114" s="72"/>
      <c r="CE114" s="72"/>
      <c r="CF114" s="72">
        <f t="shared" si="57"/>
        <v>20000</v>
      </c>
      <c r="CG114" s="73"/>
      <c r="CH114" s="73"/>
      <c r="CI114" s="73">
        <f t="shared" si="58"/>
        <v>20000</v>
      </c>
      <c r="CJ114" s="74"/>
      <c r="CK114" s="74"/>
      <c r="CL114" s="74">
        <f t="shared" si="59"/>
        <v>20000</v>
      </c>
      <c r="CM114" s="75"/>
      <c r="CN114" s="75">
        <v>10000</v>
      </c>
      <c r="CO114" s="75">
        <f t="shared" si="60"/>
        <v>10000</v>
      </c>
      <c r="CP114" s="76"/>
      <c r="CQ114" s="76"/>
      <c r="CR114" s="76">
        <f t="shared" si="61"/>
        <v>10000</v>
      </c>
      <c r="CT114" s="205">
        <v>20000</v>
      </c>
      <c r="CU114" s="205"/>
      <c r="CV114" s="205"/>
      <c r="CW114" s="40">
        <f t="shared" si="63"/>
        <v>-10000</v>
      </c>
      <c r="CX114" s="3">
        <v>0</v>
      </c>
    </row>
    <row r="115" spans="1:102">
      <c r="A115" s="133" t="s">
        <v>124</v>
      </c>
      <c r="B115" s="139" t="s">
        <v>71</v>
      </c>
      <c r="C115" s="35">
        <f>'11'!CO116</f>
        <v>70000</v>
      </c>
      <c r="D115" s="46"/>
      <c r="E115" s="46"/>
      <c r="F115" s="47">
        <f t="shared" si="62"/>
        <v>70000</v>
      </c>
      <c r="G115" s="48"/>
      <c r="H115" s="48">
        <v>10000</v>
      </c>
      <c r="I115" s="48">
        <f t="shared" si="32"/>
        <v>60000</v>
      </c>
      <c r="J115" s="195"/>
      <c r="K115" s="195">
        <v>10000</v>
      </c>
      <c r="L115" s="195">
        <f t="shared" si="33"/>
        <v>50000</v>
      </c>
      <c r="M115" s="50"/>
      <c r="N115" s="50"/>
      <c r="O115" s="50">
        <f t="shared" si="34"/>
        <v>50000</v>
      </c>
      <c r="P115" s="51"/>
      <c r="Q115" s="51"/>
      <c r="R115" s="51">
        <f t="shared" si="35"/>
        <v>50000</v>
      </c>
      <c r="S115" s="52"/>
      <c r="T115" s="52"/>
      <c r="U115" s="52">
        <f t="shared" si="36"/>
        <v>50000</v>
      </c>
      <c r="V115" s="53"/>
      <c r="W115" s="53"/>
      <c r="X115" s="53">
        <f t="shared" si="37"/>
        <v>50000</v>
      </c>
      <c r="Y115" s="54">
        <f>VLOOKUP($A115,'[1]OCT Chip List'!$A:$FZ,182,0)</f>
        <v>10000</v>
      </c>
      <c r="Z115" s="54"/>
      <c r="AA115" s="54">
        <f t="shared" si="38"/>
        <v>60000</v>
      </c>
      <c r="AB115" s="55"/>
      <c r="AC115" s="55"/>
      <c r="AD115" s="55">
        <f t="shared" si="39"/>
        <v>60000</v>
      </c>
      <c r="AE115" s="56"/>
      <c r="AF115" s="56"/>
      <c r="AG115" s="56">
        <f t="shared" si="40"/>
        <v>60000</v>
      </c>
      <c r="AH115" s="57"/>
      <c r="AI115" s="57"/>
      <c r="AJ115" s="57">
        <f t="shared" si="41"/>
        <v>60000</v>
      </c>
      <c r="AK115" s="58"/>
      <c r="AL115" s="58"/>
      <c r="AM115" s="58">
        <f t="shared" si="42"/>
        <v>60000</v>
      </c>
      <c r="AN115" s="59"/>
      <c r="AO115" s="59"/>
      <c r="AP115" s="59">
        <f t="shared" si="43"/>
        <v>60000</v>
      </c>
      <c r="AQ115" s="60"/>
      <c r="AR115" s="60"/>
      <c r="AS115" s="60">
        <f t="shared" si="44"/>
        <v>60000</v>
      </c>
      <c r="AT115" s="61"/>
      <c r="AU115" s="61">
        <v>20000</v>
      </c>
      <c r="AV115" s="61">
        <f t="shared" si="45"/>
        <v>40000</v>
      </c>
      <c r="AW115" s="62"/>
      <c r="AX115" s="62"/>
      <c r="AY115" s="62">
        <f t="shared" si="46"/>
        <v>40000</v>
      </c>
      <c r="AZ115" s="63"/>
      <c r="BA115" s="63"/>
      <c r="BB115" s="63">
        <f t="shared" si="47"/>
        <v>40000</v>
      </c>
      <c r="BC115" s="41"/>
      <c r="BD115" s="41"/>
      <c r="BE115" s="41">
        <f t="shared" si="48"/>
        <v>40000</v>
      </c>
      <c r="BF115" s="64"/>
      <c r="BG115" s="64"/>
      <c r="BH115" s="64">
        <f t="shared" si="49"/>
        <v>40000</v>
      </c>
      <c r="BI115" s="65"/>
      <c r="BJ115" s="65">
        <v>10000</v>
      </c>
      <c r="BK115" s="65">
        <f t="shared" si="50"/>
        <v>30000</v>
      </c>
      <c r="BL115" s="66"/>
      <c r="BM115" s="66"/>
      <c r="BN115" s="66">
        <f t="shared" si="51"/>
        <v>30000</v>
      </c>
      <c r="BO115" s="67"/>
      <c r="BP115" s="67"/>
      <c r="BQ115" s="67">
        <f t="shared" si="52"/>
        <v>30000</v>
      </c>
      <c r="BR115" s="68"/>
      <c r="BS115" s="68"/>
      <c r="BT115" s="68">
        <f t="shared" si="53"/>
        <v>30000</v>
      </c>
      <c r="BU115" s="69"/>
      <c r="BV115" s="69">
        <v>10000</v>
      </c>
      <c r="BW115" s="69">
        <f t="shared" si="54"/>
        <v>20000</v>
      </c>
      <c r="BX115" s="70"/>
      <c r="BY115" s="70"/>
      <c r="BZ115" s="70">
        <f t="shared" si="55"/>
        <v>20000</v>
      </c>
      <c r="CA115" s="71"/>
      <c r="CB115" s="71"/>
      <c r="CC115" s="71">
        <f t="shared" si="56"/>
        <v>20000</v>
      </c>
      <c r="CD115" s="72"/>
      <c r="CE115" s="72"/>
      <c r="CF115" s="72">
        <f t="shared" si="57"/>
        <v>20000</v>
      </c>
      <c r="CG115" s="73"/>
      <c r="CH115" s="73">
        <v>10000</v>
      </c>
      <c r="CI115" s="73">
        <f t="shared" si="58"/>
        <v>10000</v>
      </c>
      <c r="CJ115" s="74"/>
      <c r="CK115" s="74"/>
      <c r="CL115" s="74">
        <f t="shared" si="59"/>
        <v>10000</v>
      </c>
      <c r="CM115" s="75"/>
      <c r="CN115" s="75"/>
      <c r="CO115" s="75">
        <f t="shared" si="60"/>
        <v>10000</v>
      </c>
      <c r="CP115" s="76"/>
      <c r="CQ115" s="76"/>
      <c r="CR115" s="76">
        <f t="shared" si="61"/>
        <v>10000</v>
      </c>
      <c r="CT115" s="205"/>
      <c r="CU115" s="205">
        <v>10000</v>
      </c>
      <c r="CV115" s="205">
        <v>20000</v>
      </c>
      <c r="CW115" s="40">
        <f t="shared" si="63"/>
        <v>-20000</v>
      </c>
      <c r="CX115" s="3">
        <v>-10000</v>
      </c>
    </row>
    <row r="116" spans="1:102">
      <c r="A116" s="133" t="s">
        <v>125</v>
      </c>
      <c r="B116" s="139" t="s">
        <v>71</v>
      </c>
      <c r="C116" s="35">
        <f>'11'!CO117</f>
        <v>300000</v>
      </c>
      <c r="D116" s="46"/>
      <c r="E116" s="46"/>
      <c r="F116" s="47">
        <f t="shared" si="62"/>
        <v>300000</v>
      </c>
      <c r="G116" s="48"/>
      <c r="H116" s="48">
        <v>10000</v>
      </c>
      <c r="I116" s="48">
        <f t="shared" si="32"/>
        <v>290000</v>
      </c>
      <c r="J116" s="195"/>
      <c r="K116" s="195">
        <v>10000</v>
      </c>
      <c r="L116" s="195">
        <f t="shared" si="33"/>
        <v>280000</v>
      </c>
      <c r="M116" s="50"/>
      <c r="N116" s="50"/>
      <c r="O116" s="50">
        <f t="shared" si="34"/>
        <v>280000</v>
      </c>
      <c r="P116" s="51"/>
      <c r="Q116" s="51"/>
      <c r="R116" s="51">
        <f t="shared" si="35"/>
        <v>280000</v>
      </c>
      <c r="S116" s="52"/>
      <c r="T116" s="52">
        <v>10000</v>
      </c>
      <c r="U116" s="52">
        <f t="shared" si="36"/>
        <v>270000</v>
      </c>
      <c r="V116" s="53"/>
      <c r="W116" s="53">
        <v>10000</v>
      </c>
      <c r="X116" s="53">
        <f t="shared" si="37"/>
        <v>260000</v>
      </c>
      <c r="Y116" s="54">
        <f>VLOOKUP($A116,'[1]OCT Chip List'!$A:$FZ,182,0)</f>
        <v>70000</v>
      </c>
      <c r="Z116" s="54">
        <f>10000+10000+10000</f>
        <v>30000</v>
      </c>
      <c r="AA116" s="54">
        <f t="shared" si="38"/>
        <v>300000</v>
      </c>
      <c r="AB116" s="55"/>
      <c r="AC116" s="55"/>
      <c r="AD116" s="55">
        <f t="shared" si="39"/>
        <v>300000</v>
      </c>
      <c r="AE116" s="56"/>
      <c r="AF116" s="56"/>
      <c r="AG116" s="56">
        <f t="shared" si="40"/>
        <v>300000</v>
      </c>
      <c r="AH116" s="57"/>
      <c r="AI116" s="57">
        <v>30000</v>
      </c>
      <c r="AJ116" s="57">
        <f t="shared" si="41"/>
        <v>270000</v>
      </c>
      <c r="AK116" s="58"/>
      <c r="AL116" s="58"/>
      <c r="AM116" s="58">
        <f t="shared" si="42"/>
        <v>270000</v>
      </c>
      <c r="AN116" s="59"/>
      <c r="AO116" s="59"/>
      <c r="AP116" s="59">
        <f t="shared" si="43"/>
        <v>270000</v>
      </c>
      <c r="AQ116" s="60"/>
      <c r="AR116" s="60"/>
      <c r="AS116" s="60">
        <f t="shared" si="44"/>
        <v>270000</v>
      </c>
      <c r="AT116" s="61"/>
      <c r="AU116" s="61"/>
      <c r="AV116" s="61">
        <f t="shared" si="45"/>
        <v>270000</v>
      </c>
      <c r="AW116" s="62"/>
      <c r="AX116" s="62">
        <v>40000</v>
      </c>
      <c r="AY116" s="62">
        <f t="shared" si="46"/>
        <v>230000</v>
      </c>
      <c r="AZ116" s="63"/>
      <c r="BA116" s="63"/>
      <c r="BB116" s="63">
        <f t="shared" si="47"/>
        <v>230000</v>
      </c>
      <c r="BC116" s="41"/>
      <c r="BD116" s="41"/>
      <c r="BE116" s="41">
        <f t="shared" si="48"/>
        <v>230000</v>
      </c>
      <c r="BF116" s="64"/>
      <c r="BG116" s="64"/>
      <c r="BH116" s="64">
        <f t="shared" si="49"/>
        <v>230000</v>
      </c>
      <c r="BI116" s="65"/>
      <c r="BJ116" s="65"/>
      <c r="BK116" s="65">
        <f t="shared" si="50"/>
        <v>230000</v>
      </c>
      <c r="BL116" s="66"/>
      <c r="BM116" s="66">
        <v>10000</v>
      </c>
      <c r="BN116" s="66">
        <f t="shared" si="51"/>
        <v>220000</v>
      </c>
      <c r="BO116" s="67"/>
      <c r="BP116" s="67"/>
      <c r="BQ116" s="67">
        <f t="shared" si="52"/>
        <v>220000</v>
      </c>
      <c r="BR116" s="68"/>
      <c r="BS116" s="68">
        <f>10000+10000</f>
        <v>20000</v>
      </c>
      <c r="BT116" s="68">
        <f t="shared" si="53"/>
        <v>200000</v>
      </c>
      <c r="BU116" s="69"/>
      <c r="BV116" s="69">
        <v>10000</v>
      </c>
      <c r="BW116" s="69">
        <f t="shared" si="54"/>
        <v>190000</v>
      </c>
      <c r="BX116" s="70">
        <v>10000</v>
      </c>
      <c r="BY116" s="70">
        <v>10000</v>
      </c>
      <c r="BZ116" s="70">
        <f t="shared" si="55"/>
        <v>190000</v>
      </c>
      <c r="CA116" s="71"/>
      <c r="CB116" s="71"/>
      <c r="CC116" s="71">
        <f t="shared" si="56"/>
        <v>190000</v>
      </c>
      <c r="CD116" s="72"/>
      <c r="CE116" s="72"/>
      <c r="CF116" s="72">
        <f t="shared" si="57"/>
        <v>190000</v>
      </c>
      <c r="CG116" s="73"/>
      <c r="CH116" s="73">
        <v>10000</v>
      </c>
      <c r="CI116" s="73">
        <f t="shared" si="58"/>
        <v>180000</v>
      </c>
      <c r="CJ116" s="74"/>
      <c r="CK116" s="74"/>
      <c r="CL116" s="74">
        <f t="shared" si="59"/>
        <v>180000</v>
      </c>
      <c r="CM116" s="75"/>
      <c r="CN116" s="75">
        <f>10000+10000</f>
        <v>20000</v>
      </c>
      <c r="CO116" s="75">
        <f t="shared" si="60"/>
        <v>160000</v>
      </c>
      <c r="CP116" s="76"/>
      <c r="CQ116" s="76">
        <v>10000</v>
      </c>
      <c r="CR116" s="76">
        <f t="shared" si="61"/>
        <v>150000</v>
      </c>
      <c r="CT116" s="205">
        <v>80000</v>
      </c>
      <c r="CU116" s="205">
        <v>60000</v>
      </c>
      <c r="CV116" s="205">
        <v>30000</v>
      </c>
      <c r="CW116" s="40">
        <f t="shared" si="63"/>
        <v>-20000</v>
      </c>
      <c r="CX116" s="3">
        <v>20000</v>
      </c>
    </row>
    <row r="117" spans="1:102">
      <c r="A117" s="133" t="s">
        <v>126</v>
      </c>
      <c r="B117" s="139" t="s">
        <v>71</v>
      </c>
      <c r="C117" s="35">
        <f>'11'!CO118</f>
        <v>0</v>
      </c>
      <c r="D117" s="46"/>
      <c r="E117" s="46"/>
      <c r="F117" s="47">
        <f t="shared" si="62"/>
        <v>0</v>
      </c>
      <c r="G117" s="48"/>
      <c r="H117" s="48"/>
      <c r="I117" s="48">
        <f t="shared" si="32"/>
        <v>0</v>
      </c>
      <c r="J117" s="195"/>
      <c r="K117" s="195"/>
      <c r="L117" s="195">
        <f t="shared" si="33"/>
        <v>0</v>
      </c>
      <c r="M117" s="50"/>
      <c r="N117" s="50"/>
      <c r="O117" s="50">
        <f t="shared" si="34"/>
        <v>0</v>
      </c>
      <c r="P117" s="51"/>
      <c r="Q117" s="51"/>
      <c r="R117" s="51">
        <f t="shared" si="35"/>
        <v>0</v>
      </c>
      <c r="S117" s="52"/>
      <c r="T117" s="52"/>
      <c r="U117" s="52">
        <f t="shared" si="36"/>
        <v>0</v>
      </c>
      <c r="V117" s="53"/>
      <c r="W117" s="53"/>
      <c r="X117" s="53">
        <f t="shared" si="37"/>
        <v>0</v>
      </c>
      <c r="Y117" s="54">
        <f>VLOOKUP($A117,'[1]OCT Chip List'!$A:$FZ,182,0)</f>
        <v>0</v>
      </c>
      <c r="Z117" s="54"/>
      <c r="AA117" s="54">
        <f t="shared" si="38"/>
        <v>0</v>
      </c>
      <c r="AB117" s="55"/>
      <c r="AC117" s="55"/>
      <c r="AD117" s="55">
        <f t="shared" si="39"/>
        <v>0</v>
      </c>
      <c r="AE117" s="56"/>
      <c r="AF117" s="56"/>
      <c r="AG117" s="56">
        <f t="shared" si="40"/>
        <v>0</v>
      </c>
      <c r="AH117" s="57"/>
      <c r="AI117" s="57"/>
      <c r="AJ117" s="57">
        <f t="shared" si="41"/>
        <v>0</v>
      </c>
      <c r="AK117" s="58"/>
      <c r="AL117" s="58"/>
      <c r="AM117" s="58">
        <f t="shared" si="42"/>
        <v>0</v>
      </c>
      <c r="AN117" s="59"/>
      <c r="AO117" s="59"/>
      <c r="AP117" s="59">
        <f t="shared" si="43"/>
        <v>0</v>
      </c>
      <c r="AQ117" s="60"/>
      <c r="AR117" s="60"/>
      <c r="AS117" s="60">
        <f t="shared" si="44"/>
        <v>0</v>
      </c>
      <c r="AT117" s="61"/>
      <c r="AU117" s="61"/>
      <c r="AV117" s="61">
        <f t="shared" si="45"/>
        <v>0</v>
      </c>
      <c r="AW117" s="62"/>
      <c r="AX117" s="62"/>
      <c r="AY117" s="62">
        <f t="shared" si="46"/>
        <v>0</v>
      </c>
      <c r="AZ117" s="63"/>
      <c r="BA117" s="63"/>
      <c r="BB117" s="63">
        <f t="shared" si="47"/>
        <v>0</v>
      </c>
      <c r="BC117" s="41"/>
      <c r="BD117" s="41"/>
      <c r="BE117" s="41">
        <f t="shared" si="48"/>
        <v>0</v>
      </c>
      <c r="BF117" s="64"/>
      <c r="BG117" s="64"/>
      <c r="BH117" s="64">
        <f t="shared" si="49"/>
        <v>0</v>
      </c>
      <c r="BI117" s="65"/>
      <c r="BJ117" s="65"/>
      <c r="BK117" s="65">
        <f t="shared" si="50"/>
        <v>0</v>
      </c>
      <c r="BL117" s="66"/>
      <c r="BM117" s="66"/>
      <c r="BN117" s="66">
        <f t="shared" si="51"/>
        <v>0</v>
      </c>
      <c r="BO117" s="67"/>
      <c r="BP117" s="67"/>
      <c r="BQ117" s="67">
        <f t="shared" si="52"/>
        <v>0</v>
      </c>
      <c r="BR117" s="68"/>
      <c r="BS117" s="68"/>
      <c r="BT117" s="68">
        <f t="shared" si="53"/>
        <v>0</v>
      </c>
      <c r="BU117" s="69"/>
      <c r="BV117" s="69"/>
      <c r="BW117" s="69">
        <f t="shared" si="54"/>
        <v>0</v>
      </c>
      <c r="BX117" s="70"/>
      <c r="BY117" s="70"/>
      <c r="BZ117" s="70">
        <f t="shared" si="55"/>
        <v>0</v>
      </c>
      <c r="CA117" s="71"/>
      <c r="CB117" s="71"/>
      <c r="CC117" s="71">
        <f t="shared" si="56"/>
        <v>0</v>
      </c>
      <c r="CD117" s="72"/>
      <c r="CE117" s="72"/>
      <c r="CF117" s="72">
        <f t="shared" si="57"/>
        <v>0</v>
      </c>
      <c r="CG117" s="73"/>
      <c r="CH117" s="73"/>
      <c r="CI117" s="73">
        <f t="shared" si="58"/>
        <v>0</v>
      </c>
      <c r="CJ117" s="74"/>
      <c r="CK117" s="74"/>
      <c r="CL117" s="74">
        <f t="shared" si="59"/>
        <v>0</v>
      </c>
      <c r="CM117" s="75"/>
      <c r="CN117" s="75"/>
      <c r="CO117" s="75">
        <f t="shared" si="60"/>
        <v>0</v>
      </c>
      <c r="CP117" s="76"/>
      <c r="CQ117" s="76"/>
      <c r="CR117" s="76">
        <f t="shared" si="61"/>
        <v>0</v>
      </c>
      <c r="CT117" s="205">
        <v>0</v>
      </c>
      <c r="CU117" s="205"/>
      <c r="CV117" s="205"/>
      <c r="CW117" s="40">
        <f t="shared" si="63"/>
        <v>0</v>
      </c>
      <c r="CX117" s="3">
        <v>0</v>
      </c>
    </row>
    <row r="118" spans="1:102">
      <c r="A118" s="133" t="s">
        <v>127</v>
      </c>
      <c r="B118" s="139" t="s">
        <v>71</v>
      </c>
      <c r="C118" s="35">
        <f>'11'!CO119</f>
        <v>40000</v>
      </c>
      <c r="D118" s="46"/>
      <c r="E118" s="46">
        <v>10000</v>
      </c>
      <c r="F118" s="47">
        <f t="shared" si="62"/>
        <v>30000</v>
      </c>
      <c r="G118" s="48"/>
      <c r="H118" s="48"/>
      <c r="I118" s="48">
        <f t="shared" si="32"/>
        <v>30000</v>
      </c>
      <c r="J118" s="195"/>
      <c r="K118" s="195"/>
      <c r="L118" s="195">
        <f t="shared" si="33"/>
        <v>30000</v>
      </c>
      <c r="M118" s="50"/>
      <c r="N118" s="50"/>
      <c r="O118" s="50">
        <f t="shared" si="34"/>
        <v>30000</v>
      </c>
      <c r="P118" s="51"/>
      <c r="Q118" s="51"/>
      <c r="R118" s="51">
        <f t="shared" si="35"/>
        <v>30000</v>
      </c>
      <c r="S118" s="52"/>
      <c r="T118" s="52"/>
      <c r="U118" s="52">
        <f t="shared" si="36"/>
        <v>30000</v>
      </c>
      <c r="V118" s="53"/>
      <c r="W118" s="53"/>
      <c r="X118" s="53">
        <f t="shared" si="37"/>
        <v>30000</v>
      </c>
      <c r="Y118" s="54">
        <f>VLOOKUP($A118,'[1]OCT Chip List'!$A:$FZ,182,0)</f>
        <v>40000</v>
      </c>
      <c r="Z118" s="54"/>
      <c r="AA118" s="54">
        <f t="shared" si="38"/>
        <v>70000</v>
      </c>
      <c r="AB118" s="55"/>
      <c r="AC118" s="55">
        <v>10000</v>
      </c>
      <c r="AD118" s="55">
        <f t="shared" si="39"/>
        <v>60000</v>
      </c>
      <c r="AE118" s="56"/>
      <c r="AF118" s="56"/>
      <c r="AG118" s="56">
        <f t="shared" si="40"/>
        <v>60000</v>
      </c>
      <c r="AH118" s="57"/>
      <c r="AI118" s="57">
        <v>10000</v>
      </c>
      <c r="AJ118" s="57">
        <f t="shared" si="41"/>
        <v>50000</v>
      </c>
      <c r="AK118" s="58"/>
      <c r="AL118" s="58"/>
      <c r="AM118" s="58">
        <f t="shared" si="42"/>
        <v>50000</v>
      </c>
      <c r="AN118" s="59"/>
      <c r="AO118" s="59"/>
      <c r="AP118" s="59">
        <f t="shared" si="43"/>
        <v>50000</v>
      </c>
      <c r="AQ118" s="60"/>
      <c r="AR118" s="60"/>
      <c r="AS118" s="60">
        <f t="shared" si="44"/>
        <v>50000</v>
      </c>
      <c r="AT118" s="61"/>
      <c r="AU118" s="61">
        <v>10000</v>
      </c>
      <c r="AV118" s="61">
        <f t="shared" si="45"/>
        <v>40000</v>
      </c>
      <c r="AW118" s="62"/>
      <c r="AX118" s="62"/>
      <c r="AY118" s="62">
        <f t="shared" si="46"/>
        <v>40000</v>
      </c>
      <c r="AZ118" s="63"/>
      <c r="BA118" s="63"/>
      <c r="BB118" s="63">
        <f t="shared" si="47"/>
        <v>40000</v>
      </c>
      <c r="BC118" s="41"/>
      <c r="BD118" s="41">
        <v>10000</v>
      </c>
      <c r="BE118" s="41">
        <f t="shared" si="48"/>
        <v>30000</v>
      </c>
      <c r="BF118" s="64"/>
      <c r="BG118" s="64"/>
      <c r="BH118" s="64">
        <f t="shared" si="49"/>
        <v>30000</v>
      </c>
      <c r="BI118" s="65"/>
      <c r="BJ118" s="65">
        <v>20000</v>
      </c>
      <c r="BK118" s="65">
        <f t="shared" si="50"/>
        <v>10000</v>
      </c>
      <c r="BL118" s="66"/>
      <c r="BM118" s="66"/>
      <c r="BN118" s="66">
        <f t="shared" si="51"/>
        <v>10000</v>
      </c>
      <c r="BO118" s="67"/>
      <c r="BP118" s="67"/>
      <c r="BQ118" s="67">
        <f t="shared" si="52"/>
        <v>10000</v>
      </c>
      <c r="BR118" s="68"/>
      <c r="BS118" s="68"/>
      <c r="BT118" s="68">
        <f t="shared" si="53"/>
        <v>10000</v>
      </c>
      <c r="BU118" s="69"/>
      <c r="BV118" s="69"/>
      <c r="BW118" s="69">
        <f t="shared" si="54"/>
        <v>10000</v>
      </c>
      <c r="BX118" s="70"/>
      <c r="BY118" s="70"/>
      <c r="BZ118" s="70">
        <f t="shared" si="55"/>
        <v>10000</v>
      </c>
      <c r="CA118" s="71"/>
      <c r="CB118" s="71"/>
      <c r="CC118" s="71">
        <f t="shared" si="56"/>
        <v>10000</v>
      </c>
      <c r="CD118" s="72"/>
      <c r="CE118" s="72"/>
      <c r="CF118" s="72">
        <f t="shared" si="57"/>
        <v>10000</v>
      </c>
      <c r="CG118" s="73"/>
      <c r="CH118" s="73"/>
      <c r="CI118" s="73">
        <f t="shared" si="58"/>
        <v>10000</v>
      </c>
      <c r="CJ118" s="74"/>
      <c r="CK118" s="74"/>
      <c r="CL118" s="74">
        <f t="shared" si="59"/>
        <v>10000</v>
      </c>
      <c r="CM118" s="75"/>
      <c r="CN118" s="75"/>
      <c r="CO118" s="75">
        <f t="shared" si="60"/>
        <v>10000</v>
      </c>
      <c r="CP118" s="76"/>
      <c r="CQ118" s="76"/>
      <c r="CR118" s="76">
        <f t="shared" si="61"/>
        <v>10000</v>
      </c>
      <c r="CT118" s="205"/>
      <c r="CU118" s="205"/>
      <c r="CV118" s="205"/>
      <c r="CW118" s="40">
        <f t="shared" si="63"/>
        <v>10000</v>
      </c>
      <c r="CX118" s="3">
        <v>10000</v>
      </c>
    </row>
    <row r="119" spans="1:102">
      <c r="A119" s="133" t="s">
        <v>128</v>
      </c>
      <c r="B119" s="139" t="s">
        <v>71</v>
      </c>
      <c r="C119" s="35">
        <f>'11'!CO120</f>
        <v>20000</v>
      </c>
      <c r="D119" s="46"/>
      <c r="E119" s="46"/>
      <c r="F119" s="47">
        <f t="shared" si="62"/>
        <v>20000</v>
      </c>
      <c r="G119" s="48"/>
      <c r="H119" s="48"/>
      <c r="I119" s="48">
        <f t="shared" si="32"/>
        <v>20000</v>
      </c>
      <c r="J119" s="195"/>
      <c r="K119" s="195"/>
      <c r="L119" s="195">
        <f t="shared" si="33"/>
        <v>20000</v>
      </c>
      <c r="M119" s="50"/>
      <c r="N119" s="50"/>
      <c r="O119" s="50">
        <f t="shared" si="34"/>
        <v>20000</v>
      </c>
      <c r="P119" s="51"/>
      <c r="Q119" s="51"/>
      <c r="R119" s="51">
        <f t="shared" si="35"/>
        <v>20000</v>
      </c>
      <c r="S119" s="52"/>
      <c r="T119" s="52"/>
      <c r="U119" s="52">
        <f t="shared" si="36"/>
        <v>20000</v>
      </c>
      <c r="V119" s="53"/>
      <c r="W119" s="53"/>
      <c r="X119" s="53">
        <f t="shared" si="37"/>
        <v>20000</v>
      </c>
      <c r="Y119" s="54">
        <f>VLOOKUP($A119,'[1]OCT Chip List'!$A:$FZ,182,0)</f>
        <v>10000</v>
      </c>
      <c r="Z119" s="54"/>
      <c r="AA119" s="54">
        <f t="shared" si="38"/>
        <v>30000</v>
      </c>
      <c r="AB119" s="55"/>
      <c r="AC119" s="55"/>
      <c r="AD119" s="55">
        <f t="shared" si="39"/>
        <v>30000</v>
      </c>
      <c r="AE119" s="56"/>
      <c r="AF119" s="56"/>
      <c r="AG119" s="56">
        <f t="shared" si="40"/>
        <v>30000</v>
      </c>
      <c r="AH119" s="57"/>
      <c r="AI119" s="57"/>
      <c r="AJ119" s="57">
        <f t="shared" si="41"/>
        <v>30000</v>
      </c>
      <c r="AK119" s="58"/>
      <c r="AL119" s="58"/>
      <c r="AM119" s="58">
        <f t="shared" si="42"/>
        <v>30000</v>
      </c>
      <c r="AN119" s="59"/>
      <c r="AO119" s="59">
        <v>10000</v>
      </c>
      <c r="AP119" s="59">
        <f t="shared" si="43"/>
        <v>20000</v>
      </c>
      <c r="AQ119" s="60"/>
      <c r="AR119" s="60"/>
      <c r="AS119" s="60">
        <f t="shared" si="44"/>
        <v>20000</v>
      </c>
      <c r="AT119" s="61"/>
      <c r="AU119" s="61"/>
      <c r="AV119" s="61">
        <f t="shared" si="45"/>
        <v>20000</v>
      </c>
      <c r="AW119" s="62"/>
      <c r="AX119" s="62">
        <v>10000</v>
      </c>
      <c r="AY119" s="62">
        <f t="shared" si="46"/>
        <v>10000</v>
      </c>
      <c r="AZ119" s="63"/>
      <c r="BA119" s="63"/>
      <c r="BB119" s="63">
        <f t="shared" si="47"/>
        <v>10000</v>
      </c>
      <c r="BC119" s="41"/>
      <c r="BD119" s="41"/>
      <c r="BE119" s="41">
        <f t="shared" si="48"/>
        <v>10000</v>
      </c>
      <c r="BF119" s="64"/>
      <c r="BG119" s="64"/>
      <c r="BH119" s="64">
        <f t="shared" si="49"/>
        <v>10000</v>
      </c>
      <c r="BI119" s="65"/>
      <c r="BJ119" s="65"/>
      <c r="BK119" s="65">
        <f t="shared" si="50"/>
        <v>10000</v>
      </c>
      <c r="BL119" s="66"/>
      <c r="BM119" s="66"/>
      <c r="BN119" s="66">
        <f t="shared" si="51"/>
        <v>10000</v>
      </c>
      <c r="BO119" s="67"/>
      <c r="BP119" s="67"/>
      <c r="BQ119" s="67">
        <f t="shared" si="52"/>
        <v>10000</v>
      </c>
      <c r="BR119" s="68"/>
      <c r="BS119" s="68"/>
      <c r="BT119" s="68">
        <f t="shared" si="53"/>
        <v>10000</v>
      </c>
      <c r="BU119" s="69"/>
      <c r="BV119" s="69"/>
      <c r="BW119" s="69">
        <f t="shared" si="54"/>
        <v>10000</v>
      </c>
      <c r="BX119" s="70"/>
      <c r="BY119" s="70"/>
      <c r="BZ119" s="70">
        <f t="shared" si="55"/>
        <v>10000</v>
      </c>
      <c r="CA119" s="71"/>
      <c r="CB119" s="71"/>
      <c r="CC119" s="71">
        <f t="shared" si="56"/>
        <v>10000</v>
      </c>
      <c r="CD119" s="72"/>
      <c r="CE119" s="72"/>
      <c r="CF119" s="72">
        <f t="shared" si="57"/>
        <v>10000</v>
      </c>
      <c r="CG119" s="73"/>
      <c r="CH119" s="73"/>
      <c r="CI119" s="73">
        <f t="shared" si="58"/>
        <v>10000</v>
      </c>
      <c r="CJ119" s="74"/>
      <c r="CK119" s="74"/>
      <c r="CL119" s="74">
        <f t="shared" si="59"/>
        <v>10000</v>
      </c>
      <c r="CM119" s="75"/>
      <c r="CN119" s="75">
        <v>10000</v>
      </c>
      <c r="CO119" s="75">
        <f t="shared" si="60"/>
        <v>0</v>
      </c>
      <c r="CP119" s="76"/>
      <c r="CQ119" s="76"/>
      <c r="CR119" s="76">
        <f t="shared" si="61"/>
        <v>0</v>
      </c>
      <c r="CT119" s="205">
        <v>10000</v>
      </c>
      <c r="CU119" s="205"/>
      <c r="CV119" s="205"/>
      <c r="CW119" s="40">
        <f t="shared" si="63"/>
        <v>-10000</v>
      </c>
      <c r="CX119" s="3">
        <v>0</v>
      </c>
    </row>
    <row r="120" spans="1:102">
      <c r="A120" s="133" t="s">
        <v>129</v>
      </c>
      <c r="B120" s="139" t="s">
        <v>71</v>
      </c>
      <c r="C120" s="35">
        <f>'11'!CO121</f>
        <v>460000</v>
      </c>
      <c r="D120" s="46"/>
      <c r="E120" s="46">
        <f>10000*2</f>
        <v>20000</v>
      </c>
      <c r="F120" s="47">
        <f t="shared" si="62"/>
        <v>440000</v>
      </c>
      <c r="G120" s="48"/>
      <c r="H120" s="48"/>
      <c r="I120" s="48">
        <f t="shared" si="32"/>
        <v>440000</v>
      </c>
      <c r="J120" s="195"/>
      <c r="K120" s="195">
        <v>10000</v>
      </c>
      <c r="L120" s="195">
        <f t="shared" si="33"/>
        <v>430000</v>
      </c>
      <c r="M120" s="50"/>
      <c r="N120" s="50">
        <v>10000</v>
      </c>
      <c r="O120" s="50">
        <f t="shared" si="34"/>
        <v>420000</v>
      </c>
      <c r="P120" s="51"/>
      <c r="Q120" s="51"/>
      <c r="R120" s="51">
        <f t="shared" si="35"/>
        <v>420000</v>
      </c>
      <c r="S120" s="52"/>
      <c r="T120" s="52">
        <v>20000</v>
      </c>
      <c r="U120" s="52">
        <f t="shared" si="36"/>
        <v>400000</v>
      </c>
      <c r="V120" s="53"/>
      <c r="W120" s="53"/>
      <c r="X120" s="53">
        <f t="shared" si="37"/>
        <v>400000</v>
      </c>
      <c r="Y120" s="54">
        <f>VLOOKUP($A120,'[1]OCT Chip List'!$A:$FZ,182,0)</f>
        <v>20000</v>
      </c>
      <c r="Z120" s="54"/>
      <c r="AA120" s="54">
        <f t="shared" si="38"/>
        <v>420000</v>
      </c>
      <c r="AB120" s="55"/>
      <c r="AC120" s="55"/>
      <c r="AD120" s="55">
        <f t="shared" si="39"/>
        <v>420000</v>
      </c>
      <c r="AE120" s="56"/>
      <c r="AF120" s="56"/>
      <c r="AG120" s="56">
        <f t="shared" si="40"/>
        <v>420000</v>
      </c>
      <c r="AH120" s="57"/>
      <c r="AI120" s="57">
        <v>20000</v>
      </c>
      <c r="AJ120" s="57">
        <f t="shared" si="41"/>
        <v>400000</v>
      </c>
      <c r="AK120" s="58"/>
      <c r="AL120" s="58"/>
      <c r="AM120" s="58">
        <f t="shared" si="42"/>
        <v>400000</v>
      </c>
      <c r="AN120" s="59"/>
      <c r="AO120" s="59"/>
      <c r="AP120" s="59">
        <f t="shared" si="43"/>
        <v>400000</v>
      </c>
      <c r="AQ120" s="60"/>
      <c r="AR120" s="60"/>
      <c r="AS120" s="60">
        <f t="shared" si="44"/>
        <v>400000</v>
      </c>
      <c r="AT120" s="61"/>
      <c r="AU120" s="61">
        <v>20000</v>
      </c>
      <c r="AV120" s="61">
        <f t="shared" si="45"/>
        <v>380000</v>
      </c>
      <c r="AW120" s="62"/>
      <c r="AX120" s="62">
        <v>20000</v>
      </c>
      <c r="AY120" s="62">
        <f t="shared" si="46"/>
        <v>360000</v>
      </c>
      <c r="AZ120" s="63"/>
      <c r="BA120" s="63">
        <v>10000</v>
      </c>
      <c r="BB120" s="63">
        <f t="shared" si="47"/>
        <v>350000</v>
      </c>
      <c r="BC120" s="41"/>
      <c r="BD120" s="41">
        <v>10000</v>
      </c>
      <c r="BE120" s="41">
        <f t="shared" si="48"/>
        <v>340000</v>
      </c>
      <c r="BF120" s="64"/>
      <c r="BG120" s="64"/>
      <c r="BH120" s="64">
        <f t="shared" si="49"/>
        <v>340000</v>
      </c>
      <c r="BI120" s="65"/>
      <c r="BJ120" s="65">
        <v>10000</v>
      </c>
      <c r="BK120" s="65">
        <f t="shared" si="50"/>
        <v>330000</v>
      </c>
      <c r="BL120" s="66"/>
      <c r="BM120" s="66">
        <f>20000+10000</f>
        <v>30000</v>
      </c>
      <c r="BN120" s="66">
        <f t="shared" si="51"/>
        <v>300000</v>
      </c>
      <c r="BO120" s="67"/>
      <c r="BP120" s="67">
        <v>20000</v>
      </c>
      <c r="BQ120" s="67">
        <f t="shared" si="52"/>
        <v>280000</v>
      </c>
      <c r="BR120" s="68"/>
      <c r="BS120" s="68">
        <f>10000+10000</f>
        <v>20000</v>
      </c>
      <c r="BT120" s="68">
        <f t="shared" si="53"/>
        <v>260000</v>
      </c>
      <c r="BU120" s="69"/>
      <c r="BV120" s="69">
        <v>10000</v>
      </c>
      <c r="BW120" s="69">
        <f t="shared" si="54"/>
        <v>250000</v>
      </c>
      <c r="BX120" s="70"/>
      <c r="BY120" s="70">
        <v>10000</v>
      </c>
      <c r="BZ120" s="70">
        <f t="shared" si="55"/>
        <v>240000</v>
      </c>
      <c r="CA120" s="71"/>
      <c r="CB120" s="71"/>
      <c r="CC120" s="71">
        <f t="shared" si="56"/>
        <v>240000</v>
      </c>
      <c r="CD120" s="72">
        <v>10000</v>
      </c>
      <c r="CE120" s="72"/>
      <c r="CF120" s="72">
        <f t="shared" si="57"/>
        <v>250000</v>
      </c>
      <c r="CG120" s="73"/>
      <c r="CH120" s="73">
        <f>10000+10000</f>
        <v>20000</v>
      </c>
      <c r="CI120" s="73">
        <f t="shared" si="58"/>
        <v>230000</v>
      </c>
      <c r="CJ120" s="74"/>
      <c r="CK120" s="74">
        <f>10000+10000</f>
        <v>20000</v>
      </c>
      <c r="CL120" s="74">
        <f t="shared" si="59"/>
        <v>210000</v>
      </c>
      <c r="CM120" s="75"/>
      <c r="CN120" s="75">
        <f>20000+10000</f>
        <v>30000</v>
      </c>
      <c r="CO120" s="75">
        <f t="shared" si="60"/>
        <v>180000</v>
      </c>
      <c r="CP120" s="76"/>
      <c r="CQ120" s="76">
        <v>10000</v>
      </c>
      <c r="CR120" s="76">
        <f t="shared" si="61"/>
        <v>170000</v>
      </c>
      <c r="CT120" s="205">
        <v>40000</v>
      </c>
      <c r="CU120" s="205">
        <v>160000</v>
      </c>
      <c r="CV120" s="205">
        <v>60000</v>
      </c>
      <c r="CW120" s="40">
        <f t="shared" si="63"/>
        <v>-90000</v>
      </c>
      <c r="CX120" s="3">
        <v>-10000</v>
      </c>
    </row>
    <row r="121" spans="1:102">
      <c r="A121" s="133" t="s">
        <v>130</v>
      </c>
      <c r="B121" s="139" t="s">
        <v>71</v>
      </c>
      <c r="C121" s="35">
        <f>'11'!CO122</f>
        <v>50000</v>
      </c>
      <c r="D121" s="46"/>
      <c r="E121" s="46"/>
      <c r="F121" s="47">
        <f t="shared" si="62"/>
        <v>50000</v>
      </c>
      <c r="G121" s="48"/>
      <c r="H121" s="48">
        <v>10000</v>
      </c>
      <c r="I121" s="48">
        <f t="shared" si="32"/>
        <v>40000</v>
      </c>
      <c r="J121" s="195"/>
      <c r="K121" s="195"/>
      <c r="L121" s="195">
        <f t="shared" si="33"/>
        <v>40000</v>
      </c>
      <c r="M121" s="50"/>
      <c r="N121" s="50"/>
      <c r="O121" s="50">
        <f t="shared" si="34"/>
        <v>40000</v>
      </c>
      <c r="P121" s="51"/>
      <c r="Q121" s="51"/>
      <c r="R121" s="51">
        <f t="shared" si="35"/>
        <v>40000</v>
      </c>
      <c r="S121" s="52"/>
      <c r="T121" s="52"/>
      <c r="U121" s="52">
        <f t="shared" si="36"/>
        <v>40000</v>
      </c>
      <c r="V121" s="53"/>
      <c r="W121" s="53"/>
      <c r="X121" s="53">
        <f t="shared" si="37"/>
        <v>40000</v>
      </c>
      <c r="Y121" s="54">
        <f>VLOOKUP($A121,'[1]OCT Chip List'!$A:$FZ,182,0)</f>
        <v>70000</v>
      </c>
      <c r="Z121" s="54"/>
      <c r="AA121" s="54">
        <f t="shared" si="38"/>
        <v>110000</v>
      </c>
      <c r="AB121" s="55"/>
      <c r="AC121" s="55">
        <v>10000</v>
      </c>
      <c r="AD121" s="55">
        <f t="shared" si="39"/>
        <v>100000</v>
      </c>
      <c r="AE121" s="56"/>
      <c r="AF121" s="56">
        <v>10000</v>
      </c>
      <c r="AG121" s="56">
        <f t="shared" si="40"/>
        <v>90000</v>
      </c>
      <c r="AH121" s="57"/>
      <c r="AI121" s="57"/>
      <c r="AJ121" s="57">
        <f t="shared" si="41"/>
        <v>90000</v>
      </c>
      <c r="AK121" s="58"/>
      <c r="AL121" s="58"/>
      <c r="AM121" s="58">
        <f t="shared" si="42"/>
        <v>90000</v>
      </c>
      <c r="AN121" s="59"/>
      <c r="AO121" s="59">
        <v>10000</v>
      </c>
      <c r="AP121" s="59">
        <f t="shared" si="43"/>
        <v>80000</v>
      </c>
      <c r="AQ121" s="60"/>
      <c r="AR121" s="60"/>
      <c r="AS121" s="60">
        <f t="shared" si="44"/>
        <v>80000</v>
      </c>
      <c r="AT121" s="61"/>
      <c r="AU121" s="61"/>
      <c r="AV121" s="61">
        <f t="shared" si="45"/>
        <v>80000</v>
      </c>
      <c r="AW121" s="62"/>
      <c r="AX121" s="62"/>
      <c r="AY121" s="62">
        <f t="shared" si="46"/>
        <v>80000</v>
      </c>
      <c r="AZ121" s="63"/>
      <c r="BA121" s="63"/>
      <c r="BB121" s="63">
        <f t="shared" si="47"/>
        <v>80000</v>
      </c>
      <c r="BC121" s="41"/>
      <c r="BD121" s="41">
        <v>20000</v>
      </c>
      <c r="BE121" s="41">
        <f t="shared" si="48"/>
        <v>60000</v>
      </c>
      <c r="BF121" s="64"/>
      <c r="BG121" s="64"/>
      <c r="BH121" s="64">
        <f t="shared" si="49"/>
        <v>60000</v>
      </c>
      <c r="BI121" s="65"/>
      <c r="BJ121" s="65">
        <v>10000</v>
      </c>
      <c r="BK121" s="65">
        <f t="shared" si="50"/>
        <v>50000</v>
      </c>
      <c r="BL121" s="66"/>
      <c r="BM121" s="66"/>
      <c r="BN121" s="66">
        <f t="shared" si="51"/>
        <v>50000</v>
      </c>
      <c r="BO121" s="67"/>
      <c r="BP121" s="67"/>
      <c r="BQ121" s="67">
        <f t="shared" si="52"/>
        <v>50000</v>
      </c>
      <c r="BR121" s="68"/>
      <c r="BS121" s="68"/>
      <c r="BT121" s="68">
        <f t="shared" si="53"/>
        <v>50000</v>
      </c>
      <c r="BU121" s="69"/>
      <c r="BV121" s="69"/>
      <c r="BW121" s="69">
        <f t="shared" si="54"/>
        <v>50000</v>
      </c>
      <c r="BX121" s="70">
        <v>10000</v>
      </c>
      <c r="BY121" s="70"/>
      <c r="BZ121" s="70">
        <f t="shared" si="55"/>
        <v>60000</v>
      </c>
      <c r="CA121" s="71"/>
      <c r="CB121" s="71"/>
      <c r="CC121" s="71">
        <f t="shared" si="56"/>
        <v>60000</v>
      </c>
      <c r="CD121" s="72"/>
      <c r="CE121" s="72"/>
      <c r="CF121" s="72">
        <f t="shared" si="57"/>
        <v>60000</v>
      </c>
      <c r="CG121" s="73"/>
      <c r="CH121" s="73"/>
      <c r="CI121" s="73">
        <f t="shared" si="58"/>
        <v>60000</v>
      </c>
      <c r="CJ121" s="74"/>
      <c r="CK121" s="74"/>
      <c r="CL121" s="74">
        <f t="shared" si="59"/>
        <v>60000</v>
      </c>
      <c r="CM121" s="75"/>
      <c r="CN121" s="75">
        <v>10000</v>
      </c>
      <c r="CO121" s="75">
        <f t="shared" si="60"/>
        <v>50000</v>
      </c>
      <c r="CP121" s="76"/>
      <c r="CQ121" s="76">
        <v>10000</v>
      </c>
      <c r="CR121" s="76">
        <f t="shared" si="61"/>
        <v>40000</v>
      </c>
      <c r="CT121" s="205">
        <v>60000</v>
      </c>
      <c r="CU121" s="205"/>
      <c r="CV121" s="205"/>
      <c r="CW121" s="40">
        <f t="shared" si="63"/>
        <v>-20000</v>
      </c>
      <c r="CX121" s="3">
        <v>0</v>
      </c>
    </row>
    <row r="122" spans="1:102">
      <c r="A122" s="133" t="s">
        <v>131</v>
      </c>
      <c r="B122" s="139" t="s">
        <v>71</v>
      </c>
      <c r="C122" s="35">
        <f>'11'!CO123</f>
        <v>20000</v>
      </c>
      <c r="D122" s="46"/>
      <c r="E122" s="46"/>
      <c r="F122" s="47">
        <f t="shared" si="62"/>
        <v>20000</v>
      </c>
      <c r="G122" s="48"/>
      <c r="H122" s="48">
        <v>10000</v>
      </c>
      <c r="I122" s="48">
        <f t="shared" si="32"/>
        <v>10000</v>
      </c>
      <c r="J122" s="195"/>
      <c r="K122" s="195"/>
      <c r="L122" s="195">
        <f t="shared" si="33"/>
        <v>10000</v>
      </c>
      <c r="M122" s="50"/>
      <c r="N122" s="50"/>
      <c r="O122" s="50">
        <f t="shared" si="34"/>
        <v>10000</v>
      </c>
      <c r="P122" s="51"/>
      <c r="Q122" s="51"/>
      <c r="R122" s="51">
        <f t="shared" si="35"/>
        <v>10000</v>
      </c>
      <c r="S122" s="52"/>
      <c r="T122" s="52"/>
      <c r="U122" s="52">
        <f t="shared" si="36"/>
        <v>10000</v>
      </c>
      <c r="V122" s="53"/>
      <c r="W122" s="53"/>
      <c r="X122" s="53">
        <f t="shared" si="37"/>
        <v>10000</v>
      </c>
      <c r="Y122" s="54">
        <f>VLOOKUP($A122,'[1]OCT Chip List'!$A:$FZ,182,0)</f>
        <v>10000</v>
      </c>
      <c r="Z122" s="54"/>
      <c r="AA122" s="54">
        <f t="shared" si="38"/>
        <v>20000</v>
      </c>
      <c r="AB122" s="55"/>
      <c r="AC122" s="55"/>
      <c r="AD122" s="55">
        <f t="shared" si="39"/>
        <v>20000</v>
      </c>
      <c r="AE122" s="56"/>
      <c r="AF122" s="56"/>
      <c r="AG122" s="56">
        <f t="shared" si="40"/>
        <v>20000</v>
      </c>
      <c r="AH122" s="57"/>
      <c r="AI122" s="57"/>
      <c r="AJ122" s="57">
        <f t="shared" si="41"/>
        <v>20000</v>
      </c>
      <c r="AK122" s="58"/>
      <c r="AL122" s="58"/>
      <c r="AM122" s="58">
        <f t="shared" si="42"/>
        <v>20000</v>
      </c>
      <c r="AN122" s="59"/>
      <c r="AO122" s="59"/>
      <c r="AP122" s="59">
        <f t="shared" si="43"/>
        <v>20000</v>
      </c>
      <c r="AQ122" s="60"/>
      <c r="AR122" s="60"/>
      <c r="AS122" s="60">
        <f t="shared" si="44"/>
        <v>20000</v>
      </c>
      <c r="AT122" s="61"/>
      <c r="AU122" s="61"/>
      <c r="AV122" s="61">
        <f t="shared" si="45"/>
        <v>20000</v>
      </c>
      <c r="AW122" s="62"/>
      <c r="AX122" s="62"/>
      <c r="AY122" s="62">
        <f t="shared" si="46"/>
        <v>20000</v>
      </c>
      <c r="AZ122" s="63"/>
      <c r="BA122" s="63"/>
      <c r="BB122" s="63">
        <f t="shared" si="47"/>
        <v>20000</v>
      </c>
      <c r="BC122" s="41"/>
      <c r="BD122" s="41"/>
      <c r="BE122" s="41">
        <f t="shared" si="48"/>
        <v>20000</v>
      </c>
      <c r="BF122" s="64"/>
      <c r="BG122" s="64"/>
      <c r="BH122" s="64">
        <f t="shared" si="49"/>
        <v>20000</v>
      </c>
      <c r="BI122" s="65"/>
      <c r="BJ122" s="65"/>
      <c r="BK122" s="65">
        <f t="shared" si="50"/>
        <v>20000</v>
      </c>
      <c r="BL122" s="66"/>
      <c r="BM122" s="66">
        <v>10000</v>
      </c>
      <c r="BN122" s="66">
        <f t="shared" si="51"/>
        <v>10000</v>
      </c>
      <c r="BO122" s="67"/>
      <c r="BP122" s="67"/>
      <c r="BQ122" s="67">
        <f t="shared" si="52"/>
        <v>10000</v>
      </c>
      <c r="BR122" s="68"/>
      <c r="BS122" s="68"/>
      <c r="BT122" s="68">
        <f t="shared" si="53"/>
        <v>10000</v>
      </c>
      <c r="BU122" s="69"/>
      <c r="BV122" s="69"/>
      <c r="BW122" s="69">
        <f t="shared" si="54"/>
        <v>10000</v>
      </c>
      <c r="BX122" s="70"/>
      <c r="BY122" s="70"/>
      <c r="BZ122" s="70">
        <f t="shared" si="55"/>
        <v>10000</v>
      </c>
      <c r="CA122" s="71"/>
      <c r="CB122" s="71"/>
      <c r="CC122" s="71">
        <f t="shared" si="56"/>
        <v>10000</v>
      </c>
      <c r="CD122" s="72"/>
      <c r="CE122" s="72"/>
      <c r="CF122" s="72">
        <f t="shared" si="57"/>
        <v>10000</v>
      </c>
      <c r="CG122" s="73"/>
      <c r="CH122" s="73"/>
      <c r="CI122" s="73">
        <f t="shared" si="58"/>
        <v>10000</v>
      </c>
      <c r="CJ122" s="74"/>
      <c r="CK122" s="74"/>
      <c r="CL122" s="74">
        <f t="shared" si="59"/>
        <v>10000</v>
      </c>
      <c r="CM122" s="75"/>
      <c r="CN122" s="75"/>
      <c r="CO122" s="75">
        <f t="shared" si="60"/>
        <v>10000</v>
      </c>
      <c r="CP122" s="76"/>
      <c r="CQ122" s="76"/>
      <c r="CR122" s="76">
        <f t="shared" si="61"/>
        <v>10000</v>
      </c>
      <c r="CT122" s="205">
        <v>10000</v>
      </c>
      <c r="CU122" s="205"/>
      <c r="CV122" s="205"/>
      <c r="CW122" s="40">
        <f t="shared" si="63"/>
        <v>0</v>
      </c>
      <c r="CX122" s="3">
        <v>0</v>
      </c>
    </row>
    <row r="123" spans="1:102">
      <c r="A123" s="133" t="s">
        <v>132</v>
      </c>
      <c r="B123" s="139" t="s">
        <v>71</v>
      </c>
      <c r="C123" s="35">
        <f>'11'!CO124</f>
        <v>10000</v>
      </c>
      <c r="D123" s="46"/>
      <c r="E123" s="46"/>
      <c r="F123" s="47">
        <f t="shared" si="62"/>
        <v>10000</v>
      </c>
      <c r="G123" s="48"/>
      <c r="H123" s="48"/>
      <c r="I123" s="48">
        <f t="shared" si="32"/>
        <v>10000</v>
      </c>
      <c r="J123" s="195"/>
      <c r="K123" s="195"/>
      <c r="L123" s="195">
        <f t="shared" si="33"/>
        <v>10000</v>
      </c>
      <c r="M123" s="50"/>
      <c r="N123" s="50"/>
      <c r="O123" s="50">
        <f t="shared" si="34"/>
        <v>10000</v>
      </c>
      <c r="P123" s="51"/>
      <c r="Q123" s="51"/>
      <c r="R123" s="51">
        <f t="shared" si="35"/>
        <v>10000</v>
      </c>
      <c r="S123" s="52"/>
      <c r="T123" s="52"/>
      <c r="U123" s="52">
        <f t="shared" si="36"/>
        <v>10000</v>
      </c>
      <c r="V123" s="53"/>
      <c r="W123" s="53"/>
      <c r="X123" s="53">
        <f t="shared" si="37"/>
        <v>10000</v>
      </c>
      <c r="Y123" s="54">
        <f>VLOOKUP($A123,'[1]OCT Chip List'!$A:$FZ,182,0)</f>
        <v>0</v>
      </c>
      <c r="Z123" s="54"/>
      <c r="AA123" s="54">
        <f t="shared" si="38"/>
        <v>10000</v>
      </c>
      <c r="AB123" s="55"/>
      <c r="AC123" s="55"/>
      <c r="AD123" s="55">
        <f t="shared" si="39"/>
        <v>10000</v>
      </c>
      <c r="AE123" s="56"/>
      <c r="AF123" s="56"/>
      <c r="AG123" s="56">
        <f t="shared" si="40"/>
        <v>10000</v>
      </c>
      <c r="AH123" s="57"/>
      <c r="AI123" s="57"/>
      <c r="AJ123" s="57">
        <f t="shared" si="41"/>
        <v>10000</v>
      </c>
      <c r="AK123" s="58"/>
      <c r="AL123" s="58"/>
      <c r="AM123" s="58">
        <f t="shared" si="42"/>
        <v>10000</v>
      </c>
      <c r="AN123" s="59"/>
      <c r="AO123" s="59">
        <v>10000</v>
      </c>
      <c r="AP123" s="59">
        <f t="shared" si="43"/>
        <v>0</v>
      </c>
      <c r="AQ123" s="60"/>
      <c r="AR123" s="60"/>
      <c r="AS123" s="60">
        <f t="shared" si="44"/>
        <v>0</v>
      </c>
      <c r="AT123" s="61"/>
      <c r="AU123" s="61"/>
      <c r="AV123" s="61">
        <f t="shared" si="45"/>
        <v>0</v>
      </c>
      <c r="AW123" s="62"/>
      <c r="AX123" s="62"/>
      <c r="AY123" s="62">
        <f t="shared" si="46"/>
        <v>0</v>
      </c>
      <c r="AZ123" s="63"/>
      <c r="BA123" s="63"/>
      <c r="BB123" s="63">
        <f t="shared" si="47"/>
        <v>0</v>
      </c>
      <c r="BC123" s="41"/>
      <c r="BD123" s="41"/>
      <c r="BE123" s="41">
        <f t="shared" si="48"/>
        <v>0</v>
      </c>
      <c r="BF123" s="64"/>
      <c r="BG123" s="64"/>
      <c r="BH123" s="64">
        <f t="shared" si="49"/>
        <v>0</v>
      </c>
      <c r="BI123" s="65"/>
      <c r="BJ123" s="65"/>
      <c r="BK123" s="65">
        <f t="shared" si="50"/>
        <v>0</v>
      </c>
      <c r="BL123" s="66"/>
      <c r="BM123" s="66"/>
      <c r="BN123" s="66">
        <f t="shared" si="51"/>
        <v>0</v>
      </c>
      <c r="BO123" s="67"/>
      <c r="BP123" s="67"/>
      <c r="BQ123" s="67">
        <f t="shared" si="52"/>
        <v>0</v>
      </c>
      <c r="BR123" s="68"/>
      <c r="BS123" s="68"/>
      <c r="BT123" s="68">
        <f t="shared" si="53"/>
        <v>0</v>
      </c>
      <c r="BU123" s="69"/>
      <c r="BV123" s="69"/>
      <c r="BW123" s="69">
        <f t="shared" si="54"/>
        <v>0</v>
      </c>
      <c r="BX123" s="70"/>
      <c r="BY123" s="70"/>
      <c r="BZ123" s="70">
        <f t="shared" si="55"/>
        <v>0</v>
      </c>
      <c r="CA123" s="71"/>
      <c r="CB123" s="71"/>
      <c r="CC123" s="71">
        <f t="shared" si="56"/>
        <v>0</v>
      </c>
      <c r="CD123" s="72"/>
      <c r="CE123" s="72"/>
      <c r="CF123" s="72">
        <f t="shared" si="57"/>
        <v>0</v>
      </c>
      <c r="CG123" s="73"/>
      <c r="CH123" s="73"/>
      <c r="CI123" s="73">
        <f t="shared" si="58"/>
        <v>0</v>
      </c>
      <c r="CJ123" s="74"/>
      <c r="CK123" s="74"/>
      <c r="CL123" s="74">
        <f t="shared" si="59"/>
        <v>0</v>
      </c>
      <c r="CM123" s="75"/>
      <c r="CN123" s="75"/>
      <c r="CO123" s="75">
        <f t="shared" si="60"/>
        <v>0</v>
      </c>
      <c r="CP123" s="76"/>
      <c r="CQ123" s="76"/>
      <c r="CR123" s="76">
        <f t="shared" si="61"/>
        <v>0</v>
      </c>
      <c r="CT123" s="205">
        <v>0</v>
      </c>
      <c r="CU123" s="205"/>
      <c r="CV123" s="205"/>
      <c r="CW123" s="40">
        <f t="shared" si="63"/>
        <v>0</v>
      </c>
      <c r="CX123" s="3">
        <v>0</v>
      </c>
    </row>
    <row r="124" spans="1:102">
      <c r="A124" s="133" t="s">
        <v>133</v>
      </c>
      <c r="B124" s="139" t="s">
        <v>71</v>
      </c>
      <c r="C124" s="35">
        <f>'11'!CO125</f>
        <v>170000</v>
      </c>
      <c r="D124" s="46"/>
      <c r="E124" s="46"/>
      <c r="F124" s="47">
        <f t="shared" si="62"/>
        <v>170000</v>
      </c>
      <c r="G124" s="48"/>
      <c r="H124" s="48">
        <v>20000</v>
      </c>
      <c r="I124" s="48">
        <f t="shared" si="32"/>
        <v>150000</v>
      </c>
      <c r="J124" s="195"/>
      <c r="K124" s="195"/>
      <c r="L124" s="195">
        <f t="shared" si="33"/>
        <v>150000</v>
      </c>
      <c r="M124" s="50"/>
      <c r="N124" s="50">
        <v>10000</v>
      </c>
      <c r="O124" s="50">
        <f t="shared" si="34"/>
        <v>140000</v>
      </c>
      <c r="P124" s="51"/>
      <c r="Q124" s="51"/>
      <c r="R124" s="51">
        <f t="shared" si="35"/>
        <v>140000</v>
      </c>
      <c r="S124" s="52"/>
      <c r="T124" s="52"/>
      <c r="U124" s="52">
        <f t="shared" si="36"/>
        <v>140000</v>
      </c>
      <c r="V124" s="53"/>
      <c r="W124" s="53"/>
      <c r="X124" s="53">
        <f t="shared" si="37"/>
        <v>140000</v>
      </c>
      <c r="Y124" s="54">
        <f>VLOOKUP($A124,'[1]OCT Chip List'!$A:$FZ,182,0)</f>
        <v>50000</v>
      </c>
      <c r="Z124" s="54">
        <v>10000</v>
      </c>
      <c r="AA124" s="54">
        <f t="shared" si="38"/>
        <v>180000</v>
      </c>
      <c r="AB124" s="55"/>
      <c r="AC124" s="55"/>
      <c r="AD124" s="55">
        <f t="shared" si="39"/>
        <v>180000</v>
      </c>
      <c r="AE124" s="56"/>
      <c r="AF124" s="56">
        <v>10000</v>
      </c>
      <c r="AG124" s="56">
        <f t="shared" si="40"/>
        <v>170000</v>
      </c>
      <c r="AH124" s="57"/>
      <c r="AI124" s="57"/>
      <c r="AJ124" s="57">
        <f t="shared" si="41"/>
        <v>170000</v>
      </c>
      <c r="AK124" s="58"/>
      <c r="AL124" s="58"/>
      <c r="AM124" s="58">
        <f t="shared" si="42"/>
        <v>170000</v>
      </c>
      <c r="AN124" s="59"/>
      <c r="AO124" s="59"/>
      <c r="AP124" s="59">
        <f t="shared" si="43"/>
        <v>170000</v>
      </c>
      <c r="AQ124" s="60"/>
      <c r="AR124" s="60">
        <v>20000</v>
      </c>
      <c r="AS124" s="60">
        <f t="shared" si="44"/>
        <v>150000</v>
      </c>
      <c r="AT124" s="61"/>
      <c r="AU124" s="61"/>
      <c r="AV124" s="61">
        <f t="shared" si="45"/>
        <v>150000</v>
      </c>
      <c r="AW124" s="62"/>
      <c r="AX124" s="62">
        <v>10000</v>
      </c>
      <c r="AY124" s="62">
        <f t="shared" si="46"/>
        <v>140000</v>
      </c>
      <c r="AZ124" s="63"/>
      <c r="BA124" s="63">
        <v>10000</v>
      </c>
      <c r="BB124" s="63">
        <f t="shared" si="47"/>
        <v>130000</v>
      </c>
      <c r="BC124" s="41"/>
      <c r="BD124" s="41"/>
      <c r="BE124" s="41">
        <f t="shared" si="48"/>
        <v>130000</v>
      </c>
      <c r="BF124" s="64"/>
      <c r="BG124" s="64"/>
      <c r="BH124" s="64">
        <f t="shared" si="49"/>
        <v>130000</v>
      </c>
      <c r="BI124" s="65"/>
      <c r="BJ124" s="65">
        <v>10000</v>
      </c>
      <c r="BK124" s="65">
        <f t="shared" si="50"/>
        <v>120000</v>
      </c>
      <c r="BL124" s="66"/>
      <c r="BM124" s="66"/>
      <c r="BN124" s="66">
        <f t="shared" si="51"/>
        <v>120000</v>
      </c>
      <c r="BO124" s="67"/>
      <c r="BP124" s="67">
        <v>10000</v>
      </c>
      <c r="BQ124" s="67">
        <f t="shared" si="52"/>
        <v>110000</v>
      </c>
      <c r="BR124" s="68"/>
      <c r="BS124" s="68"/>
      <c r="BT124" s="68">
        <f t="shared" si="53"/>
        <v>110000</v>
      </c>
      <c r="BU124" s="69"/>
      <c r="BV124" s="69">
        <f>10000+10000+10000</f>
        <v>30000</v>
      </c>
      <c r="BW124" s="69">
        <f t="shared" si="54"/>
        <v>80000</v>
      </c>
      <c r="BX124" s="70"/>
      <c r="BY124" s="70"/>
      <c r="BZ124" s="70">
        <f t="shared" si="55"/>
        <v>80000</v>
      </c>
      <c r="CA124" s="71"/>
      <c r="CB124" s="71"/>
      <c r="CC124" s="71">
        <f t="shared" si="56"/>
        <v>80000</v>
      </c>
      <c r="CD124" s="72">
        <v>10000</v>
      </c>
      <c r="CE124" s="72"/>
      <c r="CF124" s="72">
        <f t="shared" si="57"/>
        <v>90000</v>
      </c>
      <c r="CG124" s="73"/>
      <c r="CH124" s="73">
        <v>10000</v>
      </c>
      <c r="CI124" s="73">
        <f t="shared" si="58"/>
        <v>80000</v>
      </c>
      <c r="CJ124" s="74"/>
      <c r="CK124" s="74"/>
      <c r="CL124" s="74">
        <f t="shared" si="59"/>
        <v>80000</v>
      </c>
      <c r="CM124" s="75"/>
      <c r="CN124" s="75">
        <v>10000</v>
      </c>
      <c r="CO124" s="75">
        <f t="shared" si="60"/>
        <v>70000</v>
      </c>
      <c r="CP124" s="76"/>
      <c r="CQ124" s="76">
        <v>10000</v>
      </c>
      <c r="CR124" s="76">
        <f t="shared" si="61"/>
        <v>60000</v>
      </c>
      <c r="CT124" s="205">
        <v>40000</v>
      </c>
      <c r="CU124" s="205">
        <v>70000</v>
      </c>
      <c r="CV124" s="205">
        <v>10000</v>
      </c>
      <c r="CW124" s="40">
        <f t="shared" si="63"/>
        <v>-60000</v>
      </c>
      <c r="CX124" s="3">
        <v>-30000</v>
      </c>
    </row>
    <row r="125" spans="1:102" ht="17.25">
      <c r="A125" s="198" t="s">
        <v>134</v>
      </c>
      <c r="B125" s="139" t="s">
        <v>71</v>
      </c>
      <c r="C125" s="35">
        <f>'11'!CO126</f>
        <v>530000</v>
      </c>
      <c r="D125" s="46"/>
      <c r="E125" s="46">
        <f>10000*2</f>
        <v>20000</v>
      </c>
      <c r="F125" s="47">
        <f t="shared" si="62"/>
        <v>510000</v>
      </c>
      <c r="G125" s="48"/>
      <c r="H125" s="48">
        <v>20000</v>
      </c>
      <c r="I125" s="48">
        <f t="shared" si="32"/>
        <v>490000</v>
      </c>
      <c r="J125" s="195"/>
      <c r="K125" s="195">
        <v>10000</v>
      </c>
      <c r="L125" s="195">
        <f t="shared" si="33"/>
        <v>480000</v>
      </c>
      <c r="M125" s="50"/>
      <c r="N125" s="50"/>
      <c r="O125" s="50">
        <f t="shared" si="34"/>
        <v>480000</v>
      </c>
      <c r="P125" s="51"/>
      <c r="Q125" s="51"/>
      <c r="R125" s="51">
        <f t="shared" si="35"/>
        <v>480000</v>
      </c>
      <c r="S125" s="52"/>
      <c r="T125" s="52">
        <v>10000</v>
      </c>
      <c r="U125" s="52">
        <f t="shared" si="36"/>
        <v>470000</v>
      </c>
      <c r="V125" s="53"/>
      <c r="W125" s="53">
        <v>20000</v>
      </c>
      <c r="X125" s="53">
        <f t="shared" si="37"/>
        <v>450000</v>
      </c>
      <c r="Y125" s="54">
        <f>VLOOKUP($A125,'[1]OCT Chip List'!$A:$FZ,182,0)</f>
        <v>160000</v>
      </c>
      <c r="Z125" s="54">
        <v>20000</v>
      </c>
      <c r="AA125" s="54">
        <f t="shared" si="38"/>
        <v>590000</v>
      </c>
      <c r="AB125" s="55"/>
      <c r="AC125" s="55">
        <v>20000</v>
      </c>
      <c r="AD125" s="55">
        <f t="shared" si="39"/>
        <v>570000</v>
      </c>
      <c r="AE125" s="56"/>
      <c r="AF125" s="56">
        <v>20000</v>
      </c>
      <c r="AG125" s="56">
        <f t="shared" si="40"/>
        <v>550000</v>
      </c>
      <c r="AH125" s="57"/>
      <c r="AI125" s="57"/>
      <c r="AJ125" s="57">
        <f t="shared" si="41"/>
        <v>550000</v>
      </c>
      <c r="AK125" s="58"/>
      <c r="AL125" s="58"/>
      <c r="AM125" s="58">
        <f t="shared" si="42"/>
        <v>550000</v>
      </c>
      <c r="AN125" s="59"/>
      <c r="AO125" s="59"/>
      <c r="AP125" s="59">
        <f t="shared" si="43"/>
        <v>550000</v>
      </c>
      <c r="AQ125" s="60"/>
      <c r="AR125" s="60">
        <v>20000</v>
      </c>
      <c r="AS125" s="60">
        <f t="shared" si="44"/>
        <v>530000</v>
      </c>
      <c r="AT125" s="61"/>
      <c r="AU125" s="61">
        <v>20000</v>
      </c>
      <c r="AV125" s="61">
        <f t="shared" si="45"/>
        <v>510000</v>
      </c>
      <c r="AW125" s="62"/>
      <c r="AX125" s="62"/>
      <c r="AY125" s="62">
        <f t="shared" si="46"/>
        <v>510000</v>
      </c>
      <c r="AZ125" s="63"/>
      <c r="BA125" s="63">
        <v>10000</v>
      </c>
      <c r="BB125" s="63">
        <f t="shared" si="47"/>
        <v>500000</v>
      </c>
      <c r="BC125" s="41"/>
      <c r="BD125" s="41">
        <v>40000</v>
      </c>
      <c r="BE125" s="41">
        <f t="shared" si="48"/>
        <v>460000</v>
      </c>
      <c r="BF125" s="64"/>
      <c r="BG125" s="64"/>
      <c r="BH125" s="64">
        <f t="shared" si="49"/>
        <v>460000</v>
      </c>
      <c r="BI125" s="65"/>
      <c r="BJ125" s="65">
        <v>20000</v>
      </c>
      <c r="BK125" s="65">
        <f t="shared" si="50"/>
        <v>440000</v>
      </c>
      <c r="BL125" s="66"/>
      <c r="BM125" s="66">
        <f>10000+10000+20000</f>
        <v>40000</v>
      </c>
      <c r="BN125" s="66">
        <f t="shared" si="51"/>
        <v>400000</v>
      </c>
      <c r="BO125" s="67"/>
      <c r="BP125" s="67">
        <f>10000+10000+20000</f>
        <v>40000</v>
      </c>
      <c r="BQ125" s="67">
        <f t="shared" si="52"/>
        <v>360000</v>
      </c>
      <c r="BR125" s="68"/>
      <c r="BS125" s="68">
        <v>20000</v>
      </c>
      <c r="BT125" s="68">
        <f t="shared" si="53"/>
        <v>340000</v>
      </c>
      <c r="BU125" s="69"/>
      <c r="BV125" s="69"/>
      <c r="BW125" s="69">
        <f t="shared" si="54"/>
        <v>340000</v>
      </c>
      <c r="BX125" s="70">
        <v>10000</v>
      </c>
      <c r="BY125" s="70">
        <f>10000+10000+10000</f>
        <v>30000</v>
      </c>
      <c r="BZ125" s="70">
        <f t="shared" si="55"/>
        <v>320000</v>
      </c>
      <c r="CA125" s="71"/>
      <c r="CB125" s="71"/>
      <c r="CC125" s="71">
        <f t="shared" si="56"/>
        <v>320000</v>
      </c>
      <c r="CD125" s="72"/>
      <c r="CE125" s="72"/>
      <c r="CF125" s="72">
        <f t="shared" si="57"/>
        <v>320000</v>
      </c>
      <c r="CG125" s="73"/>
      <c r="CH125" s="73">
        <f>20000+10000+10000</f>
        <v>40000</v>
      </c>
      <c r="CI125" s="73">
        <f t="shared" si="58"/>
        <v>280000</v>
      </c>
      <c r="CJ125" s="74"/>
      <c r="CK125" s="74"/>
      <c r="CL125" s="74">
        <f t="shared" si="59"/>
        <v>280000</v>
      </c>
      <c r="CM125" s="75"/>
      <c r="CN125" s="75">
        <v>10000</v>
      </c>
      <c r="CO125" s="75">
        <f t="shared" si="60"/>
        <v>270000</v>
      </c>
      <c r="CP125" s="76"/>
      <c r="CQ125" s="76">
        <f>10000+10000</f>
        <v>20000</v>
      </c>
      <c r="CR125" s="76">
        <f t="shared" si="61"/>
        <v>250000</v>
      </c>
      <c r="CT125" s="205">
        <v>100000</v>
      </c>
      <c r="CU125" s="205">
        <f>110000+70000</f>
        <v>180000</v>
      </c>
      <c r="CV125" s="205">
        <v>20000</v>
      </c>
      <c r="CW125" s="40">
        <f t="shared" si="63"/>
        <v>-50000</v>
      </c>
      <c r="CX125" s="7">
        <f>20000-10000</f>
        <v>10000</v>
      </c>
    </row>
    <row r="126" spans="1:102">
      <c r="A126" s="133" t="s">
        <v>135</v>
      </c>
      <c r="B126" s="139" t="s">
        <v>71</v>
      </c>
      <c r="C126" s="35">
        <f>'11'!CO127</f>
        <v>90000</v>
      </c>
      <c r="D126" s="46"/>
      <c r="E126" s="46">
        <v>10000</v>
      </c>
      <c r="F126" s="47">
        <f t="shared" si="62"/>
        <v>80000</v>
      </c>
      <c r="G126" s="48"/>
      <c r="H126" s="48">
        <v>10000</v>
      </c>
      <c r="I126" s="48">
        <f t="shared" si="32"/>
        <v>70000</v>
      </c>
      <c r="J126" s="195"/>
      <c r="K126" s="195">
        <v>20000</v>
      </c>
      <c r="L126" s="195">
        <f t="shared" si="33"/>
        <v>50000</v>
      </c>
      <c r="M126" s="50"/>
      <c r="N126" s="50"/>
      <c r="O126" s="50">
        <f t="shared" si="34"/>
        <v>50000</v>
      </c>
      <c r="P126" s="51"/>
      <c r="Q126" s="51"/>
      <c r="R126" s="51">
        <f t="shared" si="35"/>
        <v>50000</v>
      </c>
      <c r="S126" s="52"/>
      <c r="T126" s="52"/>
      <c r="U126" s="52">
        <f t="shared" si="36"/>
        <v>50000</v>
      </c>
      <c r="V126" s="53"/>
      <c r="W126" s="53"/>
      <c r="X126" s="53">
        <f t="shared" si="37"/>
        <v>50000</v>
      </c>
      <c r="Y126" s="54">
        <f>VLOOKUP($A126,'[1]OCT Chip List'!$A:$FZ,182,0)</f>
        <v>30000</v>
      </c>
      <c r="Z126" s="54"/>
      <c r="AA126" s="54">
        <f t="shared" si="38"/>
        <v>80000</v>
      </c>
      <c r="AB126" s="55"/>
      <c r="AC126" s="55"/>
      <c r="AD126" s="55">
        <f t="shared" si="39"/>
        <v>80000</v>
      </c>
      <c r="AE126" s="56"/>
      <c r="AF126" s="56"/>
      <c r="AG126" s="56">
        <f t="shared" si="40"/>
        <v>80000</v>
      </c>
      <c r="AH126" s="57"/>
      <c r="AI126" s="57"/>
      <c r="AJ126" s="57">
        <f t="shared" si="41"/>
        <v>80000</v>
      </c>
      <c r="AK126" s="58"/>
      <c r="AL126" s="58"/>
      <c r="AM126" s="58">
        <f t="shared" si="42"/>
        <v>80000</v>
      </c>
      <c r="AN126" s="59"/>
      <c r="AO126" s="59">
        <v>10000</v>
      </c>
      <c r="AP126" s="59">
        <f t="shared" si="43"/>
        <v>70000</v>
      </c>
      <c r="AQ126" s="60"/>
      <c r="AR126" s="60"/>
      <c r="AS126" s="60">
        <f t="shared" si="44"/>
        <v>70000</v>
      </c>
      <c r="AT126" s="61"/>
      <c r="AU126" s="61"/>
      <c r="AV126" s="61">
        <f t="shared" si="45"/>
        <v>70000</v>
      </c>
      <c r="AW126" s="62"/>
      <c r="AX126" s="62"/>
      <c r="AY126" s="62">
        <f t="shared" si="46"/>
        <v>70000</v>
      </c>
      <c r="AZ126" s="63"/>
      <c r="BA126" s="63"/>
      <c r="BB126" s="63">
        <f t="shared" si="47"/>
        <v>70000</v>
      </c>
      <c r="BC126" s="41"/>
      <c r="BD126" s="41"/>
      <c r="BE126" s="41">
        <f t="shared" si="48"/>
        <v>70000</v>
      </c>
      <c r="BF126" s="64"/>
      <c r="BG126" s="64"/>
      <c r="BH126" s="64">
        <f t="shared" si="49"/>
        <v>70000</v>
      </c>
      <c r="BI126" s="65"/>
      <c r="BJ126" s="65"/>
      <c r="BK126" s="65">
        <f t="shared" si="50"/>
        <v>70000</v>
      </c>
      <c r="BL126" s="66"/>
      <c r="BM126" s="66"/>
      <c r="BN126" s="66">
        <f t="shared" si="51"/>
        <v>70000</v>
      </c>
      <c r="BO126" s="67"/>
      <c r="BP126" s="67">
        <v>10000</v>
      </c>
      <c r="BQ126" s="67">
        <f t="shared" si="52"/>
        <v>60000</v>
      </c>
      <c r="BR126" s="68"/>
      <c r="BS126" s="68"/>
      <c r="BT126" s="68">
        <f t="shared" si="53"/>
        <v>60000</v>
      </c>
      <c r="BU126" s="69"/>
      <c r="BV126" s="69">
        <f>10000+10000</f>
        <v>20000</v>
      </c>
      <c r="BW126" s="69">
        <f t="shared" si="54"/>
        <v>40000</v>
      </c>
      <c r="BX126" s="70"/>
      <c r="BY126" s="70"/>
      <c r="BZ126" s="70">
        <f t="shared" si="55"/>
        <v>40000</v>
      </c>
      <c r="CA126" s="71"/>
      <c r="CB126" s="71"/>
      <c r="CC126" s="71">
        <f t="shared" si="56"/>
        <v>40000</v>
      </c>
      <c r="CD126" s="72"/>
      <c r="CE126" s="72"/>
      <c r="CF126" s="72">
        <f t="shared" si="57"/>
        <v>40000</v>
      </c>
      <c r="CG126" s="73"/>
      <c r="CH126" s="73"/>
      <c r="CI126" s="73">
        <f t="shared" si="58"/>
        <v>40000</v>
      </c>
      <c r="CJ126" s="74"/>
      <c r="CK126" s="74"/>
      <c r="CL126" s="74">
        <f t="shared" si="59"/>
        <v>40000</v>
      </c>
      <c r="CM126" s="75"/>
      <c r="CN126" s="75"/>
      <c r="CO126" s="75">
        <f t="shared" si="60"/>
        <v>40000</v>
      </c>
      <c r="CP126" s="76"/>
      <c r="CQ126" s="76">
        <v>10000</v>
      </c>
      <c r="CR126" s="76">
        <f t="shared" si="61"/>
        <v>30000</v>
      </c>
      <c r="CT126" s="205">
        <v>20000</v>
      </c>
      <c r="CU126" s="205">
        <v>10000</v>
      </c>
      <c r="CV126" s="205">
        <v>10000</v>
      </c>
      <c r="CW126" s="40">
        <f t="shared" si="63"/>
        <v>-10000</v>
      </c>
      <c r="CX126" s="3">
        <v>0</v>
      </c>
    </row>
    <row r="127" spans="1:102">
      <c r="A127" s="133" t="s">
        <v>136</v>
      </c>
      <c r="B127" s="139" t="s">
        <v>71</v>
      </c>
      <c r="C127" s="35">
        <f>'11'!CO128</f>
        <v>20000</v>
      </c>
      <c r="D127" s="46"/>
      <c r="E127" s="46"/>
      <c r="F127" s="47">
        <f t="shared" si="62"/>
        <v>20000</v>
      </c>
      <c r="G127" s="48"/>
      <c r="H127" s="48">
        <v>20000</v>
      </c>
      <c r="I127" s="48">
        <f t="shared" si="32"/>
        <v>0</v>
      </c>
      <c r="J127" s="195"/>
      <c r="K127" s="195"/>
      <c r="L127" s="195">
        <f t="shared" si="33"/>
        <v>0</v>
      </c>
      <c r="M127" s="50"/>
      <c r="N127" s="50"/>
      <c r="O127" s="50">
        <f t="shared" si="34"/>
        <v>0</v>
      </c>
      <c r="P127" s="51"/>
      <c r="Q127" s="51"/>
      <c r="R127" s="51">
        <f t="shared" si="35"/>
        <v>0</v>
      </c>
      <c r="S127" s="52"/>
      <c r="T127" s="52"/>
      <c r="U127" s="52">
        <f t="shared" si="36"/>
        <v>0</v>
      </c>
      <c r="V127" s="53"/>
      <c r="W127" s="53"/>
      <c r="X127" s="53">
        <f t="shared" si="37"/>
        <v>0</v>
      </c>
      <c r="Y127" s="54">
        <f>VLOOKUP($A127,'[1]OCT Chip List'!$A:$FZ,182,0)</f>
        <v>0</v>
      </c>
      <c r="Z127" s="54"/>
      <c r="AA127" s="54">
        <f t="shared" si="38"/>
        <v>0</v>
      </c>
      <c r="AB127" s="55"/>
      <c r="AC127" s="55"/>
      <c r="AD127" s="55">
        <f t="shared" si="39"/>
        <v>0</v>
      </c>
      <c r="AE127" s="56"/>
      <c r="AF127" s="56"/>
      <c r="AG127" s="56">
        <f t="shared" si="40"/>
        <v>0</v>
      </c>
      <c r="AH127" s="57"/>
      <c r="AI127" s="57"/>
      <c r="AJ127" s="57">
        <f t="shared" si="41"/>
        <v>0</v>
      </c>
      <c r="AK127" s="58"/>
      <c r="AL127" s="58"/>
      <c r="AM127" s="58">
        <f t="shared" si="42"/>
        <v>0</v>
      </c>
      <c r="AN127" s="59"/>
      <c r="AO127" s="59"/>
      <c r="AP127" s="59">
        <f t="shared" si="43"/>
        <v>0</v>
      </c>
      <c r="AQ127" s="60"/>
      <c r="AR127" s="60"/>
      <c r="AS127" s="60">
        <f t="shared" si="44"/>
        <v>0</v>
      </c>
      <c r="AT127" s="61"/>
      <c r="AU127" s="61"/>
      <c r="AV127" s="61">
        <f t="shared" si="45"/>
        <v>0</v>
      </c>
      <c r="AW127" s="62"/>
      <c r="AX127" s="62"/>
      <c r="AY127" s="62">
        <f t="shared" si="46"/>
        <v>0</v>
      </c>
      <c r="AZ127" s="63"/>
      <c r="BA127" s="63"/>
      <c r="BB127" s="63">
        <f t="shared" si="47"/>
        <v>0</v>
      </c>
      <c r="BC127" s="41"/>
      <c r="BD127" s="41"/>
      <c r="BE127" s="41">
        <f t="shared" si="48"/>
        <v>0</v>
      </c>
      <c r="BF127" s="64"/>
      <c r="BG127" s="64"/>
      <c r="BH127" s="64">
        <f t="shared" si="49"/>
        <v>0</v>
      </c>
      <c r="BI127" s="65"/>
      <c r="BJ127" s="65"/>
      <c r="BK127" s="65">
        <f t="shared" si="50"/>
        <v>0</v>
      </c>
      <c r="BL127" s="66"/>
      <c r="BM127" s="66"/>
      <c r="BN127" s="66">
        <f t="shared" si="51"/>
        <v>0</v>
      </c>
      <c r="BO127" s="67"/>
      <c r="BP127" s="67"/>
      <c r="BQ127" s="67">
        <f t="shared" si="52"/>
        <v>0</v>
      </c>
      <c r="BR127" s="68"/>
      <c r="BS127" s="68"/>
      <c r="BT127" s="68">
        <f t="shared" si="53"/>
        <v>0</v>
      </c>
      <c r="BU127" s="69"/>
      <c r="BV127" s="69"/>
      <c r="BW127" s="69">
        <f t="shared" si="54"/>
        <v>0</v>
      </c>
      <c r="BX127" s="70"/>
      <c r="BY127" s="70"/>
      <c r="BZ127" s="70">
        <f t="shared" si="55"/>
        <v>0</v>
      </c>
      <c r="CA127" s="71"/>
      <c r="CB127" s="71"/>
      <c r="CC127" s="71">
        <f t="shared" si="56"/>
        <v>0</v>
      </c>
      <c r="CD127" s="72"/>
      <c r="CE127" s="72"/>
      <c r="CF127" s="72">
        <f t="shared" si="57"/>
        <v>0</v>
      </c>
      <c r="CG127" s="73"/>
      <c r="CH127" s="73"/>
      <c r="CI127" s="73">
        <f t="shared" si="58"/>
        <v>0</v>
      </c>
      <c r="CJ127" s="74"/>
      <c r="CK127" s="74"/>
      <c r="CL127" s="74">
        <f t="shared" si="59"/>
        <v>0</v>
      </c>
      <c r="CM127" s="75"/>
      <c r="CN127" s="75"/>
      <c r="CO127" s="75">
        <f t="shared" si="60"/>
        <v>0</v>
      </c>
      <c r="CP127" s="76"/>
      <c r="CQ127" s="76"/>
      <c r="CR127" s="76">
        <f t="shared" si="61"/>
        <v>0</v>
      </c>
      <c r="CT127" s="205">
        <v>0</v>
      </c>
      <c r="CU127" s="205"/>
      <c r="CV127" s="205"/>
      <c r="CW127" s="40">
        <f t="shared" si="63"/>
        <v>0</v>
      </c>
      <c r="CX127" s="3">
        <v>0</v>
      </c>
    </row>
    <row r="128" spans="1:102">
      <c r="A128" s="133" t="s">
        <v>137</v>
      </c>
      <c r="B128" s="139" t="s">
        <v>71</v>
      </c>
      <c r="C128" s="35">
        <f>'11'!CO129</f>
        <v>10000</v>
      </c>
      <c r="D128" s="46"/>
      <c r="E128" s="46"/>
      <c r="F128" s="47">
        <f t="shared" si="62"/>
        <v>10000</v>
      </c>
      <c r="G128" s="48"/>
      <c r="H128" s="48">
        <v>10000</v>
      </c>
      <c r="I128" s="48">
        <f t="shared" si="32"/>
        <v>0</v>
      </c>
      <c r="J128" s="195"/>
      <c r="K128" s="195"/>
      <c r="L128" s="195">
        <f t="shared" si="33"/>
        <v>0</v>
      </c>
      <c r="M128" s="50"/>
      <c r="N128" s="50"/>
      <c r="O128" s="50">
        <f t="shared" si="34"/>
        <v>0</v>
      </c>
      <c r="P128" s="51"/>
      <c r="Q128" s="51"/>
      <c r="R128" s="51">
        <f t="shared" si="35"/>
        <v>0</v>
      </c>
      <c r="S128" s="52"/>
      <c r="T128" s="52"/>
      <c r="U128" s="52">
        <f t="shared" si="36"/>
        <v>0</v>
      </c>
      <c r="V128" s="53"/>
      <c r="W128" s="53"/>
      <c r="X128" s="53">
        <f t="shared" si="37"/>
        <v>0</v>
      </c>
      <c r="Y128" s="54">
        <f>VLOOKUP($A128,'[1]OCT Chip List'!$A:$FZ,182,0)</f>
        <v>0</v>
      </c>
      <c r="Z128" s="54"/>
      <c r="AA128" s="54">
        <f t="shared" si="38"/>
        <v>0</v>
      </c>
      <c r="AB128" s="55"/>
      <c r="AC128" s="55"/>
      <c r="AD128" s="55">
        <f t="shared" si="39"/>
        <v>0</v>
      </c>
      <c r="AE128" s="56"/>
      <c r="AF128" s="56"/>
      <c r="AG128" s="56">
        <f t="shared" si="40"/>
        <v>0</v>
      </c>
      <c r="AH128" s="57"/>
      <c r="AI128" s="57"/>
      <c r="AJ128" s="57">
        <f t="shared" si="41"/>
        <v>0</v>
      </c>
      <c r="AK128" s="58"/>
      <c r="AL128" s="58"/>
      <c r="AM128" s="58">
        <f t="shared" si="42"/>
        <v>0</v>
      </c>
      <c r="AN128" s="59"/>
      <c r="AO128" s="59"/>
      <c r="AP128" s="59">
        <f t="shared" si="43"/>
        <v>0</v>
      </c>
      <c r="AQ128" s="60"/>
      <c r="AR128" s="60"/>
      <c r="AS128" s="60">
        <f t="shared" si="44"/>
        <v>0</v>
      </c>
      <c r="AT128" s="61"/>
      <c r="AU128" s="61"/>
      <c r="AV128" s="61">
        <f t="shared" si="45"/>
        <v>0</v>
      </c>
      <c r="AW128" s="62"/>
      <c r="AX128" s="62"/>
      <c r="AY128" s="62">
        <f t="shared" si="46"/>
        <v>0</v>
      </c>
      <c r="AZ128" s="63"/>
      <c r="BA128" s="63"/>
      <c r="BB128" s="63">
        <f t="shared" si="47"/>
        <v>0</v>
      </c>
      <c r="BC128" s="41"/>
      <c r="BD128" s="41"/>
      <c r="BE128" s="41">
        <f t="shared" si="48"/>
        <v>0</v>
      </c>
      <c r="BF128" s="64"/>
      <c r="BG128" s="64"/>
      <c r="BH128" s="64">
        <f t="shared" si="49"/>
        <v>0</v>
      </c>
      <c r="BI128" s="65"/>
      <c r="BJ128" s="65"/>
      <c r="BK128" s="65">
        <f t="shared" si="50"/>
        <v>0</v>
      </c>
      <c r="BL128" s="66"/>
      <c r="BM128" s="66"/>
      <c r="BN128" s="66">
        <f t="shared" si="51"/>
        <v>0</v>
      </c>
      <c r="BO128" s="67"/>
      <c r="BP128" s="67"/>
      <c r="BQ128" s="67">
        <f t="shared" si="52"/>
        <v>0</v>
      </c>
      <c r="BR128" s="68"/>
      <c r="BS128" s="68"/>
      <c r="BT128" s="68">
        <f t="shared" si="53"/>
        <v>0</v>
      </c>
      <c r="BU128" s="69"/>
      <c r="BV128" s="69"/>
      <c r="BW128" s="69">
        <f t="shared" si="54"/>
        <v>0</v>
      </c>
      <c r="BX128" s="70"/>
      <c r="BY128" s="70"/>
      <c r="BZ128" s="70">
        <f t="shared" si="55"/>
        <v>0</v>
      </c>
      <c r="CA128" s="71"/>
      <c r="CB128" s="71"/>
      <c r="CC128" s="71">
        <f t="shared" si="56"/>
        <v>0</v>
      </c>
      <c r="CD128" s="72"/>
      <c r="CE128" s="72"/>
      <c r="CF128" s="72">
        <f t="shared" si="57"/>
        <v>0</v>
      </c>
      <c r="CG128" s="73"/>
      <c r="CH128" s="73"/>
      <c r="CI128" s="73">
        <f t="shared" si="58"/>
        <v>0</v>
      </c>
      <c r="CJ128" s="74"/>
      <c r="CK128" s="74"/>
      <c r="CL128" s="74">
        <f t="shared" si="59"/>
        <v>0</v>
      </c>
      <c r="CM128" s="75"/>
      <c r="CN128" s="75"/>
      <c r="CO128" s="75">
        <f t="shared" si="60"/>
        <v>0</v>
      </c>
      <c r="CP128" s="76"/>
      <c r="CQ128" s="76"/>
      <c r="CR128" s="76">
        <f t="shared" si="61"/>
        <v>0</v>
      </c>
      <c r="CT128" s="205">
        <v>0</v>
      </c>
      <c r="CU128" s="205"/>
      <c r="CV128" s="205"/>
      <c r="CW128" s="40">
        <f t="shared" si="63"/>
        <v>0</v>
      </c>
      <c r="CX128" s="3">
        <v>0</v>
      </c>
    </row>
    <row r="129" spans="1:102">
      <c r="A129" s="133" t="s">
        <v>138</v>
      </c>
      <c r="B129" s="139" t="s">
        <v>71</v>
      </c>
      <c r="C129" s="35">
        <f>'11'!CO130</f>
        <v>10000</v>
      </c>
      <c r="D129" s="46"/>
      <c r="E129" s="46"/>
      <c r="F129" s="47">
        <f t="shared" si="62"/>
        <v>10000</v>
      </c>
      <c r="G129" s="48"/>
      <c r="H129" s="48"/>
      <c r="I129" s="48">
        <f t="shared" si="32"/>
        <v>10000</v>
      </c>
      <c r="J129" s="195"/>
      <c r="K129" s="195"/>
      <c r="L129" s="195">
        <f t="shared" si="33"/>
        <v>10000</v>
      </c>
      <c r="M129" s="50"/>
      <c r="N129" s="50"/>
      <c r="O129" s="50">
        <f t="shared" si="34"/>
        <v>10000</v>
      </c>
      <c r="P129" s="51"/>
      <c r="Q129" s="51"/>
      <c r="R129" s="51">
        <f t="shared" si="35"/>
        <v>10000</v>
      </c>
      <c r="S129" s="52"/>
      <c r="T129" s="52"/>
      <c r="U129" s="52">
        <f t="shared" si="36"/>
        <v>10000</v>
      </c>
      <c r="V129" s="53"/>
      <c r="W129" s="53"/>
      <c r="X129" s="53">
        <f t="shared" si="37"/>
        <v>10000</v>
      </c>
      <c r="Y129" s="54">
        <f>VLOOKUP($A129,'[1]OCT Chip List'!$A:$FZ,182,0)</f>
        <v>10000</v>
      </c>
      <c r="Z129" s="54"/>
      <c r="AA129" s="54">
        <f t="shared" si="38"/>
        <v>20000</v>
      </c>
      <c r="AB129" s="55"/>
      <c r="AC129" s="55">
        <v>10000</v>
      </c>
      <c r="AD129" s="55">
        <f t="shared" si="39"/>
        <v>10000</v>
      </c>
      <c r="AE129" s="56"/>
      <c r="AF129" s="56"/>
      <c r="AG129" s="56">
        <f t="shared" si="40"/>
        <v>10000</v>
      </c>
      <c r="AH129" s="57"/>
      <c r="AI129" s="57"/>
      <c r="AJ129" s="57">
        <f t="shared" si="41"/>
        <v>10000</v>
      </c>
      <c r="AK129" s="58"/>
      <c r="AL129" s="58"/>
      <c r="AM129" s="58">
        <f t="shared" si="42"/>
        <v>10000</v>
      </c>
      <c r="AN129" s="59"/>
      <c r="AO129" s="59">
        <v>10000</v>
      </c>
      <c r="AP129" s="59">
        <f t="shared" si="43"/>
        <v>0</v>
      </c>
      <c r="AQ129" s="60"/>
      <c r="AR129" s="60"/>
      <c r="AS129" s="60">
        <f t="shared" si="44"/>
        <v>0</v>
      </c>
      <c r="AT129" s="61"/>
      <c r="AU129" s="61"/>
      <c r="AV129" s="61">
        <f t="shared" si="45"/>
        <v>0</v>
      </c>
      <c r="AW129" s="62"/>
      <c r="AX129" s="62"/>
      <c r="AY129" s="62">
        <f t="shared" si="46"/>
        <v>0</v>
      </c>
      <c r="AZ129" s="63"/>
      <c r="BA129" s="63"/>
      <c r="BB129" s="63">
        <f t="shared" si="47"/>
        <v>0</v>
      </c>
      <c r="BC129" s="41"/>
      <c r="BD129" s="41"/>
      <c r="BE129" s="41">
        <f t="shared" si="48"/>
        <v>0</v>
      </c>
      <c r="BF129" s="64"/>
      <c r="BG129" s="64"/>
      <c r="BH129" s="64">
        <f t="shared" si="49"/>
        <v>0</v>
      </c>
      <c r="BI129" s="65"/>
      <c r="BJ129" s="65"/>
      <c r="BK129" s="65">
        <f t="shared" si="50"/>
        <v>0</v>
      </c>
      <c r="BL129" s="66"/>
      <c r="BM129" s="66"/>
      <c r="BN129" s="66">
        <f t="shared" si="51"/>
        <v>0</v>
      </c>
      <c r="BO129" s="67"/>
      <c r="BP129" s="67"/>
      <c r="BQ129" s="67">
        <f t="shared" si="52"/>
        <v>0</v>
      </c>
      <c r="BR129" s="68"/>
      <c r="BS129" s="68"/>
      <c r="BT129" s="68">
        <f t="shared" si="53"/>
        <v>0</v>
      </c>
      <c r="BU129" s="69"/>
      <c r="BV129" s="69"/>
      <c r="BW129" s="69">
        <f t="shared" si="54"/>
        <v>0</v>
      </c>
      <c r="BX129" s="70"/>
      <c r="BY129" s="70"/>
      <c r="BZ129" s="70">
        <f t="shared" si="55"/>
        <v>0</v>
      </c>
      <c r="CA129" s="71"/>
      <c r="CB129" s="71"/>
      <c r="CC129" s="71">
        <f t="shared" si="56"/>
        <v>0</v>
      </c>
      <c r="CD129" s="72"/>
      <c r="CE129" s="72"/>
      <c r="CF129" s="72">
        <f t="shared" si="57"/>
        <v>0</v>
      </c>
      <c r="CG129" s="73"/>
      <c r="CH129" s="73"/>
      <c r="CI129" s="73">
        <f t="shared" si="58"/>
        <v>0</v>
      </c>
      <c r="CJ129" s="74"/>
      <c r="CK129" s="74"/>
      <c r="CL129" s="74">
        <f t="shared" si="59"/>
        <v>0</v>
      </c>
      <c r="CM129" s="75"/>
      <c r="CN129" s="75"/>
      <c r="CO129" s="75">
        <f t="shared" si="60"/>
        <v>0</v>
      </c>
      <c r="CP129" s="76"/>
      <c r="CQ129" s="76"/>
      <c r="CR129" s="76">
        <f t="shared" si="61"/>
        <v>0</v>
      </c>
      <c r="CT129" s="205">
        <v>0</v>
      </c>
      <c r="CU129" s="205"/>
      <c r="CV129" s="205"/>
      <c r="CW129" s="40">
        <f t="shared" si="63"/>
        <v>0</v>
      </c>
      <c r="CX129" s="3">
        <v>0</v>
      </c>
    </row>
    <row r="130" spans="1:102">
      <c r="A130" s="133" t="s">
        <v>139</v>
      </c>
      <c r="B130" s="139" t="s">
        <v>71</v>
      </c>
      <c r="C130" s="35">
        <f>'11'!CO131</f>
        <v>10000</v>
      </c>
      <c r="D130" s="46"/>
      <c r="E130" s="46"/>
      <c r="F130" s="47">
        <f t="shared" si="62"/>
        <v>10000</v>
      </c>
      <c r="G130" s="48"/>
      <c r="H130" s="48">
        <v>5000</v>
      </c>
      <c r="I130" s="48">
        <f t="shared" si="32"/>
        <v>5000</v>
      </c>
      <c r="J130" s="195"/>
      <c r="K130" s="195"/>
      <c r="L130" s="195">
        <f t="shared" si="33"/>
        <v>5000</v>
      </c>
      <c r="M130" s="50"/>
      <c r="N130" s="50"/>
      <c r="O130" s="50">
        <f t="shared" si="34"/>
        <v>5000</v>
      </c>
      <c r="P130" s="51"/>
      <c r="Q130" s="51"/>
      <c r="R130" s="51">
        <f t="shared" si="35"/>
        <v>5000</v>
      </c>
      <c r="S130" s="52"/>
      <c r="T130" s="52"/>
      <c r="U130" s="52">
        <f t="shared" si="36"/>
        <v>5000</v>
      </c>
      <c r="V130" s="53"/>
      <c r="W130" s="53"/>
      <c r="X130" s="53">
        <f t="shared" si="37"/>
        <v>5000</v>
      </c>
      <c r="Y130" s="54">
        <f>VLOOKUP($A130,'[1]OCT Chip List'!$A:$FZ,182,0)</f>
        <v>10000</v>
      </c>
      <c r="Z130" s="54"/>
      <c r="AA130" s="54">
        <f t="shared" si="38"/>
        <v>15000</v>
      </c>
      <c r="AB130" s="55"/>
      <c r="AC130" s="55"/>
      <c r="AD130" s="55">
        <f t="shared" si="39"/>
        <v>15000</v>
      </c>
      <c r="AE130" s="56"/>
      <c r="AF130" s="56"/>
      <c r="AG130" s="56">
        <f t="shared" si="40"/>
        <v>15000</v>
      </c>
      <c r="AH130" s="57"/>
      <c r="AI130" s="57"/>
      <c r="AJ130" s="57">
        <f t="shared" si="41"/>
        <v>15000</v>
      </c>
      <c r="AK130" s="58"/>
      <c r="AL130" s="58"/>
      <c r="AM130" s="58">
        <f t="shared" si="42"/>
        <v>15000</v>
      </c>
      <c r="AN130" s="59"/>
      <c r="AO130" s="59"/>
      <c r="AP130" s="59">
        <f t="shared" si="43"/>
        <v>15000</v>
      </c>
      <c r="AQ130" s="60"/>
      <c r="AR130" s="60"/>
      <c r="AS130" s="60">
        <f t="shared" si="44"/>
        <v>15000</v>
      </c>
      <c r="AT130" s="61"/>
      <c r="AU130" s="61"/>
      <c r="AV130" s="61">
        <f t="shared" si="45"/>
        <v>15000</v>
      </c>
      <c r="AW130" s="62"/>
      <c r="AX130" s="62"/>
      <c r="AY130" s="62">
        <f t="shared" si="46"/>
        <v>15000</v>
      </c>
      <c r="AZ130" s="63"/>
      <c r="BA130" s="63"/>
      <c r="BB130" s="63">
        <f t="shared" si="47"/>
        <v>15000</v>
      </c>
      <c r="BC130" s="41"/>
      <c r="BD130" s="41"/>
      <c r="BE130" s="41">
        <f t="shared" si="48"/>
        <v>15000</v>
      </c>
      <c r="BF130" s="64"/>
      <c r="BG130" s="64"/>
      <c r="BH130" s="64">
        <f t="shared" si="49"/>
        <v>15000</v>
      </c>
      <c r="BI130" s="65"/>
      <c r="BJ130" s="65"/>
      <c r="BK130" s="65">
        <f t="shared" si="50"/>
        <v>15000</v>
      </c>
      <c r="BL130" s="66"/>
      <c r="BM130" s="66"/>
      <c r="BN130" s="66">
        <f t="shared" si="51"/>
        <v>15000</v>
      </c>
      <c r="BO130" s="67"/>
      <c r="BP130" s="67"/>
      <c r="BQ130" s="67">
        <f t="shared" si="52"/>
        <v>15000</v>
      </c>
      <c r="BR130" s="68"/>
      <c r="BS130" s="68"/>
      <c r="BT130" s="68">
        <f t="shared" si="53"/>
        <v>15000</v>
      </c>
      <c r="BU130" s="69"/>
      <c r="BV130" s="69"/>
      <c r="BW130" s="69">
        <f t="shared" si="54"/>
        <v>15000</v>
      </c>
      <c r="BX130" s="70"/>
      <c r="BY130" s="70"/>
      <c r="BZ130" s="70">
        <f t="shared" si="55"/>
        <v>15000</v>
      </c>
      <c r="CA130" s="71"/>
      <c r="CB130" s="71"/>
      <c r="CC130" s="71">
        <f t="shared" si="56"/>
        <v>15000</v>
      </c>
      <c r="CD130" s="72"/>
      <c r="CE130" s="72"/>
      <c r="CF130" s="72">
        <f t="shared" si="57"/>
        <v>15000</v>
      </c>
      <c r="CG130" s="73"/>
      <c r="CH130" s="73"/>
      <c r="CI130" s="73">
        <f t="shared" si="58"/>
        <v>15000</v>
      </c>
      <c r="CJ130" s="74"/>
      <c r="CK130" s="74"/>
      <c r="CL130" s="74">
        <f t="shared" si="59"/>
        <v>15000</v>
      </c>
      <c r="CM130" s="75"/>
      <c r="CN130" s="75"/>
      <c r="CO130" s="75">
        <f t="shared" si="60"/>
        <v>15000</v>
      </c>
      <c r="CP130" s="76"/>
      <c r="CQ130" s="76"/>
      <c r="CR130" s="76">
        <f t="shared" si="61"/>
        <v>15000</v>
      </c>
      <c r="CT130" s="205">
        <v>15000</v>
      </c>
      <c r="CU130" s="205"/>
      <c r="CV130" s="205"/>
      <c r="CW130" s="40">
        <f t="shared" si="63"/>
        <v>0</v>
      </c>
      <c r="CX130" s="3">
        <v>0</v>
      </c>
    </row>
    <row r="131" spans="1:102">
      <c r="A131" s="133" t="s">
        <v>140</v>
      </c>
      <c r="B131" s="139" t="s">
        <v>71</v>
      </c>
      <c r="C131" s="35">
        <f>'11'!CO132</f>
        <v>50000</v>
      </c>
      <c r="D131" s="46"/>
      <c r="E131" s="46"/>
      <c r="F131" s="47">
        <f t="shared" si="62"/>
        <v>50000</v>
      </c>
      <c r="G131" s="48"/>
      <c r="H131" s="48">
        <v>10000</v>
      </c>
      <c r="I131" s="48">
        <f t="shared" ref="I131:I194" si="64">F131+G131-H131</f>
        <v>40000</v>
      </c>
      <c r="J131" s="195"/>
      <c r="K131" s="195"/>
      <c r="L131" s="195">
        <f t="shared" ref="L131:L194" si="65">I131+J131-K131</f>
        <v>40000</v>
      </c>
      <c r="M131" s="50"/>
      <c r="N131" s="50">
        <v>10000</v>
      </c>
      <c r="O131" s="50">
        <f t="shared" ref="O131:O194" si="66">L131+M131-N131</f>
        <v>30000</v>
      </c>
      <c r="P131" s="51"/>
      <c r="Q131" s="51"/>
      <c r="R131" s="51">
        <f t="shared" ref="R131:R194" si="67">O131+P131-Q131</f>
        <v>30000</v>
      </c>
      <c r="S131" s="52"/>
      <c r="T131" s="52"/>
      <c r="U131" s="52">
        <f t="shared" ref="U131:U194" si="68">R131+S131-T131</f>
        <v>30000</v>
      </c>
      <c r="V131" s="53"/>
      <c r="W131" s="53">
        <v>20000</v>
      </c>
      <c r="X131" s="53">
        <f t="shared" ref="X131:X194" si="69">U131+V131-W131</f>
        <v>10000</v>
      </c>
      <c r="Y131" s="54">
        <f>VLOOKUP($A131,'[1]OCT Chip List'!$A:$FZ,182,0)</f>
        <v>50000</v>
      </c>
      <c r="Z131" s="54"/>
      <c r="AA131" s="54">
        <f t="shared" ref="AA131:AA194" si="70">X131+Y131-Z131</f>
        <v>60000</v>
      </c>
      <c r="AB131" s="55"/>
      <c r="AC131" s="55"/>
      <c r="AD131" s="55">
        <f t="shared" ref="AD131:AD194" si="71">AA131+AB131-AC131</f>
        <v>60000</v>
      </c>
      <c r="AE131" s="56"/>
      <c r="AF131" s="56"/>
      <c r="AG131" s="56">
        <f t="shared" ref="AG131:AG194" si="72">AD131+AE131-AF131</f>
        <v>60000</v>
      </c>
      <c r="AH131" s="57"/>
      <c r="AI131" s="57">
        <v>10000</v>
      </c>
      <c r="AJ131" s="57">
        <f t="shared" ref="AJ131:AJ194" si="73">AG131+AH131-AI131</f>
        <v>50000</v>
      </c>
      <c r="AK131" s="58"/>
      <c r="AL131" s="58"/>
      <c r="AM131" s="58">
        <f t="shared" ref="AM131:AM194" si="74">AJ131+AK131-AL131</f>
        <v>50000</v>
      </c>
      <c r="AN131" s="59"/>
      <c r="AO131" s="59"/>
      <c r="AP131" s="59">
        <f t="shared" ref="AP131:AP194" si="75">AM131+AN131-AO131</f>
        <v>50000</v>
      </c>
      <c r="AQ131" s="60"/>
      <c r="AR131" s="60"/>
      <c r="AS131" s="60">
        <f t="shared" ref="AS131:AS194" si="76">AP131+AQ131-AR131</f>
        <v>50000</v>
      </c>
      <c r="AT131" s="61"/>
      <c r="AU131" s="61"/>
      <c r="AV131" s="61">
        <f t="shared" ref="AV131:AV194" si="77">AS131+AT131-AU131</f>
        <v>50000</v>
      </c>
      <c r="AW131" s="62"/>
      <c r="AX131" s="62"/>
      <c r="AY131" s="62">
        <f t="shared" ref="AY131:AY194" si="78">AV131+AW131-AX131</f>
        <v>50000</v>
      </c>
      <c r="AZ131" s="63"/>
      <c r="BA131" s="63"/>
      <c r="BB131" s="63">
        <f t="shared" ref="BB131:BB194" si="79">AY131+AZ131-BA131</f>
        <v>50000</v>
      </c>
      <c r="BC131" s="41"/>
      <c r="BD131" s="41">
        <v>20000</v>
      </c>
      <c r="BE131" s="41">
        <f t="shared" ref="BE131:BE194" si="80">BB131+BC131-BD131</f>
        <v>30000</v>
      </c>
      <c r="BF131" s="64"/>
      <c r="BG131" s="64"/>
      <c r="BH131" s="64">
        <f t="shared" ref="BH131:BH194" si="81">BE131+BF131-BG131</f>
        <v>30000</v>
      </c>
      <c r="BI131" s="65"/>
      <c r="BJ131" s="65"/>
      <c r="BK131" s="65">
        <f t="shared" ref="BK131:BK194" si="82">BH131+BI131-BJ131</f>
        <v>30000</v>
      </c>
      <c r="BL131" s="66"/>
      <c r="BM131" s="66"/>
      <c r="BN131" s="66">
        <f t="shared" ref="BN131:BN194" si="83">BK131+BL131-BM131</f>
        <v>30000</v>
      </c>
      <c r="BO131" s="67"/>
      <c r="BP131" s="67"/>
      <c r="BQ131" s="67">
        <f t="shared" ref="BQ131:BQ194" si="84">BN131+BO131-BP131</f>
        <v>30000</v>
      </c>
      <c r="BR131" s="68"/>
      <c r="BS131" s="68"/>
      <c r="BT131" s="68">
        <f t="shared" ref="BT131:BT194" si="85">BQ131+BR131-BS131</f>
        <v>30000</v>
      </c>
      <c r="BU131" s="69"/>
      <c r="BV131" s="69"/>
      <c r="BW131" s="69">
        <f t="shared" ref="BW131:BW194" si="86">BT131+BU131-BV131</f>
        <v>30000</v>
      </c>
      <c r="BX131" s="70"/>
      <c r="BY131" s="70"/>
      <c r="BZ131" s="70">
        <f t="shared" ref="BZ131:BZ194" si="87">BW131+BX131-BY131</f>
        <v>30000</v>
      </c>
      <c r="CA131" s="71"/>
      <c r="CB131" s="71"/>
      <c r="CC131" s="71">
        <f t="shared" ref="CC131:CC194" si="88">BZ131+CA131-CB131</f>
        <v>30000</v>
      </c>
      <c r="CD131" s="72"/>
      <c r="CE131" s="72"/>
      <c r="CF131" s="72">
        <f t="shared" ref="CF131:CF194" si="89">CC131+CD131-CE131</f>
        <v>30000</v>
      </c>
      <c r="CG131" s="73"/>
      <c r="CH131" s="73"/>
      <c r="CI131" s="73">
        <f t="shared" ref="CI131:CI194" si="90">CF131+CG131-CH131</f>
        <v>30000</v>
      </c>
      <c r="CJ131" s="74"/>
      <c r="CK131" s="74"/>
      <c r="CL131" s="74">
        <f t="shared" ref="CL131:CL194" si="91">CI131+CJ131-CK131</f>
        <v>30000</v>
      </c>
      <c r="CM131" s="75"/>
      <c r="CN131" s="75"/>
      <c r="CO131" s="75">
        <f t="shared" ref="CO131:CO194" si="92">CL131+CM131-CN131</f>
        <v>30000</v>
      </c>
      <c r="CP131" s="76"/>
      <c r="CQ131" s="76"/>
      <c r="CR131" s="76">
        <f t="shared" ref="CR131:CR194" si="93">CO131+CP131-CQ131</f>
        <v>30000</v>
      </c>
      <c r="CT131" s="205">
        <v>30000</v>
      </c>
      <c r="CU131" s="205"/>
      <c r="CV131" s="205"/>
      <c r="CW131" s="40">
        <f t="shared" si="63"/>
        <v>0</v>
      </c>
      <c r="CX131" s="3">
        <v>0</v>
      </c>
    </row>
    <row r="132" spans="1:102" ht="17.25">
      <c r="A132" s="198" t="s">
        <v>141</v>
      </c>
      <c r="B132" s="139" t="s">
        <v>71</v>
      </c>
      <c r="C132" s="35">
        <f>'11'!CO133</f>
        <v>120000</v>
      </c>
      <c r="D132" s="46"/>
      <c r="E132" s="46"/>
      <c r="F132" s="47">
        <f t="shared" ref="F132:F195" si="94">C132+D132-E132</f>
        <v>120000</v>
      </c>
      <c r="G132" s="48"/>
      <c r="H132" s="48">
        <v>10000</v>
      </c>
      <c r="I132" s="48">
        <f t="shared" si="64"/>
        <v>110000</v>
      </c>
      <c r="J132" s="195"/>
      <c r="K132" s="195"/>
      <c r="L132" s="195">
        <f t="shared" si="65"/>
        <v>110000</v>
      </c>
      <c r="M132" s="50"/>
      <c r="N132" s="50"/>
      <c r="O132" s="50">
        <f t="shared" si="66"/>
        <v>110000</v>
      </c>
      <c r="P132" s="51"/>
      <c r="Q132" s="51"/>
      <c r="R132" s="51">
        <f t="shared" si="67"/>
        <v>110000</v>
      </c>
      <c r="S132" s="52"/>
      <c r="T132" s="52"/>
      <c r="U132" s="52">
        <f t="shared" si="68"/>
        <v>110000</v>
      </c>
      <c r="V132" s="53"/>
      <c r="W132" s="53">
        <v>20000</v>
      </c>
      <c r="X132" s="53">
        <f t="shared" si="69"/>
        <v>90000</v>
      </c>
      <c r="Y132" s="54">
        <f>VLOOKUP($A132,'[1]OCT Chip List'!$A:$FZ,182,0)</f>
        <v>170000</v>
      </c>
      <c r="Z132" s="54">
        <v>10000</v>
      </c>
      <c r="AA132" s="54">
        <f t="shared" si="70"/>
        <v>250000</v>
      </c>
      <c r="AB132" s="55"/>
      <c r="AC132" s="55"/>
      <c r="AD132" s="55">
        <f t="shared" si="71"/>
        <v>250000</v>
      </c>
      <c r="AE132" s="56"/>
      <c r="AF132" s="56"/>
      <c r="AG132" s="56">
        <f t="shared" si="72"/>
        <v>250000</v>
      </c>
      <c r="AH132" s="57"/>
      <c r="AI132" s="57">
        <v>10000</v>
      </c>
      <c r="AJ132" s="57">
        <f t="shared" si="73"/>
        <v>240000</v>
      </c>
      <c r="AK132" s="58"/>
      <c r="AL132" s="58"/>
      <c r="AM132" s="58">
        <f t="shared" si="74"/>
        <v>240000</v>
      </c>
      <c r="AN132" s="59"/>
      <c r="AO132" s="59"/>
      <c r="AP132" s="59">
        <f t="shared" si="75"/>
        <v>240000</v>
      </c>
      <c r="AQ132" s="60"/>
      <c r="AR132" s="60"/>
      <c r="AS132" s="60">
        <f t="shared" si="76"/>
        <v>240000</v>
      </c>
      <c r="AT132" s="61"/>
      <c r="AU132" s="61">
        <v>30000</v>
      </c>
      <c r="AV132" s="61">
        <f t="shared" si="77"/>
        <v>210000</v>
      </c>
      <c r="AW132" s="62"/>
      <c r="AX132" s="62">
        <v>10000</v>
      </c>
      <c r="AY132" s="62">
        <f t="shared" si="78"/>
        <v>200000</v>
      </c>
      <c r="AZ132" s="63"/>
      <c r="BA132" s="63">
        <f>10000+10000</f>
        <v>20000</v>
      </c>
      <c r="BB132" s="63">
        <f t="shared" si="79"/>
        <v>180000</v>
      </c>
      <c r="BC132" s="41"/>
      <c r="BD132" s="41">
        <v>10000</v>
      </c>
      <c r="BE132" s="41">
        <f t="shared" si="80"/>
        <v>170000</v>
      </c>
      <c r="BF132" s="64"/>
      <c r="BG132" s="64"/>
      <c r="BH132" s="64">
        <f t="shared" si="81"/>
        <v>170000</v>
      </c>
      <c r="BI132" s="65"/>
      <c r="BJ132" s="65"/>
      <c r="BK132" s="65">
        <f t="shared" si="82"/>
        <v>170000</v>
      </c>
      <c r="BL132" s="66"/>
      <c r="BM132" s="66"/>
      <c r="BN132" s="66">
        <f t="shared" si="83"/>
        <v>170000</v>
      </c>
      <c r="BO132" s="67"/>
      <c r="BP132" s="67">
        <v>10000</v>
      </c>
      <c r="BQ132" s="67">
        <f t="shared" si="84"/>
        <v>160000</v>
      </c>
      <c r="BR132" s="68"/>
      <c r="BS132" s="68">
        <f>10000+10000</f>
        <v>20000</v>
      </c>
      <c r="BT132" s="68">
        <f t="shared" si="85"/>
        <v>140000</v>
      </c>
      <c r="BU132" s="69"/>
      <c r="BV132" s="69"/>
      <c r="BW132" s="69">
        <f t="shared" si="86"/>
        <v>140000</v>
      </c>
      <c r="BX132" s="70"/>
      <c r="BY132" s="70"/>
      <c r="BZ132" s="70">
        <f t="shared" si="87"/>
        <v>140000</v>
      </c>
      <c r="CA132" s="71"/>
      <c r="CB132" s="71"/>
      <c r="CC132" s="71">
        <f t="shared" si="88"/>
        <v>140000</v>
      </c>
      <c r="CD132" s="72"/>
      <c r="CE132" s="72"/>
      <c r="CF132" s="72">
        <f t="shared" si="89"/>
        <v>140000</v>
      </c>
      <c r="CG132" s="73"/>
      <c r="CH132" s="73"/>
      <c r="CI132" s="73">
        <f t="shared" si="90"/>
        <v>140000</v>
      </c>
      <c r="CJ132" s="74"/>
      <c r="CK132" s="74">
        <v>10000</v>
      </c>
      <c r="CL132" s="74">
        <f t="shared" si="91"/>
        <v>130000</v>
      </c>
      <c r="CM132" s="75"/>
      <c r="CN132" s="75">
        <v>20000</v>
      </c>
      <c r="CO132" s="75">
        <f t="shared" si="92"/>
        <v>110000</v>
      </c>
      <c r="CP132" s="76"/>
      <c r="CQ132" s="76">
        <v>20000</v>
      </c>
      <c r="CR132" s="76">
        <f t="shared" si="93"/>
        <v>90000</v>
      </c>
      <c r="CT132" s="205">
        <v>130000</v>
      </c>
      <c r="CU132" s="205"/>
      <c r="CV132" s="205"/>
      <c r="CW132" s="40">
        <f t="shared" ref="CW132:CW195" si="95">CR132-CT132-CU132-CV132</f>
        <v>-40000</v>
      </c>
      <c r="CX132" s="3">
        <v>10000</v>
      </c>
    </row>
    <row r="133" spans="1:102">
      <c r="A133" s="133" t="s">
        <v>142</v>
      </c>
      <c r="B133" s="139" t="s">
        <v>71</v>
      </c>
      <c r="C133" s="35">
        <f>'11'!CO134</f>
        <v>30000</v>
      </c>
      <c r="D133" s="46"/>
      <c r="E133" s="46">
        <v>5000</v>
      </c>
      <c r="F133" s="47">
        <f t="shared" si="94"/>
        <v>25000</v>
      </c>
      <c r="G133" s="48"/>
      <c r="H133" s="48"/>
      <c r="I133" s="48">
        <f t="shared" si="64"/>
        <v>25000</v>
      </c>
      <c r="J133" s="195"/>
      <c r="K133" s="195"/>
      <c r="L133" s="195">
        <f t="shared" si="65"/>
        <v>25000</v>
      </c>
      <c r="M133" s="50"/>
      <c r="N133" s="50"/>
      <c r="O133" s="50">
        <f t="shared" si="66"/>
        <v>25000</v>
      </c>
      <c r="P133" s="51"/>
      <c r="Q133" s="51"/>
      <c r="R133" s="51">
        <f t="shared" si="67"/>
        <v>25000</v>
      </c>
      <c r="S133" s="52"/>
      <c r="T133" s="52">
        <v>5000</v>
      </c>
      <c r="U133" s="52">
        <f t="shared" si="68"/>
        <v>20000</v>
      </c>
      <c r="V133" s="53"/>
      <c r="W133" s="53">
        <v>5000</v>
      </c>
      <c r="X133" s="53">
        <f t="shared" si="69"/>
        <v>15000</v>
      </c>
      <c r="Y133" s="54">
        <f>VLOOKUP($A133,'[1]OCT Chip List'!$A:$FZ,182,0)</f>
        <v>20000</v>
      </c>
      <c r="Z133" s="54"/>
      <c r="AA133" s="54">
        <f t="shared" si="70"/>
        <v>35000</v>
      </c>
      <c r="AB133" s="55"/>
      <c r="AC133" s="55">
        <v>10000</v>
      </c>
      <c r="AD133" s="55">
        <f t="shared" si="71"/>
        <v>25000</v>
      </c>
      <c r="AE133" s="56"/>
      <c r="AF133" s="56">
        <v>5000</v>
      </c>
      <c r="AG133" s="56">
        <f t="shared" si="72"/>
        <v>20000</v>
      </c>
      <c r="AH133" s="57"/>
      <c r="AI133" s="57"/>
      <c r="AJ133" s="57">
        <f t="shared" si="73"/>
        <v>20000</v>
      </c>
      <c r="AK133" s="58"/>
      <c r="AL133" s="58"/>
      <c r="AM133" s="58">
        <f t="shared" si="74"/>
        <v>20000</v>
      </c>
      <c r="AN133" s="59"/>
      <c r="AO133" s="59"/>
      <c r="AP133" s="59">
        <f t="shared" si="75"/>
        <v>20000</v>
      </c>
      <c r="AQ133" s="60"/>
      <c r="AR133" s="60"/>
      <c r="AS133" s="60">
        <f t="shared" si="76"/>
        <v>20000</v>
      </c>
      <c r="AT133" s="61"/>
      <c r="AU133" s="61"/>
      <c r="AV133" s="61">
        <f t="shared" si="77"/>
        <v>20000</v>
      </c>
      <c r="AW133" s="62"/>
      <c r="AX133" s="62"/>
      <c r="AY133" s="62">
        <f t="shared" si="78"/>
        <v>20000</v>
      </c>
      <c r="AZ133" s="63"/>
      <c r="BA133" s="63">
        <v>5000</v>
      </c>
      <c r="BB133" s="63">
        <f t="shared" si="79"/>
        <v>15000</v>
      </c>
      <c r="BC133" s="41"/>
      <c r="BD133" s="41"/>
      <c r="BE133" s="41">
        <f t="shared" si="80"/>
        <v>15000</v>
      </c>
      <c r="BF133" s="64"/>
      <c r="BG133" s="64"/>
      <c r="BH133" s="64">
        <f t="shared" si="81"/>
        <v>15000</v>
      </c>
      <c r="BI133" s="65"/>
      <c r="BJ133" s="65"/>
      <c r="BK133" s="65">
        <f t="shared" si="82"/>
        <v>15000</v>
      </c>
      <c r="BL133" s="66"/>
      <c r="BM133" s="66">
        <v>5000</v>
      </c>
      <c r="BN133" s="66">
        <f t="shared" si="83"/>
        <v>10000</v>
      </c>
      <c r="BO133" s="67"/>
      <c r="BP133" s="67"/>
      <c r="BQ133" s="67">
        <f t="shared" si="84"/>
        <v>10000</v>
      </c>
      <c r="BR133" s="68"/>
      <c r="BS133" s="68"/>
      <c r="BT133" s="68">
        <f t="shared" si="85"/>
        <v>10000</v>
      </c>
      <c r="BU133" s="69"/>
      <c r="BV133" s="69"/>
      <c r="BW133" s="69">
        <f t="shared" si="86"/>
        <v>10000</v>
      </c>
      <c r="BX133" s="70"/>
      <c r="BY133" s="70"/>
      <c r="BZ133" s="70">
        <f t="shared" si="87"/>
        <v>10000</v>
      </c>
      <c r="CA133" s="71"/>
      <c r="CB133" s="71"/>
      <c r="CC133" s="71">
        <f t="shared" si="88"/>
        <v>10000</v>
      </c>
      <c r="CD133" s="72"/>
      <c r="CE133" s="72"/>
      <c r="CF133" s="72">
        <f t="shared" si="89"/>
        <v>10000</v>
      </c>
      <c r="CG133" s="73"/>
      <c r="CH133" s="73"/>
      <c r="CI133" s="73">
        <f t="shared" si="90"/>
        <v>10000</v>
      </c>
      <c r="CJ133" s="74"/>
      <c r="CK133" s="74">
        <v>5000</v>
      </c>
      <c r="CL133" s="74">
        <f t="shared" si="91"/>
        <v>5000</v>
      </c>
      <c r="CM133" s="75"/>
      <c r="CN133" s="75"/>
      <c r="CO133" s="75">
        <f t="shared" si="92"/>
        <v>5000</v>
      </c>
      <c r="CP133" s="76"/>
      <c r="CQ133" s="76"/>
      <c r="CR133" s="76">
        <f t="shared" si="93"/>
        <v>5000</v>
      </c>
      <c r="CT133" s="205">
        <v>10000</v>
      </c>
      <c r="CU133" s="205"/>
      <c r="CV133" s="205"/>
      <c r="CW133" s="40">
        <f t="shared" si="95"/>
        <v>-5000</v>
      </c>
      <c r="CX133" s="3">
        <v>0</v>
      </c>
    </row>
    <row r="134" spans="1:102">
      <c r="A134" s="133" t="s">
        <v>143</v>
      </c>
      <c r="B134" s="139" t="s">
        <v>71</v>
      </c>
      <c r="C134" s="35">
        <f>'11'!CO135</f>
        <v>190000</v>
      </c>
      <c r="D134" s="46"/>
      <c r="E134" s="46">
        <v>10000</v>
      </c>
      <c r="F134" s="47">
        <f t="shared" si="94"/>
        <v>180000</v>
      </c>
      <c r="G134" s="48"/>
      <c r="H134" s="48">
        <v>20000</v>
      </c>
      <c r="I134" s="48">
        <f t="shared" si="64"/>
        <v>160000</v>
      </c>
      <c r="J134" s="195"/>
      <c r="K134" s="195"/>
      <c r="L134" s="195">
        <f t="shared" si="65"/>
        <v>160000</v>
      </c>
      <c r="M134" s="50"/>
      <c r="N134" s="50"/>
      <c r="O134" s="50">
        <f t="shared" si="66"/>
        <v>160000</v>
      </c>
      <c r="P134" s="51"/>
      <c r="Q134" s="51"/>
      <c r="R134" s="51">
        <f t="shared" si="67"/>
        <v>160000</v>
      </c>
      <c r="S134" s="52"/>
      <c r="T134" s="52">
        <v>10000</v>
      </c>
      <c r="U134" s="52">
        <f t="shared" si="68"/>
        <v>150000</v>
      </c>
      <c r="V134" s="53"/>
      <c r="W134" s="53"/>
      <c r="X134" s="53">
        <f t="shared" si="69"/>
        <v>150000</v>
      </c>
      <c r="Y134" s="54">
        <f>VLOOKUP($A134,'[1]OCT Chip List'!$A:$FZ,182,0)</f>
        <v>40000</v>
      </c>
      <c r="Z134" s="54"/>
      <c r="AA134" s="54">
        <f t="shared" si="70"/>
        <v>190000</v>
      </c>
      <c r="AB134" s="55"/>
      <c r="AC134" s="55">
        <v>20000</v>
      </c>
      <c r="AD134" s="55">
        <f t="shared" si="71"/>
        <v>170000</v>
      </c>
      <c r="AE134" s="56"/>
      <c r="AF134" s="56">
        <v>10000</v>
      </c>
      <c r="AG134" s="56">
        <f t="shared" si="72"/>
        <v>160000</v>
      </c>
      <c r="AH134" s="57"/>
      <c r="AI134" s="57"/>
      <c r="AJ134" s="57">
        <f t="shared" si="73"/>
        <v>160000</v>
      </c>
      <c r="AK134" s="58"/>
      <c r="AL134" s="58"/>
      <c r="AM134" s="58">
        <f t="shared" si="74"/>
        <v>160000</v>
      </c>
      <c r="AN134" s="59"/>
      <c r="AO134" s="59"/>
      <c r="AP134" s="59">
        <f t="shared" si="75"/>
        <v>160000</v>
      </c>
      <c r="AQ134" s="60"/>
      <c r="AR134" s="60"/>
      <c r="AS134" s="60">
        <f t="shared" si="76"/>
        <v>160000</v>
      </c>
      <c r="AT134" s="61"/>
      <c r="AU134" s="61">
        <v>10000</v>
      </c>
      <c r="AV134" s="61">
        <f t="shared" si="77"/>
        <v>150000</v>
      </c>
      <c r="AW134" s="62"/>
      <c r="AX134" s="62">
        <v>10000</v>
      </c>
      <c r="AY134" s="62">
        <f t="shared" si="78"/>
        <v>140000</v>
      </c>
      <c r="AZ134" s="63"/>
      <c r="BA134" s="63">
        <v>10000</v>
      </c>
      <c r="BB134" s="63">
        <f t="shared" si="79"/>
        <v>130000</v>
      </c>
      <c r="BC134" s="41"/>
      <c r="BD134" s="41"/>
      <c r="BE134" s="41">
        <f t="shared" si="80"/>
        <v>130000</v>
      </c>
      <c r="BF134" s="64"/>
      <c r="BG134" s="64"/>
      <c r="BH134" s="64">
        <f t="shared" si="81"/>
        <v>130000</v>
      </c>
      <c r="BI134" s="65"/>
      <c r="BJ134" s="65"/>
      <c r="BK134" s="65">
        <f t="shared" si="82"/>
        <v>130000</v>
      </c>
      <c r="BL134" s="66"/>
      <c r="BM134" s="66">
        <v>20000</v>
      </c>
      <c r="BN134" s="66">
        <f t="shared" si="83"/>
        <v>110000</v>
      </c>
      <c r="BO134" s="67"/>
      <c r="BP134" s="67">
        <v>10000</v>
      </c>
      <c r="BQ134" s="67">
        <f t="shared" si="84"/>
        <v>100000</v>
      </c>
      <c r="BR134" s="68"/>
      <c r="BS134" s="68">
        <v>10000</v>
      </c>
      <c r="BT134" s="68">
        <f t="shared" si="85"/>
        <v>90000</v>
      </c>
      <c r="BU134" s="69"/>
      <c r="BV134" s="69"/>
      <c r="BW134" s="69">
        <f t="shared" si="86"/>
        <v>90000</v>
      </c>
      <c r="BX134" s="70"/>
      <c r="BY134" s="70">
        <v>10000</v>
      </c>
      <c r="BZ134" s="70">
        <f t="shared" si="87"/>
        <v>80000</v>
      </c>
      <c r="CA134" s="71"/>
      <c r="CB134" s="71"/>
      <c r="CC134" s="71">
        <f t="shared" si="88"/>
        <v>80000</v>
      </c>
      <c r="CD134" s="72"/>
      <c r="CE134" s="72"/>
      <c r="CF134" s="72">
        <f t="shared" si="89"/>
        <v>80000</v>
      </c>
      <c r="CG134" s="73"/>
      <c r="CH134" s="73"/>
      <c r="CI134" s="73">
        <f t="shared" si="90"/>
        <v>80000</v>
      </c>
      <c r="CJ134" s="74"/>
      <c r="CK134" s="74"/>
      <c r="CL134" s="74">
        <f t="shared" si="91"/>
        <v>80000</v>
      </c>
      <c r="CM134" s="75"/>
      <c r="CN134" s="75">
        <f>10000+10000</f>
        <v>20000</v>
      </c>
      <c r="CO134" s="75">
        <f t="shared" si="92"/>
        <v>60000</v>
      </c>
      <c r="CP134" s="76"/>
      <c r="CQ134" s="76"/>
      <c r="CR134" s="76">
        <f t="shared" si="93"/>
        <v>60000</v>
      </c>
      <c r="CT134" s="205">
        <v>40000</v>
      </c>
      <c r="CU134" s="205">
        <v>80000</v>
      </c>
      <c r="CV134" s="205">
        <v>10000</v>
      </c>
      <c r="CW134" s="40">
        <f t="shared" si="95"/>
        <v>-70000</v>
      </c>
      <c r="CX134" s="3">
        <v>-50000</v>
      </c>
    </row>
    <row r="135" spans="1:102">
      <c r="A135" s="133" t="s">
        <v>144</v>
      </c>
      <c r="B135" s="139" t="s">
        <v>71</v>
      </c>
      <c r="C135" s="35">
        <f>'11'!CO136</f>
        <v>20000</v>
      </c>
      <c r="D135" s="46"/>
      <c r="E135" s="46"/>
      <c r="F135" s="47">
        <f t="shared" si="94"/>
        <v>20000</v>
      </c>
      <c r="G135" s="48"/>
      <c r="H135" s="48">
        <v>10000</v>
      </c>
      <c r="I135" s="48">
        <f t="shared" si="64"/>
        <v>10000</v>
      </c>
      <c r="J135" s="195"/>
      <c r="K135" s="195"/>
      <c r="L135" s="195">
        <f t="shared" si="65"/>
        <v>10000</v>
      </c>
      <c r="M135" s="50"/>
      <c r="N135" s="50"/>
      <c r="O135" s="50">
        <f t="shared" si="66"/>
        <v>10000</v>
      </c>
      <c r="P135" s="51"/>
      <c r="Q135" s="51"/>
      <c r="R135" s="51">
        <f t="shared" si="67"/>
        <v>10000</v>
      </c>
      <c r="S135" s="52"/>
      <c r="T135" s="52"/>
      <c r="U135" s="52">
        <f t="shared" si="68"/>
        <v>10000</v>
      </c>
      <c r="V135" s="53"/>
      <c r="W135" s="53"/>
      <c r="X135" s="53">
        <f t="shared" si="69"/>
        <v>10000</v>
      </c>
      <c r="Y135" s="54">
        <f>VLOOKUP($A135,'[1]OCT Chip List'!$A:$FZ,182,0)</f>
        <v>10000</v>
      </c>
      <c r="Z135" s="54"/>
      <c r="AA135" s="54">
        <f t="shared" si="70"/>
        <v>20000</v>
      </c>
      <c r="AB135" s="55"/>
      <c r="AC135" s="55"/>
      <c r="AD135" s="55">
        <f t="shared" si="71"/>
        <v>20000</v>
      </c>
      <c r="AE135" s="56"/>
      <c r="AF135" s="56"/>
      <c r="AG135" s="56">
        <f t="shared" si="72"/>
        <v>20000</v>
      </c>
      <c r="AH135" s="57"/>
      <c r="AI135" s="57"/>
      <c r="AJ135" s="57">
        <f t="shared" si="73"/>
        <v>20000</v>
      </c>
      <c r="AK135" s="58"/>
      <c r="AL135" s="58"/>
      <c r="AM135" s="58">
        <f t="shared" si="74"/>
        <v>20000</v>
      </c>
      <c r="AN135" s="59"/>
      <c r="AO135" s="59"/>
      <c r="AP135" s="59">
        <f t="shared" si="75"/>
        <v>20000</v>
      </c>
      <c r="AQ135" s="60"/>
      <c r="AR135" s="60"/>
      <c r="AS135" s="60">
        <f t="shared" si="76"/>
        <v>20000</v>
      </c>
      <c r="AT135" s="61"/>
      <c r="AU135" s="61"/>
      <c r="AV135" s="61">
        <f t="shared" si="77"/>
        <v>20000</v>
      </c>
      <c r="AW135" s="62"/>
      <c r="AX135" s="62"/>
      <c r="AY135" s="62">
        <f t="shared" si="78"/>
        <v>20000</v>
      </c>
      <c r="AZ135" s="63"/>
      <c r="BA135" s="63"/>
      <c r="BB135" s="63">
        <f t="shared" si="79"/>
        <v>20000</v>
      </c>
      <c r="BC135" s="41"/>
      <c r="BD135" s="41"/>
      <c r="BE135" s="41">
        <f t="shared" si="80"/>
        <v>20000</v>
      </c>
      <c r="BF135" s="64"/>
      <c r="BG135" s="64"/>
      <c r="BH135" s="64">
        <f t="shared" si="81"/>
        <v>20000</v>
      </c>
      <c r="BI135" s="65"/>
      <c r="BJ135" s="65"/>
      <c r="BK135" s="65">
        <f t="shared" si="82"/>
        <v>20000</v>
      </c>
      <c r="BL135" s="66"/>
      <c r="BM135" s="66"/>
      <c r="BN135" s="66">
        <f t="shared" si="83"/>
        <v>20000</v>
      </c>
      <c r="BO135" s="67"/>
      <c r="BP135" s="67"/>
      <c r="BQ135" s="67">
        <f t="shared" si="84"/>
        <v>20000</v>
      </c>
      <c r="BR135" s="68"/>
      <c r="BS135" s="68">
        <v>10000</v>
      </c>
      <c r="BT135" s="68">
        <f t="shared" si="85"/>
        <v>10000</v>
      </c>
      <c r="BU135" s="69"/>
      <c r="BV135" s="69"/>
      <c r="BW135" s="69">
        <f t="shared" si="86"/>
        <v>10000</v>
      </c>
      <c r="BX135" s="70"/>
      <c r="BY135" s="70"/>
      <c r="BZ135" s="70">
        <f t="shared" si="87"/>
        <v>10000</v>
      </c>
      <c r="CA135" s="71"/>
      <c r="CB135" s="71"/>
      <c r="CC135" s="71">
        <f t="shared" si="88"/>
        <v>10000</v>
      </c>
      <c r="CD135" s="72"/>
      <c r="CE135" s="72"/>
      <c r="CF135" s="72">
        <f t="shared" si="89"/>
        <v>10000</v>
      </c>
      <c r="CG135" s="73"/>
      <c r="CH135" s="73">
        <v>10000</v>
      </c>
      <c r="CI135" s="73">
        <f t="shared" si="90"/>
        <v>0</v>
      </c>
      <c r="CJ135" s="74"/>
      <c r="CK135" s="74"/>
      <c r="CL135" s="74">
        <f t="shared" si="91"/>
        <v>0</v>
      </c>
      <c r="CM135" s="75"/>
      <c r="CN135" s="75"/>
      <c r="CO135" s="75">
        <f t="shared" si="92"/>
        <v>0</v>
      </c>
      <c r="CP135" s="76"/>
      <c r="CQ135" s="76"/>
      <c r="CR135" s="76">
        <f t="shared" si="93"/>
        <v>0</v>
      </c>
      <c r="CT135" s="205">
        <v>10000</v>
      </c>
      <c r="CU135" s="205"/>
      <c r="CV135" s="205"/>
      <c r="CW135" s="40">
        <f t="shared" si="95"/>
        <v>-10000</v>
      </c>
      <c r="CX135" s="3">
        <v>0</v>
      </c>
    </row>
    <row r="136" spans="1:102">
      <c r="A136" s="133" t="s">
        <v>145</v>
      </c>
      <c r="B136" s="139" t="s">
        <v>71</v>
      </c>
      <c r="C136" s="35">
        <f>'11'!CO137</f>
        <v>0</v>
      </c>
      <c r="D136" s="46"/>
      <c r="E136" s="46"/>
      <c r="F136" s="47">
        <f t="shared" si="94"/>
        <v>0</v>
      </c>
      <c r="G136" s="48"/>
      <c r="H136" s="48"/>
      <c r="I136" s="48">
        <f t="shared" si="64"/>
        <v>0</v>
      </c>
      <c r="J136" s="195"/>
      <c r="K136" s="195"/>
      <c r="L136" s="195">
        <f t="shared" si="65"/>
        <v>0</v>
      </c>
      <c r="M136" s="50"/>
      <c r="N136" s="50"/>
      <c r="O136" s="50">
        <f t="shared" si="66"/>
        <v>0</v>
      </c>
      <c r="P136" s="51"/>
      <c r="Q136" s="51"/>
      <c r="R136" s="51">
        <f t="shared" si="67"/>
        <v>0</v>
      </c>
      <c r="S136" s="52"/>
      <c r="T136" s="52"/>
      <c r="U136" s="52">
        <f t="shared" si="68"/>
        <v>0</v>
      </c>
      <c r="V136" s="53"/>
      <c r="W136" s="53"/>
      <c r="X136" s="53">
        <f t="shared" si="69"/>
        <v>0</v>
      </c>
      <c r="Y136" s="54">
        <f>VLOOKUP($A136,'[1]OCT Chip List'!$A:$FZ,182,0)</f>
        <v>0</v>
      </c>
      <c r="Z136" s="54"/>
      <c r="AA136" s="54">
        <f t="shared" si="70"/>
        <v>0</v>
      </c>
      <c r="AB136" s="55"/>
      <c r="AC136" s="55"/>
      <c r="AD136" s="55">
        <f t="shared" si="71"/>
        <v>0</v>
      </c>
      <c r="AE136" s="56"/>
      <c r="AF136" s="56"/>
      <c r="AG136" s="56">
        <f t="shared" si="72"/>
        <v>0</v>
      </c>
      <c r="AH136" s="57"/>
      <c r="AI136" s="57"/>
      <c r="AJ136" s="57">
        <f t="shared" si="73"/>
        <v>0</v>
      </c>
      <c r="AK136" s="58"/>
      <c r="AL136" s="58"/>
      <c r="AM136" s="58">
        <f t="shared" si="74"/>
        <v>0</v>
      </c>
      <c r="AN136" s="59"/>
      <c r="AO136" s="59"/>
      <c r="AP136" s="59">
        <f t="shared" si="75"/>
        <v>0</v>
      </c>
      <c r="AQ136" s="60"/>
      <c r="AR136" s="60"/>
      <c r="AS136" s="60">
        <f t="shared" si="76"/>
        <v>0</v>
      </c>
      <c r="AT136" s="61"/>
      <c r="AU136" s="61"/>
      <c r="AV136" s="61">
        <f t="shared" si="77"/>
        <v>0</v>
      </c>
      <c r="AW136" s="62"/>
      <c r="AX136" s="62"/>
      <c r="AY136" s="62">
        <f t="shared" si="78"/>
        <v>0</v>
      </c>
      <c r="AZ136" s="63"/>
      <c r="BA136" s="63"/>
      <c r="BB136" s="63">
        <f t="shared" si="79"/>
        <v>0</v>
      </c>
      <c r="BC136" s="41"/>
      <c r="BD136" s="41"/>
      <c r="BE136" s="41">
        <f t="shared" si="80"/>
        <v>0</v>
      </c>
      <c r="BF136" s="64"/>
      <c r="BG136" s="64"/>
      <c r="BH136" s="64">
        <f t="shared" si="81"/>
        <v>0</v>
      </c>
      <c r="BI136" s="65"/>
      <c r="BJ136" s="65"/>
      <c r="BK136" s="65">
        <f t="shared" si="82"/>
        <v>0</v>
      </c>
      <c r="BL136" s="66"/>
      <c r="BM136" s="66"/>
      <c r="BN136" s="66">
        <f t="shared" si="83"/>
        <v>0</v>
      </c>
      <c r="BO136" s="67"/>
      <c r="BP136" s="67"/>
      <c r="BQ136" s="67">
        <f t="shared" si="84"/>
        <v>0</v>
      </c>
      <c r="BR136" s="68"/>
      <c r="BS136" s="68"/>
      <c r="BT136" s="68">
        <f t="shared" si="85"/>
        <v>0</v>
      </c>
      <c r="BU136" s="69"/>
      <c r="BV136" s="69"/>
      <c r="BW136" s="69">
        <f t="shared" si="86"/>
        <v>0</v>
      </c>
      <c r="BX136" s="70"/>
      <c r="BY136" s="70"/>
      <c r="BZ136" s="70">
        <f t="shared" si="87"/>
        <v>0</v>
      </c>
      <c r="CA136" s="71"/>
      <c r="CB136" s="71"/>
      <c r="CC136" s="71">
        <f t="shared" si="88"/>
        <v>0</v>
      </c>
      <c r="CD136" s="72"/>
      <c r="CE136" s="72"/>
      <c r="CF136" s="72">
        <f t="shared" si="89"/>
        <v>0</v>
      </c>
      <c r="CG136" s="73"/>
      <c r="CH136" s="73"/>
      <c r="CI136" s="73">
        <f t="shared" si="90"/>
        <v>0</v>
      </c>
      <c r="CJ136" s="74"/>
      <c r="CK136" s="74"/>
      <c r="CL136" s="74">
        <f t="shared" si="91"/>
        <v>0</v>
      </c>
      <c r="CM136" s="75"/>
      <c r="CN136" s="75"/>
      <c r="CO136" s="75">
        <f t="shared" si="92"/>
        <v>0</v>
      </c>
      <c r="CP136" s="76"/>
      <c r="CQ136" s="76"/>
      <c r="CR136" s="76">
        <f t="shared" si="93"/>
        <v>0</v>
      </c>
      <c r="CT136" s="205">
        <v>0</v>
      </c>
      <c r="CU136" s="205"/>
      <c r="CV136" s="205"/>
      <c r="CW136" s="40">
        <f t="shared" si="95"/>
        <v>0</v>
      </c>
      <c r="CX136" s="3">
        <v>0</v>
      </c>
    </row>
    <row r="137" spans="1:102">
      <c r="A137" s="133" t="s">
        <v>146</v>
      </c>
      <c r="B137" s="139" t="s">
        <v>71</v>
      </c>
      <c r="C137" s="35">
        <f>'11'!CO138</f>
        <v>10000</v>
      </c>
      <c r="D137" s="46"/>
      <c r="E137" s="46"/>
      <c r="F137" s="47">
        <f t="shared" si="94"/>
        <v>10000</v>
      </c>
      <c r="G137" s="48"/>
      <c r="H137" s="48"/>
      <c r="I137" s="48">
        <f t="shared" si="64"/>
        <v>10000</v>
      </c>
      <c r="J137" s="195"/>
      <c r="K137" s="195"/>
      <c r="L137" s="195">
        <f t="shared" si="65"/>
        <v>10000</v>
      </c>
      <c r="M137" s="50"/>
      <c r="N137" s="50"/>
      <c r="O137" s="50">
        <f t="shared" si="66"/>
        <v>10000</v>
      </c>
      <c r="P137" s="51"/>
      <c r="Q137" s="51"/>
      <c r="R137" s="51">
        <f t="shared" si="67"/>
        <v>10000</v>
      </c>
      <c r="S137" s="52"/>
      <c r="T137" s="52"/>
      <c r="U137" s="52">
        <f t="shared" si="68"/>
        <v>10000</v>
      </c>
      <c r="V137" s="53"/>
      <c r="W137" s="53"/>
      <c r="X137" s="53">
        <f t="shared" si="69"/>
        <v>10000</v>
      </c>
      <c r="Y137" s="54">
        <f>VLOOKUP($A137,'[1]OCT Chip List'!$A:$FZ,182,0)</f>
        <v>10000</v>
      </c>
      <c r="Z137" s="54"/>
      <c r="AA137" s="54">
        <f t="shared" si="70"/>
        <v>20000</v>
      </c>
      <c r="AB137" s="55"/>
      <c r="AC137" s="55"/>
      <c r="AD137" s="55">
        <f t="shared" si="71"/>
        <v>20000</v>
      </c>
      <c r="AE137" s="56"/>
      <c r="AF137" s="56"/>
      <c r="AG137" s="56">
        <f t="shared" si="72"/>
        <v>20000</v>
      </c>
      <c r="AH137" s="57"/>
      <c r="AI137" s="57"/>
      <c r="AJ137" s="57">
        <f t="shared" si="73"/>
        <v>20000</v>
      </c>
      <c r="AK137" s="58"/>
      <c r="AL137" s="58"/>
      <c r="AM137" s="58">
        <f t="shared" si="74"/>
        <v>20000</v>
      </c>
      <c r="AN137" s="59"/>
      <c r="AO137" s="59">
        <v>10000</v>
      </c>
      <c r="AP137" s="59">
        <f t="shared" si="75"/>
        <v>10000</v>
      </c>
      <c r="AQ137" s="60"/>
      <c r="AR137" s="60"/>
      <c r="AS137" s="60">
        <f t="shared" si="76"/>
        <v>10000</v>
      </c>
      <c r="AT137" s="61"/>
      <c r="AU137" s="61"/>
      <c r="AV137" s="61">
        <f t="shared" si="77"/>
        <v>10000</v>
      </c>
      <c r="AW137" s="62"/>
      <c r="AX137" s="62"/>
      <c r="AY137" s="62">
        <f t="shared" si="78"/>
        <v>10000</v>
      </c>
      <c r="AZ137" s="63"/>
      <c r="BA137" s="63">
        <v>10000</v>
      </c>
      <c r="BB137" s="63">
        <f t="shared" si="79"/>
        <v>0</v>
      </c>
      <c r="BC137" s="41"/>
      <c r="BD137" s="41"/>
      <c r="BE137" s="41">
        <f t="shared" si="80"/>
        <v>0</v>
      </c>
      <c r="BF137" s="64"/>
      <c r="BG137" s="64"/>
      <c r="BH137" s="64">
        <f t="shared" si="81"/>
        <v>0</v>
      </c>
      <c r="BI137" s="65"/>
      <c r="BJ137" s="65"/>
      <c r="BK137" s="65">
        <f t="shared" si="82"/>
        <v>0</v>
      </c>
      <c r="BL137" s="66"/>
      <c r="BM137" s="66"/>
      <c r="BN137" s="66">
        <f t="shared" si="83"/>
        <v>0</v>
      </c>
      <c r="BO137" s="67"/>
      <c r="BP137" s="67"/>
      <c r="BQ137" s="67">
        <f t="shared" si="84"/>
        <v>0</v>
      </c>
      <c r="BR137" s="68"/>
      <c r="BS137" s="68"/>
      <c r="BT137" s="68">
        <f t="shared" si="85"/>
        <v>0</v>
      </c>
      <c r="BU137" s="69"/>
      <c r="BV137" s="69"/>
      <c r="BW137" s="69">
        <f t="shared" si="86"/>
        <v>0</v>
      </c>
      <c r="BX137" s="70"/>
      <c r="BY137" s="70"/>
      <c r="BZ137" s="70">
        <f t="shared" si="87"/>
        <v>0</v>
      </c>
      <c r="CA137" s="71"/>
      <c r="CB137" s="71"/>
      <c r="CC137" s="71">
        <f t="shared" si="88"/>
        <v>0</v>
      </c>
      <c r="CD137" s="72"/>
      <c r="CE137" s="72"/>
      <c r="CF137" s="72">
        <f t="shared" si="89"/>
        <v>0</v>
      </c>
      <c r="CG137" s="73"/>
      <c r="CH137" s="73"/>
      <c r="CI137" s="73">
        <f t="shared" si="90"/>
        <v>0</v>
      </c>
      <c r="CJ137" s="74"/>
      <c r="CK137" s="74"/>
      <c r="CL137" s="74">
        <f t="shared" si="91"/>
        <v>0</v>
      </c>
      <c r="CM137" s="75"/>
      <c r="CN137" s="75"/>
      <c r="CO137" s="75">
        <f t="shared" si="92"/>
        <v>0</v>
      </c>
      <c r="CP137" s="76"/>
      <c r="CQ137" s="76"/>
      <c r="CR137" s="76">
        <f t="shared" si="93"/>
        <v>0</v>
      </c>
      <c r="CT137" s="205">
        <v>0</v>
      </c>
      <c r="CU137" s="205"/>
      <c r="CV137" s="205"/>
      <c r="CW137" s="40">
        <f t="shared" si="95"/>
        <v>0</v>
      </c>
      <c r="CX137" s="3">
        <v>0</v>
      </c>
    </row>
    <row r="138" spans="1:102">
      <c r="A138" s="133" t="s">
        <v>147</v>
      </c>
      <c r="B138" s="139" t="s">
        <v>71</v>
      </c>
      <c r="C138" s="35">
        <f>'11'!CO139</f>
        <v>50000</v>
      </c>
      <c r="D138" s="46"/>
      <c r="E138" s="46"/>
      <c r="F138" s="47">
        <f t="shared" si="94"/>
        <v>50000</v>
      </c>
      <c r="G138" s="48"/>
      <c r="H138" s="48">
        <v>10000</v>
      </c>
      <c r="I138" s="48">
        <f t="shared" si="64"/>
        <v>40000</v>
      </c>
      <c r="J138" s="195"/>
      <c r="K138" s="195"/>
      <c r="L138" s="195">
        <f t="shared" si="65"/>
        <v>40000</v>
      </c>
      <c r="M138" s="50"/>
      <c r="N138" s="50"/>
      <c r="O138" s="50">
        <f t="shared" si="66"/>
        <v>40000</v>
      </c>
      <c r="P138" s="51"/>
      <c r="Q138" s="51"/>
      <c r="R138" s="51">
        <f t="shared" si="67"/>
        <v>40000</v>
      </c>
      <c r="S138" s="52"/>
      <c r="T138" s="52"/>
      <c r="U138" s="52">
        <f t="shared" si="68"/>
        <v>40000</v>
      </c>
      <c r="V138" s="53"/>
      <c r="W138" s="53">
        <v>10000</v>
      </c>
      <c r="X138" s="53">
        <f t="shared" si="69"/>
        <v>30000</v>
      </c>
      <c r="Y138" s="54">
        <f>VLOOKUP($A138,'[1]OCT Chip List'!$A:$FZ,182,0)</f>
        <v>40000</v>
      </c>
      <c r="Z138" s="54"/>
      <c r="AA138" s="54">
        <f t="shared" si="70"/>
        <v>70000</v>
      </c>
      <c r="AB138" s="55"/>
      <c r="AC138" s="55">
        <v>10000</v>
      </c>
      <c r="AD138" s="55">
        <f t="shared" si="71"/>
        <v>60000</v>
      </c>
      <c r="AE138" s="56"/>
      <c r="AF138" s="56"/>
      <c r="AG138" s="56">
        <f t="shared" si="72"/>
        <v>60000</v>
      </c>
      <c r="AH138" s="57"/>
      <c r="AI138" s="57"/>
      <c r="AJ138" s="57">
        <f t="shared" si="73"/>
        <v>60000</v>
      </c>
      <c r="AK138" s="58"/>
      <c r="AL138" s="58"/>
      <c r="AM138" s="58">
        <f t="shared" si="74"/>
        <v>60000</v>
      </c>
      <c r="AN138" s="59"/>
      <c r="AO138" s="59"/>
      <c r="AP138" s="59">
        <f t="shared" si="75"/>
        <v>60000</v>
      </c>
      <c r="AQ138" s="60"/>
      <c r="AR138" s="60"/>
      <c r="AS138" s="60">
        <f t="shared" si="76"/>
        <v>60000</v>
      </c>
      <c r="AT138" s="61"/>
      <c r="AU138" s="61"/>
      <c r="AV138" s="61">
        <f t="shared" si="77"/>
        <v>60000</v>
      </c>
      <c r="AW138" s="62"/>
      <c r="AX138" s="62">
        <v>10000</v>
      </c>
      <c r="AY138" s="62">
        <f t="shared" si="78"/>
        <v>50000</v>
      </c>
      <c r="AZ138" s="63"/>
      <c r="BA138" s="63">
        <v>10000</v>
      </c>
      <c r="BB138" s="63">
        <f t="shared" si="79"/>
        <v>40000</v>
      </c>
      <c r="BC138" s="41"/>
      <c r="BD138" s="41"/>
      <c r="BE138" s="41">
        <f t="shared" si="80"/>
        <v>40000</v>
      </c>
      <c r="BF138" s="64"/>
      <c r="BG138" s="64"/>
      <c r="BH138" s="64">
        <f t="shared" si="81"/>
        <v>40000</v>
      </c>
      <c r="BI138" s="65"/>
      <c r="BJ138" s="65"/>
      <c r="BK138" s="65">
        <f t="shared" si="82"/>
        <v>40000</v>
      </c>
      <c r="BL138" s="66"/>
      <c r="BM138" s="66"/>
      <c r="BN138" s="66">
        <f t="shared" si="83"/>
        <v>40000</v>
      </c>
      <c r="BO138" s="67"/>
      <c r="BP138" s="67">
        <v>20000</v>
      </c>
      <c r="BQ138" s="67">
        <f t="shared" si="84"/>
        <v>20000</v>
      </c>
      <c r="BR138" s="68"/>
      <c r="BS138" s="68"/>
      <c r="BT138" s="68">
        <f t="shared" si="85"/>
        <v>20000</v>
      </c>
      <c r="BU138" s="69"/>
      <c r="BV138" s="69"/>
      <c r="BW138" s="69">
        <f t="shared" si="86"/>
        <v>20000</v>
      </c>
      <c r="BX138" s="70"/>
      <c r="BY138" s="70"/>
      <c r="BZ138" s="70">
        <f t="shared" si="87"/>
        <v>20000</v>
      </c>
      <c r="CA138" s="71"/>
      <c r="CB138" s="71"/>
      <c r="CC138" s="71">
        <f t="shared" si="88"/>
        <v>20000</v>
      </c>
      <c r="CD138" s="72"/>
      <c r="CE138" s="72"/>
      <c r="CF138" s="72">
        <f t="shared" si="89"/>
        <v>20000</v>
      </c>
      <c r="CG138" s="73"/>
      <c r="CH138" s="73"/>
      <c r="CI138" s="73">
        <f t="shared" si="90"/>
        <v>20000</v>
      </c>
      <c r="CJ138" s="74"/>
      <c r="CK138" s="74"/>
      <c r="CL138" s="74">
        <f t="shared" si="91"/>
        <v>20000</v>
      </c>
      <c r="CM138" s="75"/>
      <c r="CN138" s="75"/>
      <c r="CO138" s="75">
        <f t="shared" si="92"/>
        <v>20000</v>
      </c>
      <c r="CP138" s="76"/>
      <c r="CQ138" s="76"/>
      <c r="CR138" s="76">
        <f t="shared" si="93"/>
        <v>20000</v>
      </c>
      <c r="CT138" s="205">
        <v>20000</v>
      </c>
      <c r="CU138" s="205"/>
      <c r="CV138" s="205"/>
      <c r="CW138" s="40">
        <f t="shared" si="95"/>
        <v>0</v>
      </c>
      <c r="CX138" s="3">
        <v>0</v>
      </c>
    </row>
    <row r="139" spans="1:102">
      <c r="A139" s="133" t="s">
        <v>148</v>
      </c>
      <c r="B139" s="139" t="s">
        <v>71</v>
      </c>
      <c r="C139" s="35">
        <f>'11'!CO140</f>
        <v>10000</v>
      </c>
      <c r="D139" s="46"/>
      <c r="E139" s="46"/>
      <c r="F139" s="47">
        <f t="shared" si="94"/>
        <v>10000</v>
      </c>
      <c r="G139" s="48"/>
      <c r="H139" s="48"/>
      <c r="I139" s="48">
        <f t="shared" si="64"/>
        <v>10000</v>
      </c>
      <c r="J139" s="195"/>
      <c r="K139" s="195"/>
      <c r="L139" s="195">
        <f t="shared" si="65"/>
        <v>10000</v>
      </c>
      <c r="M139" s="50"/>
      <c r="N139" s="50"/>
      <c r="O139" s="50">
        <f t="shared" si="66"/>
        <v>10000</v>
      </c>
      <c r="P139" s="51"/>
      <c r="Q139" s="51"/>
      <c r="R139" s="51">
        <f t="shared" si="67"/>
        <v>10000</v>
      </c>
      <c r="S139" s="52"/>
      <c r="T139" s="52"/>
      <c r="U139" s="52">
        <f t="shared" si="68"/>
        <v>10000</v>
      </c>
      <c r="V139" s="53"/>
      <c r="W139" s="53"/>
      <c r="X139" s="53">
        <f t="shared" si="69"/>
        <v>10000</v>
      </c>
      <c r="Y139" s="54">
        <f>VLOOKUP($A139,'[1]OCT Chip List'!$A:$FZ,182,0)</f>
        <v>0</v>
      </c>
      <c r="Z139" s="54"/>
      <c r="AA139" s="54">
        <f t="shared" si="70"/>
        <v>10000</v>
      </c>
      <c r="AB139" s="55"/>
      <c r="AC139" s="55"/>
      <c r="AD139" s="55">
        <f t="shared" si="71"/>
        <v>10000</v>
      </c>
      <c r="AE139" s="56"/>
      <c r="AF139" s="56"/>
      <c r="AG139" s="56">
        <f t="shared" si="72"/>
        <v>10000</v>
      </c>
      <c r="AH139" s="57"/>
      <c r="AI139" s="57"/>
      <c r="AJ139" s="57">
        <f t="shared" si="73"/>
        <v>10000</v>
      </c>
      <c r="AK139" s="58"/>
      <c r="AL139" s="58"/>
      <c r="AM139" s="58">
        <f t="shared" si="74"/>
        <v>10000</v>
      </c>
      <c r="AN139" s="59"/>
      <c r="AO139" s="59">
        <v>10000</v>
      </c>
      <c r="AP139" s="59">
        <f t="shared" si="75"/>
        <v>0</v>
      </c>
      <c r="AQ139" s="60"/>
      <c r="AR139" s="60"/>
      <c r="AS139" s="60">
        <f t="shared" si="76"/>
        <v>0</v>
      </c>
      <c r="AT139" s="61"/>
      <c r="AU139" s="61"/>
      <c r="AV139" s="61">
        <f t="shared" si="77"/>
        <v>0</v>
      </c>
      <c r="AW139" s="62"/>
      <c r="AX139" s="62"/>
      <c r="AY139" s="62">
        <f t="shared" si="78"/>
        <v>0</v>
      </c>
      <c r="AZ139" s="63"/>
      <c r="BA139" s="63"/>
      <c r="BB139" s="63">
        <f t="shared" si="79"/>
        <v>0</v>
      </c>
      <c r="BC139" s="41"/>
      <c r="BD139" s="41"/>
      <c r="BE139" s="41">
        <f t="shared" si="80"/>
        <v>0</v>
      </c>
      <c r="BF139" s="64"/>
      <c r="BG139" s="64"/>
      <c r="BH139" s="64">
        <f t="shared" si="81"/>
        <v>0</v>
      </c>
      <c r="BI139" s="65"/>
      <c r="BJ139" s="65"/>
      <c r="BK139" s="65">
        <f t="shared" si="82"/>
        <v>0</v>
      </c>
      <c r="BL139" s="66"/>
      <c r="BM139" s="66"/>
      <c r="BN139" s="66">
        <f t="shared" si="83"/>
        <v>0</v>
      </c>
      <c r="BO139" s="67"/>
      <c r="BP139" s="67"/>
      <c r="BQ139" s="67">
        <f t="shared" si="84"/>
        <v>0</v>
      </c>
      <c r="BR139" s="68"/>
      <c r="BS139" s="68"/>
      <c r="BT139" s="68">
        <f t="shared" si="85"/>
        <v>0</v>
      </c>
      <c r="BU139" s="69"/>
      <c r="BV139" s="69"/>
      <c r="BW139" s="69">
        <f t="shared" si="86"/>
        <v>0</v>
      </c>
      <c r="BX139" s="70"/>
      <c r="BY139" s="70"/>
      <c r="BZ139" s="70">
        <f t="shared" si="87"/>
        <v>0</v>
      </c>
      <c r="CA139" s="71"/>
      <c r="CB139" s="71"/>
      <c r="CC139" s="71">
        <f t="shared" si="88"/>
        <v>0</v>
      </c>
      <c r="CD139" s="72"/>
      <c r="CE139" s="72"/>
      <c r="CF139" s="72">
        <f t="shared" si="89"/>
        <v>0</v>
      </c>
      <c r="CG139" s="73"/>
      <c r="CH139" s="73"/>
      <c r="CI139" s="73">
        <f t="shared" si="90"/>
        <v>0</v>
      </c>
      <c r="CJ139" s="74"/>
      <c r="CK139" s="74"/>
      <c r="CL139" s="74">
        <f t="shared" si="91"/>
        <v>0</v>
      </c>
      <c r="CM139" s="75"/>
      <c r="CN139" s="75"/>
      <c r="CO139" s="75">
        <f t="shared" si="92"/>
        <v>0</v>
      </c>
      <c r="CP139" s="76"/>
      <c r="CQ139" s="76"/>
      <c r="CR139" s="76">
        <f t="shared" si="93"/>
        <v>0</v>
      </c>
      <c r="CT139" s="205">
        <v>0</v>
      </c>
      <c r="CU139" s="205"/>
      <c r="CV139" s="205"/>
      <c r="CW139" s="40">
        <f t="shared" si="95"/>
        <v>0</v>
      </c>
      <c r="CX139" s="3">
        <v>0</v>
      </c>
    </row>
    <row r="140" spans="1:102">
      <c r="A140" s="133" t="s">
        <v>149</v>
      </c>
      <c r="B140" s="139" t="s">
        <v>71</v>
      </c>
      <c r="C140" s="35">
        <f>'11'!CO141</f>
        <v>110000</v>
      </c>
      <c r="D140" s="46"/>
      <c r="E140" s="46"/>
      <c r="F140" s="47">
        <f t="shared" si="94"/>
        <v>110000</v>
      </c>
      <c r="G140" s="48"/>
      <c r="H140" s="48">
        <v>20000</v>
      </c>
      <c r="I140" s="48">
        <f t="shared" si="64"/>
        <v>90000</v>
      </c>
      <c r="J140" s="195"/>
      <c r="K140" s="195">
        <v>10000</v>
      </c>
      <c r="L140" s="195">
        <f t="shared" si="65"/>
        <v>80000</v>
      </c>
      <c r="M140" s="50"/>
      <c r="N140" s="50"/>
      <c r="O140" s="50">
        <f t="shared" si="66"/>
        <v>80000</v>
      </c>
      <c r="P140" s="51"/>
      <c r="Q140" s="51"/>
      <c r="R140" s="51">
        <f t="shared" si="67"/>
        <v>80000</v>
      </c>
      <c r="S140" s="52"/>
      <c r="T140" s="52"/>
      <c r="U140" s="52">
        <f t="shared" si="68"/>
        <v>80000</v>
      </c>
      <c r="V140" s="53"/>
      <c r="W140" s="53"/>
      <c r="X140" s="53">
        <f t="shared" si="69"/>
        <v>80000</v>
      </c>
      <c r="Y140" s="54">
        <f>VLOOKUP($A140,'[1]OCT Chip List'!$A:$FZ,182,0)</f>
        <v>40000</v>
      </c>
      <c r="Z140" s="54"/>
      <c r="AA140" s="54">
        <f t="shared" si="70"/>
        <v>120000</v>
      </c>
      <c r="AB140" s="55"/>
      <c r="AC140" s="55"/>
      <c r="AD140" s="55">
        <f t="shared" si="71"/>
        <v>120000</v>
      </c>
      <c r="AE140" s="56"/>
      <c r="AF140" s="56"/>
      <c r="AG140" s="56">
        <f t="shared" si="72"/>
        <v>120000</v>
      </c>
      <c r="AH140" s="57"/>
      <c r="AI140" s="57"/>
      <c r="AJ140" s="57">
        <f t="shared" si="73"/>
        <v>120000</v>
      </c>
      <c r="AK140" s="58"/>
      <c r="AL140" s="58"/>
      <c r="AM140" s="58">
        <f t="shared" si="74"/>
        <v>120000</v>
      </c>
      <c r="AN140" s="59"/>
      <c r="AO140" s="59">
        <v>10000</v>
      </c>
      <c r="AP140" s="59">
        <f t="shared" si="75"/>
        <v>110000</v>
      </c>
      <c r="AQ140" s="60"/>
      <c r="AR140" s="60"/>
      <c r="AS140" s="60">
        <f t="shared" si="76"/>
        <v>110000</v>
      </c>
      <c r="AT140" s="61"/>
      <c r="AU140" s="61">
        <f>10000+10000</f>
        <v>20000</v>
      </c>
      <c r="AV140" s="61">
        <f t="shared" si="77"/>
        <v>90000</v>
      </c>
      <c r="AW140" s="62"/>
      <c r="AX140" s="62">
        <v>10000</v>
      </c>
      <c r="AY140" s="62">
        <f t="shared" si="78"/>
        <v>80000</v>
      </c>
      <c r="AZ140" s="63"/>
      <c r="BA140" s="63"/>
      <c r="BB140" s="63">
        <f t="shared" si="79"/>
        <v>80000</v>
      </c>
      <c r="BC140" s="41"/>
      <c r="BD140" s="41"/>
      <c r="BE140" s="41">
        <f t="shared" si="80"/>
        <v>80000</v>
      </c>
      <c r="BF140" s="64"/>
      <c r="BG140" s="64"/>
      <c r="BH140" s="64">
        <f t="shared" si="81"/>
        <v>80000</v>
      </c>
      <c r="BI140" s="65"/>
      <c r="BJ140" s="65"/>
      <c r="BK140" s="65">
        <f t="shared" si="82"/>
        <v>80000</v>
      </c>
      <c r="BL140" s="66"/>
      <c r="BM140" s="66"/>
      <c r="BN140" s="66">
        <f t="shared" si="83"/>
        <v>80000</v>
      </c>
      <c r="BO140" s="67"/>
      <c r="BP140" s="67"/>
      <c r="BQ140" s="67">
        <f t="shared" si="84"/>
        <v>80000</v>
      </c>
      <c r="BR140" s="68"/>
      <c r="BS140" s="68"/>
      <c r="BT140" s="68">
        <f t="shared" si="85"/>
        <v>80000</v>
      </c>
      <c r="BU140" s="69"/>
      <c r="BV140" s="69">
        <v>10000</v>
      </c>
      <c r="BW140" s="69">
        <f t="shared" si="86"/>
        <v>70000</v>
      </c>
      <c r="BX140" s="70"/>
      <c r="BY140" s="70"/>
      <c r="BZ140" s="70">
        <f t="shared" si="87"/>
        <v>70000</v>
      </c>
      <c r="CA140" s="71"/>
      <c r="CB140" s="71"/>
      <c r="CC140" s="71">
        <f t="shared" si="88"/>
        <v>70000</v>
      </c>
      <c r="CD140" s="72"/>
      <c r="CE140" s="72"/>
      <c r="CF140" s="72">
        <f t="shared" si="89"/>
        <v>70000</v>
      </c>
      <c r="CG140" s="73"/>
      <c r="CH140" s="73"/>
      <c r="CI140" s="73">
        <f t="shared" si="90"/>
        <v>70000</v>
      </c>
      <c r="CJ140" s="74"/>
      <c r="CK140" s="74"/>
      <c r="CL140" s="74">
        <f t="shared" si="91"/>
        <v>70000</v>
      </c>
      <c r="CM140" s="75"/>
      <c r="CN140" s="75"/>
      <c r="CO140" s="75">
        <f t="shared" si="92"/>
        <v>70000</v>
      </c>
      <c r="CP140" s="76"/>
      <c r="CQ140" s="76">
        <v>10000</v>
      </c>
      <c r="CR140" s="76">
        <f t="shared" si="93"/>
        <v>60000</v>
      </c>
      <c r="CT140" s="205">
        <v>10000</v>
      </c>
      <c r="CU140" s="205">
        <v>40000</v>
      </c>
      <c r="CV140" s="205"/>
      <c r="CW140" s="40">
        <f t="shared" si="95"/>
        <v>10000</v>
      </c>
      <c r="CX140" s="3">
        <v>20000</v>
      </c>
    </row>
    <row r="141" spans="1:102">
      <c r="A141" s="133" t="s">
        <v>150</v>
      </c>
      <c r="B141" s="139" t="s">
        <v>71</v>
      </c>
      <c r="C141" s="35">
        <f>'11'!CO142</f>
        <v>130000</v>
      </c>
      <c r="D141" s="46"/>
      <c r="E141" s="46">
        <v>10000</v>
      </c>
      <c r="F141" s="47">
        <f t="shared" si="94"/>
        <v>120000</v>
      </c>
      <c r="G141" s="48"/>
      <c r="H141" s="48"/>
      <c r="I141" s="48">
        <f t="shared" si="64"/>
        <v>120000</v>
      </c>
      <c r="J141" s="195"/>
      <c r="K141" s="195">
        <v>20000</v>
      </c>
      <c r="L141" s="195">
        <f t="shared" si="65"/>
        <v>100000</v>
      </c>
      <c r="M141" s="50"/>
      <c r="N141" s="50"/>
      <c r="O141" s="50">
        <f t="shared" si="66"/>
        <v>100000</v>
      </c>
      <c r="P141" s="51"/>
      <c r="Q141" s="51"/>
      <c r="R141" s="51">
        <f t="shared" si="67"/>
        <v>100000</v>
      </c>
      <c r="S141" s="52"/>
      <c r="T141" s="52"/>
      <c r="U141" s="52">
        <f t="shared" si="68"/>
        <v>100000</v>
      </c>
      <c r="V141" s="53"/>
      <c r="W141" s="53">
        <v>10000</v>
      </c>
      <c r="X141" s="53">
        <f t="shared" si="69"/>
        <v>90000</v>
      </c>
      <c r="Y141" s="54">
        <f>VLOOKUP($A141,'[1]OCT Chip List'!$A:$FZ,182,0)</f>
        <v>40000</v>
      </c>
      <c r="Z141" s="54"/>
      <c r="AA141" s="54">
        <f t="shared" si="70"/>
        <v>130000</v>
      </c>
      <c r="AB141" s="55"/>
      <c r="AC141" s="55"/>
      <c r="AD141" s="55">
        <f t="shared" si="71"/>
        <v>130000</v>
      </c>
      <c r="AE141" s="56"/>
      <c r="AF141" s="56">
        <v>10000</v>
      </c>
      <c r="AG141" s="56">
        <f t="shared" si="72"/>
        <v>120000</v>
      </c>
      <c r="AH141" s="57"/>
      <c r="AI141" s="57"/>
      <c r="AJ141" s="57">
        <f t="shared" si="73"/>
        <v>120000</v>
      </c>
      <c r="AK141" s="58"/>
      <c r="AL141" s="58"/>
      <c r="AM141" s="58">
        <f t="shared" si="74"/>
        <v>120000</v>
      </c>
      <c r="AN141" s="59"/>
      <c r="AO141" s="59">
        <v>10000</v>
      </c>
      <c r="AP141" s="59">
        <f t="shared" si="75"/>
        <v>110000</v>
      </c>
      <c r="AQ141" s="60"/>
      <c r="AR141" s="60">
        <v>10000</v>
      </c>
      <c r="AS141" s="60">
        <f t="shared" si="76"/>
        <v>100000</v>
      </c>
      <c r="AT141" s="61"/>
      <c r="AU141" s="61"/>
      <c r="AV141" s="61">
        <f t="shared" si="77"/>
        <v>100000</v>
      </c>
      <c r="AW141" s="62"/>
      <c r="AX141" s="62"/>
      <c r="AY141" s="62">
        <f t="shared" si="78"/>
        <v>100000</v>
      </c>
      <c r="AZ141" s="63"/>
      <c r="BA141" s="63"/>
      <c r="BB141" s="63">
        <f t="shared" si="79"/>
        <v>100000</v>
      </c>
      <c r="BC141" s="41"/>
      <c r="BD141" s="41"/>
      <c r="BE141" s="41">
        <f t="shared" si="80"/>
        <v>100000</v>
      </c>
      <c r="BF141" s="64"/>
      <c r="BG141" s="64"/>
      <c r="BH141" s="64">
        <f t="shared" si="81"/>
        <v>100000</v>
      </c>
      <c r="BI141" s="65"/>
      <c r="BJ141" s="65">
        <v>10000</v>
      </c>
      <c r="BK141" s="65">
        <f t="shared" si="82"/>
        <v>90000</v>
      </c>
      <c r="BL141" s="66"/>
      <c r="BM141" s="66"/>
      <c r="BN141" s="66">
        <f t="shared" si="83"/>
        <v>90000</v>
      </c>
      <c r="BO141" s="67"/>
      <c r="BP141" s="67">
        <v>10000</v>
      </c>
      <c r="BQ141" s="67">
        <f t="shared" si="84"/>
        <v>80000</v>
      </c>
      <c r="BR141" s="68"/>
      <c r="BS141" s="68">
        <v>10000</v>
      </c>
      <c r="BT141" s="68">
        <f t="shared" si="85"/>
        <v>70000</v>
      </c>
      <c r="BU141" s="69"/>
      <c r="BV141" s="69">
        <v>10000</v>
      </c>
      <c r="BW141" s="69">
        <f t="shared" si="86"/>
        <v>60000</v>
      </c>
      <c r="BX141" s="70"/>
      <c r="BY141" s="70"/>
      <c r="BZ141" s="70">
        <f t="shared" si="87"/>
        <v>60000</v>
      </c>
      <c r="CA141" s="71"/>
      <c r="CB141" s="71"/>
      <c r="CC141" s="71">
        <f t="shared" si="88"/>
        <v>60000</v>
      </c>
      <c r="CD141" s="72">
        <v>10000</v>
      </c>
      <c r="CE141" s="72"/>
      <c r="CF141" s="72">
        <f t="shared" si="89"/>
        <v>70000</v>
      </c>
      <c r="CG141" s="73"/>
      <c r="CH141" s="73">
        <v>10000</v>
      </c>
      <c r="CI141" s="73">
        <f t="shared" si="90"/>
        <v>60000</v>
      </c>
      <c r="CJ141" s="74"/>
      <c r="CK141" s="74"/>
      <c r="CL141" s="74">
        <f t="shared" si="91"/>
        <v>60000</v>
      </c>
      <c r="CM141" s="75"/>
      <c r="CN141" s="75"/>
      <c r="CO141" s="75">
        <f t="shared" si="92"/>
        <v>60000</v>
      </c>
      <c r="CP141" s="76"/>
      <c r="CQ141" s="76"/>
      <c r="CR141" s="76">
        <f t="shared" si="93"/>
        <v>60000</v>
      </c>
      <c r="CT141" s="205">
        <v>20000</v>
      </c>
      <c r="CU141" s="205">
        <v>30000</v>
      </c>
      <c r="CV141" s="205">
        <v>10000</v>
      </c>
      <c r="CW141" s="40">
        <f t="shared" si="95"/>
        <v>0</v>
      </c>
      <c r="CX141" s="3">
        <v>10000</v>
      </c>
    </row>
    <row r="142" spans="1:102">
      <c r="A142" s="133" t="s">
        <v>151</v>
      </c>
      <c r="B142" s="139" t="s">
        <v>71</v>
      </c>
      <c r="C142" s="35">
        <f>'11'!CO143</f>
        <v>1360000</v>
      </c>
      <c r="D142" s="46"/>
      <c r="E142" s="46">
        <f>20000+30000</f>
        <v>50000</v>
      </c>
      <c r="F142" s="47">
        <f t="shared" si="94"/>
        <v>1310000</v>
      </c>
      <c r="G142" s="48"/>
      <c r="H142" s="48">
        <v>10000</v>
      </c>
      <c r="I142" s="48">
        <f t="shared" si="64"/>
        <v>1300000</v>
      </c>
      <c r="J142" s="195"/>
      <c r="K142" s="195">
        <v>20000</v>
      </c>
      <c r="L142" s="195">
        <f t="shared" si="65"/>
        <v>1280000</v>
      </c>
      <c r="M142" s="50"/>
      <c r="N142" s="50"/>
      <c r="O142" s="50">
        <f t="shared" si="66"/>
        <v>1280000</v>
      </c>
      <c r="P142" s="51"/>
      <c r="Q142" s="51"/>
      <c r="R142" s="51">
        <f t="shared" si="67"/>
        <v>1280000</v>
      </c>
      <c r="S142" s="52"/>
      <c r="T142" s="52">
        <v>30000</v>
      </c>
      <c r="U142" s="52">
        <f t="shared" si="68"/>
        <v>1250000</v>
      </c>
      <c r="V142" s="53"/>
      <c r="W142" s="53">
        <v>30000</v>
      </c>
      <c r="X142" s="53">
        <f t="shared" si="69"/>
        <v>1220000</v>
      </c>
      <c r="Y142" s="54">
        <f>VLOOKUP($A142,'[1]OCT Chip List'!$A:$FZ,182,0)</f>
        <v>300000</v>
      </c>
      <c r="Z142" s="54">
        <v>30000</v>
      </c>
      <c r="AA142" s="54">
        <f t="shared" si="70"/>
        <v>1490000</v>
      </c>
      <c r="AB142" s="55"/>
      <c r="AC142" s="55"/>
      <c r="AD142" s="55">
        <f t="shared" si="71"/>
        <v>1490000</v>
      </c>
      <c r="AE142" s="56"/>
      <c r="AF142" s="56"/>
      <c r="AG142" s="56">
        <f t="shared" si="72"/>
        <v>1490000</v>
      </c>
      <c r="AH142" s="57"/>
      <c r="AI142" s="57">
        <v>20000</v>
      </c>
      <c r="AJ142" s="57">
        <f t="shared" si="73"/>
        <v>1470000</v>
      </c>
      <c r="AK142" s="58"/>
      <c r="AL142" s="58"/>
      <c r="AM142" s="58">
        <f t="shared" si="74"/>
        <v>1470000</v>
      </c>
      <c r="AN142" s="59"/>
      <c r="AO142" s="59">
        <v>30000</v>
      </c>
      <c r="AP142" s="59">
        <f t="shared" si="75"/>
        <v>1440000</v>
      </c>
      <c r="AQ142" s="60"/>
      <c r="AR142" s="60">
        <v>20000</v>
      </c>
      <c r="AS142" s="60">
        <f t="shared" si="76"/>
        <v>1420000</v>
      </c>
      <c r="AT142" s="61"/>
      <c r="AU142" s="61">
        <f>60000+10000+20000+10000</f>
        <v>100000</v>
      </c>
      <c r="AV142" s="61">
        <f t="shared" si="77"/>
        <v>1320000</v>
      </c>
      <c r="AW142" s="62"/>
      <c r="AX142" s="62">
        <v>40000</v>
      </c>
      <c r="AY142" s="62">
        <f t="shared" si="78"/>
        <v>1280000</v>
      </c>
      <c r="AZ142" s="63"/>
      <c r="BA142" s="63">
        <f>10000+30000+10000</f>
        <v>50000</v>
      </c>
      <c r="BB142" s="63">
        <f t="shared" si="79"/>
        <v>1230000</v>
      </c>
      <c r="BC142" s="41"/>
      <c r="BD142" s="41">
        <v>10000</v>
      </c>
      <c r="BE142" s="41">
        <f t="shared" si="80"/>
        <v>1220000</v>
      </c>
      <c r="BF142" s="64"/>
      <c r="BG142" s="64"/>
      <c r="BH142" s="64">
        <f t="shared" si="81"/>
        <v>1220000</v>
      </c>
      <c r="BI142" s="65"/>
      <c r="BJ142" s="65">
        <f>110000-80000</f>
        <v>30000</v>
      </c>
      <c r="BK142" s="65">
        <f t="shared" si="82"/>
        <v>1190000</v>
      </c>
      <c r="BL142" s="66"/>
      <c r="BM142" s="66">
        <f>30000+10000</f>
        <v>40000</v>
      </c>
      <c r="BN142" s="66">
        <f t="shared" si="83"/>
        <v>1150000</v>
      </c>
      <c r="BO142" s="67"/>
      <c r="BP142" s="67">
        <f>10000+10000+20000+50000</f>
        <v>90000</v>
      </c>
      <c r="BQ142" s="67">
        <f t="shared" si="84"/>
        <v>1060000</v>
      </c>
      <c r="BR142" s="68"/>
      <c r="BS142" s="68">
        <f>10000+10000+10000+10000</f>
        <v>40000</v>
      </c>
      <c r="BT142" s="68">
        <f t="shared" si="85"/>
        <v>1020000</v>
      </c>
      <c r="BU142" s="69"/>
      <c r="BV142" s="69">
        <v>30000</v>
      </c>
      <c r="BW142" s="69">
        <f t="shared" si="86"/>
        <v>990000</v>
      </c>
      <c r="BX142" s="70"/>
      <c r="BY142" s="70">
        <v>40000</v>
      </c>
      <c r="BZ142" s="70">
        <f t="shared" si="87"/>
        <v>950000</v>
      </c>
      <c r="CA142" s="71">
        <v>20000</v>
      </c>
      <c r="CB142" s="71"/>
      <c r="CC142" s="71">
        <f t="shared" si="88"/>
        <v>970000</v>
      </c>
      <c r="CD142" s="72">
        <v>20000</v>
      </c>
      <c r="CE142" s="72"/>
      <c r="CF142" s="72">
        <f t="shared" si="89"/>
        <v>990000</v>
      </c>
      <c r="CG142" s="73"/>
      <c r="CH142" s="73">
        <f>10000+20000+20000</f>
        <v>50000</v>
      </c>
      <c r="CI142" s="73">
        <f t="shared" si="90"/>
        <v>940000</v>
      </c>
      <c r="CJ142" s="74"/>
      <c r="CK142" s="74">
        <f>20000+20000+20000+10000+20000</f>
        <v>90000</v>
      </c>
      <c r="CL142" s="74">
        <f t="shared" si="91"/>
        <v>850000</v>
      </c>
      <c r="CM142" s="75"/>
      <c r="CN142" s="75">
        <f>10000+10000+20000+10000+10000</f>
        <v>60000</v>
      </c>
      <c r="CO142" s="75">
        <f t="shared" si="92"/>
        <v>790000</v>
      </c>
      <c r="CP142" s="76"/>
      <c r="CQ142" s="76">
        <f>20000+30000+10000+20000</f>
        <v>80000</v>
      </c>
      <c r="CR142" s="76">
        <f t="shared" si="93"/>
        <v>710000</v>
      </c>
      <c r="CT142" s="205">
        <v>70000</v>
      </c>
      <c r="CU142" s="205">
        <f>390000+200000+130000</f>
        <v>720000</v>
      </c>
      <c r="CV142" s="205">
        <v>120000</v>
      </c>
      <c r="CW142" s="40">
        <f t="shared" si="95"/>
        <v>-200000</v>
      </c>
      <c r="CX142" s="7">
        <f>80000-20000-20000-10000</f>
        <v>30000</v>
      </c>
    </row>
    <row r="143" spans="1:102">
      <c r="A143" s="133" t="s">
        <v>152</v>
      </c>
      <c r="B143" s="139" t="s">
        <v>71</v>
      </c>
      <c r="C143" s="35">
        <f>'11'!CO144</f>
        <v>110000</v>
      </c>
      <c r="D143" s="46"/>
      <c r="E143" s="46"/>
      <c r="F143" s="47">
        <f t="shared" si="94"/>
        <v>110000</v>
      </c>
      <c r="G143" s="48"/>
      <c r="H143" s="48">
        <v>10000</v>
      </c>
      <c r="I143" s="48">
        <f t="shared" si="64"/>
        <v>100000</v>
      </c>
      <c r="J143" s="195"/>
      <c r="K143" s="195"/>
      <c r="L143" s="195">
        <f t="shared" si="65"/>
        <v>100000</v>
      </c>
      <c r="M143" s="50"/>
      <c r="N143" s="50">
        <v>10000</v>
      </c>
      <c r="O143" s="50">
        <f t="shared" si="66"/>
        <v>90000</v>
      </c>
      <c r="P143" s="51"/>
      <c r="Q143" s="51"/>
      <c r="R143" s="51">
        <f t="shared" si="67"/>
        <v>90000</v>
      </c>
      <c r="S143" s="52"/>
      <c r="T143" s="52">
        <v>10000</v>
      </c>
      <c r="U143" s="52">
        <f t="shared" si="68"/>
        <v>80000</v>
      </c>
      <c r="V143" s="53"/>
      <c r="W143" s="53"/>
      <c r="X143" s="53">
        <f t="shared" si="69"/>
        <v>80000</v>
      </c>
      <c r="Y143" s="54">
        <f>VLOOKUP($A143,'[1]OCT Chip List'!$A:$FZ,182,0)</f>
        <v>40000</v>
      </c>
      <c r="Z143" s="54"/>
      <c r="AA143" s="54">
        <f t="shared" si="70"/>
        <v>120000</v>
      </c>
      <c r="AB143" s="55"/>
      <c r="AC143" s="55"/>
      <c r="AD143" s="55">
        <f t="shared" si="71"/>
        <v>120000</v>
      </c>
      <c r="AE143" s="56"/>
      <c r="AF143" s="56">
        <v>10000</v>
      </c>
      <c r="AG143" s="56">
        <f t="shared" si="72"/>
        <v>110000</v>
      </c>
      <c r="AH143" s="57"/>
      <c r="AI143" s="57"/>
      <c r="AJ143" s="57">
        <f t="shared" si="73"/>
        <v>110000</v>
      </c>
      <c r="AK143" s="58"/>
      <c r="AL143" s="58"/>
      <c r="AM143" s="58">
        <f t="shared" si="74"/>
        <v>110000</v>
      </c>
      <c r="AN143" s="59"/>
      <c r="AO143" s="59"/>
      <c r="AP143" s="59">
        <f t="shared" si="75"/>
        <v>110000</v>
      </c>
      <c r="AQ143" s="60"/>
      <c r="AR143" s="60">
        <v>10000</v>
      </c>
      <c r="AS143" s="60">
        <f t="shared" si="76"/>
        <v>100000</v>
      </c>
      <c r="AT143" s="61"/>
      <c r="AU143" s="61">
        <v>10000</v>
      </c>
      <c r="AV143" s="61">
        <f t="shared" si="77"/>
        <v>90000</v>
      </c>
      <c r="AW143" s="62"/>
      <c r="AX143" s="62"/>
      <c r="AY143" s="62">
        <f t="shared" si="78"/>
        <v>90000</v>
      </c>
      <c r="AZ143" s="63"/>
      <c r="BA143" s="63"/>
      <c r="BB143" s="63">
        <f t="shared" si="79"/>
        <v>90000</v>
      </c>
      <c r="BC143" s="41"/>
      <c r="BD143" s="41"/>
      <c r="BE143" s="41">
        <f t="shared" si="80"/>
        <v>90000</v>
      </c>
      <c r="BF143" s="64"/>
      <c r="BG143" s="64"/>
      <c r="BH143" s="64">
        <f t="shared" si="81"/>
        <v>90000</v>
      </c>
      <c r="BI143" s="65"/>
      <c r="BJ143" s="65">
        <v>10000</v>
      </c>
      <c r="BK143" s="65">
        <f t="shared" si="82"/>
        <v>80000</v>
      </c>
      <c r="BL143" s="66"/>
      <c r="BM143" s="66"/>
      <c r="BN143" s="66">
        <f t="shared" si="83"/>
        <v>80000</v>
      </c>
      <c r="BO143" s="67"/>
      <c r="BP143" s="67"/>
      <c r="BQ143" s="67">
        <f t="shared" si="84"/>
        <v>80000</v>
      </c>
      <c r="BR143" s="68"/>
      <c r="BS143" s="68"/>
      <c r="BT143" s="68">
        <f t="shared" si="85"/>
        <v>80000</v>
      </c>
      <c r="BU143" s="69"/>
      <c r="BV143" s="69">
        <f>10000+10000</f>
        <v>20000</v>
      </c>
      <c r="BW143" s="69">
        <f t="shared" si="86"/>
        <v>60000</v>
      </c>
      <c r="BX143" s="70"/>
      <c r="BY143" s="70"/>
      <c r="BZ143" s="70">
        <f t="shared" si="87"/>
        <v>60000</v>
      </c>
      <c r="CA143" s="71"/>
      <c r="CB143" s="71"/>
      <c r="CC143" s="71">
        <f t="shared" si="88"/>
        <v>60000</v>
      </c>
      <c r="CD143" s="72"/>
      <c r="CE143" s="72"/>
      <c r="CF143" s="72">
        <f t="shared" si="89"/>
        <v>60000</v>
      </c>
      <c r="CG143" s="73"/>
      <c r="CH143" s="73"/>
      <c r="CI143" s="73">
        <f t="shared" si="90"/>
        <v>60000</v>
      </c>
      <c r="CJ143" s="74"/>
      <c r="CK143" s="74"/>
      <c r="CL143" s="74">
        <f t="shared" si="91"/>
        <v>60000</v>
      </c>
      <c r="CM143" s="75"/>
      <c r="CN143" s="75"/>
      <c r="CO143" s="75">
        <f t="shared" si="92"/>
        <v>60000</v>
      </c>
      <c r="CP143" s="76"/>
      <c r="CQ143" s="76"/>
      <c r="CR143" s="76">
        <f t="shared" si="93"/>
        <v>60000</v>
      </c>
      <c r="CT143" s="205">
        <v>20000</v>
      </c>
      <c r="CU143" s="205">
        <v>20000</v>
      </c>
      <c r="CV143" s="205">
        <v>10000</v>
      </c>
      <c r="CW143" s="40">
        <f t="shared" si="95"/>
        <v>10000</v>
      </c>
      <c r="CX143" s="3">
        <v>10000</v>
      </c>
    </row>
    <row r="144" spans="1:102" ht="17.25">
      <c r="A144" s="198" t="s">
        <v>153</v>
      </c>
      <c r="B144" s="139" t="s">
        <v>71</v>
      </c>
      <c r="C144" s="35">
        <f>'11'!CO145</f>
        <v>130000</v>
      </c>
      <c r="D144" s="46"/>
      <c r="E144" s="46">
        <v>10000</v>
      </c>
      <c r="F144" s="47">
        <f t="shared" si="94"/>
        <v>120000</v>
      </c>
      <c r="G144" s="48"/>
      <c r="H144" s="48">
        <v>10000</v>
      </c>
      <c r="I144" s="48">
        <f t="shared" si="64"/>
        <v>110000</v>
      </c>
      <c r="J144" s="195"/>
      <c r="K144" s="195"/>
      <c r="L144" s="195">
        <f t="shared" si="65"/>
        <v>110000</v>
      </c>
      <c r="M144" s="50"/>
      <c r="N144" s="50">
        <v>10000</v>
      </c>
      <c r="O144" s="50">
        <f t="shared" si="66"/>
        <v>100000</v>
      </c>
      <c r="P144" s="51"/>
      <c r="Q144" s="51"/>
      <c r="R144" s="51">
        <f t="shared" si="67"/>
        <v>100000</v>
      </c>
      <c r="S144" s="52"/>
      <c r="T144" s="52"/>
      <c r="U144" s="52">
        <f t="shared" si="68"/>
        <v>100000</v>
      </c>
      <c r="V144" s="53"/>
      <c r="W144" s="53"/>
      <c r="X144" s="53">
        <f t="shared" si="69"/>
        <v>100000</v>
      </c>
      <c r="Y144" s="54">
        <f>VLOOKUP($A144,'[1]OCT Chip List'!$A:$FZ,182,0)</f>
        <v>40000</v>
      </c>
      <c r="Z144" s="54"/>
      <c r="AA144" s="54">
        <f t="shared" si="70"/>
        <v>140000</v>
      </c>
      <c r="AB144" s="55"/>
      <c r="AC144" s="55"/>
      <c r="AD144" s="55">
        <f t="shared" si="71"/>
        <v>140000</v>
      </c>
      <c r="AE144" s="56"/>
      <c r="AF144" s="56"/>
      <c r="AG144" s="56">
        <f t="shared" si="72"/>
        <v>140000</v>
      </c>
      <c r="AH144" s="57"/>
      <c r="AI144" s="57"/>
      <c r="AJ144" s="57">
        <f t="shared" si="73"/>
        <v>140000</v>
      </c>
      <c r="AK144" s="58"/>
      <c r="AL144" s="58"/>
      <c r="AM144" s="58">
        <f t="shared" si="74"/>
        <v>140000</v>
      </c>
      <c r="AN144" s="59"/>
      <c r="AO144" s="59"/>
      <c r="AP144" s="59">
        <f t="shared" si="75"/>
        <v>140000</v>
      </c>
      <c r="AQ144" s="60"/>
      <c r="AR144" s="60">
        <v>10000</v>
      </c>
      <c r="AS144" s="60">
        <f t="shared" si="76"/>
        <v>130000</v>
      </c>
      <c r="AT144" s="61"/>
      <c r="AU144" s="61">
        <v>20000</v>
      </c>
      <c r="AV144" s="61">
        <f t="shared" si="77"/>
        <v>110000</v>
      </c>
      <c r="AW144" s="62"/>
      <c r="AX144" s="62"/>
      <c r="AY144" s="62">
        <f t="shared" si="78"/>
        <v>110000</v>
      </c>
      <c r="AZ144" s="63"/>
      <c r="BA144" s="63"/>
      <c r="BB144" s="63">
        <f t="shared" si="79"/>
        <v>110000</v>
      </c>
      <c r="BC144" s="41"/>
      <c r="BD144" s="41"/>
      <c r="BE144" s="41">
        <f t="shared" si="80"/>
        <v>110000</v>
      </c>
      <c r="BF144" s="64"/>
      <c r="BG144" s="64"/>
      <c r="BH144" s="64">
        <f t="shared" si="81"/>
        <v>110000</v>
      </c>
      <c r="BI144" s="65"/>
      <c r="BJ144" s="65"/>
      <c r="BK144" s="65">
        <f t="shared" si="82"/>
        <v>110000</v>
      </c>
      <c r="BL144" s="66"/>
      <c r="BM144" s="66">
        <v>30000</v>
      </c>
      <c r="BN144" s="66">
        <f t="shared" si="83"/>
        <v>80000</v>
      </c>
      <c r="BO144" s="67"/>
      <c r="BP144" s="67">
        <v>10000</v>
      </c>
      <c r="BQ144" s="67">
        <f t="shared" si="84"/>
        <v>70000</v>
      </c>
      <c r="BR144" s="68"/>
      <c r="BS144" s="68"/>
      <c r="BT144" s="68">
        <f t="shared" si="85"/>
        <v>70000</v>
      </c>
      <c r="BU144" s="69"/>
      <c r="BV144" s="69">
        <v>10000</v>
      </c>
      <c r="BW144" s="69">
        <f t="shared" si="86"/>
        <v>60000</v>
      </c>
      <c r="BX144" s="70"/>
      <c r="BY144" s="70">
        <v>10000</v>
      </c>
      <c r="BZ144" s="70">
        <f t="shared" si="87"/>
        <v>50000</v>
      </c>
      <c r="CA144" s="71">
        <v>10000</v>
      </c>
      <c r="CB144" s="71"/>
      <c r="CC144" s="71">
        <f t="shared" si="88"/>
        <v>60000</v>
      </c>
      <c r="CD144" s="72"/>
      <c r="CE144" s="72"/>
      <c r="CF144" s="72">
        <f t="shared" si="89"/>
        <v>60000</v>
      </c>
      <c r="CG144" s="73"/>
      <c r="CH144" s="73"/>
      <c r="CI144" s="73">
        <f t="shared" si="90"/>
        <v>60000</v>
      </c>
      <c r="CJ144" s="74"/>
      <c r="CK144" s="74"/>
      <c r="CL144" s="74">
        <f t="shared" si="91"/>
        <v>60000</v>
      </c>
      <c r="CM144" s="75"/>
      <c r="CN144" s="75"/>
      <c r="CO144" s="75">
        <f t="shared" si="92"/>
        <v>60000</v>
      </c>
      <c r="CP144" s="76"/>
      <c r="CQ144" s="76">
        <v>10000</v>
      </c>
      <c r="CR144" s="76">
        <f t="shared" si="93"/>
        <v>50000</v>
      </c>
      <c r="CT144" s="205">
        <v>80000</v>
      </c>
      <c r="CU144" s="205">
        <v>10000</v>
      </c>
      <c r="CV144" s="205"/>
      <c r="CW144" s="40">
        <f t="shared" si="95"/>
        <v>-40000</v>
      </c>
      <c r="CX144" s="3">
        <v>-30000</v>
      </c>
    </row>
    <row r="145" spans="1:102">
      <c r="A145" s="133" t="s">
        <v>154</v>
      </c>
      <c r="B145" s="139" t="s">
        <v>71</v>
      </c>
      <c r="C145" s="35">
        <f>'11'!CO146</f>
        <v>160000</v>
      </c>
      <c r="D145" s="46"/>
      <c r="E145" s="46"/>
      <c r="F145" s="47">
        <f t="shared" si="94"/>
        <v>160000</v>
      </c>
      <c r="G145" s="48"/>
      <c r="H145" s="48"/>
      <c r="I145" s="48">
        <f t="shared" si="64"/>
        <v>160000</v>
      </c>
      <c r="J145" s="195"/>
      <c r="K145" s="195"/>
      <c r="L145" s="195">
        <f t="shared" si="65"/>
        <v>160000</v>
      </c>
      <c r="M145" s="50"/>
      <c r="N145" s="50">
        <v>10000</v>
      </c>
      <c r="O145" s="50">
        <f t="shared" si="66"/>
        <v>150000</v>
      </c>
      <c r="P145" s="51"/>
      <c r="Q145" s="51"/>
      <c r="R145" s="51">
        <f t="shared" si="67"/>
        <v>150000</v>
      </c>
      <c r="S145" s="52"/>
      <c r="T145" s="52">
        <v>10000</v>
      </c>
      <c r="U145" s="52">
        <f t="shared" si="68"/>
        <v>140000</v>
      </c>
      <c r="V145" s="53"/>
      <c r="W145" s="53">
        <v>10000</v>
      </c>
      <c r="X145" s="53">
        <f t="shared" si="69"/>
        <v>130000</v>
      </c>
      <c r="Y145" s="54">
        <f>VLOOKUP($A145,'[1]OCT Chip List'!$A:$FZ,182,0)</f>
        <v>120000</v>
      </c>
      <c r="Z145" s="54">
        <v>20000</v>
      </c>
      <c r="AA145" s="54">
        <f t="shared" si="70"/>
        <v>230000</v>
      </c>
      <c r="AB145" s="55"/>
      <c r="AC145" s="55">
        <v>20000</v>
      </c>
      <c r="AD145" s="55">
        <f t="shared" si="71"/>
        <v>210000</v>
      </c>
      <c r="AE145" s="56"/>
      <c r="AF145" s="56">
        <v>30000</v>
      </c>
      <c r="AG145" s="56">
        <f t="shared" si="72"/>
        <v>180000</v>
      </c>
      <c r="AH145" s="57"/>
      <c r="AI145" s="57">
        <v>10000</v>
      </c>
      <c r="AJ145" s="57">
        <f t="shared" si="73"/>
        <v>170000</v>
      </c>
      <c r="AK145" s="58"/>
      <c r="AL145" s="58"/>
      <c r="AM145" s="58">
        <f t="shared" si="74"/>
        <v>170000</v>
      </c>
      <c r="AN145" s="59"/>
      <c r="AO145" s="59"/>
      <c r="AP145" s="59">
        <f t="shared" si="75"/>
        <v>170000</v>
      </c>
      <c r="AQ145" s="60"/>
      <c r="AR145" s="60">
        <v>10000</v>
      </c>
      <c r="AS145" s="60">
        <f t="shared" si="76"/>
        <v>160000</v>
      </c>
      <c r="AT145" s="61"/>
      <c r="AU145" s="61"/>
      <c r="AV145" s="61">
        <f t="shared" si="77"/>
        <v>160000</v>
      </c>
      <c r="AW145" s="62"/>
      <c r="AX145" s="62"/>
      <c r="AY145" s="62">
        <f t="shared" si="78"/>
        <v>160000</v>
      </c>
      <c r="AZ145" s="63"/>
      <c r="BA145" s="63">
        <f>10000+10000</f>
        <v>20000</v>
      </c>
      <c r="BB145" s="63">
        <f t="shared" si="79"/>
        <v>140000</v>
      </c>
      <c r="BC145" s="41"/>
      <c r="BD145" s="41">
        <v>10000</v>
      </c>
      <c r="BE145" s="41">
        <f t="shared" si="80"/>
        <v>130000</v>
      </c>
      <c r="BF145" s="64"/>
      <c r="BG145" s="64"/>
      <c r="BH145" s="64">
        <f t="shared" si="81"/>
        <v>130000</v>
      </c>
      <c r="BI145" s="65"/>
      <c r="BJ145" s="65"/>
      <c r="BK145" s="65">
        <f t="shared" si="82"/>
        <v>130000</v>
      </c>
      <c r="BL145" s="66"/>
      <c r="BM145" s="66"/>
      <c r="BN145" s="66">
        <f t="shared" si="83"/>
        <v>130000</v>
      </c>
      <c r="BO145" s="67"/>
      <c r="BP145" s="67">
        <v>10000</v>
      </c>
      <c r="BQ145" s="67">
        <f t="shared" si="84"/>
        <v>120000</v>
      </c>
      <c r="BR145" s="68"/>
      <c r="BS145" s="68"/>
      <c r="BT145" s="68">
        <f t="shared" si="85"/>
        <v>120000</v>
      </c>
      <c r="BU145" s="69"/>
      <c r="BV145" s="69"/>
      <c r="BW145" s="69">
        <f t="shared" si="86"/>
        <v>120000</v>
      </c>
      <c r="BX145" s="70"/>
      <c r="BY145" s="70">
        <v>10000</v>
      </c>
      <c r="BZ145" s="70">
        <f t="shared" si="87"/>
        <v>110000</v>
      </c>
      <c r="CA145" s="71"/>
      <c r="CB145" s="71"/>
      <c r="CC145" s="71">
        <f t="shared" si="88"/>
        <v>110000</v>
      </c>
      <c r="CD145" s="72"/>
      <c r="CE145" s="72"/>
      <c r="CF145" s="72">
        <f t="shared" si="89"/>
        <v>110000</v>
      </c>
      <c r="CG145" s="73"/>
      <c r="CH145" s="73"/>
      <c r="CI145" s="73">
        <f t="shared" si="90"/>
        <v>110000</v>
      </c>
      <c r="CJ145" s="74"/>
      <c r="CK145" s="74"/>
      <c r="CL145" s="74">
        <f t="shared" si="91"/>
        <v>110000</v>
      </c>
      <c r="CM145" s="75"/>
      <c r="CN145" s="75"/>
      <c r="CO145" s="75">
        <f t="shared" si="92"/>
        <v>110000</v>
      </c>
      <c r="CP145" s="76"/>
      <c r="CQ145" s="76"/>
      <c r="CR145" s="76">
        <f t="shared" si="93"/>
        <v>110000</v>
      </c>
      <c r="CT145" s="205">
        <v>90000</v>
      </c>
      <c r="CU145" s="205"/>
      <c r="CV145" s="205"/>
      <c r="CW145" s="40">
        <f t="shared" si="95"/>
        <v>20000</v>
      </c>
      <c r="CX145" s="3">
        <v>20000</v>
      </c>
    </row>
    <row r="146" spans="1:102">
      <c r="A146" s="133" t="s">
        <v>155</v>
      </c>
      <c r="B146" s="139" t="s">
        <v>71</v>
      </c>
      <c r="C146" s="35">
        <f>'11'!CO147</f>
        <v>10000</v>
      </c>
      <c r="D146" s="46"/>
      <c r="E146" s="46"/>
      <c r="F146" s="47">
        <f t="shared" si="94"/>
        <v>10000</v>
      </c>
      <c r="G146" s="48"/>
      <c r="H146" s="48"/>
      <c r="I146" s="48">
        <f t="shared" si="64"/>
        <v>10000</v>
      </c>
      <c r="J146" s="195"/>
      <c r="K146" s="195"/>
      <c r="L146" s="195">
        <f t="shared" si="65"/>
        <v>10000</v>
      </c>
      <c r="M146" s="50"/>
      <c r="N146" s="50"/>
      <c r="O146" s="50">
        <f t="shared" si="66"/>
        <v>10000</v>
      </c>
      <c r="P146" s="51"/>
      <c r="Q146" s="51"/>
      <c r="R146" s="51">
        <f t="shared" si="67"/>
        <v>10000</v>
      </c>
      <c r="S146" s="52"/>
      <c r="T146" s="52"/>
      <c r="U146" s="52">
        <f t="shared" si="68"/>
        <v>10000</v>
      </c>
      <c r="V146" s="53"/>
      <c r="W146" s="53"/>
      <c r="X146" s="53">
        <f t="shared" si="69"/>
        <v>10000</v>
      </c>
      <c r="Y146" s="54">
        <f>VLOOKUP($A146,'[1]OCT Chip List'!$A:$FZ,182,0)</f>
        <v>10000</v>
      </c>
      <c r="Z146" s="54"/>
      <c r="AA146" s="54">
        <f t="shared" si="70"/>
        <v>20000</v>
      </c>
      <c r="AB146" s="55"/>
      <c r="AC146" s="55"/>
      <c r="AD146" s="55">
        <f t="shared" si="71"/>
        <v>20000</v>
      </c>
      <c r="AE146" s="56"/>
      <c r="AF146" s="56"/>
      <c r="AG146" s="56">
        <f t="shared" si="72"/>
        <v>20000</v>
      </c>
      <c r="AH146" s="57"/>
      <c r="AI146" s="57"/>
      <c r="AJ146" s="57">
        <f t="shared" si="73"/>
        <v>20000</v>
      </c>
      <c r="AK146" s="58"/>
      <c r="AL146" s="58"/>
      <c r="AM146" s="58">
        <f t="shared" si="74"/>
        <v>20000</v>
      </c>
      <c r="AN146" s="59"/>
      <c r="AO146" s="59"/>
      <c r="AP146" s="59">
        <f t="shared" si="75"/>
        <v>20000</v>
      </c>
      <c r="AQ146" s="60"/>
      <c r="AR146" s="60"/>
      <c r="AS146" s="60">
        <f t="shared" si="76"/>
        <v>20000</v>
      </c>
      <c r="AT146" s="61"/>
      <c r="AU146" s="61"/>
      <c r="AV146" s="61">
        <f t="shared" si="77"/>
        <v>20000</v>
      </c>
      <c r="AW146" s="62"/>
      <c r="AX146" s="62"/>
      <c r="AY146" s="62">
        <f t="shared" si="78"/>
        <v>20000</v>
      </c>
      <c r="AZ146" s="63"/>
      <c r="BA146" s="63"/>
      <c r="BB146" s="63">
        <f t="shared" si="79"/>
        <v>20000</v>
      </c>
      <c r="BC146" s="41"/>
      <c r="BD146" s="41"/>
      <c r="BE146" s="41">
        <f t="shared" si="80"/>
        <v>20000</v>
      </c>
      <c r="BF146" s="64"/>
      <c r="BG146" s="64"/>
      <c r="BH146" s="64">
        <f t="shared" si="81"/>
        <v>20000</v>
      </c>
      <c r="BI146" s="65"/>
      <c r="BJ146" s="65"/>
      <c r="BK146" s="65">
        <f t="shared" si="82"/>
        <v>20000</v>
      </c>
      <c r="BL146" s="66"/>
      <c r="BM146" s="66"/>
      <c r="BN146" s="66">
        <f t="shared" si="83"/>
        <v>20000</v>
      </c>
      <c r="BO146" s="67"/>
      <c r="BP146" s="67"/>
      <c r="BQ146" s="67">
        <f t="shared" si="84"/>
        <v>20000</v>
      </c>
      <c r="BR146" s="68"/>
      <c r="BS146" s="68"/>
      <c r="BT146" s="68">
        <f t="shared" si="85"/>
        <v>20000</v>
      </c>
      <c r="BU146" s="69"/>
      <c r="BV146" s="69"/>
      <c r="BW146" s="69">
        <f t="shared" si="86"/>
        <v>20000</v>
      </c>
      <c r="BX146" s="70"/>
      <c r="BY146" s="70"/>
      <c r="BZ146" s="70">
        <f t="shared" si="87"/>
        <v>20000</v>
      </c>
      <c r="CA146" s="71"/>
      <c r="CB146" s="71"/>
      <c r="CC146" s="71">
        <f t="shared" si="88"/>
        <v>20000</v>
      </c>
      <c r="CD146" s="72"/>
      <c r="CE146" s="72"/>
      <c r="CF146" s="72">
        <f t="shared" si="89"/>
        <v>20000</v>
      </c>
      <c r="CG146" s="73"/>
      <c r="CH146" s="73"/>
      <c r="CI146" s="73">
        <f t="shared" si="90"/>
        <v>20000</v>
      </c>
      <c r="CJ146" s="74"/>
      <c r="CK146" s="74"/>
      <c r="CL146" s="74">
        <f t="shared" si="91"/>
        <v>20000</v>
      </c>
      <c r="CM146" s="75"/>
      <c r="CN146" s="75"/>
      <c r="CO146" s="75">
        <f t="shared" si="92"/>
        <v>20000</v>
      </c>
      <c r="CP146" s="76"/>
      <c r="CQ146" s="76"/>
      <c r="CR146" s="76">
        <f t="shared" si="93"/>
        <v>20000</v>
      </c>
      <c r="CT146" s="205">
        <v>10000</v>
      </c>
      <c r="CU146" s="205"/>
      <c r="CV146" s="205"/>
      <c r="CW146" s="40">
        <f t="shared" si="95"/>
        <v>10000</v>
      </c>
      <c r="CX146" s="3">
        <v>10000</v>
      </c>
    </row>
    <row r="147" spans="1:102">
      <c r="A147" s="133" t="s">
        <v>156</v>
      </c>
      <c r="B147" s="139" t="s">
        <v>71</v>
      </c>
      <c r="C147" s="35">
        <f>'11'!CO148</f>
        <v>50000</v>
      </c>
      <c r="D147" s="46"/>
      <c r="E147" s="46"/>
      <c r="F147" s="47">
        <f t="shared" si="94"/>
        <v>50000</v>
      </c>
      <c r="G147" s="48"/>
      <c r="H147" s="48">
        <v>10000</v>
      </c>
      <c r="I147" s="48">
        <f t="shared" si="64"/>
        <v>40000</v>
      </c>
      <c r="J147" s="195"/>
      <c r="K147" s="195"/>
      <c r="L147" s="195">
        <f t="shared" si="65"/>
        <v>40000</v>
      </c>
      <c r="M147" s="50"/>
      <c r="N147" s="50"/>
      <c r="O147" s="50">
        <f t="shared" si="66"/>
        <v>40000</v>
      </c>
      <c r="P147" s="51"/>
      <c r="Q147" s="51"/>
      <c r="R147" s="51">
        <f t="shared" si="67"/>
        <v>40000</v>
      </c>
      <c r="S147" s="52"/>
      <c r="T147" s="52"/>
      <c r="U147" s="52">
        <f t="shared" si="68"/>
        <v>40000</v>
      </c>
      <c r="V147" s="53"/>
      <c r="W147" s="53"/>
      <c r="X147" s="53">
        <f t="shared" si="69"/>
        <v>40000</v>
      </c>
      <c r="Y147" s="54">
        <f>VLOOKUP($A147,'[1]OCT Chip List'!$A:$FZ,182,0)</f>
        <v>40000</v>
      </c>
      <c r="Z147" s="54"/>
      <c r="AA147" s="54">
        <f t="shared" si="70"/>
        <v>80000</v>
      </c>
      <c r="AB147" s="55"/>
      <c r="AC147" s="55"/>
      <c r="AD147" s="55">
        <f t="shared" si="71"/>
        <v>80000</v>
      </c>
      <c r="AE147" s="56"/>
      <c r="AF147" s="56"/>
      <c r="AG147" s="56">
        <f t="shared" si="72"/>
        <v>80000</v>
      </c>
      <c r="AH147" s="57"/>
      <c r="AI147" s="57"/>
      <c r="AJ147" s="57">
        <f t="shared" si="73"/>
        <v>80000</v>
      </c>
      <c r="AK147" s="58"/>
      <c r="AL147" s="58"/>
      <c r="AM147" s="58">
        <f t="shared" si="74"/>
        <v>80000</v>
      </c>
      <c r="AN147" s="59"/>
      <c r="AO147" s="59">
        <v>10000</v>
      </c>
      <c r="AP147" s="59">
        <f t="shared" si="75"/>
        <v>70000</v>
      </c>
      <c r="AQ147" s="60"/>
      <c r="AR147" s="60"/>
      <c r="AS147" s="60">
        <f t="shared" si="76"/>
        <v>70000</v>
      </c>
      <c r="AT147" s="61"/>
      <c r="AU147" s="61">
        <v>10000</v>
      </c>
      <c r="AV147" s="61">
        <f t="shared" si="77"/>
        <v>60000</v>
      </c>
      <c r="AW147" s="62"/>
      <c r="AX147" s="62"/>
      <c r="AY147" s="62">
        <f t="shared" si="78"/>
        <v>60000</v>
      </c>
      <c r="AZ147" s="63"/>
      <c r="BA147" s="63">
        <v>10000</v>
      </c>
      <c r="BB147" s="63">
        <f t="shared" si="79"/>
        <v>50000</v>
      </c>
      <c r="BC147" s="41"/>
      <c r="BD147" s="41"/>
      <c r="BE147" s="41">
        <f t="shared" si="80"/>
        <v>50000</v>
      </c>
      <c r="BF147" s="64"/>
      <c r="BG147" s="64"/>
      <c r="BH147" s="64">
        <f t="shared" si="81"/>
        <v>50000</v>
      </c>
      <c r="BI147" s="65"/>
      <c r="BJ147" s="65">
        <v>10000</v>
      </c>
      <c r="BK147" s="65">
        <f t="shared" si="82"/>
        <v>40000</v>
      </c>
      <c r="BL147" s="66"/>
      <c r="BM147" s="66"/>
      <c r="BN147" s="66">
        <f t="shared" si="83"/>
        <v>40000</v>
      </c>
      <c r="BO147" s="67"/>
      <c r="BP147" s="67"/>
      <c r="BQ147" s="67">
        <f t="shared" si="84"/>
        <v>40000</v>
      </c>
      <c r="BR147" s="68"/>
      <c r="BS147" s="68"/>
      <c r="BT147" s="68">
        <f t="shared" si="85"/>
        <v>40000</v>
      </c>
      <c r="BU147" s="69"/>
      <c r="BV147" s="69">
        <v>10000</v>
      </c>
      <c r="BW147" s="69">
        <f t="shared" si="86"/>
        <v>30000</v>
      </c>
      <c r="BX147" s="70"/>
      <c r="BY147" s="70"/>
      <c r="BZ147" s="70">
        <f t="shared" si="87"/>
        <v>30000</v>
      </c>
      <c r="CA147" s="71"/>
      <c r="CB147" s="71"/>
      <c r="CC147" s="71">
        <f t="shared" si="88"/>
        <v>30000</v>
      </c>
      <c r="CD147" s="72"/>
      <c r="CE147" s="72"/>
      <c r="CF147" s="72">
        <f t="shared" si="89"/>
        <v>30000</v>
      </c>
      <c r="CG147" s="73"/>
      <c r="CH147" s="73"/>
      <c r="CI147" s="73">
        <f t="shared" si="90"/>
        <v>30000</v>
      </c>
      <c r="CJ147" s="74"/>
      <c r="CK147" s="74"/>
      <c r="CL147" s="74">
        <f t="shared" si="91"/>
        <v>30000</v>
      </c>
      <c r="CM147" s="75"/>
      <c r="CN147" s="75"/>
      <c r="CO147" s="75">
        <f t="shared" si="92"/>
        <v>30000</v>
      </c>
      <c r="CP147" s="76"/>
      <c r="CQ147" s="76"/>
      <c r="CR147" s="76">
        <f t="shared" si="93"/>
        <v>30000</v>
      </c>
      <c r="CT147" s="205">
        <v>50000</v>
      </c>
      <c r="CU147" s="205"/>
      <c r="CV147" s="205"/>
      <c r="CW147" s="40">
        <f t="shared" si="95"/>
        <v>-20000</v>
      </c>
      <c r="CX147" s="3">
        <v>-20000</v>
      </c>
    </row>
    <row r="148" spans="1:102">
      <c r="A148" s="133" t="s">
        <v>157</v>
      </c>
      <c r="B148" s="139" t="s">
        <v>71</v>
      </c>
      <c r="C148" s="35">
        <f>'11'!CO149</f>
        <v>30000</v>
      </c>
      <c r="D148" s="46"/>
      <c r="E148" s="46"/>
      <c r="F148" s="47">
        <f t="shared" si="94"/>
        <v>30000</v>
      </c>
      <c r="G148" s="48"/>
      <c r="H148" s="48">
        <v>10000</v>
      </c>
      <c r="I148" s="48">
        <f t="shared" si="64"/>
        <v>20000</v>
      </c>
      <c r="J148" s="195"/>
      <c r="K148" s="195"/>
      <c r="L148" s="195">
        <f t="shared" si="65"/>
        <v>20000</v>
      </c>
      <c r="M148" s="50"/>
      <c r="N148" s="50"/>
      <c r="O148" s="50">
        <f t="shared" si="66"/>
        <v>20000</v>
      </c>
      <c r="P148" s="51"/>
      <c r="Q148" s="51"/>
      <c r="R148" s="51">
        <f t="shared" si="67"/>
        <v>20000</v>
      </c>
      <c r="S148" s="52"/>
      <c r="T148" s="52"/>
      <c r="U148" s="52">
        <f t="shared" si="68"/>
        <v>20000</v>
      </c>
      <c r="V148" s="53"/>
      <c r="W148" s="53"/>
      <c r="X148" s="53">
        <f t="shared" si="69"/>
        <v>20000</v>
      </c>
      <c r="Y148" s="54">
        <f>VLOOKUP($A148,'[1]OCT Chip List'!$A:$FZ,182,0)</f>
        <v>20000</v>
      </c>
      <c r="Z148" s="54"/>
      <c r="AA148" s="54">
        <f t="shared" si="70"/>
        <v>40000</v>
      </c>
      <c r="AB148" s="55"/>
      <c r="AC148" s="55"/>
      <c r="AD148" s="55">
        <f t="shared" si="71"/>
        <v>40000</v>
      </c>
      <c r="AE148" s="56"/>
      <c r="AF148" s="56"/>
      <c r="AG148" s="56">
        <f t="shared" si="72"/>
        <v>40000</v>
      </c>
      <c r="AH148" s="57"/>
      <c r="AI148" s="57"/>
      <c r="AJ148" s="57">
        <f t="shared" si="73"/>
        <v>40000</v>
      </c>
      <c r="AK148" s="58"/>
      <c r="AL148" s="58"/>
      <c r="AM148" s="58">
        <f t="shared" si="74"/>
        <v>40000</v>
      </c>
      <c r="AN148" s="59"/>
      <c r="AO148" s="59"/>
      <c r="AP148" s="59">
        <f t="shared" si="75"/>
        <v>40000</v>
      </c>
      <c r="AQ148" s="60"/>
      <c r="AR148" s="60">
        <v>10000</v>
      </c>
      <c r="AS148" s="60">
        <f t="shared" si="76"/>
        <v>30000</v>
      </c>
      <c r="AT148" s="61"/>
      <c r="AU148" s="61"/>
      <c r="AV148" s="61">
        <f t="shared" si="77"/>
        <v>30000</v>
      </c>
      <c r="AW148" s="62"/>
      <c r="AX148" s="62"/>
      <c r="AY148" s="62">
        <f t="shared" si="78"/>
        <v>30000</v>
      </c>
      <c r="AZ148" s="63"/>
      <c r="BA148" s="63"/>
      <c r="BB148" s="63">
        <f t="shared" si="79"/>
        <v>30000</v>
      </c>
      <c r="BC148" s="41"/>
      <c r="BD148" s="41"/>
      <c r="BE148" s="41">
        <f t="shared" si="80"/>
        <v>30000</v>
      </c>
      <c r="BF148" s="64"/>
      <c r="BG148" s="64"/>
      <c r="BH148" s="64">
        <f t="shared" si="81"/>
        <v>30000</v>
      </c>
      <c r="BI148" s="65"/>
      <c r="BJ148" s="65"/>
      <c r="BK148" s="65">
        <f t="shared" si="82"/>
        <v>30000</v>
      </c>
      <c r="BL148" s="66"/>
      <c r="BM148" s="66"/>
      <c r="BN148" s="66">
        <f t="shared" si="83"/>
        <v>30000</v>
      </c>
      <c r="BO148" s="67"/>
      <c r="BP148" s="67"/>
      <c r="BQ148" s="67">
        <f t="shared" si="84"/>
        <v>30000</v>
      </c>
      <c r="BR148" s="68"/>
      <c r="BS148" s="68"/>
      <c r="BT148" s="68">
        <f t="shared" si="85"/>
        <v>30000</v>
      </c>
      <c r="BU148" s="69"/>
      <c r="BV148" s="69"/>
      <c r="BW148" s="69">
        <f t="shared" si="86"/>
        <v>30000</v>
      </c>
      <c r="BX148" s="70"/>
      <c r="BY148" s="70"/>
      <c r="BZ148" s="70">
        <f t="shared" si="87"/>
        <v>30000</v>
      </c>
      <c r="CA148" s="71"/>
      <c r="CB148" s="71"/>
      <c r="CC148" s="71">
        <f t="shared" si="88"/>
        <v>30000</v>
      </c>
      <c r="CD148" s="72"/>
      <c r="CE148" s="72"/>
      <c r="CF148" s="72">
        <f t="shared" si="89"/>
        <v>30000</v>
      </c>
      <c r="CG148" s="73"/>
      <c r="CH148" s="73"/>
      <c r="CI148" s="73">
        <f t="shared" si="90"/>
        <v>30000</v>
      </c>
      <c r="CJ148" s="74"/>
      <c r="CK148" s="74"/>
      <c r="CL148" s="74">
        <f t="shared" si="91"/>
        <v>30000</v>
      </c>
      <c r="CM148" s="75"/>
      <c r="CN148" s="75"/>
      <c r="CO148" s="75">
        <f t="shared" si="92"/>
        <v>30000</v>
      </c>
      <c r="CP148" s="76"/>
      <c r="CQ148" s="76">
        <v>10000</v>
      </c>
      <c r="CR148" s="76">
        <f t="shared" si="93"/>
        <v>20000</v>
      </c>
      <c r="CT148" s="205">
        <v>20000</v>
      </c>
      <c r="CU148" s="205"/>
      <c r="CV148" s="205"/>
      <c r="CW148" s="40">
        <f t="shared" si="95"/>
        <v>0</v>
      </c>
      <c r="CX148" s="3">
        <v>10000</v>
      </c>
    </row>
    <row r="149" spans="1:102">
      <c r="A149" s="133" t="s">
        <v>158</v>
      </c>
      <c r="B149" s="139" t="s">
        <v>71</v>
      </c>
      <c r="C149" s="35">
        <f>'11'!CO150</f>
        <v>10000</v>
      </c>
      <c r="D149" s="46"/>
      <c r="E149" s="46"/>
      <c r="F149" s="47">
        <f t="shared" si="94"/>
        <v>10000</v>
      </c>
      <c r="G149" s="48"/>
      <c r="H149" s="48"/>
      <c r="I149" s="48">
        <f t="shared" si="64"/>
        <v>10000</v>
      </c>
      <c r="J149" s="195"/>
      <c r="K149" s="195"/>
      <c r="L149" s="195">
        <f t="shared" si="65"/>
        <v>10000</v>
      </c>
      <c r="M149" s="50"/>
      <c r="N149" s="50"/>
      <c r="O149" s="50">
        <f t="shared" si="66"/>
        <v>10000</v>
      </c>
      <c r="P149" s="51"/>
      <c r="Q149" s="51"/>
      <c r="R149" s="51">
        <f t="shared" si="67"/>
        <v>10000</v>
      </c>
      <c r="S149" s="52"/>
      <c r="T149" s="52"/>
      <c r="U149" s="52">
        <f t="shared" si="68"/>
        <v>10000</v>
      </c>
      <c r="V149" s="53"/>
      <c r="W149" s="53"/>
      <c r="X149" s="53">
        <f t="shared" si="69"/>
        <v>10000</v>
      </c>
      <c r="Y149" s="54">
        <f>VLOOKUP($A149,'[1]OCT Chip List'!$A:$FZ,182,0)</f>
        <v>0</v>
      </c>
      <c r="Z149" s="54"/>
      <c r="AA149" s="54">
        <f t="shared" si="70"/>
        <v>10000</v>
      </c>
      <c r="AB149" s="55"/>
      <c r="AC149" s="55"/>
      <c r="AD149" s="55">
        <f t="shared" si="71"/>
        <v>10000</v>
      </c>
      <c r="AE149" s="56"/>
      <c r="AF149" s="56"/>
      <c r="AG149" s="56">
        <f t="shared" si="72"/>
        <v>10000</v>
      </c>
      <c r="AH149" s="57"/>
      <c r="AI149" s="57"/>
      <c r="AJ149" s="57">
        <f t="shared" si="73"/>
        <v>10000</v>
      </c>
      <c r="AK149" s="58"/>
      <c r="AL149" s="58"/>
      <c r="AM149" s="58">
        <f t="shared" si="74"/>
        <v>10000</v>
      </c>
      <c r="AN149" s="59"/>
      <c r="AO149" s="59"/>
      <c r="AP149" s="59">
        <f t="shared" si="75"/>
        <v>10000</v>
      </c>
      <c r="AQ149" s="60"/>
      <c r="AR149" s="60">
        <v>10000</v>
      </c>
      <c r="AS149" s="60">
        <f t="shared" si="76"/>
        <v>0</v>
      </c>
      <c r="AT149" s="61"/>
      <c r="AU149" s="61"/>
      <c r="AV149" s="61">
        <f t="shared" si="77"/>
        <v>0</v>
      </c>
      <c r="AW149" s="62"/>
      <c r="AX149" s="62"/>
      <c r="AY149" s="62">
        <f t="shared" si="78"/>
        <v>0</v>
      </c>
      <c r="AZ149" s="63"/>
      <c r="BA149" s="63"/>
      <c r="BB149" s="63">
        <f t="shared" si="79"/>
        <v>0</v>
      </c>
      <c r="BC149" s="41"/>
      <c r="BD149" s="41"/>
      <c r="BE149" s="41">
        <f t="shared" si="80"/>
        <v>0</v>
      </c>
      <c r="BF149" s="64"/>
      <c r="BG149" s="64"/>
      <c r="BH149" s="64">
        <f t="shared" si="81"/>
        <v>0</v>
      </c>
      <c r="BI149" s="65"/>
      <c r="BJ149" s="65"/>
      <c r="BK149" s="65">
        <f t="shared" si="82"/>
        <v>0</v>
      </c>
      <c r="BL149" s="66"/>
      <c r="BM149" s="66"/>
      <c r="BN149" s="66">
        <f t="shared" si="83"/>
        <v>0</v>
      </c>
      <c r="BO149" s="67"/>
      <c r="BP149" s="67"/>
      <c r="BQ149" s="67">
        <f t="shared" si="84"/>
        <v>0</v>
      </c>
      <c r="BR149" s="68"/>
      <c r="BS149" s="68"/>
      <c r="BT149" s="68">
        <f t="shared" si="85"/>
        <v>0</v>
      </c>
      <c r="BU149" s="69"/>
      <c r="BV149" s="69"/>
      <c r="BW149" s="69">
        <f t="shared" si="86"/>
        <v>0</v>
      </c>
      <c r="BX149" s="70"/>
      <c r="BY149" s="70"/>
      <c r="BZ149" s="70">
        <f t="shared" si="87"/>
        <v>0</v>
      </c>
      <c r="CA149" s="71"/>
      <c r="CB149" s="71"/>
      <c r="CC149" s="71">
        <f t="shared" si="88"/>
        <v>0</v>
      </c>
      <c r="CD149" s="72"/>
      <c r="CE149" s="72"/>
      <c r="CF149" s="72">
        <f t="shared" si="89"/>
        <v>0</v>
      </c>
      <c r="CG149" s="73"/>
      <c r="CH149" s="73"/>
      <c r="CI149" s="73">
        <f t="shared" si="90"/>
        <v>0</v>
      </c>
      <c r="CJ149" s="74"/>
      <c r="CK149" s="74"/>
      <c r="CL149" s="74">
        <f t="shared" si="91"/>
        <v>0</v>
      </c>
      <c r="CM149" s="75"/>
      <c r="CN149" s="75"/>
      <c r="CO149" s="75">
        <f t="shared" si="92"/>
        <v>0</v>
      </c>
      <c r="CP149" s="76"/>
      <c r="CQ149" s="76"/>
      <c r="CR149" s="76">
        <f t="shared" si="93"/>
        <v>0</v>
      </c>
      <c r="CT149" s="205">
        <v>0</v>
      </c>
      <c r="CU149" s="205">
        <v>0</v>
      </c>
      <c r="CV149" s="205">
        <v>0</v>
      </c>
      <c r="CW149" s="40">
        <f t="shared" si="95"/>
        <v>0</v>
      </c>
      <c r="CX149" s="3">
        <v>0</v>
      </c>
    </row>
    <row r="150" spans="1:102">
      <c r="A150" s="133" t="s">
        <v>159</v>
      </c>
      <c r="B150" s="139" t="s">
        <v>71</v>
      </c>
      <c r="C150" s="35">
        <f>'11'!CO151</f>
        <v>430000</v>
      </c>
      <c r="D150" s="46"/>
      <c r="E150" s="46">
        <v>10000</v>
      </c>
      <c r="F150" s="47">
        <f t="shared" si="94"/>
        <v>420000</v>
      </c>
      <c r="G150" s="48"/>
      <c r="H150" s="48"/>
      <c r="I150" s="48">
        <f t="shared" si="64"/>
        <v>420000</v>
      </c>
      <c r="J150" s="195"/>
      <c r="K150" s="195">
        <v>20000</v>
      </c>
      <c r="L150" s="195">
        <f t="shared" si="65"/>
        <v>400000</v>
      </c>
      <c r="M150" s="50"/>
      <c r="N150" s="50">
        <v>10000</v>
      </c>
      <c r="O150" s="50">
        <f t="shared" si="66"/>
        <v>390000</v>
      </c>
      <c r="P150" s="51"/>
      <c r="Q150" s="51"/>
      <c r="R150" s="51">
        <f t="shared" si="67"/>
        <v>390000</v>
      </c>
      <c r="S150" s="52"/>
      <c r="T150" s="52">
        <v>30000</v>
      </c>
      <c r="U150" s="52">
        <f t="shared" si="68"/>
        <v>360000</v>
      </c>
      <c r="V150" s="53"/>
      <c r="W150" s="53">
        <v>10000</v>
      </c>
      <c r="X150" s="53">
        <f t="shared" si="69"/>
        <v>350000</v>
      </c>
      <c r="Y150" s="54">
        <f>VLOOKUP($A150,'[1]OCT Chip List'!$A:$FZ,182,0)</f>
        <v>70000</v>
      </c>
      <c r="Z150" s="54"/>
      <c r="AA150" s="54">
        <f t="shared" si="70"/>
        <v>420000</v>
      </c>
      <c r="AB150" s="55"/>
      <c r="AC150" s="55">
        <v>20000</v>
      </c>
      <c r="AD150" s="55">
        <f t="shared" si="71"/>
        <v>400000</v>
      </c>
      <c r="AE150" s="56"/>
      <c r="AF150" s="56">
        <v>10000</v>
      </c>
      <c r="AG150" s="56">
        <f t="shared" si="72"/>
        <v>390000</v>
      </c>
      <c r="AH150" s="57"/>
      <c r="AI150" s="57"/>
      <c r="AJ150" s="57">
        <f t="shared" si="73"/>
        <v>390000</v>
      </c>
      <c r="AK150" s="58"/>
      <c r="AL150" s="58"/>
      <c r="AM150" s="58">
        <f t="shared" si="74"/>
        <v>390000</v>
      </c>
      <c r="AN150" s="59"/>
      <c r="AO150" s="59"/>
      <c r="AP150" s="59">
        <f t="shared" si="75"/>
        <v>390000</v>
      </c>
      <c r="AQ150" s="60"/>
      <c r="AR150" s="60">
        <v>10000</v>
      </c>
      <c r="AS150" s="60">
        <f t="shared" si="76"/>
        <v>380000</v>
      </c>
      <c r="AT150" s="61"/>
      <c r="AU150" s="61">
        <f>10000+20000</f>
        <v>30000</v>
      </c>
      <c r="AV150" s="61">
        <f t="shared" si="77"/>
        <v>350000</v>
      </c>
      <c r="AW150" s="62"/>
      <c r="AX150" s="62">
        <v>10000</v>
      </c>
      <c r="AY150" s="62">
        <f t="shared" si="78"/>
        <v>340000</v>
      </c>
      <c r="AZ150" s="63"/>
      <c r="BA150" s="63">
        <v>10000</v>
      </c>
      <c r="BB150" s="63">
        <f t="shared" si="79"/>
        <v>330000</v>
      </c>
      <c r="BC150" s="41"/>
      <c r="BD150" s="41"/>
      <c r="BE150" s="41">
        <f t="shared" si="80"/>
        <v>330000</v>
      </c>
      <c r="BF150" s="64"/>
      <c r="BG150" s="64"/>
      <c r="BH150" s="64">
        <f t="shared" si="81"/>
        <v>330000</v>
      </c>
      <c r="BI150" s="65"/>
      <c r="BJ150" s="65">
        <v>10000</v>
      </c>
      <c r="BK150" s="65">
        <f t="shared" si="82"/>
        <v>320000</v>
      </c>
      <c r="BL150" s="66"/>
      <c r="BM150" s="66">
        <f>10000+10000</f>
        <v>20000</v>
      </c>
      <c r="BN150" s="66">
        <f t="shared" si="83"/>
        <v>300000</v>
      </c>
      <c r="BO150" s="67"/>
      <c r="BP150" s="67">
        <f>10000+10000</f>
        <v>20000</v>
      </c>
      <c r="BQ150" s="67">
        <f t="shared" si="84"/>
        <v>280000</v>
      </c>
      <c r="BR150" s="68"/>
      <c r="BS150" s="68">
        <v>10000</v>
      </c>
      <c r="BT150" s="68">
        <f t="shared" si="85"/>
        <v>270000</v>
      </c>
      <c r="BU150" s="69"/>
      <c r="BV150" s="69">
        <v>10000</v>
      </c>
      <c r="BW150" s="69">
        <f t="shared" si="86"/>
        <v>260000</v>
      </c>
      <c r="BX150" s="70"/>
      <c r="BY150" s="70">
        <f>10000+10000+10000</f>
        <v>30000</v>
      </c>
      <c r="BZ150" s="70">
        <f t="shared" si="87"/>
        <v>230000</v>
      </c>
      <c r="CA150" s="71">
        <v>10000</v>
      </c>
      <c r="CB150" s="71"/>
      <c r="CC150" s="71">
        <f t="shared" si="88"/>
        <v>240000</v>
      </c>
      <c r="CD150" s="72">
        <v>10000</v>
      </c>
      <c r="CE150" s="72"/>
      <c r="CF150" s="72">
        <f t="shared" si="89"/>
        <v>250000</v>
      </c>
      <c r="CG150" s="73"/>
      <c r="CH150" s="73">
        <f>10000+10000</f>
        <v>20000</v>
      </c>
      <c r="CI150" s="73">
        <f t="shared" si="90"/>
        <v>230000</v>
      </c>
      <c r="CJ150" s="74"/>
      <c r="CK150" s="74">
        <v>10000</v>
      </c>
      <c r="CL150" s="74">
        <f t="shared" si="91"/>
        <v>220000</v>
      </c>
      <c r="CM150" s="75"/>
      <c r="CN150" s="75">
        <f>10000+10000</f>
        <v>20000</v>
      </c>
      <c r="CO150" s="75">
        <f t="shared" si="92"/>
        <v>200000</v>
      </c>
      <c r="CP150" s="76"/>
      <c r="CQ150" s="76">
        <v>10000</v>
      </c>
      <c r="CR150" s="76">
        <f t="shared" si="93"/>
        <v>190000</v>
      </c>
      <c r="CT150" s="205">
        <v>70000</v>
      </c>
      <c r="CU150" s="205">
        <v>130000</v>
      </c>
      <c r="CV150" s="205">
        <v>50000</v>
      </c>
      <c r="CW150" s="40">
        <f t="shared" si="95"/>
        <v>-60000</v>
      </c>
      <c r="CX150" s="3">
        <v>0</v>
      </c>
    </row>
    <row r="151" spans="1:102">
      <c r="A151" s="133" t="s">
        <v>160</v>
      </c>
      <c r="B151" s="139" t="s">
        <v>71</v>
      </c>
      <c r="C151" s="35">
        <f>'11'!CO152</f>
        <v>20000</v>
      </c>
      <c r="D151" s="46"/>
      <c r="E151" s="46"/>
      <c r="F151" s="47">
        <f t="shared" si="94"/>
        <v>20000</v>
      </c>
      <c r="G151" s="48"/>
      <c r="H151" s="48">
        <v>10000</v>
      </c>
      <c r="I151" s="48">
        <f t="shared" si="64"/>
        <v>10000</v>
      </c>
      <c r="J151" s="195"/>
      <c r="K151" s="195"/>
      <c r="L151" s="195">
        <f t="shared" si="65"/>
        <v>10000</v>
      </c>
      <c r="M151" s="50"/>
      <c r="N151" s="50"/>
      <c r="O151" s="50">
        <f t="shared" si="66"/>
        <v>10000</v>
      </c>
      <c r="P151" s="51"/>
      <c r="Q151" s="51"/>
      <c r="R151" s="51">
        <f t="shared" si="67"/>
        <v>10000</v>
      </c>
      <c r="S151" s="52"/>
      <c r="T151" s="52"/>
      <c r="U151" s="52">
        <f t="shared" si="68"/>
        <v>10000</v>
      </c>
      <c r="V151" s="53"/>
      <c r="W151" s="53"/>
      <c r="X151" s="53">
        <f t="shared" si="69"/>
        <v>10000</v>
      </c>
      <c r="Y151" s="54">
        <f>VLOOKUP($A151,'[1]OCT Chip List'!$A:$FZ,182,0)</f>
        <v>0</v>
      </c>
      <c r="Z151" s="54"/>
      <c r="AA151" s="54">
        <f t="shared" si="70"/>
        <v>10000</v>
      </c>
      <c r="AB151" s="55"/>
      <c r="AC151" s="55"/>
      <c r="AD151" s="55">
        <f t="shared" si="71"/>
        <v>10000</v>
      </c>
      <c r="AE151" s="56"/>
      <c r="AF151" s="56"/>
      <c r="AG151" s="56">
        <f t="shared" si="72"/>
        <v>10000</v>
      </c>
      <c r="AH151" s="57"/>
      <c r="AI151" s="57"/>
      <c r="AJ151" s="57">
        <f t="shared" si="73"/>
        <v>10000</v>
      </c>
      <c r="AK151" s="58"/>
      <c r="AL151" s="58"/>
      <c r="AM151" s="58">
        <f t="shared" si="74"/>
        <v>10000</v>
      </c>
      <c r="AN151" s="59"/>
      <c r="AO151" s="59"/>
      <c r="AP151" s="59">
        <f t="shared" si="75"/>
        <v>10000</v>
      </c>
      <c r="AQ151" s="60"/>
      <c r="AR151" s="60"/>
      <c r="AS151" s="60">
        <f t="shared" si="76"/>
        <v>10000</v>
      </c>
      <c r="AT151" s="61"/>
      <c r="AU151" s="61"/>
      <c r="AV151" s="61">
        <f t="shared" si="77"/>
        <v>10000</v>
      </c>
      <c r="AW151" s="62"/>
      <c r="AX151" s="62"/>
      <c r="AY151" s="62">
        <f t="shared" si="78"/>
        <v>10000</v>
      </c>
      <c r="AZ151" s="63"/>
      <c r="BA151" s="63"/>
      <c r="BB151" s="63">
        <f t="shared" si="79"/>
        <v>10000</v>
      </c>
      <c r="BC151" s="41"/>
      <c r="BD151" s="41"/>
      <c r="BE151" s="41">
        <f t="shared" si="80"/>
        <v>10000</v>
      </c>
      <c r="BF151" s="64"/>
      <c r="BG151" s="64"/>
      <c r="BH151" s="64">
        <f t="shared" si="81"/>
        <v>10000</v>
      </c>
      <c r="BI151" s="65"/>
      <c r="BJ151" s="65"/>
      <c r="BK151" s="65">
        <f t="shared" si="82"/>
        <v>10000</v>
      </c>
      <c r="BL151" s="66"/>
      <c r="BM151" s="66"/>
      <c r="BN151" s="66">
        <f t="shared" si="83"/>
        <v>10000</v>
      </c>
      <c r="BO151" s="67"/>
      <c r="BP151" s="67"/>
      <c r="BQ151" s="67">
        <f t="shared" si="84"/>
        <v>10000</v>
      </c>
      <c r="BR151" s="68"/>
      <c r="BS151" s="68"/>
      <c r="BT151" s="68">
        <f t="shared" si="85"/>
        <v>10000</v>
      </c>
      <c r="BU151" s="69"/>
      <c r="BV151" s="69"/>
      <c r="BW151" s="69">
        <f t="shared" si="86"/>
        <v>10000</v>
      </c>
      <c r="BX151" s="70"/>
      <c r="BY151" s="70"/>
      <c r="BZ151" s="70">
        <f t="shared" si="87"/>
        <v>10000</v>
      </c>
      <c r="CA151" s="71"/>
      <c r="CB151" s="71"/>
      <c r="CC151" s="71">
        <f t="shared" si="88"/>
        <v>10000</v>
      </c>
      <c r="CD151" s="72"/>
      <c r="CE151" s="72"/>
      <c r="CF151" s="72">
        <f t="shared" si="89"/>
        <v>10000</v>
      </c>
      <c r="CG151" s="73"/>
      <c r="CH151" s="73"/>
      <c r="CI151" s="73">
        <f t="shared" si="90"/>
        <v>10000</v>
      </c>
      <c r="CJ151" s="74"/>
      <c r="CK151" s="74"/>
      <c r="CL151" s="74">
        <f t="shared" si="91"/>
        <v>10000</v>
      </c>
      <c r="CM151" s="75"/>
      <c r="CN151" s="75"/>
      <c r="CO151" s="75">
        <f t="shared" si="92"/>
        <v>10000</v>
      </c>
      <c r="CP151" s="76"/>
      <c r="CQ151" s="76"/>
      <c r="CR151" s="76">
        <f t="shared" si="93"/>
        <v>10000</v>
      </c>
      <c r="CT151" s="205">
        <v>10000</v>
      </c>
      <c r="CU151" s="205"/>
      <c r="CV151" s="205"/>
      <c r="CW151" s="40">
        <f t="shared" si="95"/>
        <v>0</v>
      </c>
      <c r="CX151" s="3">
        <v>0</v>
      </c>
    </row>
    <row r="152" spans="1:102">
      <c r="A152" s="133" t="s">
        <v>161</v>
      </c>
      <c r="B152" s="139" t="s">
        <v>71</v>
      </c>
      <c r="C152" s="35">
        <f>'11'!CO153</f>
        <v>10000</v>
      </c>
      <c r="D152" s="46"/>
      <c r="E152" s="46"/>
      <c r="F152" s="47">
        <f t="shared" si="94"/>
        <v>10000</v>
      </c>
      <c r="G152" s="48"/>
      <c r="H152" s="48"/>
      <c r="I152" s="48">
        <f t="shared" si="64"/>
        <v>10000</v>
      </c>
      <c r="J152" s="195"/>
      <c r="K152" s="195"/>
      <c r="L152" s="195">
        <f t="shared" si="65"/>
        <v>10000</v>
      </c>
      <c r="M152" s="50"/>
      <c r="N152" s="50"/>
      <c r="O152" s="50">
        <f t="shared" si="66"/>
        <v>10000</v>
      </c>
      <c r="P152" s="51"/>
      <c r="Q152" s="51"/>
      <c r="R152" s="51">
        <f t="shared" si="67"/>
        <v>10000</v>
      </c>
      <c r="S152" s="52"/>
      <c r="T152" s="52"/>
      <c r="U152" s="52">
        <f t="shared" si="68"/>
        <v>10000</v>
      </c>
      <c r="V152" s="53"/>
      <c r="W152" s="53"/>
      <c r="X152" s="53">
        <f t="shared" si="69"/>
        <v>10000</v>
      </c>
      <c r="Y152" s="54">
        <f>VLOOKUP($A152,'[1]OCT Chip List'!$A:$FZ,182,0)</f>
        <v>20000</v>
      </c>
      <c r="Z152" s="54"/>
      <c r="AA152" s="54">
        <f t="shared" si="70"/>
        <v>30000</v>
      </c>
      <c r="AB152" s="55"/>
      <c r="AC152" s="55">
        <v>20000</v>
      </c>
      <c r="AD152" s="55">
        <f t="shared" si="71"/>
        <v>10000</v>
      </c>
      <c r="AE152" s="56"/>
      <c r="AF152" s="56"/>
      <c r="AG152" s="56">
        <f t="shared" si="72"/>
        <v>10000</v>
      </c>
      <c r="AH152" s="57"/>
      <c r="AI152" s="57"/>
      <c r="AJ152" s="57">
        <f t="shared" si="73"/>
        <v>10000</v>
      </c>
      <c r="AK152" s="58"/>
      <c r="AL152" s="58"/>
      <c r="AM152" s="58">
        <f t="shared" si="74"/>
        <v>10000</v>
      </c>
      <c r="AN152" s="59"/>
      <c r="AO152" s="59"/>
      <c r="AP152" s="59">
        <f t="shared" si="75"/>
        <v>10000</v>
      </c>
      <c r="AQ152" s="60"/>
      <c r="AR152" s="60"/>
      <c r="AS152" s="60">
        <f t="shared" si="76"/>
        <v>10000</v>
      </c>
      <c r="AT152" s="61"/>
      <c r="AU152" s="61"/>
      <c r="AV152" s="61">
        <f t="shared" si="77"/>
        <v>10000</v>
      </c>
      <c r="AW152" s="62"/>
      <c r="AX152" s="62"/>
      <c r="AY152" s="62">
        <f t="shared" si="78"/>
        <v>10000</v>
      </c>
      <c r="AZ152" s="63"/>
      <c r="BA152" s="63">
        <v>10000</v>
      </c>
      <c r="BB152" s="63">
        <f t="shared" si="79"/>
        <v>0</v>
      </c>
      <c r="BC152" s="41"/>
      <c r="BD152" s="41"/>
      <c r="BE152" s="41">
        <f t="shared" si="80"/>
        <v>0</v>
      </c>
      <c r="BF152" s="64"/>
      <c r="BG152" s="64"/>
      <c r="BH152" s="64">
        <f t="shared" si="81"/>
        <v>0</v>
      </c>
      <c r="BI152" s="65"/>
      <c r="BJ152" s="65"/>
      <c r="BK152" s="65">
        <f t="shared" si="82"/>
        <v>0</v>
      </c>
      <c r="BL152" s="66"/>
      <c r="BM152" s="66"/>
      <c r="BN152" s="66">
        <f t="shared" si="83"/>
        <v>0</v>
      </c>
      <c r="BO152" s="67"/>
      <c r="BP152" s="67"/>
      <c r="BQ152" s="67">
        <f t="shared" si="84"/>
        <v>0</v>
      </c>
      <c r="BR152" s="68"/>
      <c r="BS152" s="68"/>
      <c r="BT152" s="68">
        <f t="shared" si="85"/>
        <v>0</v>
      </c>
      <c r="BU152" s="69"/>
      <c r="BV152" s="69"/>
      <c r="BW152" s="69">
        <f t="shared" si="86"/>
        <v>0</v>
      </c>
      <c r="BX152" s="70"/>
      <c r="BY152" s="70"/>
      <c r="BZ152" s="70">
        <f t="shared" si="87"/>
        <v>0</v>
      </c>
      <c r="CA152" s="71"/>
      <c r="CB152" s="71"/>
      <c r="CC152" s="71">
        <f t="shared" si="88"/>
        <v>0</v>
      </c>
      <c r="CD152" s="72"/>
      <c r="CE152" s="72"/>
      <c r="CF152" s="72">
        <f t="shared" si="89"/>
        <v>0</v>
      </c>
      <c r="CG152" s="73"/>
      <c r="CH152" s="73"/>
      <c r="CI152" s="73">
        <f t="shared" si="90"/>
        <v>0</v>
      </c>
      <c r="CJ152" s="74"/>
      <c r="CK152" s="74"/>
      <c r="CL152" s="74">
        <f t="shared" si="91"/>
        <v>0</v>
      </c>
      <c r="CM152" s="75"/>
      <c r="CN152" s="75"/>
      <c r="CO152" s="75">
        <f t="shared" si="92"/>
        <v>0</v>
      </c>
      <c r="CP152" s="76"/>
      <c r="CQ152" s="76"/>
      <c r="CR152" s="76">
        <f t="shared" si="93"/>
        <v>0</v>
      </c>
      <c r="CT152" s="205">
        <v>0</v>
      </c>
      <c r="CU152" s="205">
        <v>0</v>
      </c>
      <c r="CV152" s="205">
        <v>0</v>
      </c>
      <c r="CW152" s="40">
        <f t="shared" si="95"/>
        <v>0</v>
      </c>
      <c r="CX152" s="3">
        <v>0</v>
      </c>
    </row>
    <row r="153" spans="1:102">
      <c r="A153" s="133" t="s">
        <v>162</v>
      </c>
      <c r="B153" s="139" t="s">
        <v>71</v>
      </c>
      <c r="C153" s="35">
        <f>'11'!CO154</f>
        <v>60000</v>
      </c>
      <c r="D153" s="46"/>
      <c r="E153" s="46"/>
      <c r="F153" s="47">
        <f t="shared" si="94"/>
        <v>60000</v>
      </c>
      <c r="G153" s="48"/>
      <c r="H153" s="48">
        <v>10000</v>
      </c>
      <c r="I153" s="48">
        <f t="shared" si="64"/>
        <v>50000</v>
      </c>
      <c r="J153" s="195"/>
      <c r="K153" s="195">
        <v>10000</v>
      </c>
      <c r="L153" s="195">
        <f t="shared" si="65"/>
        <v>40000</v>
      </c>
      <c r="M153" s="50"/>
      <c r="N153" s="50"/>
      <c r="O153" s="50">
        <f t="shared" si="66"/>
        <v>40000</v>
      </c>
      <c r="P153" s="51"/>
      <c r="Q153" s="51"/>
      <c r="R153" s="51">
        <f t="shared" si="67"/>
        <v>40000</v>
      </c>
      <c r="S153" s="52"/>
      <c r="T153" s="52"/>
      <c r="U153" s="52">
        <f t="shared" si="68"/>
        <v>40000</v>
      </c>
      <c r="V153" s="53"/>
      <c r="W153" s="53"/>
      <c r="X153" s="53">
        <f t="shared" si="69"/>
        <v>40000</v>
      </c>
      <c r="Y153" s="54">
        <f>VLOOKUP($A153,'[1]OCT Chip List'!$A:$FZ,182,0)</f>
        <v>10000</v>
      </c>
      <c r="Z153" s="54"/>
      <c r="AA153" s="54">
        <f t="shared" si="70"/>
        <v>50000</v>
      </c>
      <c r="AB153" s="55"/>
      <c r="AC153" s="55"/>
      <c r="AD153" s="55">
        <f t="shared" si="71"/>
        <v>50000</v>
      </c>
      <c r="AE153" s="56"/>
      <c r="AF153" s="56"/>
      <c r="AG153" s="56">
        <f t="shared" si="72"/>
        <v>50000</v>
      </c>
      <c r="AH153" s="57"/>
      <c r="AI153" s="57"/>
      <c r="AJ153" s="57">
        <f t="shared" si="73"/>
        <v>50000</v>
      </c>
      <c r="AK153" s="58"/>
      <c r="AL153" s="58"/>
      <c r="AM153" s="58">
        <f t="shared" si="74"/>
        <v>50000</v>
      </c>
      <c r="AN153" s="59"/>
      <c r="AO153" s="59"/>
      <c r="AP153" s="59">
        <f t="shared" si="75"/>
        <v>50000</v>
      </c>
      <c r="AQ153" s="60"/>
      <c r="AR153" s="60"/>
      <c r="AS153" s="60">
        <f t="shared" si="76"/>
        <v>50000</v>
      </c>
      <c r="AT153" s="61"/>
      <c r="AU153" s="61">
        <v>10000</v>
      </c>
      <c r="AV153" s="61">
        <f t="shared" si="77"/>
        <v>40000</v>
      </c>
      <c r="AW153" s="62"/>
      <c r="AX153" s="62">
        <v>10000</v>
      </c>
      <c r="AY153" s="62">
        <f t="shared" si="78"/>
        <v>30000</v>
      </c>
      <c r="AZ153" s="63"/>
      <c r="BA153" s="63"/>
      <c r="BB153" s="63">
        <f t="shared" si="79"/>
        <v>30000</v>
      </c>
      <c r="BC153" s="41"/>
      <c r="BD153" s="41"/>
      <c r="BE153" s="41">
        <f t="shared" si="80"/>
        <v>30000</v>
      </c>
      <c r="BF153" s="64"/>
      <c r="BG153" s="64"/>
      <c r="BH153" s="64">
        <f t="shared" si="81"/>
        <v>30000</v>
      </c>
      <c r="BI153" s="65"/>
      <c r="BJ153" s="65"/>
      <c r="BK153" s="65">
        <f t="shared" si="82"/>
        <v>30000</v>
      </c>
      <c r="BL153" s="66"/>
      <c r="BM153" s="66"/>
      <c r="BN153" s="66">
        <f t="shared" si="83"/>
        <v>30000</v>
      </c>
      <c r="BO153" s="67"/>
      <c r="BP153" s="67">
        <v>10000</v>
      </c>
      <c r="BQ153" s="67">
        <f t="shared" si="84"/>
        <v>20000</v>
      </c>
      <c r="BR153" s="68"/>
      <c r="BS153" s="68"/>
      <c r="BT153" s="68">
        <f t="shared" si="85"/>
        <v>20000</v>
      </c>
      <c r="BU153" s="69"/>
      <c r="BV153" s="69">
        <v>10000</v>
      </c>
      <c r="BW153" s="69">
        <f t="shared" si="86"/>
        <v>10000</v>
      </c>
      <c r="BX153" s="70"/>
      <c r="BY153" s="70"/>
      <c r="BZ153" s="70">
        <f t="shared" si="87"/>
        <v>10000</v>
      </c>
      <c r="CA153" s="71"/>
      <c r="CB153" s="71"/>
      <c r="CC153" s="71">
        <f t="shared" si="88"/>
        <v>10000</v>
      </c>
      <c r="CD153" s="72"/>
      <c r="CE153" s="72"/>
      <c r="CF153" s="72">
        <f t="shared" si="89"/>
        <v>10000</v>
      </c>
      <c r="CG153" s="73"/>
      <c r="CH153" s="73">
        <v>10000</v>
      </c>
      <c r="CI153" s="73">
        <f t="shared" si="90"/>
        <v>0</v>
      </c>
      <c r="CJ153" s="74"/>
      <c r="CK153" s="74"/>
      <c r="CL153" s="74">
        <f t="shared" si="91"/>
        <v>0</v>
      </c>
      <c r="CM153" s="75"/>
      <c r="CN153" s="75"/>
      <c r="CO153" s="75">
        <f t="shared" si="92"/>
        <v>0</v>
      </c>
      <c r="CP153" s="76"/>
      <c r="CQ153" s="76"/>
      <c r="CR153" s="76">
        <f t="shared" si="93"/>
        <v>0</v>
      </c>
      <c r="CT153" s="205">
        <v>20000</v>
      </c>
      <c r="CU153" s="205">
        <v>10000</v>
      </c>
      <c r="CV153" s="205">
        <v>10000</v>
      </c>
      <c r="CW153" s="40">
        <f t="shared" si="95"/>
        <v>-40000</v>
      </c>
      <c r="CX153" s="3">
        <v>-30000</v>
      </c>
    </row>
    <row r="154" spans="1:102">
      <c r="A154" s="133" t="s">
        <v>163</v>
      </c>
      <c r="B154" s="139" t="s">
        <v>71</v>
      </c>
      <c r="C154" s="35">
        <f>'11'!CO155</f>
        <v>10000</v>
      </c>
      <c r="D154" s="46"/>
      <c r="E154" s="46"/>
      <c r="F154" s="47">
        <f t="shared" si="94"/>
        <v>10000</v>
      </c>
      <c r="G154" s="48"/>
      <c r="H154" s="48"/>
      <c r="I154" s="48">
        <f t="shared" si="64"/>
        <v>10000</v>
      </c>
      <c r="J154" s="195"/>
      <c r="K154" s="195"/>
      <c r="L154" s="195">
        <f t="shared" si="65"/>
        <v>10000</v>
      </c>
      <c r="M154" s="50"/>
      <c r="N154" s="50"/>
      <c r="O154" s="50">
        <f t="shared" si="66"/>
        <v>10000</v>
      </c>
      <c r="P154" s="51"/>
      <c r="Q154" s="51"/>
      <c r="R154" s="51">
        <f t="shared" si="67"/>
        <v>10000</v>
      </c>
      <c r="S154" s="52"/>
      <c r="T154" s="52"/>
      <c r="U154" s="52">
        <f t="shared" si="68"/>
        <v>10000</v>
      </c>
      <c r="V154" s="53"/>
      <c r="W154" s="53"/>
      <c r="X154" s="53">
        <f t="shared" si="69"/>
        <v>10000</v>
      </c>
      <c r="Y154" s="54">
        <f>VLOOKUP($A154,'[1]OCT Chip List'!$A:$FZ,182,0)</f>
        <v>10000</v>
      </c>
      <c r="Z154" s="54"/>
      <c r="AA154" s="54">
        <f t="shared" si="70"/>
        <v>20000</v>
      </c>
      <c r="AB154" s="55"/>
      <c r="AC154" s="55"/>
      <c r="AD154" s="55">
        <f t="shared" si="71"/>
        <v>20000</v>
      </c>
      <c r="AE154" s="56"/>
      <c r="AF154" s="56"/>
      <c r="AG154" s="56">
        <f t="shared" si="72"/>
        <v>20000</v>
      </c>
      <c r="AH154" s="57"/>
      <c r="AI154" s="57"/>
      <c r="AJ154" s="57">
        <f t="shared" si="73"/>
        <v>20000</v>
      </c>
      <c r="AK154" s="58"/>
      <c r="AL154" s="58"/>
      <c r="AM154" s="58">
        <f t="shared" si="74"/>
        <v>20000</v>
      </c>
      <c r="AN154" s="59"/>
      <c r="AO154" s="59"/>
      <c r="AP154" s="59">
        <f t="shared" si="75"/>
        <v>20000</v>
      </c>
      <c r="AQ154" s="60"/>
      <c r="AR154" s="60"/>
      <c r="AS154" s="60">
        <f t="shared" si="76"/>
        <v>20000</v>
      </c>
      <c r="AT154" s="61"/>
      <c r="AU154" s="61"/>
      <c r="AV154" s="61">
        <f t="shared" si="77"/>
        <v>20000</v>
      </c>
      <c r="AW154" s="62"/>
      <c r="AX154" s="62"/>
      <c r="AY154" s="62">
        <f t="shared" si="78"/>
        <v>20000</v>
      </c>
      <c r="AZ154" s="63"/>
      <c r="BA154" s="63"/>
      <c r="BB154" s="63">
        <f t="shared" si="79"/>
        <v>20000</v>
      </c>
      <c r="BC154" s="41"/>
      <c r="BD154" s="41"/>
      <c r="BE154" s="41">
        <f t="shared" si="80"/>
        <v>20000</v>
      </c>
      <c r="BF154" s="64"/>
      <c r="BG154" s="64"/>
      <c r="BH154" s="64">
        <f t="shared" si="81"/>
        <v>20000</v>
      </c>
      <c r="BI154" s="65"/>
      <c r="BJ154" s="65"/>
      <c r="BK154" s="65">
        <f t="shared" si="82"/>
        <v>20000</v>
      </c>
      <c r="BL154" s="66"/>
      <c r="BM154" s="66"/>
      <c r="BN154" s="66">
        <f t="shared" si="83"/>
        <v>20000</v>
      </c>
      <c r="BO154" s="67"/>
      <c r="BP154" s="67"/>
      <c r="BQ154" s="67">
        <f t="shared" si="84"/>
        <v>20000</v>
      </c>
      <c r="BR154" s="68"/>
      <c r="BS154" s="68"/>
      <c r="BT154" s="68">
        <f t="shared" si="85"/>
        <v>20000</v>
      </c>
      <c r="BU154" s="69"/>
      <c r="BV154" s="69"/>
      <c r="BW154" s="69">
        <f t="shared" si="86"/>
        <v>20000</v>
      </c>
      <c r="BX154" s="70"/>
      <c r="BY154" s="70"/>
      <c r="BZ154" s="70">
        <f t="shared" si="87"/>
        <v>20000</v>
      </c>
      <c r="CA154" s="71"/>
      <c r="CB154" s="71"/>
      <c r="CC154" s="71">
        <f t="shared" si="88"/>
        <v>20000</v>
      </c>
      <c r="CD154" s="72"/>
      <c r="CE154" s="72"/>
      <c r="CF154" s="72">
        <f t="shared" si="89"/>
        <v>20000</v>
      </c>
      <c r="CG154" s="73"/>
      <c r="CH154" s="73"/>
      <c r="CI154" s="73">
        <f t="shared" si="90"/>
        <v>20000</v>
      </c>
      <c r="CJ154" s="74"/>
      <c r="CK154" s="74"/>
      <c r="CL154" s="74">
        <f t="shared" si="91"/>
        <v>20000</v>
      </c>
      <c r="CM154" s="75"/>
      <c r="CN154" s="75"/>
      <c r="CO154" s="75">
        <f t="shared" si="92"/>
        <v>20000</v>
      </c>
      <c r="CP154" s="76"/>
      <c r="CQ154" s="76"/>
      <c r="CR154" s="76">
        <f t="shared" si="93"/>
        <v>20000</v>
      </c>
      <c r="CT154" s="205">
        <v>10000</v>
      </c>
      <c r="CU154" s="205"/>
      <c r="CV154" s="205">
        <v>10000</v>
      </c>
      <c r="CW154" s="40">
        <f t="shared" si="95"/>
        <v>0</v>
      </c>
      <c r="CX154" s="3">
        <v>0</v>
      </c>
    </row>
    <row r="155" spans="1:102" ht="17.25">
      <c r="A155" s="198" t="s">
        <v>164</v>
      </c>
      <c r="B155" s="139" t="s">
        <v>71</v>
      </c>
      <c r="C155" s="35">
        <f>'11'!CO156</f>
        <v>150000</v>
      </c>
      <c r="D155" s="46"/>
      <c r="E155" s="46">
        <f>10000*2</f>
        <v>20000</v>
      </c>
      <c r="F155" s="47">
        <f t="shared" si="94"/>
        <v>130000</v>
      </c>
      <c r="G155" s="48"/>
      <c r="H155" s="48"/>
      <c r="I155" s="48">
        <f t="shared" si="64"/>
        <v>130000</v>
      </c>
      <c r="J155" s="195"/>
      <c r="K155" s="195"/>
      <c r="L155" s="195">
        <f t="shared" si="65"/>
        <v>130000</v>
      </c>
      <c r="M155" s="50"/>
      <c r="N155" s="50"/>
      <c r="O155" s="50">
        <f t="shared" si="66"/>
        <v>130000</v>
      </c>
      <c r="P155" s="51"/>
      <c r="Q155" s="51"/>
      <c r="R155" s="51">
        <f t="shared" si="67"/>
        <v>130000</v>
      </c>
      <c r="S155" s="52"/>
      <c r="T155" s="52"/>
      <c r="U155" s="52">
        <f t="shared" si="68"/>
        <v>130000</v>
      </c>
      <c r="V155" s="53"/>
      <c r="W155" s="53"/>
      <c r="X155" s="53">
        <f t="shared" si="69"/>
        <v>130000</v>
      </c>
      <c r="Y155" s="54">
        <f>VLOOKUP($A155,'[1]OCT Chip List'!$A:$FZ,182,0)</f>
        <v>10000</v>
      </c>
      <c r="Z155" s="54"/>
      <c r="AA155" s="54">
        <f t="shared" si="70"/>
        <v>140000</v>
      </c>
      <c r="AB155" s="55"/>
      <c r="AC155" s="55"/>
      <c r="AD155" s="55">
        <f t="shared" si="71"/>
        <v>140000</v>
      </c>
      <c r="AE155" s="56"/>
      <c r="AF155" s="56">
        <v>10000</v>
      </c>
      <c r="AG155" s="56">
        <f t="shared" si="72"/>
        <v>130000</v>
      </c>
      <c r="AH155" s="57"/>
      <c r="AI155" s="57"/>
      <c r="AJ155" s="57">
        <f t="shared" si="73"/>
        <v>130000</v>
      </c>
      <c r="AK155" s="58"/>
      <c r="AL155" s="58"/>
      <c r="AM155" s="58">
        <f t="shared" si="74"/>
        <v>130000</v>
      </c>
      <c r="AN155" s="59"/>
      <c r="AO155" s="59"/>
      <c r="AP155" s="59">
        <f t="shared" si="75"/>
        <v>130000</v>
      </c>
      <c r="AQ155" s="60"/>
      <c r="AR155" s="60"/>
      <c r="AS155" s="60">
        <f t="shared" si="76"/>
        <v>130000</v>
      </c>
      <c r="AT155" s="61"/>
      <c r="AU155" s="61"/>
      <c r="AV155" s="61">
        <f t="shared" si="77"/>
        <v>130000</v>
      </c>
      <c r="AW155" s="62"/>
      <c r="AX155" s="62">
        <v>30000</v>
      </c>
      <c r="AY155" s="62">
        <f t="shared" si="78"/>
        <v>100000</v>
      </c>
      <c r="AZ155" s="63"/>
      <c r="BA155" s="63"/>
      <c r="BB155" s="63">
        <f t="shared" si="79"/>
        <v>100000</v>
      </c>
      <c r="BC155" s="41"/>
      <c r="BD155" s="41"/>
      <c r="BE155" s="41">
        <f t="shared" si="80"/>
        <v>100000</v>
      </c>
      <c r="BF155" s="64"/>
      <c r="BG155" s="64"/>
      <c r="BH155" s="64">
        <f t="shared" si="81"/>
        <v>100000</v>
      </c>
      <c r="BI155" s="65"/>
      <c r="BJ155" s="65"/>
      <c r="BK155" s="65">
        <f t="shared" si="82"/>
        <v>100000</v>
      </c>
      <c r="BL155" s="66"/>
      <c r="BM155" s="66"/>
      <c r="BN155" s="66">
        <f t="shared" si="83"/>
        <v>100000</v>
      </c>
      <c r="BO155" s="67"/>
      <c r="BP155" s="67">
        <v>20000</v>
      </c>
      <c r="BQ155" s="67">
        <f t="shared" si="84"/>
        <v>80000</v>
      </c>
      <c r="BR155" s="68"/>
      <c r="BS155" s="68"/>
      <c r="BT155" s="68">
        <f t="shared" si="85"/>
        <v>80000</v>
      </c>
      <c r="BU155" s="69"/>
      <c r="BV155" s="69">
        <v>10000</v>
      </c>
      <c r="BW155" s="69">
        <f t="shared" si="86"/>
        <v>70000</v>
      </c>
      <c r="BX155" s="70"/>
      <c r="BY155" s="70"/>
      <c r="BZ155" s="70">
        <f t="shared" si="87"/>
        <v>70000</v>
      </c>
      <c r="CA155" s="71">
        <v>10000</v>
      </c>
      <c r="CB155" s="71"/>
      <c r="CC155" s="71">
        <f t="shared" si="88"/>
        <v>80000</v>
      </c>
      <c r="CD155" s="72"/>
      <c r="CE155" s="72"/>
      <c r="CF155" s="72">
        <f t="shared" si="89"/>
        <v>80000</v>
      </c>
      <c r="CG155" s="73"/>
      <c r="CH155" s="73"/>
      <c r="CI155" s="73">
        <f t="shared" si="90"/>
        <v>80000</v>
      </c>
      <c r="CJ155" s="74"/>
      <c r="CK155" s="74">
        <v>10000</v>
      </c>
      <c r="CL155" s="74">
        <f t="shared" si="91"/>
        <v>70000</v>
      </c>
      <c r="CM155" s="75"/>
      <c r="CN155" s="75"/>
      <c r="CO155" s="75">
        <f t="shared" si="92"/>
        <v>70000</v>
      </c>
      <c r="CP155" s="76"/>
      <c r="CQ155" s="76">
        <v>10000</v>
      </c>
      <c r="CR155" s="76">
        <f t="shared" si="93"/>
        <v>60000</v>
      </c>
      <c r="CT155" s="205">
        <v>20000</v>
      </c>
      <c r="CU155" s="205">
        <v>50000</v>
      </c>
      <c r="CV155" s="205">
        <v>10000</v>
      </c>
      <c r="CW155" s="40">
        <f t="shared" si="95"/>
        <v>-20000</v>
      </c>
      <c r="CX155" s="3">
        <v>0</v>
      </c>
    </row>
    <row r="156" spans="1:102">
      <c r="A156" s="133" t="s">
        <v>165</v>
      </c>
      <c r="B156" s="139" t="s">
        <v>71</v>
      </c>
      <c r="C156" s="35">
        <f>'11'!CO157</f>
        <v>10000</v>
      </c>
      <c r="D156" s="46"/>
      <c r="E156" s="46"/>
      <c r="F156" s="47">
        <f t="shared" si="94"/>
        <v>10000</v>
      </c>
      <c r="G156" s="48"/>
      <c r="H156" s="48">
        <v>10000</v>
      </c>
      <c r="I156" s="48">
        <f t="shared" si="64"/>
        <v>0</v>
      </c>
      <c r="J156" s="195"/>
      <c r="K156" s="195"/>
      <c r="L156" s="195">
        <f t="shared" si="65"/>
        <v>0</v>
      </c>
      <c r="M156" s="50"/>
      <c r="N156" s="50"/>
      <c r="O156" s="50">
        <f t="shared" si="66"/>
        <v>0</v>
      </c>
      <c r="P156" s="51"/>
      <c r="Q156" s="51"/>
      <c r="R156" s="51">
        <f t="shared" si="67"/>
        <v>0</v>
      </c>
      <c r="S156" s="52"/>
      <c r="T156" s="52"/>
      <c r="U156" s="52">
        <f t="shared" si="68"/>
        <v>0</v>
      </c>
      <c r="V156" s="53"/>
      <c r="W156" s="53"/>
      <c r="X156" s="53">
        <f t="shared" si="69"/>
        <v>0</v>
      </c>
      <c r="Y156" s="54">
        <f>VLOOKUP($A156,'[1]OCT Chip List'!$A:$FZ,182,0)</f>
        <v>10000</v>
      </c>
      <c r="Z156" s="54"/>
      <c r="AA156" s="54">
        <f t="shared" si="70"/>
        <v>10000</v>
      </c>
      <c r="AB156" s="55"/>
      <c r="AC156" s="55"/>
      <c r="AD156" s="55">
        <f t="shared" si="71"/>
        <v>10000</v>
      </c>
      <c r="AE156" s="56"/>
      <c r="AF156" s="56"/>
      <c r="AG156" s="56">
        <f t="shared" si="72"/>
        <v>10000</v>
      </c>
      <c r="AH156" s="57"/>
      <c r="AI156" s="57"/>
      <c r="AJ156" s="57">
        <f t="shared" si="73"/>
        <v>10000</v>
      </c>
      <c r="AK156" s="58"/>
      <c r="AL156" s="58"/>
      <c r="AM156" s="58">
        <f t="shared" si="74"/>
        <v>10000</v>
      </c>
      <c r="AN156" s="59"/>
      <c r="AO156" s="59"/>
      <c r="AP156" s="59">
        <f t="shared" si="75"/>
        <v>10000</v>
      </c>
      <c r="AQ156" s="60"/>
      <c r="AR156" s="60"/>
      <c r="AS156" s="60">
        <f t="shared" si="76"/>
        <v>10000</v>
      </c>
      <c r="AT156" s="61"/>
      <c r="AU156" s="61"/>
      <c r="AV156" s="61">
        <f t="shared" si="77"/>
        <v>10000</v>
      </c>
      <c r="AW156" s="62"/>
      <c r="AX156" s="62"/>
      <c r="AY156" s="62">
        <f t="shared" si="78"/>
        <v>10000</v>
      </c>
      <c r="AZ156" s="63"/>
      <c r="BA156" s="63"/>
      <c r="BB156" s="63">
        <f t="shared" si="79"/>
        <v>10000</v>
      </c>
      <c r="BC156" s="41"/>
      <c r="BD156" s="41"/>
      <c r="BE156" s="41">
        <f t="shared" si="80"/>
        <v>10000</v>
      </c>
      <c r="BF156" s="64"/>
      <c r="BG156" s="64"/>
      <c r="BH156" s="64">
        <f t="shared" si="81"/>
        <v>10000</v>
      </c>
      <c r="BI156" s="65"/>
      <c r="BJ156" s="65"/>
      <c r="BK156" s="65">
        <f t="shared" si="82"/>
        <v>10000</v>
      </c>
      <c r="BL156" s="66"/>
      <c r="BM156" s="66"/>
      <c r="BN156" s="66">
        <f t="shared" si="83"/>
        <v>10000</v>
      </c>
      <c r="BO156" s="67"/>
      <c r="BP156" s="67"/>
      <c r="BQ156" s="67">
        <f t="shared" si="84"/>
        <v>10000</v>
      </c>
      <c r="BR156" s="68"/>
      <c r="BS156" s="68"/>
      <c r="BT156" s="68">
        <f t="shared" si="85"/>
        <v>10000</v>
      </c>
      <c r="BU156" s="69"/>
      <c r="BV156" s="69"/>
      <c r="BW156" s="69">
        <f t="shared" si="86"/>
        <v>10000</v>
      </c>
      <c r="BX156" s="70"/>
      <c r="BY156" s="70"/>
      <c r="BZ156" s="70">
        <f t="shared" si="87"/>
        <v>10000</v>
      </c>
      <c r="CA156" s="71"/>
      <c r="CB156" s="71"/>
      <c r="CC156" s="71">
        <f t="shared" si="88"/>
        <v>10000</v>
      </c>
      <c r="CD156" s="72"/>
      <c r="CE156" s="72"/>
      <c r="CF156" s="72">
        <f t="shared" si="89"/>
        <v>10000</v>
      </c>
      <c r="CG156" s="73"/>
      <c r="CH156" s="73"/>
      <c r="CI156" s="73">
        <f t="shared" si="90"/>
        <v>10000</v>
      </c>
      <c r="CJ156" s="74"/>
      <c r="CK156" s="74"/>
      <c r="CL156" s="74">
        <f t="shared" si="91"/>
        <v>10000</v>
      </c>
      <c r="CM156" s="75"/>
      <c r="CN156" s="75"/>
      <c r="CO156" s="75">
        <f t="shared" si="92"/>
        <v>10000</v>
      </c>
      <c r="CP156" s="76"/>
      <c r="CQ156" s="76"/>
      <c r="CR156" s="76">
        <f t="shared" si="93"/>
        <v>10000</v>
      </c>
      <c r="CT156" s="205">
        <v>10000</v>
      </c>
      <c r="CU156" s="205"/>
      <c r="CV156" s="205"/>
      <c r="CW156" s="40">
        <f t="shared" si="95"/>
        <v>0</v>
      </c>
      <c r="CX156" s="3">
        <v>0</v>
      </c>
    </row>
    <row r="157" spans="1:102">
      <c r="A157" s="133" t="s">
        <v>166</v>
      </c>
      <c r="B157" s="139" t="s">
        <v>71</v>
      </c>
      <c r="C157" s="35">
        <f>'11'!CO158</f>
        <v>70000</v>
      </c>
      <c r="D157" s="46"/>
      <c r="E157" s="46"/>
      <c r="F157" s="47">
        <f t="shared" si="94"/>
        <v>70000</v>
      </c>
      <c r="G157" s="48"/>
      <c r="H157" s="48">
        <v>10000</v>
      </c>
      <c r="I157" s="48">
        <f t="shared" si="64"/>
        <v>60000</v>
      </c>
      <c r="J157" s="195"/>
      <c r="K157" s="195"/>
      <c r="L157" s="195">
        <f t="shared" si="65"/>
        <v>60000</v>
      </c>
      <c r="M157" s="50"/>
      <c r="N157" s="50"/>
      <c r="O157" s="50">
        <f t="shared" si="66"/>
        <v>60000</v>
      </c>
      <c r="P157" s="51"/>
      <c r="Q157" s="51"/>
      <c r="R157" s="51">
        <f t="shared" si="67"/>
        <v>60000</v>
      </c>
      <c r="S157" s="52"/>
      <c r="T157" s="52"/>
      <c r="U157" s="52">
        <f t="shared" si="68"/>
        <v>60000</v>
      </c>
      <c r="V157" s="53"/>
      <c r="W157" s="53"/>
      <c r="X157" s="53">
        <f t="shared" si="69"/>
        <v>60000</v>
      </c>
      <c r="Y157" s="54">
        <f>VLOOKUP($A157,'[1]OCT Chip List'!$A:$FZ,182,0)</f>
        <v>10000</v>
      </c>
      <c r="Z157" s="54"/>
      <c r="AA157" s="54">
        <f t="shared" si="70"/>
        <v>70000</v>
      </c>
      <c r="AB157" s="55"/>
      <c r="AC157" s="55"/>
      <c r="AD157" s="55">
        <f t="shared" si="71"/>
        <v>70000</v>
      </c>
      <c r="AE157" s="56"/>
      <c r="AF157" s="56"/>
      <c r="AG157" s="56">
        <f t="shared" si="72"/>
        <v>70000</v>
      </c>
      <c r="AH157" s="57"/>
      <c r="AI157" s="57"/>
      <c r="AJ157" s="57">
        <f t="shared" si="73"/>
        <v>70000</v>
      </c>
      <c r="AK157" s="58"/>
      <c r="AL157" s="58"/>
      <c r="AM157" s="58">
        <f t="shared" si="74"/>
        <v>70000</v>
      </c>
      <c r="AN157" s="59"/>
      <c r="AO157" s="59">
        <v>10000</v>
      </c>
      <c r="AP157" s="59">
        <f t="shared" si="75"/>
        <v>60000</v>
      </c>
      <c r="AQ157" s="60"/>
      <c r="AR157" s="60"/>
      <c r="AS157" s="60">
        <f t="shared" si="76"/>
        <v>60000</v>
      </c>
      <c r="AT157" s="61"/>
      <c r="AU157" s="61">
        <v>20000</v>
      </c>
      <c r="AV157" s="61">
        <f t="shared" si="77"/>
        <v>40000</v>
      </c>
      <c r="AW157" s="62"/>
      <c r="AX157" s="62"/>
      <c r="AY157" s="62">
        <f t="shared" si="78"/>
        <v>40000</v>
      </c>
      <c r="AZ157" s="63"/>
      <c r="BA157" s="63"/>
      <c r="BB157" s="63">
        <f t="shared" si="79"/>
        <v>40000</v>
      </c>
      <c r="BC157" s="41"/>
      <c r="BD157" s="41"/>
      <c r="BE157" s="41">
        <f t="shared" si="80"/>
        <v>40000</v>
      </c>
      <c r="BF157" s="64"/>
      <c r="BG157" s="64"/>
      <c r="BH157" s="64">
        <f t="shared" si="81"/>
        <v>40000</v>
      </c>
      <c r="BI157" s="65"/>
      <c r="BJ157" s="65"/>
      <c r="BK157" s="65">
        <f t="shared" si="82"/>
        <v>40000</v>
      </c>
      <c r="BL157" s="66"/>
      <c r="BM157" s="66"/>
      <c r="BN157" s="66">
        <f t="shared" si="83"/>
        <v>40000</v>
      </c>
      <c r="BO157" s="67"/>
      <c r="BP157" s="67"/>
      <c r="BQ157" s="67">
        <f t="shared" si="84"/>
        <v>40000</v>
      </c>
      <c r="BR157" s="68"/>
      <c r="BS157" s="68">
        <v>10000</v>
      </c>
      <c r="BT157" s="68">
        <f t="shared" si="85"/>
        <v>30000</v>
      </c>
      <c r="BU157" s="69"/>
      <c r="BV157" s="69">
        <v>10000</v>
      </c>
      <c r="BW157" s="69">
        <f t="shared" si="86"/>
        <v>20000</v>
      </c>
      <c r="BX157" s="70"/>
      <c r="BY157" s="70"/>
      <c r="BZ157" s="70">
        <f t="shared" si="87"/>
        <v>20000</v>
      </c>
      <c r="CA157" s="71"/>
      <c r="CB157" s="71"/>
      <c r="CC157" s="71">
        <f t="shared" si="88"/>
        <v>20000</v>
      </c>
      <c r="CD157" s="72"/>
      <c r="CE157" s="72"/>
      <c r="CF157" s="72">
        <f t="shared" si="89"/>
        <v>20000</v>
      </c>
      <c r="CG157" s="73"/>
      <c r="CH157" s="73"/>
      <c r="CI157" s="73">
        <f t="shared" si="90"/>
        <v>20000</v>
      </c>
      <c r="CJ157" s="74"/>
      <c r="CK157" s="74"/>
      <c r="CL157" s="74">
        <f t="shared" si="91"/>
        <v>20000</v>
      </c>
      <c r="CM157" s="75"/>
      <c r="CN157" s="75"/>
      <c r="CO157" s="75">
        <f t="shared" si="92"/>
        <v>20000</v>
      </c>
      <c r="CP157" s="76"/>
      <c r="CQ157" s="76">
        <v>10000</v>
      </c>
      <c r="CR157" s="76">
        <f t="shared" si="93"/>
        <v>10000</v>
      </c>
      <c r="CT157" s="205">
        <v>10000</v>
      </c>
      <c r="CU157" s="205">
        <v>0</v>
      </c>
      <c r="CV157" s="205">
        <v>20000</v>
      </c>
      <c r="CW157" s="40">
        <f t="shared" si="95"/>
        <v>-20000</v>
      </c>
      <c r="CX157" s="3">
        <v>-10000</v>
      </c>
    </row>
    <row r="158" spans="1:102">
      <c r="A158" s="133" t="s">
        <v>167</v>
      </c>
      <c r="B158" s="139" t="s">
        <v>71</v>
      </c>
      <c r="C158" s="35">
        <f>'11'!CO159</f>
        <v>10000</v>
      </c>
      <c r="D158" s="46"/>
      <c r="E158" s="46"/>
      <c r="F158" s="47">
        <f t="shared" si="94"/>
        <v>10000</v>
      </c>
      <c r="G158" s="48"/>
      <c r="H158" s="48"/>
      <c r="I158" s="48">
        <f t="shared" si="64"/>
        <v>10000</v>
      </c>
      <c r="J158" s="195"/>
      <c r="K158" s="195"/>
      <c r="L158" s="195">
        <f t="shared" si="65"/>
        <v>10000</v>
      </c>
      <c r="M158" s="50"/>
      <c r="N158" s="50"/>
      <c r="O158" s="50">
        <f t="shared" si="66"/>
        <v>10000</v>
      </c>
      <c r="P158" s="51"/>
      <c r="Q158" s="51"/>
      <c r="R158" s="51">
        <f t="shared" si="67"/>
        <v>10000</v>
      </c>
      <c r="S158" s="52"/>
      <c r="T158" s="52"/>
      <c r="U158" s="52">
        <f t="shared" si="68"/>
        <v>10000</v>
      </c>
      <c r="V158" s="53"/>
      <c r="W158" s="53"/>
      <c r="X158" s="53">
        <f t="shared" si="69"/>
        <v>10000</v>
      </c>
      <c r="Y158" s="54">
        <f>VLOOKUP($A158,'[1]OCT Chip List'!$A:$FZ,182,0)</f>
        <v>0</v>
      </c>
      <c r="Z158" s="54"/>
      <c r="AA158" s="54">
        <f t="shared" si="70"/>
        <v>10000</v>
      </c>
      <c r="AB158" s="55"/>
      <c r="AC158" s="55"/>
      <c r="AD158" s="55">
        <f t="shared" si="71"/>
        <v>10000</v>
      </c>
      <c r="AE158" s="56"/>
      <c r="AF158" s="56"/>
      <c r="AG158" s="56">
        <f t="shared" si="72"/>
        <v>10000</v>
      </c>
      <c r="AH158" s="57"/>
      <c r="AI158" s="57"/>
      <c r="AJ158" s="57">
        <f t="shared" si="73"/>
        <v>10000</v>
      </c>
      <c r="AK158" s="58"/>
      <c r="AL158" s="58"/>
      <c r="AM158" s="58">
        <f t="shared" si="74"/>
        <v>10000</v>
      </c>
      <c r="AN158" s="59"/>
      <c r="AO158" s="59">
        <v>10000</v>
      </c>
      <c r="AP158" s="59">
        <f t="shared" si="75"/>
        <v>0</v>
      </c>
      <c r="AQ158" s="60"/>
      <c r="AR158" s="60"/>
      <c r="AS158" s="60">
        <f t="shared" si="76"/>
        <v>0</v>
      </c>
      <c r="AT158" s="61"/>
      <c r="AU158" s="61"/>
      <c r="AV158" s="61">
        <f t="shared" si="77"/>
        <v>0</v>
      </c>
      <c r="AW158" s="62"/>
      <c r="AX158" s="62"/>
      <c r="AY158" s="62">
        <f t="shared" si="78"/>
        <v>0</v>
      </c>
      <c r="AZ158" s="63"/>
      <c r="BA158" s="63"/>
      <c r="BB158" s="63">
        <f t="shared" si="79"/>
        <v>0</v>
      </c>
      <c r="BC158" s="41"/>
      <c r="BD158" s="41"/>
      <c r="BE158" s="41">
        <f t="shared" si="80"/>
        <v>0</v>
      </c>
      <c r="BF158" s="64"/>
      <c r="BG158" s="64"/>
      <c r="BH158" s="64">
        <f t="shared" si="81"/>
        <v>0</v>
      </c>
      <c r="BI158" s="65"/>
      <c r="BJ158" s="65"/>
      <c r="BK158" s="65">
        <f t="shared" si="82"/>
        <v>0</v>
      </c>
      <c r="BL158" s="66"/>
      <c r="BM158" s="66"/>
      <c r="BN158" s="66">
        <f t="shared" si="83"/>
        <v>0</v>
      </c>
      <c r="BO158" s="67"/>
      <c r="BP158" s="67"/>
      <c r="BQ158" s="67">
        <f t="shared" si="84"/>
        <v>0</v>
      </c>
      <c r="BR158" s="68"/>
      <c r="BS158" s="68"/>
      <c r="BT158" s="68">
        <f t="shared" si="85"/>
        <v>0</v>
      </c>
      <c r="BU158" s="69"/>
      <c r="BV158" s="69"/>
      <c r="BW158" s="69">
        <f t="shared" si="86"/>
        <v>0</v>
      </c>
      <c r="BX158" s="70"/>
      <c r="BY158" s="70"/>
      <c r="BZ158" s="70">
        <f t="shared" si="87"/>
        <v>0</v>
      </c>
      <c r="CA158" s="71"/>
      <c r="CB158" s="71"/>
      <c r="CC158" s="71">
        <f t="shared" si="88"/>
        <v>0</v>
      </c>
      <c r="CD158" s="72"/>
      <c r="CE158" s="72"/>
      <c r="CF158" s="72">
        <f t="shared" si="89"/>
        <v>0</v>
      </c>
      <c r="CG158" s="73"/>
      <c r="CH158" s="73"/>
      <c r="CI158" s="73">
        <f t="shared" si="90"/>
        <v>0</v>
      </c>
      <c r="CJ158" s="74"/>
      <c r="CK158" s="74"/>
      <c r="CL158" s="74">
        <f t="shared" si="91"/>
        <v>0</v>
      </c>
      <c r="CM158" s="75"/>
      <c r="CN158" s="75"/>
      <c r="CO158" s="75">
        <f t="shared" si="92"/>
        <v>0</v>
      </c>
      <c r="CP158" s="76"/>
      <c r="CQ158" s="76"/>
      <c r="CR158" s="76">
        <f t="shared" si="93"/>
        <v>0</v>
      </c>
      <c r="CT158" s="205">
        <v>0</v>
      </c>
      <c r="CU158" s="205">
        <v>0</v>
      </c>
      <c r="CV158" s="205">
        <v>0</v>
      </c>
      <c r="CW158" s="40">
        <f t="shared" si="95"/>
        <v>0</v>
      </c>
      <c r="CX158" s="3">
        <v>0</v>
      </c>
    </row>
    <row r="159" spans="1:102">
      <c r="A159" s="133" t="s">
        <v>168</v>
      </c>
      <c r="B159" s="139" t="s">
        <v>85</v>
      </c>
      <c r="C159" s="35">
        <f>'11'!CO160</f>
        <v>20000</v>
      </c>
      <c r="D159" s="46"/>
      <c r="E159" s="46"/>
      <c r="F159" s="47">
        <f t="shared" si="94"/>
        <v>20000</v>
      </c>
      <c r="G159" s="48"/>
      <c r="H159" s="48"/>
      <c r="I159" s="48">
        <f t="shared" si="64"/>
        <v>20000</v>
      </c>
      <c r="J159" s="195"/>
      <c r="K159" s="195"/>
      <c r="L159" s="195">
        <f t="shared" si="65"/>
        <v>20000</v>
      </c>
      <c r="M159" s="50"/>
      <c r="N159" s="50"/>
      <c r="O159" s="50">
        <f t="shared" si="66"/>
        <v>20000</v>
      </c>
      <c r="P159" s="51"/>
      <c r="Q159" s="51"/>
      <c r="R159" s="51">
        <f t="shared" si="67"/>
        <v>20000</v>
      </c>
      <c r="S159" s="52"/>
      <c r="T159" s="52"/>
      <c r="U159" s="52">
        <f t="shared" si="68"/>
        <v>20000</v>
      </c>
      <c r="V159" s="53"/>
      <c r="W159" s="53"/>
      <c r="X159" s="53">
        <f t="shared" si="69"/>
        <v>20000</v>
      </c>
      <c r="Y159" s="54">
        <f>VLOOKUP($A159,'[1]OCT Chip List'!$A:$FZ,182,0)</f>
        <v>10000</v>
      </c>
      <c r="Z159" s="54"/>
      <c r="AA159" s="54">
        <f t="shared" si="70"/>
        <v>30000</v>
      </c>
      <c r="AB159" s="55"/>
      <c r="AC159" s="55"/>
      <c r="AD159" s="55">
        <f t="shared" si="71"/>
        <v>30000</v>
      </c>
      <c r="AE159" s="56"/>
      <c r="AF159" s="56"/>
      <c r="AG159" s="56">
        <f t="shared" si="72"/>
        <v>30000</v>
      </c>
      <c r="AH159" s="57"/>
      <c r="AI159" s="57"/>
      <c r="AJ159" s="57">
        <f t="shared" si="73"/>
        <v>30000</v>
      </c>
      <c r="AK159" s="58"/>
      <c r="AL159" s="58"/>
      <c r="AM159" s="58">
        <f t="shared" si="74"/>
        <v>30000</v>
      </c>
      <c r="AN159" s="59"/>
      <c r="AO159" s="59">
        <v>10000</v>
      </c>
      <c r="AP159" s="59">
        <f t="shared" si="75"/>
        <v>20000</v>
      </c>
      <c r="AQ159" s="60"/>
      <c r="AR159" s="60"/>
      <c r="AS159" s="60">
        <f t="shared" si="76"/>
        <v>20000</v>
      </c>
      <c r="AT159" s="61"/>
      <c r="AU159" s="61"/>
      <c r="AV159" s="61">
        <f t="shared" si="77"/>
        <v>20000</v>
      </c>
      <c r="AW159" s="62"/>
      <c r="AX159" s="62"/>
      <c r="AY159" s="62">
        <f t="shared" si="78"/>
        <v>20000</v>
      </c>
      <c r="AZ159" s="63"/>
      <c r="BA159" s="63">
        <v>10000</v>
      </c>
      <c r="BB159" s="63">
        <f t="shared" si="79"/>
        <v>10000</v>
      </c>
      <c r="BC159" s="41"/>
      <c r="BD159" s="41"/>
      <c r="BE159" s="41">
        <f t="shared" si="80"/>
        <v>10000</v>
      </c>
      <c r="BF159" s="64"/>
      <c r="BG159" s="64"/>
      <c r="BH159" s="64">
        <f t="shared" si="81"/>
        <v>10000</v>
      </c>
      <c r="BI159" s="65"/>
      <c r="BJ159" s="65"/>
      <c r="BK159" s="65">
        <f t="shared" si="82"/>
        <v>10000</v>
      </c>
      <c r="BL159" s="66"/>
      <c r="BM159" s="66"/>
      <c r="BN159" s="66">
        <f t="shared" si="83"/>
        <v>10000</v>
      </c>
      <c r="BO159" s="67"/>
      <c r="BP159" s="67"/>
      <c r="BQ159" s="67">
        <f t="shared" si="84"/>
        <v>10000</v>
      </c>
      <c r="BR159" s="68"/>
      <c r="BS159" s="68"/>
      <c r="BT159" s="68">
        <f t="shared" si="85"/>
        <v>10000</v>
      </c>
      <c r="BU159" s="69"/>
      <c r="BV159" s="69"/>
      <c r="BW159" s="69">
        <f t="shared" si="86"/>
        <v>10000</v>
      </c>
      <c r="BX159" s="70"/>
      <c r="BY159" s="70"/>
      <c r="BZ159" s="70">
        <f t="shared" si="87"/>
        <v>10000</v>
      </c>
      <c r="CA159" s="71"/>
      <c r="CB159" s="71"/>
      <c r="CC159" s="71">
        <f t="shared" si="88"/>
        <v>10000</v>
      </c>
      <c r="CD159" s="72"/>
      <c r="CE159" s="72"/>
      <c r="CF159" s="72">
        <f t="shared" si="89"/>
        <v>10000</v>
      </c>
      <c r="CG159" s="73"/>
      <c r="CH159" s="73"/>
      <c r="CI159" s="73">
        <f t="shared" si="90"/>
        <v>10000</v>
      </c>
      <c r="CJ159" s="74"/>
      <c r="CK159" s="74"/>
      <c r="CL159" s="74">
        <f t="shared" si="91"/>
        <v>10000</v>
      </c>
      <c r="CM159" s="75"/>
      <c r="CN159" s="75"/>
      <c r="CO159" s="75">
        <f t="shared" si="92"/>
        <v>10000</v>
      </c>
      <c r="CP159" s="76"/>
      <c r="CQ159" s="76">
        <v>10000</v>
      </c>
      <c r="CR159" s="76">
        <f t="shared" si="93"/>
        <v>0</v>
      </c>
      <c r="CT159" s="205"/>
      <c r="CU159" s="205"/>
      <c r="CV159" s="205"/>
      <c r="CW159" s="40">
        <f t="shared" si="95"/>
        <v>0</v>
      </c>
      <c r="CX159" s="3">
        <v>10000</v>
      </c>
    </row>
    <row r="160" spans="1:102">
      <c r="A160" s="133" t="s">
        <v>169</v>
      </c>
      <c r="B160" s="139" t="s">
        <v>85</v>
      </c>
      <c r="C160" s="35">
        <f>'11'!CO161</f>
        <v>10000</v>
      </c>
      <c r="D160" s="46"/>
      <c r="E160" s="46"/>
      <c r="F160" s="47">
        <f t="shared" si="94"/>
        <v>10000</v>
      </c>
      <c r="G160" s="48"/>
      <c r="H160" s="48"/>
      <c r="I160" s="48">
        <f t="shared" si="64"/>
        <v>10000</v>
      </c>
      <c r="J160" s="195"/>
      <c r="K160" s="195"/>
      <c r="L160" s="195">
        <f t="shared" si="65"/>
        <v>10000</v>
      </c>
      <c r="M160" s="50"/>
      <c r="N160" s="50"/>
      <c r="O160" s="50">
        <f t="shared" si="66"/>
        <v>10000</v>
      </c>
      <c r="P160" s="51"/>
      <c r="Q160" s="51"/>
      <c r="R160" s="51">
        <f t="shared" si="67"/>
        <v>10000</v>
      </c>
      <c r="S160" s="52"/>
      <c r="T160" s="52"/>
      <c r="U160" s="52">
        <f t="shared" si="68"/>
        <v>10000</v>
      </c>
      <c r="V160" s="53"/>
      <c r="W160" s="53"/>
      <c r="X160" s="53">
        <f t="shared" si="69"/>
        <v>10000</v>
      </c>
      <c r="Y160" s="54">
        <f>VLOOKUP($A160,'[1]OCT Chip List'!$A:$FZ,182,0)</f>
        <v>0</v>
      </c>
      <c r="Z160" s="54"/>
      <c r="AA160" s="54">
        <f t="shared" si="70"/>
        <v>10000</v>
      </c>
      <c r="AB160" s="55"/>
      <c r="AC160" s="55"/>
      <c r="AD160" s="55">
        <f t="shared" si="71"/>
        <v>10000</v>
      </c>
      <c r="AE160" s="56"/>
      <c r="AF160" s="56"/>
      <c r="AG160" s="56">
        <f t="shared" si="72"/>
        <v>10000</v>
      </c>
      <c r="AH160" s="57"/>
      <c r="AI160" s="57"/>
      <c r="AJ160" s="57">
        <f t="shared" si="73"/>
        <v>10000</v>
      </c>
      <c r="AK160" s="58"/>
      <c r="AL160" s="58"/>
      <c r="AM160" s="58">
        <f t="shared" si="74"/>
        <v>10000</v>
      </c>
      <c r="AN160" s="59"/>
      <c r="AO160" s="59"/>
      <c r="AP160" s="59">
        <f t="shared" si="75"/>
        <v>10000</v>
      </c>
      <c r="AQ160" s="60"/>
      <c r="AR160" s="60"/>
      <c r="AS160" s="60">
        <f t="shared" si="76"/>
        <v>10000</v>
      </c>
      <c r="AT160" s="61"/>
      <c r="AU160" s="61">
        <v>10000</v>
      </c>
      <c r="AV160" s="61">
        <f t="shared" si="77"/>
        <v>0</v>
      </c>
      <c r="AW160" s="62"/>
      <c r="AX160" s="62"/>
      <c r="AY160" s="62">
        <f t="shared" si="78"/>
        <v>0</v>
      </c>
      <c r="AZ160" s="63"/>
      <c r="BA160" s="63"/>
      <c r="BB160" s="63">
        <f t="shared" si="79"/>
        <v>0</v>
      </c>
      <c r="BC160" s="41"/>
      <c r="BD160" s="41"/>
      <c r="BE160" s="41">
        <f t="shared" si="80"/>
        <v>0</v>
      </c>
      <c r="BF160" s="64"/>
      <c r="BG160" s="64"/>
      <c r="BH160" s="64">
        <f t="shared" si="81"/>
        <v>0</v>
      </c>
      <c r="BI160" s="65"/>
      <c r="BJ160" s="65"/>
      <c r="BK160" s="65">
        <f t="shared" si="82"/>
        <v>0</v>
      </c>
      <c r="BL160" s="66"/>
      <c r="BM160" s="66"/>
      <c r="BN160" s="66">
        <f t="shared" si="83"/>
        <v>0</v>
      </c>
      <c r="BO160" s="67"/>
      <c r="BP160" s="67"/>
      <c r="BQ160" s="67">
        <f t="shared" si="84"/>
        <v>0</v>
      </c>
      <c r="BR160" s="68"/>
      <c r="BS160" s="68"/>
      <c r="BT160" s="68">
        <f t="shared" si="85"/>
        <v>0</v>
      </c>
      <c r="BU160" s="69"/>
      <c r="BV160" s="69"/>
      <c r="BW160" s="69">
        <f t="shared" si="86"/>
        <v>0</v>
      </c>
      <c r="BX160" s="70"/>
      <c r="BY160" s="70"/>
      <c r="BZ160" s="70">
        <f t="shared" si="87"/>
        <v>0</v>
      </c>
      <c r="CA160" s="71"/>
      <c r="CB160" s="71"/>
      <c r="CC160" s="71">
        <f t="shared" si="88"/>
        <v>0</v>
      </c>
      <c r="CD160" s="72"/>
      <c r="CE160" s="72"/>
      <c r="CF160" s="72">
        <f t="shared" si="89"/>
        <v>0</v>
      </c>
      <c r="CG160" s="73"/>
      <c r="CH160" s="73"/>
      <c r="CI160" s="73">
        <f t="shared" si="90"/>
        <v>0</v>
      </c>
      <c r="CJ160" s="74"/>
      <c r="CK160" s="74"/>
      <c r="CL160" s="74">
        <f t="shared" si="91"/>
        <v>0</v>
      </c>
      <c r="CM160" s="75"/>
      <c r="CN160" s="75"/>
      <c r="CO160" s="75">
        <f t="shared" si="92"/>
        <v>0</v>
      </c>
      <c r="CP160" s="76"/>
      <c r="CQ160" s="76"/>
      <c r="CR160" s="76">
        <f t="shared" si="93"/>
        <v>0</v>
      </c>
      <c r="CT160" s="205">
        <v>0</v>
      </c>
      <c r="CU160" s="205">
        <v>0</v>
      </c>
      <c r="CV160" s="205">
        <v>0</v>
      </c>
      <c r="CW160" s="40">
        <f t="shared" si="95"/>
        <v>0</v>
      </c>
      <c r="CX160" s="3">
        <v>0</v>
      </c>
    </row>
    <row r="161" spans="1:102">
      <c r="A161" s="133" t="s">
        <v>170</v>
      </c>
      <c r="B161" s="139" t="s">
        <v>171</v>
      </c>
      <c r="C161" s="35">
        <f>'11'!CO162</f>
        <v>15000</v>
      </c>
      <c r="D161" s="46"/>
      <c r="E161" s="46"/>
      <c r="F161" s="47">
        <f t="shared" si="94"/>
        <v>15000</v>
      </c>
      <c r="G161" s="48"/>
      <c r="H161" s="48"/>
      <c r="I161" s="48">
        <f t="shared" si="64"/>
        <v>15000</v>
      </c>
      <c r="J161" s="195"/>
      <c r="K161" s="195"/>
      <c r="L161" s="195">
        <f t="shared" si="65"/>
        <v>15000</v>
      </c>
      <c r="M161" s="50"/>
      <c r="N161" s="50"/>
      <c r="O161" s="50">
        <f t="shared" si="66"/>
        <v>15000</v>
      </c>
      <c r="P161" s="51"/>
      <c r="Q161" s="51"/>
      <c r="R161" s="51">
        <f t="shared" si="67"/>
        <v>15000</v>
      </c>
      <c r="S161" s="52"/>
      <c r="T161" s="52"/>
      <c r="U161" s="52">
        <f t="shared" si="68"/>
        <v>15000</v>
      </c>
      <c r="V161" s="53"/>
      <c r="W161" s="53"/>
      <c r="X161" s="53">
        <f t="shared" si="69"/>
        <v>15000</v>
      </c>
      <c r="Y161" s="54">
        <f>VLOOKUP($A161,'[1]OCT Chip List'!$A:$FZ,182,0)</f>
        <v>9000</v>
      </c>
      <c r="Z161" s="54"/>
      <c r="AA161" s="54">
        <f t="shared" si="70"/>
        <v>24000</v>
      </c>
      <c r="AB161" s="55"/>
      <c r="AC161" s="55"/>
      <c r="AD161" s="55">
        <f t="shared" si="71"/>
        <v>24000</v>
      </c>
      <c r="AE161" s="56"/>
      <c r="AF161" s="56"/>
      <c r="AG161" s="56">
        <f t="shared" si="72"/>
        <v>24000</v>
      </c>
      <c r="AH161" s="57"/>
      <c r="AI161" s="57"/>
      <c r="AJ161" s="57">
        <f t="shared" si="73"/>
        <v>24000</v>
      </c>
      <c r="AK161" s="58"/>
      <c r="AL161" s="58"/>
      <c r="AM161" s="58">
        <f t="shared" si="74"/>
        <v>24000</v>
      </c>
      <c r="AN161" s="59"/>
      <c r="AO161" s="59"/>
      <c r="AP161" s="59">
        <f t="shared" si="75"/>
        <v>24000</v>
      </c>
      <c r="AQ161" s="60"/>
      <c r="AR161" s="60">
        <v>3000</v>
      </c>
      <c r="AS161" s="60">
        <f t="shared" si="76"/>
        <v>21000</v>
      </c>
      <c r="AT161" s="61"/>
      <c r="AU161" s="61"/>
      <c r="AV161" s="61">
        <f t="shared" si="77"/>
        <v>21000</v>
      </c>
      <c r="AW161" s="62"/>
      <c r="AX161" s="62"/>
      <c r="AY161" s="62">
        <f t="shared" si="78"/>
        <v>21000</v>
      </c>
      <c r="AZ161" s="63"/>
      <c r="BA161" s="63">
        <v>3000</v>
      </c>
      <c r="BB161" s="63">
        <f t="shared" si="79"/>
        <v>18000</v>
      </c>
      <c r="BC161" s="41"/>
      <c r="BD161" s="41"/>
      <c r="BE161" s="41">
        <f t="shared" si="80"/>
        <v>18000</v>
      </c>
      <c r="BF161" s="64"/>
      <c r="BG161" s="64"/>
      <c r="BH161" s="64">
        <f t="shared" si="81"/>
        <v>18000</v>
      </c>
      <c r="BI161" s="65"/>
      <c r="BJ161" s="65">
        <v>3000</v>
      </c>
      <c r="BK161" s="65">
        <f t="shared" si="82"/>
        <v>15000</v>
      </c>
      <c r="BL161" s="66"/>
      <c r="BM161" s="66"/>
      <c r="BN161" s="66">
        <f t="shared" si="83"/>
        <v>15000</v>
      </c>
      <c r="BO161" s="67"/>
      <c r="BP161" s="67"/>
      <c r="BQ161" s="67">
        <f t="shared" si="84"/>
        <v>15000</v>
      </c>
      <c r="BR161" s="68"/>
      <c r="BS161" s="68"/>
      <c r="BT161" s="68">
        <f t="shared" si="85"/>
        <v>15000</v>
      </c>
      <c r="BU161" s="69"/>
      <c r="BV161" s="69"/>
      <c r="BW161" s="69">
        <f t="shared" si="86"/>
        <v>15000</v>
      </c>
      <c r="BX161" s="70"/>
      <c r="BY161" s="70"/>
      <c r="BZ161" s="70">
        <f t="shared" si="87"/>
        <v>15000</v>
      </c>
      <c r="CA161" s="71"/>
      <c r="CB161" s="71"/>
      <c r="CC161" s="71">
        <f t="shared" si="88"/>
        <v>15000</v>
      </c>
      <c r="CD161" s="72"/>
      <c r="CE161" s="72"/>
      <c r="CF161" s="72">
        <f t="shared" si="89"/>
        <v>15000</v>
      </c>
      <c r="CG161" s="73"/>
      <c r="CH161" s="73"/>
      <c r="CI161" s="73">
        <f t="shared" si="90"/>
        <v>15000</v>
      </c>
      <c r="CJ161" s="74"/>
      <c r="CK161" s="74"/>
      <c r="CL161" s="74">
        <f t="shared" si="91"/>
        <v>15000</v>
      </c>
      <c r="CM161" s="75"/>
      <c r="CN161" s="75"/>
      <c r="CO161" s="75">
        <f t="shared" si="92"/>
        <v>15000</v>
      </c>
      <c r="CP161" s="76"/>
      <c r="CQ161" s="76"/>
      <c r="CR161" s="76">
        <f t="shared" si="93"/>
        <v>15000</v>
      </c>
      <c r="CT161" s="205">
        <v>12000</v>
      </c>
      <c r="CU161" s="205"/>
      <c r="CV161" s="205"/>
      <c r="CW161" s="40">
        <f t="shared" si="95"/>
        <v>3000</v>
      </c>
      <c r="CX161" s="3">
        <v>3000</v>
      </c>
    </row>
    <row r="162" spans="1:102">
      <c r="A162" s="133" t="s">
        <v>172</v>
      </c>
      <c r="B162" s="139" t="s">
        <v>173</v>
      </c>
      <c r="C162" s="35">
        <f>'11'!CO163</f>
        <v>136228</v>
      </c>
      <c r="D162" s="46"/>
      <c r="E162" s="46"/>
      <c r="F162" s="47">
        <f t="shared" si="94"/>
        <v>136228</v>
      </c>
      <c r="G162" s="48"/>
      <c r="H162" s="48">
        <v>4000</v>
      </c>
      <c r="I162" s="48">
        <f t="shared" si="64"/>
        <v>132228</v>
      </c>
      <c r="J162" s="195"/>
      <c r="K162" s="195"/>
      <c r="L162" s="195">
        <f t="shared" si="65"/>
        <v>132228</v>
      </c>
      <c r="M162" s="50"/>
      <c r="N162" s="50">
        <v>4000</v>
      </c>
      <c r="O162" s="50">
        <f t="shared" si="66"/>
        <v>128228</v>
      </c>
      <c r="P162" s="51"/>
      <c r="Q162" s="51"/>
      <c r="R162" s="51">
        <f t="shared" si="67"/>
        <v>128228</v>
      </c>
      <c r="S162" s="52"/>
      <c r="T162" s="52">
        <f>1080+4000</f>
        <v>5080</v>
      </c>
      <c r="U162" s="52">
        <f t="shared" si="68"/>
        <v>123148</v>
      </c>
      <c r="V162" s="53"/>
      <c r="W162" s="53"/>
      <c r="X162" s="53">
        <f t="shared" si="69"/>
        <v>123148</v>
      </c>
      <c r="Y162" s="54">
        <f>VLOOKUP($A162,'[1]OCT Chip List'!$A:$FZ,182,0)</f>
        <v>45194</v>
      </c>
      <c r="Z162" s="54">
        <f>2880+2000+1050</f>
        <v>5930</v>
      </c>
      <c r="AA162" s="54">
        <f t="shared" si="70"/>
        <v>162412</v>
      </c>
      <c r="AB162" s="55"/>
      <c r="AC162" s="55">
        <f>4000*2</f>
        <v>8000</v>
      </c>
      <c r="AD162" s="55">
        <f t="shared" si="71"/>
        <v>154412</v>
      </c>
      <c r="AE162" s="56"/>
      <c r="AF162" s="56">
        <f>2880+2000</f>
        <v>4880</v>
      </c>
      <c r="AG162" s="56">
        <f t="shared" si="72"/>
        <v>149532</v>
      </c>
      <c r="AH162" s="57"/>
      <c r="AI162" s="57">
        <v>6000</v>
      </c>
      <c r="AJ162" s="57">
        <f t="shared" si="73"/>
        <v>143532</v>
      </c>
      <c r="AK162" s="58"/>
      <c r="AL162" s="58"/>
      <c r="AM162" s="58">
        <f t="shared" si="74"/>
        <v>143532</v>
      </c>
      <c r="AN162" s="59"/>
      <c r="AO162" s="59"/>
      <c r="AP162" s="59">
        <f t="shared" si="75"/>
        <v>143532</v>
      </c>
      <c r="AQ162" s="60"/>
      <c r="AR162" s="60">
        <v>2000</v>
      </c>
      <c r="AS162" s="60">
        <f t="shared" si="76"/>
        <v>141532</v>
      </c>
      <c r="AT162" s="61"/>
      <c r="AU162" s="61">
        <f>500+676+2000</f>
        <v>3176</v>
      </c>
      <c r="AV162" s="61">
        <f t="shared" si="77"/>
        <v>138356</v>
      </c>
      <c r="AW162" s="62"/>
      <c r="AX162" s="62">
        <v>2000</v>
      </c>
      <c r="AY162" s="62">
        <f t="shared" si="78"/>
        <v>136356</v>
      </c>
      <c r="AZ162" s="63"/>
      <c r="BA162" s="63">
        <v>4000</v>
      </c>
      <c r="BB162" s="63">
        <f t="shared" si="79"/>
        <v>132356</v>
      </c>
      <c r="BC162" s="41"/>
      <c r="BD162" s="41">
        <f>2000+500+1000</f>
        <v>3500</v>
      </c>
      <c r="BE162" s="41">
        <f t="shared" si="80"/>
        <v>128856</v>
      </c>
      <c r="BF162" s="64"/>
      <c r="BG162" s="64"/>
      <c r="BH162" s="64">
        <f t="shared" si="81"/>
        <v>128856</v>
      </c>
      <c r="BI162" s="65"/>
      <c r="BJ162" s="65"/>
      <c r="BK162" s="65">
        <f t="shared" si="82"/>
        <v>128856</v>
      </c>
      <c r="BL162" s="66"/>
      <c r="BM162" s="66">
        <f>4000+4000</f>
        <v>8000</v>
      </c>
      <c r="BN162" s="66">
        <f t="shared" si="83"/>
        <v>120856</v>
      </c>
      <c r="BO162" s="67"/>
      <c r="BP162" s="67">
        <f>4000+2000+1000</f>
        <v>7000</v>
      </c>
      <c r="BQ162" s="67">
        <f t="shared" si="84"/>
        <v>113856</v>
      </c>
      <c r="BR162" s="68"/>
      <c r="BS162" s="68">
        <v>2000</v>
      </c>
      <c r="BT162" s="68">
        <f t="shared" si="85"/>
        <v>111856</v>
      </c>
      <c r="BU162" s="69"/>
      <c r="BV162" s="69">
        <f>4000+1000+5200+2000</f>
        <v>12200</v>
      </c>
      <c r="BW162" s="69">
        <f t="shared" si="86"/>
        <v>99656</v>
      </c>
      <c r="BX162" s="70">
        <v>1000</v>
      </c>
      <c r="BY162" s="70">
        <v>4000</v>
      </c>
      <c r="BZ162" s="70">
        <f t="shared" si="87"/>
        <v>96656</v>
      </c>
      <c r="CA162" s="71">
        <v>1000</v>
      </c>
      <c r="CB162" s="71"/>
      <c r="CC162" s="71">
        <f t="shared" si="88"/>
        <v>97656</v>
      </c>
      <c r="CD162" s="72">
        <v>1000</v>
      </c>
      <c r="CE162" s="72"/>
      <c r="CF162" s="72">
        <f t="shared" si="89"/>
        <v>98656</v>
      </c>
      <c r="CG162" s="73">
        <v>250</v>
      </c>
      <c r="CH162" s="73">
        <f>2000+2000</f>
        <v>4000</v>
      </c>
      <c r="CI162" s="73">
        <f t="shared" si="90"/>
        <v>94906</v>
      </c>
      <c r="CJ162" s="74"/>
      <c r="CK162" s="74">
        <v>4000</v>
      </c>
      <c r="CL162" s="74">
        <f t="shared" si="91"/>
        <v>90906</v>
      </c>
      <c r="CM162" s="75"/>
      <c r="CN162" s="75">
        <f>3000+100+1500</f>
        <v>4600</v>
      </c>
      <c r="CO162" s="75">
        <f t="shared" si="92"/>
        <v>86306</v>
      </c>
      <c r="CP162" s="76"/>
      <c r="CQ162" s="76">
        <f>2000+2000+1000+2600*3</f>
        <v>12800</v>
      </c>
      <c r="CR162" s="76">
        <f t="shared" si="93"/>
        <v>73506</v>
      </c>
      <c r="CT162" s="205">
        <v>41722</v>
      </c>
      <c r="CU162" s="205">
        <v>23000</v>
      </c>
      <c r="CV162" s="205">
        <v>12912</v>
      </c>
      <c r="CW162" s="40">
        <f t="shared" si="95"/>
        <v>-4128</v>
      </c>
      <c r="CX162" s="3">
        <v>62994</v>
      </c>
    </row>
    <row r="163" spans="1:102">
      <c r="A163" s="133" t="s">
        <v>174</v>
      </c>
      <c r="B163" s="139" t="s">
        <v>173</v>
      </c>
      <c r="C163" s="35">
        <f>'11'!CO164</f>
        <v>244325</v>
      </c>
      <c r="D163" s="46"/>
      <c r="E163" s="46">
        <f>(5200*2)+1365+1300+1300</f>
        <v>14365</v>
      </c>
      <c r="F163" s="47">
        <f t="shared" si="94"/>
        <v>229960</v>
      </c>
      <c r="G163" s="48"/>
      <c r="H163" s="48">
        <f>3744+5200</f>
        <v>8944</v>
      </c>
      <c r="I163" s="48">
        <f t="shared" si="64"/>
        <v>221016</v>
      </c>
      <c r="J163" s="195"/>
      <c r="K163" s="195"/>
      <c r="L163" s="195">
        <f t="shared" si="65"/>
        <v>221016</v>
      </c>
      <c r="M163" s="50"/>
      <c r="N163" s="50"/>
      <c r="O163" s="50">
        <f t="shared" si="66"/>
        <v>221016</v>
      </c>
      <c r="P163" s="51"/>
      <c r="Q163" s="51"/>
      <c r="R163" s="51">
        <f t="shared" si="67"/>
        <v>221016</v>
      </c>
      <c r="S163" s="52"/>
      <c r="T163" s="52">
        <v>2600</v>
      </c>
      <c r="U163" s="52">
        <f t="shared" si="68"/>
        <v>218416</v>
      </c>
      <c r="V163" s="53"/>
      <c r="W163" s="53"/>
      <c r="X163" s="53">
        <f t="shared" si="69"/>
        <v>218416</v>
      </c>
      <c r="Y163" s="54">
        <f>VLOOKUP($A163,'[1]OCT Chip List'!$A:$FZ,182,0)</f>
        <v>86702.2</v>
      </c>
      <c r="Z163" s="54">
        <f>2600+3744+260</f>
        <v>6604</v>
      </c>
      <c r="AA163" s="54">
        <f t="shared" si="70"/>
        <v>298514.2</v>
      </c>
      <c r="AB163" s="55"/>
      <c r="AC163" s="55">
        <f>1300+2600+5200+520+5200+5200</f>
        <v>20020</v>
      </c>
      <c r="AD163" s="55">
        <f t="shared" si="71"/>
        <v>278494.2</v>
      </c>
      <c r="AE163" s="56"/>
      <c r="AF163" s="56">
        <f>(2600*2)+520+260+65+208</f>
        <v>6253</v>
      </c>
      <c r="AG163" s="56">
        <f t="shared" si="72"/>
        <v>272241.2</v>
      </c>
      <c r="AH163" s="57"/>
      <c r="AI163" s="57">
        <f>1518.4+1300+2600</f>
        <v>5418.4</v>
      </c>
      <c r="AJ163" s="57">
        <f t="shared" si="73"/>
        <v>266822.8</v>
      </c>
      <c r="AK163" s="58"/>
      <c r="AL163" s="58"/>
      <c r="AM163" s="58">
        <f t="shared" si="74"/>
        <v>266822.8</v>
      </c>
      <c r="AN163" s="59"/>
      <c r="AO163" s="59"/>
      <c r="AP163" s="59">
        <f t="shared" si="75"/>
        <v>266822.8</v>
      </c>
      <c r="AQ163" s="60"/>
      <c r="AR163" s="60">
        <f>130+1757.6+1757.6</f>
        <v>3645.2</v>
      </c>
      <c r="AS163" s="60">
        <f t="shared" si="76"/>
        <v>263177.59999999998</v>
      </c>
      <c r="AT163" s="61"/>
      <c r="AU163" s="61">
        <f>2600+1300</f>
        <v>3900</v>
      </c>
      <c r="AV163" s="61">
        <f t="shared" si="77"/>
        <v>259277.59999999998</v>
      </c>
      <c r="AW163" s="62"/>
      <c r="AX163" s="62">
        <v>2600</v>
      </c>
      <c r="AY163" s="62">
        <f t="shared" si="78"/>
        <v>256677.59999999998</v>
      </c>
      <c r="AZ163" s="63"/>
      <c r="BA163" s="63">
        <f>2600*2+2600+260</f>
        <v>8060</v>
      </c>
      <c r="BB163" s="63">
        <f t="shared" si="79"/>
        <v>248617.59999999998</v>
      </c>
      <c r="BC163" s="41"/>
      <c r="BD163" s="41">
        <f>1300+2600+1300+2600+2600+2600</f>
        <v>13000</v>
      </c>
      <c r="BE163" s="41">
        <f t="shared" si="80"/>
        <v>235617.59999999998</v>
      </c>
      <c r="BF163" s="64"/>
      <c r="BG163" s="64"/>
      <c r="BH163" s="64">
        <f t="shared" si="81"/>
        <v>235617.59999999998</v>
      </c>
      <c r="BI163" s="65"/>
      <c r="BJ163" s="65"/>
      <c r="BK163" s="65">
        <f t="shared" si="82"/>
        <v>235617.59999999998</v>
      </c>
      <c r="BL163" s="66"/>
      <c r="BM163" s="66">
        <f>2600+2600+2600</f>
        <v>7800</v>
      </c>
      <c r="BN163" s="66">
        <f t="shared" si="83"/>
        <v>227817.59999999998</v>
      </c>
      <c r="BO163" s="67"/>
      <c r="BP163" s="67">
        <f>2600+1300</f>
        <v>3900</v>
      </c>
      <c r="BQ163" s="67">
        <f t="shared" si="84"/>
        <v>223917.59999999998</v>
      </c>
      <c r="BR163" s="68"/>
      <c r="BS163" s="68">
        <f>2600+2600+2600</f>
        <v>7800</v>
      </c>
      <c r="BT163" s="68">
        <f t="shared" si="85"/>
        <v>216117.59999999998</v>
      </c>
      <c r="BU163" s="69"/>
      <c r="BV163" s="69">
        <f>2600+2600</f>
        <v>5200</v>
      </c>
      <c r="BW163" s="69">
        <f t="shared" si="86"/>
        <v>210917.59999999998</v>
      </c>
      <c r="BX163" s="70">
        <v>2600</v>
      </c>
      <c r="BY163" s="70">
        <f>2*2600+1300</f>
        <v>6500</v>
      </c>
      <c r="BZ163" s="70">
        <f t="shared" si="87"/>
        <v>207017.59999999998</v>
      </c>
      <c r="CA163" s="71">
        <v>1300</v>
      </c>
      <c r="CB163" s="71"/>
      <c r="CC163" s="71">
        <f t="shared" si="88"/>
        <v>208317.59999999998</v>
      </c>
      <c r="CD163" s="72">
        <v>1300</v>
      </c>
      <c r="CE163" s="72"/>
      <c r="CF163" s="72">
        <f t="shared" si="89"/>
        <v>209617.59999999998</v>
      </c>
      <c r="CG163" s="73">
        <v>620</v>
      </c>
      <c r="CH163" s="73">
        <f>1300+2600</f>
        <v>3900</v>
      </c>
      <c r="CI163" s="73">
        <f t="shared" si="90"/>
        <v>206337.59999999998</v>
      </c>
      <c r="CJ163" s="74"/>
      <c r="CK163" s="74">
        <f>1300+5200</f>
        <v>6500</v>
      </c>
      <c r="CL163" s="74">
        <f t="shared" si="91"/>
        <v>199837.59999999998</v>
      </c>
      <c r="CM163" s="75"/>
      <c r="CN163" s="75">
        <f>1300+2600+1757.6+2600+2600</f>
        <v>10857.6</v>
      </c>
      <c r="CO163" s="75">
        <f t="shared" si="92"/>
        <v>188979.99999999997</v>
      </c>
      <c r="CP163" s="76"/>
      <c r="CQ163" s="76">
        <f>2600+5200</f>
        <v>7800</v>
      </c>
      <c r="CR163" s="76">
        <f t="shared" si="93"/>
        <v>181179.99999999997</v>
      </c>
      <c r="CT163" s="205"/>
      <c r="CU163" s="205">
        <v>1300</v>
      </c>
      <c r="CV163" s="205">
        <v>49286</v>
      </c>
      <c r="CW163" s="40">
        <f t="shared" si="95"/>
        <v>130593.99999999997</v>
      </c>
      <c r="CX163" s="3">
        <v>159651.59999999998</v>
      </c>
    </row>
    <row r="164" spans="1:102">
      <c r="A164" s="133" t="s">
        <v>175</v>
      </c>
      <c r="B164" s="139" t="s">
        <v>176</v>
      </c>
      <c r="C164" s="35">
        <f>'11'!CO165</f>
        <v>1800</v>
      </c>
      <c r="D164" s="46"/>
      <c r="E164" s="46">
        <v>300</v>
      </c>
      <c r="F164" s="47">
        <f t="shared" si="94"/>
        <v>1500</v>
      </c>
      <c r="G164" s="48"/>
      <c r="H164" s="48">
        <v>300</v>
      </c>
      <c r="I164" s="48">
        <f t="shared" si="64"/>
        <v>1200</v>
      </c>
      <c r="J164" s="195"/>
      <c r="K164" s="195"/>
      <c r="L164" s="195">
        <f t="shared" si="65"/>
        <v>1200</v>
      </c>
      <c r="M164" s="50"/>
      <c r="N164" s="50"/>
      <c r="O164" s="50">
        <f t="shared" si="66"/>
        <v>1200</v>
      </c>
      <c r="P164" s="51"/>
      <c r="Q164" s="51"/>
      <c r="R164" s="51">
        <f t="shared" si="67"/>
        <v>1200</v>
      </c>
      <c r="S164" s="52"/>
      <c r="T164" s="52"/>
      <c r="U164" s="52">
        <f t="shared" si="68"/>
        <v>1200</v>
      </c>
      <c r="V164" s="53"/>
      <c r="W164" s="53"/>
      <c r="X164" s="53">
        <f t="shared" si="69"/>
        <v>1200</v>
      </c>
      <c r="Y164" s="54">
        <f>VLOOKUP($A164,'[1]OCT Chip List'!$A:$FZ,182,0)</f>
        <v>300</v>
      </c>
      <c r="Z164" s="54"/>
      <c r="AA164" s="54">
        <f t="shared" si="70"/>
        <v>1500</v>
      </c>
      <c r="AB164" s="55"/>
      <c r="AC164" s="55">
        <v>300</v>
      </c>
      <c r="AD164" s="55">
        <f t="shared" si="71"/>
        <v>1200</v>
      </c>
      <c r="AE164" s="56"/>
      <c r="AF164" s="56"/>
      <c r="AG164" s="56">
        <f t="shared" si="72"/>
        <v>1200</v>
      </c>
      <c r="AH164" s="57"/>
      <c r="AI164" s="57"/>
      <c r="AJ164" s="57">
        <f t="shared" si="73"/>
        <v>1200</v>
      </c>
      <c r="AK164" s="58"/>
      <c r="AL164" s="58"/>
      <c r="AM164" s="58">
        <f t="shared" si="74"/>
        <v>1200</v>
      </c>
      <c r="AN164" s="59"/>
      <c r="AO164" s="59"/>
      <c r="AP164" s="59">
        <f t="shared" si="75"/>
        <v>1200</v>
      </c>
      <c r="AQ164" s="60"/>
      <c r="AR164" s="60"/>
      <c r="AS164" s="60">
        <f t="shared" si="76"/>
        <v>1200</v>
      </c>
      <c r="AT164" s="61"/>
      <c r="AU164" s="61"/>
      <c r="AV164" s="61">
        <f t="shared" si="77"/>
        <v>1200</v>
      </c>
      <c r="AW164" s="62"/>
      <c r="AX164" s="62"/>
      <c r="AY164" s="62">
        <f t="shared" si="78"/>
        <v>1200</v>
      </c>
      <c r="AZ164" s="63"/>
      <c r="BA164" s="63">
        <v>300</v>
      </c>
      <c r="BB164" s="63">
        <f t="shared" si="79"/>
        <v>900</v>
      </c>
      <c r="BC164" s="41"/>
      <c r="BD164" s="41"/>
      <c r="BE164" s="41">
        <f t="shared" si="80"/>
        <v>900</v>
      </c>
      <c r="BF164" s="64"/>
      <c r="BG164" s="64"/>
      <c r="BH164" s="64">
        <f t="shared" si="81"/>
        <v>900</v>
      </c>
      <c r="BI164" s="65"/>
      <c r="BJ164" s="65"/>
      <c r="BK164" s="65">
        <f t="shared" si="82"/>
        <v>900</v>
      </c>
      <c r="BL164" s="66"/>
      <c r="BM164" s="66">
        <v>300</v>
      </c>
      <c r="BN164" s="66">
        <f t="shared" si="83"/>
        <v>600</v>
      </c>
      <c r="BO164" s="67"/>
      <c r="BP164" s="67"/>
      <c r="BQ164" s="67">
        <f t="shared" si="84"/>
        <v>600</v>
      </c>
      <c r="BR164" s="68"/>
      <c r="BS164" s="68"/>
      <c r="BT164" s="68">
        <f t="shared" si="85"/>
        <v>600</v>
      </c>
      <c r="BU164" s="69"/>
      <c r="BV164" s="69"/>
      <c r="BW164" s="69">
        <f t="shared" si="86"/>
        <v>600</v>
      </c>
      <c r="BX164" s="70">
        <v>300</v>
      </c>
      <c r="BY164" s="70"/>
      <c r="BZ164" s="70">
        <f t="shared" si="87"/>
        <v>900</v>
      </c>
      <c r="CA164" s="71"/>
      <c r="CB164" s="71"/>
      <c r="CC164" s="71">
        <f t="shared" si="88"/>
        <v>900</v>
      </c>
      <c r="CD164" s="72"/>
      <c r="CE164" s="72"/>
      <c r="CF164" s="72">
        <f t="shared" si="89"/>
        <v>900</v>
      </c>
      <c r="CG164" s="73"/>
      <c r="CH164" s="73"/>
      <c r="CI164" s="73">
        <f t="shared" si="90"/>
        <v>900</v>
      </c>
      <c r="CJ164" s="74"/>
      <c r="CK164" s="74"/>
      <c r="CL164" s="74">
        <f t="shared" si="91"/>
        <v>900</v>
      </c>
      <c r="CM164" s="75"/>
      <c r="CN164" s="75">
        <v>300</v>
      </c>
      <c r="CO164" s="75">
        <f t="shared" si="92"/>
        <v>600</v>
      </c>
      <c r="CP164" s="76"/>
      <c r="CQ164" s="76">
        <v>300</v>
      </c>
      <c r="CR164" s="76">
        <f t="shared" si="93"/>
        <v>300</v>
      </c>
      <c r="CT164" s="205">
        <v>600</v>
      </c>
      <c r="CU164" s="205"/>
      <c r="CV164" s="205">
        <v>300</v>
      </c>
      <c r="CW164" s="40">
        <f t="shared" si="95"/>
        <v>-600</v>
      </c>
      <c r="CX164" s="3">
        <v>0</v>
      </c>
    </row>
    <row r="165" spans="1:102">
      <c r="A165" s="133" t="s">
        <v>177</v>
      </c>
      <c r="B165" s="139" t="s">
        <v>178</v>
      </c>
      <c r="C165" s="35">
        <f>'11'!CO166</f>
        <v>30000</v>
      </c>
      <c r="D165" s="46"/>
      <c r="E165" s="46"/>
      <c r="F165" s="47">
        <f t="shared" si="94"/>
        <v>30000</v>
      </c>
      <c r="G165" s="48"/>
      <c r="H165" s="48"/>
      <c r="I165" s="48">
        <f t="shared" si="64"/>
        <v>30000</v>
      </c>
      <c r="J165" s="195"/>
      <c r="K165" s="195"/>
      <c r="L165" s="195">
        <f t="shared" si="65"/>
        <v>30000</v>
      </c>
      <c r="M165" s="50"/>
      <c r="N165" s="50"/>
      <c r="O165" s="50">
        <f t="shared" si="66"/>
        <v>30000</v>
      </c>
      <c r="P165" s="51"/>
      <c r="Q165" s="51"/>
      <c r="R165" s="51">
        <f t="shared" si="67"/>
        <v>30000</v>
      </c>
      <c r="S165" s="52"/>
      <c r="T165" s="52">
        <v>2000</v>
      </c>
      <c r="U165" s="52">
        <f t="shared" si="68"/>
        <v>28000</v>
      </c>
      <c r="V165" s="53"/>
      <c r="W165" s="53">
        <v>3000</v>
      </c>
      <c r="X165" s="53">
        <f t="shared" si="69"/>
        <v>25000</v>
      </c>
      <c r="Y165" s="54">
        <f>VLOOKUP($A165,'[1]OCT Chip List'!$A:$FZ,182,0)</f>
        <v>21000</v>
      </c>
      <c r="Z165" s="54">
        <v>4000</v>
      </c>
      <c r="AA165" s="54">
        <f t="shared" si="70"/>
        <v>42000</v>
      </c>
      <c r="AB165" s="55"/>
      <c r="AC165" s="55">
        <v>3000</v>
      </c>
      <c r="AD165" s="55">
        <f t="shared" si="71"/>
        <v>39000</v>
      </c>
      <c r="AE165" s="56"/>
      <c r="AF165" s="56">
        <v>4000</v>
      </c>
      <c r="AG165" s="56">
        <f t="shared" si="72"/>
        <v>35000</v>
      </c>
      <c r="AH165" s="57"/>
      <c r="AI165" s="57">
        <v>3000</v>
      </c>
      <c r="AJ165" s="57">
        <f t="shared" si="73"/>
        <v>32000</v>
      </c>
      <c r="AK165" s="58"/>
      <c r="AL165" s="58"/>
      <c r="AM165" s="58">
        <f t="shared" si="74"/>
        <v>32000</v>
      </c>
      <c r="AN165" s="59"/>
      <c r="AO165" s="59">
        <v>1000</v>
      </c>
      <c r="AP165" s="59">
        <f t="shared" si="75"/>
        <v>31000</v>
      </c>
      <c r="AQ165" s="60"/>
      <c r="AR165" s="60"/>
      <c r="AS165" s="60">
        <f t="shared" si="76"/>
        <v>31000</v>
      </c>
      <c r="AT165" s="61"/>
      <c r="AU165" s="61"/>
      <c r="AV165" s="61">
        <f t="shared" si="77"/>
        <v>31000</v>
      </c>
      <c r="AW165" s="62"/>
      <c r="AX165" s="62"/>
      <c r="AY165" s="62">
        <f t="shared" si="78"/>
        <v>31000</v>
      </c>
      <c r="AZ165" s="63"/>
      <c r="BA165" s="63">
        <v>1000</v>
      </c>
      <c r="BB165" s="63">
        <f t="shared" si="79"/>
        <v>30000</v>
      </c>
      <c r="BC165" s="41"/>
      <c r="BD165" s="41">
        <v>3000</v>
      </c>
      <c r="BE165" s="41">
        <f t="shared" si="80"/>
        <v>27000</v>
      </c>
      <c r="BF165" s="64"/>
      <c r="BG165" s="64"/>
      <c r="BH165" s="64">
        <f t="shared" si="81"/>
        <v>27000</v>
      </c>
      <c r="BI165" s="65"/>
      <c r="BJ165" s="65"/>
      <c r="BK165" s="65">
        <f t="shared" si="82"/>
        <v>27000</v>
      </c>
      <c r="BL165" s="66"/>
      <c r="BM165" s="66">
        <v>1000</v>
      </c>
      <c r="BN165" s="66">
        <f t="shared" si="83"/>
        <v>26000</v>
      </c>
      <c r="BO165" s="67"/>
      <c r="BP165" s="67">
        <v>1000</v>
      </c>
      <c r="BQ165" s="67">
        <f t="shared" si="84"/>
        <v>25000</v>
      </c>
      <c r="BR165" s="68"/>
      <c r="BS165" s="68"/>
      <c r="BT165" s="68">
        <f t="shared" si="85"/>
        <v>25000</v>
      </c>
      <c r="BU165" s="69"/>
      <c r="BV165" s="69">
        <v>1000</v>
      </c>
      <c r="BW165" s="69">
        <f t="shared" si="86"/>
        <v>24000</v>
      </c>
      <c r="BX165" s="70">
        <v>1000</v>
      </c>
      <c r="BY165" s="70"/>
      <c r="BZ165" s="70">
        <f t="shared" si="87"/>
        <v>25000</v>
      </c>
      <c r="CA165" s="71"/>
      <c r="CB165" s="71"/>
      <c r="CC165" s="71">
        <f t="shared" si="88"/>
        <v>25000</v>
      </c>
      <c r="CD165" s="72"/>
      <c r="CE165" s="72"/>
      <c r="CF165" s="72">
        <f t="shared" si="89"/>
        <v>25000</v>
      </c>
      <c r="CG165" s="73"/>
      <c r="CH165" s="73"/>
      <c r="CI165" s="73">
        <f t="shared" si="90"/>
        <v>25000</v>
      </c>
      <c r="CJ165" s="74"/>
      <c r="CK165" s="74">
        <v>1000</v>
      </c>
      <c r="CL165" s="74">
        <f t="shared" si="91"/>
        <v>24000</v>
      </c>
      <c r="CM165" s="75"/>
      <c r="CN165" s="75"/>
      <c r="CO165" s="75">
        <f t="shared" si="92"/>
        <v>24000</v>
      </c>
      <c r="CP165" s="76"/>
      <c r="CQ165" s="76"/>
      <c r="CR165" s="76">
        <f t="shared" si="93"/>
        <v>24000</v>
      </c>
      <c r="CT165" s="205">
        <v>22000</v>
      </c>
      <c r="CU165" s="205"/>
      <c r="CV165" s="205"/>
      <c r="CW165" s="40">
        <f t="shared" si="95"/>
        <v>2000</v>
      </c>
      <c r="CX165" s="3">
        <v>3000</v>
      </c>
    </row>
    <row r="166" spans="1:102">
      <c r="A166" s="133" t="s">
        <v>179</v>
      </c>
      <c r="B166" s="139" t="s">
        <v>180</v>
      </c>
      <c r="C166" s="35">
        <f>'11'!CO167</f>
        <v>4000</v>
      </c>
      <c r="D166" s="46"/>
      <c r="E166" s="46"/>
      <c r="F166" s="47">
        <f t="shared" si="94"/>
        <v>4000</v>
      </c>
      <c r="G166" s="48"/>
      <c r="H166" s="48"/>
      <c r="I166" s="48">
        <f t="shared" si="64"/>
        <v>4000</v>
      </c>
      <c r="J166" s="195"/>
      <c r="K166" s="195"/>
      <c r="L166" s="195">
        <f t="shared" si="65"/>
        <v>4000</v>
      </c>
      <c r="M166" s="50"/>
      <c r="N166" s="50"/>
      <c r="O166" s="50">
        <f t="shared" si="66"/>
        <v>4000</v>
      </c>
      <c r="P166" s="51"/>
      <c r="Q166" s="51"/>
      <c r="R166" s="51">
        <f t="shared" si="67"/>
        <v>4000</v>
      </c>
      <c r="S166" s="52"/>
      <c r="T166" s="52"/>
      <c r="U166" s="52">
        <f t="shared" si="68"/>
        <v>4000</v>
      </c>
      <c r="V166" s="53"/>
      <c r="W166" s="53"/>
      <c r="X166" s="53">
        <f t="shared" si="69"/>
        <v>4000</v>
      </c>
      <c r="Y166" s="54">
        <f>VLOOKUP($A166,'[1]OCT Chip List'!$A:$FZ,182,0)</f>
        <v>8000</v>
      </c>
      <c r="Z166" s="54"/>
      <c r="AA166" s="54">
        <f t="shared" si="70"/>
        <v>12000</v>
      </c>
      <c r="AB166" s="55"/>
      <c r="AC166" s="55"/>
      <c r="AD166" s="55">
        <f t="shared" si="71"/>
        <v>12000</v>
      </c>
      <c r="AE166" s="56"/>
      <c r="AF166" s="56"/>
      <c r="AG166" s="56">
        <f t="shared" si="72"/>
        <v>12000</v>
      </c>
      <c r="AH166" s="57"/>
      <c r="AI166" s="57"/>
      <c r="AJ166" s="57">
        <f t="shared" si="73"/>
        <v>12000</v>
      </c>
      <c r="AK166" s="58"/>
      <c r="AL166" s="58"/>
      <c r="AM166" s="58">
        <f t="shared" si="74"/>
        <v>12000</v>
      </c>
      <c r="AN166" s="59"/>
      <c r="AO166" s="59">
        <v>4000</v>
      </c>
      <c r="AP166" s="59">
        <f t="shared" si="75"/>
        <v>8000</v>
      </c>
      <c r="AQ166" s="60"/>
      <c r="AR166" s="60"/>
      <c r="AS166" s="60">
        <f t="shared" si="76"/>
        <v>8000</v>
      </c>
      <c r="AT166" s="61"/>
      <c r="AU166" s="61"/>
      <c r="AV166" s="61">
        <f t="shared" si="77"/>
        <v>8000</v>
      </c>
      <c r="AW166" s="62"/>
      <c r="AX166" s="62"/>
      <c r="AY166" s="62">
        <f t="shared" si="78"/>
        <v>8000</v>
      </c>
      <c r="AZ166" s="63"/>
      <c r="BA166" s="63">
        <v>4000</v>
      </c>
      <c r="BB166" s="63">
        <f t="shared" si="79"/>
        <v>4000</v>
      </c>
      <c r="BC166" s="41"/>
      <c r="BD166" s="41"/>
      <c r="BE166" s="41">
        <f t="shared" si="80"/>
        <v>4000</v>
      </c>
      <c r="BF166" s="64"/>
      <c r="BG166" s="64"/>
      <c r="BH166" s="64">
        <f t="shared" si="81"/>
        <v>4000</v>
      </c>
      <c r="BI166" s="65"/>
      <c r="BJ166" s="65"/>
      <c r="BK166" s="65">
        <f t="shared" si="82"/>
        <v>4000</v>
      </c>
      <c r="BL166" s="66"/>
      <c r="BM166" s="66"/>
      <c r="BN166" s="66">
        <f t="shared" si="83"/>
        <v>4000</v>
      </c>
      <c r="BO166" s="67"/>
      <c r="BP166" s="67"/>
      <c r="BQ166" s="67">
        <f t="shared" si="84"/>
        <v>4000</v>
      </c>
      <c r="BR166" s="68"/>
      <c r="BS166" s="68"/>
      <c r="BT166" s="68">
        <f t="shared" si="85"/>
        <v>4000</v>
      </c>
      <c r="BU166" s="69"/>
      <c r="BV166" s="69"/>
      <c r="BW166" s="69">
        <f t="shared" si="86"/>
        <v>4000</v>
      </c>
      <c r="BX166" s="70"/>
      <c r="BY166" s="70"/>
      <c r="BZ166" s="70">
        <f t="shared" si="87"/>
        <v>4000</v>
      </c>
      <c r="CA166" s="71"/>
      <c r="CB166" s="71"/>
      <c r="CC166" s="71">
        <f t="shared" si="88"/>
        <v>4000</v>
      </c>
      <c r="CD166" s="72"/>
      <c r="CE166" s="72"/>
      <c r="CF166" s="72">
        <f t="shared" si="89"/>
        <v>4000</v>
      </c>
      <c r="CG166" s="73"/>
      <c r="CH166" s="73"/>
      <c r="CI166" s="73">
        <f t="shared" si="90"/>
        <v>4000</v>
      </c>
      <c r="CJ166" s="74"/>
      <c r="CK166" s="74"/>
      <c r="CL166" s="74">
        <f t="shared" si="91"/>
        <v>4000</v>
      </c>
      <c r="CM166" s="75"/>
      <c r="CN166" s="75"/>
      <c r="CO166" s="75">
        <f t="shared" si="92"/>
        <v>4000</v>
      </c>
      <c r="CP166" s="76"/>
      <c r="CQ166" s="76"/>
      <c r="CR166" s="76">
        <f t="shared" si="93"/>
        <v>4000</v>
      </c>
      <c r="CT166" s="205">
        <v>4000</v>
      </c>
      <c r="CU166" s="205"/>
      <c r="CV166" s="205"/>
      <c r="CW166" s="40">
        <f t="shared" si="95"/>
        <v>0</v>
      </c>
      <c r="CX166" s="3">
        <v>0</v>
      </c>
    </row>
    <row r="167" spans="1:102">
      <c r="A167" s="133" t="s">
        <v>181</v>
      </c>
      <c r="B167" s="139" t="s">
        <v>182</v>
      </c>
      <c r="C167" s="35">
        <f>'11'!CO168</f>
        <v>8000</v>
      </c>
      <c r="D167" s="46"/>
      <c r="E167" s="46"/>
      <c r="F167" s="47">
        <f t="shared" si="94"/>
        <v>8000</v>
      </c>
      <c r="G167" s="48"/>
      <c r="H167" s="48"/>
      <c r="I167" s="48">
        <f t="shared" si="64"/>
        <v>8000</v>
      </c>
      <c r="J167" s="195"/>
      <c r="K167" s="195"/>
      <c r="L167" s="195">
        <f t="shared" si="65"/>
        <v>8000</v>
      </c>
      <c r="M167" s="50"/>
      <c r="N167" s="50"/>
      <c r="O167" s="50">
        <f t="shared" si="66"/>
        <v>8000</v>
      </c>
      <c r="P167" s="51"/>
      <c r="Q167" s="51"/>
      <c r="R167" s="51">
        <f t="shared" si="67"/>
        <v>8000</v>
      </c>
      <c r="S167" s="52"/>
      <c r="T167" s="52"/>
      <c r="U167" s="52">
        <f t="shared" si="68"/>
        <v>8000</v>
      </c>
      <c r="V167" s="53"/>
      <c r="W167" s="53">
        <v>2000</v>
      </c>
      <c r="X167" s="53">
        <f t="shared" si="69"/>
        <v>6000</v>
      </c>
      <c r="Y167" s="54">
        <f>VLOOKUP($A167,'[1]OCT Chip List'!$A:$FZ,182,0)</f>
        <v>12000</v>
      </c>
      <c r="Z167" s="54"/>
      <c r="AA167" s="54">
        <f t="shared" si="70"/>
        <v>18000</v>
      </c>
      <c r="AB167" s="55"/>
      <c r="AC167" s="55"/>
      <c r="AD167" s="55">
        <f t="shared" si="71"/>
        <v>18000</v>
      </c>
      <c r="AE167" s="56"/>
      <c r="AF167" s="56"/>
      <c r="AG167" s="56">
        <f t="shared" si="72"/>
        <v>18000</v>
      </c>
      <c r="AH167" s="57"/>
      <c r="AI167" s="57"/>
      <c r="AJ167" s="57">
        <f t="shared" si="73"/>
        <v>18000</v>
      </c>
      <c r="AK167" s="58"/>
      <c r="AL167" s="58"/>
      <c r="AM167" s="58">
        <f t="shared" si="74"/>
        <v>18000</v>
      </c>
      <c r="AN167" s="59"/>
      <c r="AO167" s="59"/>
      <c r="AP167" s="59">
        <f t="shared" si="75"/>
        <v>18000</v>
      </c>
      <c r="AQ167" s="60"/>
      <c r="AR167" s="60">
        <v>2000</v>
      </c>
      <c r="AS167" s="60">
        <f t="shared" si="76"/>
        <v>16000</v>
      </c>
      <c r="AT167" s="61"/>
      <c r="AU167" s="61"/>
      <c r="AV167" s="61">
        <f t="shared" si="77"/>
        <v>16000</v>
      </c>
      <c r="AW167" s="62"/>
      <c r="AX167" s="62">
        <v>4000</v>
      </c>
      <c r="AY167" s="62">
        <f t="shared" si="78"/>
        <v>12000</v>
      </c>
      <c r="AZ167" s="63"/>
      <c r="BA167" s="63"/>
      <c r="BB167" s="63">
        <f t="shared" si="79"/>
        <v>12000</v>
      </c>
      <c r="BC167" s="41"/>
      <c r="BD167" s="41"/>
      <c r="BE167" s="41">
        <f t="shared" si="80"/>
        <v>12000</v>
      </c>
      <c r="BF167" s="64"/>
      <c r="BG167" s="64"/>
      <c r="BH167" s="64">
        <f t="shared" si="81"/>
        <v>12000</v>
      </c>
      <c r="BI167" s="65"/>
      <c r="BJ167" s="65"/>
      <c r="BK167" s="65">
        <f t="shared" si="82"/>
        <v>12000</v>
      </c>
      <c r="BL167" s="66"/>
      <c r="BM167" s="66"/>
      <c r="BN167" s="66">
        <f t="shared" si="83"/>
        <v>12000</v>
      </c>
      <c r="BO167" s="67"/>
      <c r="BP167" s="67"/>
      <c r="BQ167" s="67">
        <f t="shared" si="84"/>
        <v>12000</v>
      </c>
      <c r="BR167" s="68"/>
      <c r="BS167" s="68">
        <v>4000</v>
      </c>
      <c r="BT167" s="68">
        <f t="shared" si="85"/>
        <v>8000</v>
      </c>
      <c r="BU167" s="69"/>
      <c r="BV167" s="69"/>
      <c r="BW167" s="69">
        <f t="shared" si="86"/>
        <v>8000</v>
      </c>
      <c r="BX167" s="70"/>
      <c r="BY167" s="70"/>
      <c r="BZ167" s="70">
        <f t="shared" si="87"/>
        <v>8000</v>
      </c>
      <c r="CA167" s="71"/>
      <c r="CB167" s="71"/>
      <c r="CC167" s="71">
        <f t="shared" si="88"/>
        <v>8000</v>
      </c>
      <c r="CD167" s="72"/>
      <c r="CE167" s="72"/>
      <c r="CF167" s="72">
        <f t="shared" si="89"/>
        <v>8000</v>
      </c>
      <c r="CG167" s="73"/>
      <c r="CH167" s="73"/>
      <c r="CI167" s="73">
        <f t="shared" si="90"/>
        <v>8000</v>
      </c>
      <c r="CJ167" s="74"/>
      <c r="CK167" s="74"/>
      <c r="CL167" s="74">
        <f t="shared" si="91"/>
        <v>8000</v>
      </c>
      <c r="CM167" s="75"/>
      <c r="CN167" s="75"/>
      <c r="CO167" s="75">
        <f t="shared" si="92"/>
        <v>8000</v>
      </c>
      <c r="CP167" s="76"/>
      <c r="CQ167" s="76">
        <v>4000</v>
      </c>
      <c r="CR167" s="76">
        <f t="shared" si="93"/>
        <v>4000</v>
      </c>
      <c r="CT167" s="205">
        <v>8000</v>
      </c>
      <c r="CU167" s="205"/>
      <c r="CV167" s="205">
        <v>0</v>
      </c>
      <c r="CW167" s="40">
        <f t="shared" si="95"/>
        <v>-4000</v>
      </c>
      <c r="CX167" s="3">
        <v>0</v>
      </c>
    </row>
    <row r="168" spans="1:102">
      <c r="A168" s="133" t="s">
        <v>183</v>
      </c>
      <c r="B168" s="139" t="s">
        <v>184</v>
      </c>
      <c r="C168" s="35">
        <f>'11'!CO169</f>
        <v>76500</v>
      </c>
      <c r="D168" s="46"/>
      <c r="E168" s="46">
        <v>3000</v>
      </c>
      <c r="F168" s="47">
        <f t="shared" si="94"/>
        <v>73500</v>
      </c>
      <c r="G168" s="48"/>
      <c r="H168" s="48"/>
      <c r="I168" s="48">
        <f t="shared" si="64"/>
        <v>73500</v>
      </c>
      <c r="J168" s="195"/>
      <c r="K168" s="195">
        <v>3000</v>
      </c>
      <c r="L168" s="195">
        <f t="shared" si="65"/>
        <v>70500</v>
      </c>
      <c r="M168" s="50"/>
      <c r="N168" s="50">
        <v>1500</v>
      </c>
      <c r="O168" s="50">
        <f t="shared" si="66"/>
        <v>69000</v>
      </c>
      <c r="P168" s="51"/>
      <c r="Q168" s="51"/>
      <c r="R168" s="51">
        <f t="shared" si="67"/>
        <v>69000</v>
      </c>
      <c r="S168" s="52"/>
      <c r="T168" s="52">
        <v>1500</v>
      </c>
      <c r="U168" s="52">
        <f t="shared" si="68"/>
        <v>67500</v>
      </c>
      <c r="V168" s="53"/>
      <c r="W168" s="53">
        <v>1500</v>
      </c>
      <c r="X168" s="53">
        <f t="shared" si="69"/>
        <v>66000</v>
      </c>
      <c r="Y168" s="54">
        <f>VLOOKUP($A168,'[1]OCT Chip List'!$A:$FZ,182,0)</f>
        <v>4500</v>
      </c>
      <c r="Z168" s="54"/>
      <c r="AA168" s="54">
        <f t="shared" si="70"/>
        <v>70500</v>
      </c>
      <c r="AB168" s="55"/>
      <c r="AC168" s="55"/>
      <c r="AD168" s="55">
        <f t="shared" si="71"/>
        <v>70500</v>
      </c>
      <c r="AE168" s="56"/>
      <c r="AF168" s="56"/>
      <c r="AG168" s="56">
        <f t="shared" si="72"/>
        <v>70500</v>
      </c>
      <c r="AH168" s="57"/>
      <c r="AI168" s="57"/>
      <c r="AJ168" s="57">
        <f t="shared" si="73"/>
        <v>70500</v>
      </c>
      <c r="AK168" s="58"/>
      <c r="AL168" s="58"/>
      <c r="AM168" s="58">
        <f t="shared" si="74"/>
        <v>70500</v>
      </c>
      <c r="AN168" s="59"/>
      <c r="AO168" s="59"/>
      <c r="AP168" s="59">
        <f t="shared" si="75"/>
        <v>70500</v>
      </c>
      <c r="AQ168" s="60"/>
      <c r="AR168" s="60">
        <v>1500</v>
      </c>
      <c r="AS168" s="60">
        <f t="shared" si="76"/>
        <v>69000</v>
      </c>
      <c r="AT168" s="61"/>
      <c r="AU168" s="61">
        <f>3000+1500</f>
        <v>4500</v>
      </c>
      <c r="AV168" s="61">
        <f t="shared" si="77"/>
        <v>64500</v>
      </c>
      <c r="AW168" s="62"/>
      <c r="AX168" s="62">
        <f>1500*2</f>
        <v>3000</v>
      </c>
      <c r="AY168" s="62">
        <f t="shared" si="78"/>
        <v>61500</v>
      </c>
      <c r="AZ168" s="63"/>
      <c r="BA168" s="63">
        <v>1500</v>
      </c>
      <c r="BB168" s="63">
        <f t="shared" si="79"/>
        <v>60000</v>
      </c>
      <c r="BC168" s="41"/>
      <c r="BD168" s="41">
        <v>1500</v>
      </c>
      <c r="BE168" s="41">
        <f t="shared" si="80"/>
        <v>58500</v>
      </c>
      <c r="BF168" s="64"/>
      <c r="BG168" s="64"/>
      <c r="BH168" s="64">
        <f t="shared" si="81"/>
        <v>58500</v>
      </c>
      <c r="BI168" s="65"/>
      <c r="BJ168" s="65"/>
      <c r="BK168" s="65">
        <f t="shared" si="82"/>
        <v>58500</v>
      </c>
      <c r="BL168" s="66"/>
      <c r="BM168" s="66">
        <f>1500+1500</f>
        <v>3000</v>
      </c>
      <c r="BN168" s="66">
        <f t="shared" si="83"/>
        <v>55500</v>
      </c>
      <c r="BO168" s="67"/>
      <c r="BP168" s="67">
        <f>1500+1500+1500</f>
        <v>4500</v>
      </c>
      <c r="BQ168" s="67">
        <f t="shared" si="84"/>
        <v>51000</v>
      </c>
      <c r="BR168" s="68"/>
      <c r="BS168" s="68">
        <f>1500+1500+1500</f>
        <v>4500</v>
      </c>
      <c r="BT168" s="68">
        <f t="shared" si="85"/>
        <v>46500</v>
      </c>
      <c r="BU168" s="69"/>
      <c r="BV168" s="69">
        <v>1500</v>
      </c>
      <c r="BW168" s="69">
        <f t="shared" si="86"/>
        <v>45000</v>
      </c>
      <c r="BX168" s="70"/>
      <c r="BY168" s="70">
        <f>1500*2</f>
        <v>3000</v>
      </c>
      <c r="BZ168" s="70">
        <f t="shared" si="87"/>
        <v>42000</v>
      </c>
      <c r="CA168" s="71"/>
      <c r="CB168" s="71"/>
      <c r="CC168" s="71">
        <f t="shared" si="88"/>
        <v>42000</v>
      </c>
      <c r="CD168" s="72">
        <v>1500</v>
      </c>
      <c r="CE168" s="72"/>
      <c r="CF168" s="72">
        <f t="shared" si="89"/>
        <v>43500</v>
      </c>
      <c r="CG168" s="73"/>
      <c r="CH168" s="73">
        <f>1500+1500</f>
        <v>3000</v>
      </c>
      <c r="CI168" s="73">
        <f t="shared" si="90"/>
        <v>40500</v>
      </c>
      <c r="CJ168" s="74"/>
      <c r="CK168" s="74">
        <f>1500+1500+1500</f>
        <v>4500</v>
      </c>
      <c r="CL168" s="74">
        <f t="shared" si="91"/>
        <v>36000</v>
      </c>
      <c r="CM168" s="75"/>
      <c r="CN168" s="75">
        <v>1500</v>
      </c>
      <c r="CO168" s="75">
        <f t="shared" si="92"/>
        <v>34500</v>
      </c>
      <c r="CP168" s="76"/>
      <c r="CQ168" s="76">
        <f>1500+1500+1500</f>
        <v>4500</v>
      </c>
      <c r="CR168" s="76">
        <f t="shared" si="93"/>
        <v>30000</v>
      </c>
      <c r="CT168" s="205">
        <v>16500</v>
      </c>
      <c r="CU168" s="205">
        <v>1500</v>
      </c>
      <c r="CV168" s="205">
        <v>25500</v>
      </c>
      <c r="CW168" s="40">
        <f t="shared" si="95"/>
        <v>-13500</v>
      </c>
      <c r="CX168" s="3">
        <v>0</v>
      </c>
    </row>
    <row r="169" spans="1:102">
      <c r="A169" s="133" t="s">
        <v>185</v>
      </c>
      <c r="B169" s="139" t="s">
        <v>184</v>
      </c>
      <c r="C169" s="35">
        <f>'11'!CO170</f>
        <v>9200</v>
      </c>
      <c r="D169" s="46"/>
      <c r="E169" s="46"/>
      <c r="F169" s="47">
        <f t="shared" si="94"/>
        <v>9200</v>
      </c>
      <c r="G169" s="48"/>
      <c r="H169" s="48">
        <v>2300</v>
      </c>
      <c r="I169" s="48">
        <f t="shared" si="64"/>
        <v>6900</v>
      </c>
      <c r="J169" s="195"/>
      <c r="K169" s="195"/>
      <c r="L169" s="195">
        <f t="shared" si="65"/>
        <v>6900</v>
      </c>
      <c r="M169" s="50"/>
      <c r="N169" s="50"/>
      <c r="O169" s="50">
        <f t="shared" si="66"/>
        <v>6900</v>
      </c>
      <c r="P169" s="51"/>
      <c r="Q169" s="51"/>
      <c r="R169" s="51">
        <f t="shared" si="67"/>
        <v>6900</v>
      </c>
      <c r="S169" s="52"/>
      <c r="T169" s="52"/>
      <c r="U169" s="52">
        <f t="shared" si="68"/>
        <v>6900</v>
      </c>
      <c r="V169" s="53"/>
      <c r="W169" s="53"/>
      <c r="X169" s="53">
        <f t="shared" si="69"/>
        <v>6900</v>
      </c>
      <c r="Y169" s="54">
        <f>VLOOKUP($A169,'[1]OCT Chip List'!$A:$FZ,182,0)</f>
        <v>4600</v>
      </c>
      <c r="Z169" s="54"/>
      <c r="AA169" s="54">
        <f t="shared" si="70"/>
        <v>11500</v>
      </c>
      <c r="AB169" s="55"/>
      <c r="AC169" s="55"/>
      <c r="AD169" s="55">
        <f t="shared" si="71"/>
        <v>11500</v>
      </c>
      <c r="AE169" s="56"/>
      <c r="AF169" s="56"/>
      <c r="AG169" s="56">
        <f t="shared" si="72"/>
        <v>11500</v>
      </c>
      <c r="AH169" s="57"/>
      <c r="AI169" s="57">
        <v>2300</v>
      </c>
      <c r="AJ169" s="57">
        <f t="shared" si="73"/>
        <v>9200</v>
      </c>
      <c r="AK169" s="58"/>
      <c r="AL169" s="58"/>
      <c r="AM169" s="58">
        <f t="shared" si="74"/>
        <v>9200</v>
      </c>
      <c r="AN169" s="59"/>
      <c r="AO169" s="59"/>
      <c r="AP169" s="59">
        <f t="shared" si="75"/>
        <v>9200</v>
      </c>
      <c r="AQ169" s="60"/>
      <c r="AR169" s="60"/>
      <c r="AS169" s="60">
        <f t="shared" si="76"/>
        <v>9200</v>
      </c>
      <c r="AT169" s="61"/>
      <c r="AU169" s="61"/>
      <c r="AV169" s="61">
        <f t="shared" si="77"/>
        <v>9200</v>
      </c>
      <c r="AW169" s="62"/>
      <c r="AX169" s="62"/>
      <c r="AY169" s="62">
        <f t="shared" si="78"/>
        <v>9200</v>
      </c>
      <c r="AZ169" s="63"/>
      <c r="BA169" s="63"/>
      <c r="BB169" s="63">
        <f t="shared" si="79"/>
        <v>9200</v>
      </c>
      <c r="BC169" s="41"/>
      <c r="BD169" s="41"/>
      <c r="BE169" s="41">
        <f t="shared" si="80"/>
        <v>9200</v>
      </c>
      <c r="BF169" s="64"/>
      <c r="BG169" s="64"/>
      <c r="BH169" s="64">
        <f t="shared" si="81"/>
        <v>9200</v>
      </c>
      <c r="BI169" s="65"/>
      <c r="BJ169" s="65"/>
      <c r="BK169" s="65">
        <f t="shared" si="82"/>
        <v>9200</v>
      </c>
      <c r="BL169" s="66"/>
      <c r="BM169" s="66"/>
      <c r="BN169" s="66">
        <f t="shared" si="83"/>
        <v>9200</v>
      </c>
      <c r="BO169" s="67"/>
      <c r="BP169" s="67"/>
      <c r="BQ169" s="67">
        <f t="shared" si="84"/>
        <v>9200</v>
      </c>
      <c r="BR169" s="68"/>
      <c r="BS169" s="68"/>
      <c r="BT169" s="68">
        <f t="shared" si="85"/>
        <v>9200</v>
      </c>
      <c r="BU169" s="69"/>
      <c r="BV169" s="69">
        <v>2300</v>
      </c>
      <c r="BW169" s="69">
        <f t="shared" si="86"/>
        <v>6900</v>
      </c>
      <c r="BX169" s="70"/>
      <c r="BY169" s="70"/>
      <c r="BZ169" s="70">
        <f t="shared" si="87"/>
        <v>6900</v>
      </c>
      <c r="CA169" s="71"/>
      <c r="CB169" s="71"/>
      <c r="CC169" s="71">
        <f t="shared" si="88"/>
        <v>6900</v>
      </c>
      <c r="CD169" s="72"/>
      <c r="CE169" s="72"/>
      <c r="CF169" s="72">
        <f t="shared" si="89"/>
        <v>6900</v>
      </c>
      <c r="CG169" s="73"/>
      <c r="CH169" s="73"/>
      <c r="CI169" s="73">
        <f t="shared" si="90"/>
        <v>6900</v>
      </c>
      <c r="CJ169" s="74"/>
      <c r="CK169" s="74"/>
      <c r="CL169" s="74">
        <f t="shared" si="91"/>
        <v>6900</v>
      </c>
      <c r="CM169" s="75"/>
      <c r="CN169" s="75"/>
      <c r="CO169" s="75">
        <f t="shared" si="92"/>
        <v>6900</v>
      </c>
      <c r="CP169" s="76"/>
      <c r="CQ169" s="76"/>
      <c r="CR169" s="76">
        <f t="shared" si="93"/>
        <v>6900</v>
      </c>
      <c r="CT169" s="205">
        <v>6900</v>
      </c>
      <c r="CU169" s="205"/>
      <c r="CV169" s="205"/>
      <c r="CW169" s="40">
        <f t="shared" si="95"/>
        <v>0</v>
      </c>
      <c r="CX169" s="3">
        <v>0</v>
      </c>
    </row>
    <row r="170" spans="1:102">
      <c r="A170" s="133" t="s">
        <v>186</v>
      </c>
      <c r="B170" s="139" t="s">
        <v>184</v>
      </c>
      <c r="C170" s="35">
        <f>'11'!CO171</f>
        <v>112700</v>
      </c>
      <c r="D170" s="46"/>
      <c r="E170" s="46">
        <v>2300</v>
      </c>
      <c r="F170" s="47">
        <f t="shared" si="94"/>
        <v>110400</v>
      </c>
      <c r="G170" s="48"/>
      <c r="H170" s="48">
        <v>2300</v>
      </c>
      <c r="I170" s="48">
        <f t="shared" si="64"/>
        <v>108100</v>
      </c>
      <c r="J170" s="195"/>
      <c r="K170" s="195">
        <v>2300</v>
      </c>
      <c r="L170" s="195">
        <f t="shared" si="65"/>
        <v>105800</v>
      </c>
      <c r="M170" s="50"/>
      <c r="N170" s="50">
        <v>4600</v>
      </c>
      <c r="O170" s="50">
        <f t="shared" si="66"/>
        <v>101200</v>
      </c>
      <c r="P170" s="51"/>
      <c r="Q170" s="51"/>
      <c r="R170" s="51">
        <f t="shared" si="67"/>
        <v>101200</v>
      </c>
      <c r="S170" s="52"/>
      <c r="T170" s="52">
        <v>2300</v>
      </c>
      <c r="U170" s="52">
        <f t="shared" si="68"/>
        <v>98900</v>
      </c>
      <c r="V170" s="53"/>
      <c r="W170" s="53">
        <f>2300+2300</f>
        <v>4600</v>
      </c>
      <c r="X170" s="53">
        <f t="shared" si="69"/>
        <v>94300</v>
      </c>
      <c r="Y170" s="54">
        <f>VLOOKUP($A170,'[1]OCT Chip List'!$A:$FZ,182,0)</f>
        <v>27600</v>
      </c>
      <c r="Z170" s="54">
        <v>6900</v>
      </c>
      <c r="AA170" s="54">
        <f t="shared" si="70"/>
        <v>115000</v>
      </c>
      <c r="AB170" s="55"/>
      <c r="AC170" s="55">
        <v>2300</v>
      </c>
      <c r="AD170" s="55">
        <f t="shared" si="71"/>
        <v>112700</v>
      </c>
      <c r="AE170" s="56"/>
      <c r="AF170" s="56">
        <v>2300</v>
      </c>
      <c r="AG170" s="56">
        <f t="shared" si="72"/>
        <v>110400</v>
      </c>
      <c r="AH170" s="57"/>
      <c r="AI170" s="57">
        <v>4600</v>
      </c>
      <c r="AJ170" s="57">
        <f t="shared" si="73"/>
        <v>105800</v>
      </c>
      <c r="AK170" s="58"/>
      <c r="AL170" s="58"/>
      <c r="AM170" s="58">
        <f t="shared" si="74"/>
        <v>105800</v>
      </c>
      <c r="AN170" s="59"/>
      <c r="AO170" s="59">
        <v>2300</v>
      </c>
      <c r="AP170" s="59">
        <f t="shared" si="75"/>
        <v>103500</v>
      </c>
      <c r="AQ170" s="60"/>
      <c r="AR170" s="60">
        <v>2300</v>
      </c>
      <c r="AS170" s="60">
        <f t="shared" si="76"/>
        <v>101200</v>
      </c>
      <c r="AT170" s="61"/>
      <c r="AU170" s="61">
        <v>2300</v>
      </c>
      <c r="AV170" s="61">
        <f t="shared" si="77"/>
        <v>98900</v>
      </c>
      <c r="AW170" s="62"/>
      <c r="AX170" s="62">
        <f>2300*2</f>
        <v>4600</v>
      </c>
      <c r="AY170" s="62">
        <f t="shared" si="78"/>
        <v>94300</v>
      </c>
      <c r="AZ170" s="63"/>
      <c r="BA170" s="63">
        <v>2300</v>
      </c>
      <c r="BB170" s="63">
        <f t="shared" si="79"/>
        <v>92000</v>
      </c>
      <c r="BC170" s="41"/>
      <c r="BD170" s="41">
        <f>2300+2300+2300</f>
        <v>6900</v>
      </c>
      <c r="BE170" s="41">
        <f t="shared" si="80"/>
        <v>85100</v>
      </c>
      <c r="BF170" s="64"/>
      <c r="BG170" s="64"/>
      <c r="BH170" s="64">
        <f t="shared" si="81"/>
        <v>85100</v>
      </c>
      <c r="BI170" s="65"/>
      <c r="BJ170" s="65">
        <v>4600</v>
      </c>
      <c r="BK170" s="65">
        <f t="shared" si="82"/>
        <v>80500</v>
      </c>
      <c r="BL170" s="66"/>
      <c r="BM170" s="66">
        <f>2300+2300</f>
        <v>4600</v>
      </c>
      <c r="BN170" s="66">
        <f t="shared" si="83"/>
        <v>75900</v>
      </c>
      <c r="BO170" s="67"/>
      <c r="BP170" s="67">
        <f>2300+2300</f>
        <v>4600</v>
      </c>
      <c r="BQ170" s="67">
        <f t="shared" si="84"/>
        <v>71300</v>
      </c>
      <c r="BR170" s="68"/>
      <c r="BS170" s="68">
        <f>2300+2300</f>
        <v>4600</v>
      </c>
      <c r="BT170" s="68">
        <f t="shared" si="85"/>
        <v>66700</v>
      </c>
      <c r="BU170" s="69"/>
      <c r="BV170" s="69"/>
      <c r="BW170" s="69">
        <f t="shared" si="86"/>
        <v>66700</v>
      </c>
      <c r="BX170" s="70"/>
      <c r="BY170" s="70">
        <f>3*2300</f>
        <v>6900</v>
      </c>
      <c r="BZ170" s="70">
        <f t="shared" si="87"/>
        <v>59800</v>
      </c>
      <c r="CA170" s="71">
        <v>2300</v>
      </c>
      <c r="CB170" s="71"/>
      <c r="CC170" s="71">
        <f t="shared" si="88"/>
        <v>62100</v>
      </c>
      <c r="CD170" s="72">
        <v>2300</v>
      </c>
      <c r="CE170" s="72"/>
      <c r="CF170" s="72">
        <f t="shared" si="89"/>
        <v>64400</v>
      </c>
      <c r="CG170" s="73"/>
      <c r="CH170" s="73"/>
      <c r="CI170" s="73">
        <f t="shared" si="90"/>
        <v>64400</v>
      </c>
      <c r="CJ170" s="74"/>
      <c r="CK170" s="74">
        <f>2300+2300</f>
        <v>4600</v>
      </c>
      <c r="CL170" s="74">
        <f t="shared" si="91"/>
        <v>59800</v>
      </c>
      <c r="CM170" s="75"/>
      <c r="CN170" s="75">
        <v>2300</v>
      </c>
      <c r="CO170" s="75">
        <f t="shared" si="92"/>
        <v>57500</v>
      </c>
      <c r="CP170" s="76"/>
      <c r="CQ170" s="76">
        <f>2300+2300</f>
        <v>4600</v>
      </c>
      <c r="CR170" s="76">
        <f t="shared" si="93"/>
        <v>52900</v>
      </c>
      <c r="CT170" s="205">
        <f>12*2300</f>
        <v>27600</v>
      </c>
      <c r="CU170" s="205">
        <v>2300</v>
      </c>
      <c r="CV170" s="205">
        <v>41400</v>
      </c>
      <c r="CW170" s="40">
        <f t="shared" si="95"/>
        <v>-18400</v>
      </c>
      <c r="CX170" s="3">
        <v>-6900</v>
      </c>
    </row>
    <row r="171" spans="1:102">
      <c r="A171" s="133" t="s">
        <v>187</v>
      </c>
      <c r="B171" s="139" t="s">
        <v>184</v>
      </c>
      <c r="C171" s="35">
        <f>'11'!CO172</f>
        <v>54000</v>
      </c>
      <c r="D171" s="46"/>
      <c r="E171" s="46"/>
      <c r="F171" s="47">
        <f t="shared" si="94"/>
        <v>54000</v>
      </c>
      <c r="G171" s="48"/>
      <c r="H171" s="48">
        <v>1500</v>
      </c>
      <c r="I171" s="48">
        <f t="shared" si="64"/>
        <v>52500</v>
      </c>
      <c r="J171" s="195"/>
      <c r="K171" s="195">
        <v>1500</v>
      </c>
      <c r="L171" s="195">
        <f t="shared" si="65"/>
        <v>51000</v>
      </c>
      <c r="M171" s="50"/>
      <c r="N171" s="50">
        <v>1500</v>
      </c>
      <c r="O171" s="50">
        <f t="shared" si="66"/>
        <v>49500</v>
      </c>
      <c r="P171" s="51"/>
      <c r="Q171" s="51"/>
      <c r="R171" s="51">
        <f t="shared" si="67"/>
        <v>49500</v>
      </c>
      <c r="S171" s="52"/>
      <c r="T171" s="52">
        <v>3000</v>
      </c>
      <c r="U171" s="52">
        <f t="shared" si="68"/>
        <v>46500</v>
      </c>
      <c r="V171" s="53"/>
      <c r="W171" s="53"/>
      <c r="X171" s="53">
        <f t="shared" si="69"/>
        <v>46500</v>
      </c>
      <c r="Y171" s="54">
        <f>VLOOKUP($A171,'[1]OCT Chip List'!$A:$FZ,182,0)</f>
        <v>18000</v>
      </c>
      <c r="Z171" s="54">
        <v>3000</v>
      </c>
      <c r="AA171" s="54">
        <f t="shared" si="70"/>
        <v>61500</v>
      </c>
      <c r="AB171" s="55"/>
      <c r="AC171" s="55">
        <v>1500</v>
      </c>
      <c r="AD171" s="55">
        <f t="shared" si="71"/>
        <v>60000</v>
      </c>
      <c r="AE171" s="56"/>
      <c r="AF171" s="56">
        <v>3000</v>
      </c>
      <c r="AG171" s="56">
        <f t="shared" si="72"/>
        <v>57000</v>
      </c>
      <c r="AH171" s="57"/>
      <c r="AI171" s="57">
        <v>1500</v>
      </c>
      <c r="AJ171" s="57">
        <f t="shared" si="73"/>
        <v>55500</v>
      </c>
      <c r="AK171" s="58"/>
      <c r="AL171" s="58"/>
      <c r="AM171" s="58">
        <f t="shared" si="74"/>
        <v>55500</v>
      </c>
      <c r="AN171" s="59"/>
      <c r="AO171" s="59"/>
      <c r="AP171" s="59">
        <f t="shared" si="75"/>
        <v>55500</v>
      </c>
      <c r="AQ171" s="60"/>
      <c r="AR171" s="60"/>
      <c r="AS171" s="60">
        <f t="shared" si="76"/>
        <v>55500</v>
      </c>
      <c r="AT171" s="61"/>
      <c r="AU171" s="61">
        <v>1500</v>
      </c>
      <c r="AV171" s="61">
        <f t="shared" si="77"/>
        <v>54000</v>
      </c>
      <c r="AW171" s="62"/>
      <c r="AX171" s="62">
        <v>1500</v>
      </c>
      <c r="AY171" s="62">
        <f t="shared" si="78"/>
        <v>52500</v>
      </c>
      <c r="AZ171" s="63"/>
      <c r="BA171" s="63">
        <v>1500</v>
      </c>
      <c r="BB171" s="63">
        <f t="shared" si="79"/>
        <v>51000</v>
      </c>
      <c r="BC171" s="41"/>
      <c r="BD171" s="41"/>
      <c r="BE171" s="41">
        <f t="shared" si="80"/>
        <v>51000</v>
      </c>
      <c r="BF171" s="64"/>
      <c r="BG171" s="64"/>
      <c r="BH171" s="64">
        <f t="shared" si="81"/>
        <v>51000</v>
      </c>
      <c r="BI171" s="65"/>
      <c r="BJ171" s="65">
        <v>1500</v>
      </c>
      <c r="BK171" s="65">
        <f t="shared" si="82"/>
        <v>49500</v>
      </c>
      <c r="BL171" s="66"/>
      <c r="BM171" s="66">
        <f>1500+1500</f>
        <v>3000</v>
      </c>
      <c r="BN171" s="66">
        <f t="shared" si="83"/>
        <v>46500</v>
      </c>
      <c r="BO171" s="67"/>
      <c r="BP171" s="67">
        <f>1500+1500</f>
        <v>3000</v>
      </c>
      <c r="BQ171" s="67">
        <f t="shared" si="84"/>
        <v>43500</v>
      </c>
      <c r="BR171" s="68"/>
      <c r="BS171" s="68">
        <v>1500</v>
      </c>
      <c r="BT171" s="68">
        <f t="shared" si="85"/>
        <v>42000</v>
      </c>
      <c r="BU171" s="69"/>
      <c r="BV171" s="69">
        <v>3000</v>
      </c>
      <c r="BW171" s="69">
        <f t="shared" si="86"/>
        <v>39000</v>
      </c>
      <c r="BX171" s="70"/>
      <c r="BY171" s="70">
        <v>1500</v>
      </c>
      <c r="BZ171" s="70">
        <f t="shared" si="87"/>
        <v>37500</v>
      </c>
      <c r="CA171" s="71"/>
      <c r="CB171" s="71"/>
      <c r="CC171" s="71">
        <f t="shared" si="88"/>
        <v>37500</v>
      </c>
      <c r="CD171" s="72">
        <v>1500</v>
      </c>
      <c r="CE171" s="72"/>
      <c r="CF171" s="72">
        <f t="shared" si="89"/>
        <v>39000</v>
      </c>
      <c r="CG171" s="73"/>
      <c r="CH171" s="73"/>
      <c r="CI171" s="73">
        <f t="shared" si="90"/>
        <v>39000</v>
      </c>
      <c r="CJ171" s="74"/>
      <c r="CK171" s="74">
        <f>1500+1500</f>
        <v>3000</v>
      </c>
      <c r="CL171" s="74">
        <f t="shared" si="91"/>
        <v>36000</v>
      </c>
      <c r="CM171" s="75"/>
      <c r="CN171" s="75">
        <f>1500+1500</f>
        <v>3000</v>
      </c>
      <c r="CO171" s="75">
        <f t="shared" si="92"/>
        <v>33000</v>
      </c>
      <c r="CP171" s="76"/>
      <c r="CQ171" s="76"/>
      <c r="CR171" s="76">
        <f t="shared" si="93"/>
        <v>33000</v>
      </c>
      <c r="CT171" s="205">
        <f>10*1500</f>
        <v>15000</v>
      </c>
      <c r="CU171" s="205">
        <v>9000</v>
      </c>
      <c r="CV171" s="205">
        <v>13500</v>
      </c>
      <c r="CW171" s="40">
        <f t="shared" si="95"/>
        <v>-4500</v>
      </c>
      <c r="CX171" s="3">
        <v>1500</v>
      </c>
    </row>
    <row r="172" spans="1:102">
      <c r="A172" s="133" t="s">
        <v>188</v>
      </c>
      <c r="B172" s="139" t="s">
        <v>3</v>
      </c>
      <c r="C172" s="35">
        <f>'11'!CO173</f>
        <v>20000</v>
      </c>
      <c r="D172" s="46"/>
      <c r="E172" s="46"/>
      <c r="F172" s="47">
        <f t="shared" si="94"/>
        <v>20000</v>
      </c>
      <c r="G172" s="48"/>
      <c r="H172" s="48"/>
      <c r="I172" s="48">
        <f t="shared" si="64"/>
        <v>20000</v>
      </c>
      <c r="J172" s="195"/>
      <c r="K172" s="195">
        <v>10000</v>
      </c>
      <c r="L172" s="195">
        <f t="shared" si="65"/>
        <v>10000</v>
      </c>
      <c r="M172" s="50"/>
      <c r="N172" s="50"/>
      <c r="O172" s="50">
        <f t="shared" si="66"/>
        <v>10000</v>
      </c>
      <c r="P172" s="51"/>
      <c r="Q172" s="51"/>
      <c r="R172" s="51">
        <f t="shared" si="67"/>
        <v>10000</v>
      </c>
      <c r="S172" s="52"/>
      <c r="T172" s="52"/>
      <c r="U172" s="52">
        <f t="shared" si="68"/>
        <v>10000</v>
      </c>
      <c r="V172" s="53"/>
      <c r="W172" s="53"/>
      <c r="X172" s="53">
        <f t="shared" si="69"/>
        <v>10000</v>
      </c>
      <c r="Y172" s="54">
        <f>VLOOKUP($A172,'[1]OCT Chip List'!$A:$FZ,182,0)</f>
        <v>10000</v>
      </c>
      <c r="Z172" s="54"/>
      <c r="AA172" s="54">
        <f t="shared" si="70"/>
        <v>20000</v>
      </c>
      <c r="AB172" s="55"/>
      <c r="AC172" s="55"/>
      <c r="AD172" s="55">
        <f t="shared" si="71"/>
        <v>20000</v>
      </c>
      <c r="AE172" s="56"/>
      <c r="AF172" s="56"/>
      <c r="AG172" s="56">
        <f t="shared" si="72"/>
        <v>20000</v>
      </c>
      <c r="AH172" s="57"/>
      <c r="AI172" s="57"/>
      <c r="AJ172" s="57">
        <f t="shared" si="73"/>
        <v>20000</v>
      </c>
      <c r="AK172" s="58"/>
      <c r="AL172" s="58"/>
      <c r="AM172" s="58">
        <f t="shared" si="74"/>
        <v>20000</v>
      </c>
      <c r="AN172" s="59"/>
      <c r="AO172" s="59"/>
      <c r="AP172" s="59">
        <f t="shared" si="75"/>
        <v>20000</v>
      </c>
      <c r="AQ172" s="60"/>
      <c r="AR172" s="60"/>
      <c r="AS172" s="60">
        <f t="shared" si="76"/>
        <v>20000</v>
      </c>
      <c r="AT172" s="61"/>
      <c r="AU172" s="61"/>
      <c r="AV172" s="61">
        <f t="shared" si="77"/>
        <v>20000</v>
      </c>
      <c r="AW172" s="62"/>
      <c r="AX172" s="62"/>
      <c r="AY172" s="62">
        <f t="shared" si="78"/>
        <v>20000</v>
      </c>
      <c r="AZ172" s="63"/>
      <c r="BA172" s="63"/>
      <c r="BB172" s="63">
        <f t="shared" si="79"/>
        <v>20000</v>
      </c>
      <c r="BC172" s="41"/>
      <c r="BD172" s="41"/>
      <c r="BE172" s="41">
        <f t="shared" si="80"/>
        <v>20000</v>
      </c>
      <c r="BF172" s="64"/>
      <c r="BG172" s="64"/>
      <c r="BH172" s="64">
        <f t="shared" si="81"/>
        <v>20000</v>
      </c>
      <c r="BI172" s="65"/>
      <c r="BJ172" s="65"/>
      <c r="BK172" s="65">
        <f t="shared" si="82"/>
        <v>20000</v>
      </c>
      <c r="BL172" s="66"/>
      <c r="BM172" s="66"/>
      <c r="BN172" s="66">
        <f t="shared" si="83"/>
        <v>20000</v>
      </c>
      <c r="BO172" s="67"/>
      <c r="BP172" s="67"/>
      <c r="BQ172" s="67">
        <f t="shared" si="84"/>
        <v>20000</v>
      </c>
      <c r="BR172" s="68"/>
      <c r="BS172" s="68"/>
      <c r="BT172" s="68">
        <f t="shared" si="85"/>
        <v>20000</v>
      </c>
      <c r="BU172" s="69"/>
      <c r="BV172" s="69"/>
      <c r="BW172" s="69">
        <f t="shared" si="86"/>
        <v>20000</v>
      </c>
      <c r="BX172" s="70"/>
      <c r="BY172" s="70">
        <v>1000</v>
      </c>
      <c r="BZ172" s="70">
        <f t="shared" si="87"/>
        <v>19000</v>
      </c>
      <c r="CA172" s="71"/>
      <c r="CB172" s="71"/>
      <c r="CC172" s="71">
        <f t="shared" si="88"/>
        <v>19000</v>
      </c>
      <c r="CD172" s="72"/>
      <c r="CE172" s="72"/>
      <c r="CF172" s="72">
        <f t="shared" si="89"/>
        <v>19000</v>
      </c>
      <c r="CG172" s="73"/>
      <c r="CH172" s="73"/>
      <c r="CI172" s="73">
        <f t="shared" si="90"/>
        <v>19000</v>
      </c>
      <c r="CJ172" s="74"/>
      <c r="CK172" s="74"/>
      <c r="CL172" s="74">
        <f t="shared" si="91"/>
        <v>19000</v>
      </c>
      <c r="CM172" s="75"/>
      <c r="CN172" s="75"/>
      <c r="CO172" s="75">
        <f t="shared" si="92"/>
        <v>19000</v>
      </c>
      <c r="CP172" s="76"/>
      <c r="CQ172" s="76"/>
      <c r="CR172" s="76">
        <f t="shared" si="93"/>
        <v>19000</v>
      </c>
      <c r="CT172" s="205">
        <v>20000</v>
      </c>
      <c r="CU172" s="205"/>
      <c r="CV172" s="205"/>
      <c r="CW172" s="40">
        <f t="shared" si="95"/>
        <v>-1000</v>
      </c>
      <c r="CX172" s="3">
        <v>-1000</v>
      </c>
    </row>
    <row r="173" spans="1:102">
      <c r="A173" s="133" t="s">
        <v>189</v>
      </c>
      <c r="B173" s="139" t="s">
        <v>3</v>
      </c>
      <c r="C173" s="35">
        <f>'11'!CO174</f>
        <v>0</v>
      </c>
      <c r="D173" s="46"/>
      <c r="E173" s="46"/>
      <c r="F173" s="47">
        <f t="shared" si="94"/>
        <v>0</v>
      </c>
      <c r="G173" s="48"/>
      <c r="H173" s="48"/>
      <c r="I173" s="48">
        <f t="shared" si="64"/>
        <v>0</v>
      </c>
      <c r="J173" s="195"/>
      <c r="K173" s="195"/>
      <c r="L173" s="195">
        <f t="shared" si="65"/>
        <v>0</v>
      </c>
      <c r="M173" s="50"/>
      <c r="N173" s="50"/>
      <c r="O173" s="50">
        <f t="shared" si="66"/>
        <v>0</v>
      </c>
      <c r="P173" s="51"/>
      <c r="Q173" s="51"/>
      <c r="R173" s="51">
        <f t="shared" si="67"/>
        <v>0</v>
      </c>
      <c r="S173" s="52"/>
      <c r="T173" s="52"/>
      <c r="U173" s="52">
        <f t="shared" si="68"/>
        <v>0</v>
      </c>
      <c r="V173" s="53"/>
      <c r="W173" s="53"/>
      <c r="X173" s="53">
        <f t="shared" si="69"/>
        <v>0</v>
      </c>
      <c r="Y173" s="54">
        <f>VLOOKUP($A173,'[1]OCT Chip List'!$A:$FZ,182,0)</f>
        <v>80000</v>
      </c>
      <c r="Z173" s="54"/>
      <c r="AA173" s="54">
        <f t="shared" si="70"/>
        <v>80000</v>
      </c>
      <c r="AB173" s="55"/>
      <c r="AC173" s="55">
        <v>20000</v>
      </c>
      <c r="AD173" s="55">
        <f t="shared" si="71"/>
        <v>60000</v>
      </c>
      <c r="AE173" s="56"/>
      <c r="AF173" s="56">
        <v>40000</v>
      </c>
      <c r="AG173" s="56">
        <f t="shared" si="72"/>
        <v>20000</v>
      </c>
      <c r="AH173" s="57"/>
      <c r="AI173" s="57"/>
      <c r="AJ173" s="57">
        <f t="shared" si="73"/>
        <v>20000</v>
      </c>
      <c r="AK173" s="58"/>
      <c r="AL173" s="58"/>
      <c r="AM173" s="58">
        <f t="shared" si="74"/>
        <v>20000</v>
      </c>
      <c r="AN173" s="59"/>
      <c r="AO173" s="59"/>
      <c r="AP173" s="59">
        <f t="shared" si="75"/>
        <v>20000</v>
      </c>
      <c r="AQ173" s="60"/>
      <c r="AR173" s="60">
        <v>10000</v>
      </c>
      <c r="AS173" s="60">
        <f t="shared" si="76"/>
        <v>10000</v>
      </c>
      <c r="AT173" s="61"/>
      <c r="AU173" s="61"/>
      <c r="AV173" s="61">
        <f t="shared" si="77"/>
        <v>10000</v>
      </c>
      <c r="AW173" s="62"/>
      <c r="AX173" s="62"/>
      <c r="AY173" s="62">
        <f t="shared" si="78"/>
        <v>10000</v>
      </c>
      <c r="AZ173" s="63"/>
      <c r="BA173" s="63">
        <v>10000</v>
      </c>
      <c r="BB173" s="63">
        <f t="shared" si="79"/>
        <v>0</v>
      </c>
      <c r="BC173" s="41"/>
      <c r="BD173" s="41"/>
      <c r="BE173" s="41">
        <f t="shared" si="80"/>
        <v>0</v>
      </c>
      <c r="BF173" s="64"/>
      <c r="BG173" s="64"/>
      <c r="BH173" s="64">
        <f t="shared" si="81"/>
        <v>0</v>
      </c>
      <c r="BI173" s="65"/>
      <c r="BJ173" s="65"/>
      <c r="BK173" s="65">
        <f t="shared" si="82"/>
        <v>0</v>
      </c>
      <c r="BL173" s="66"/>
      <c r="BM173" s="66"/>
      <c r="BN173" s="66">
        <f t="shared" si="83"/>
        <v>0</v>
      </c>
      <c r="BO173" s="67"/>
      <c r="BP173" s="67"/>
      <c r="BQ173" s="67">
        <f t="shared" si="84"/>
        <v>0</v>
      </c>
      <c r="BR173" s="68"/>
      <c r="BS173" s="68"/>
      <c r="BT173" s="68">
        <f t="shared" si="85"/>
        <v>0</v>
      </c>
      <c r="BU173" s="69"/>
      <c r="BV173" s="69"/>
      <c r="BW173" s="69">
        <f t="shared" si="86"/>
        <v>0</v>
      </c>
      <c r="BX173" s="70"/>
      <c r="BY173" s="70"/>
      <c r="BZ173" s="70">
        <f t="shared" si="87"/>
        <v>0</v>
      </c>
      <c r="CA173" s="71"/>
      <c r="CB173" s="71"/>
      <c r="CC173" s="71">
        <f t="shared" si="88"/>
        <v>0</v>
      </c>
      <c r="CD173" s="72"/>
      <c r="CE173" s="72"/>
      <c r="CF173" s="72">
        <f t="shared" si="89"/>
        <v>0</v>
      </c>
      <c r="CG173" s="73"/>
      <c r="CH173" s="73"/>
      <c r="CI173" s="73">
        <f t="shared" si="90"/>
        <v>0</v>
      </c>
      <c r="CJ173" s="74"/>
      <c r="CK173" s="74"/>
      <c r="CL173" s="74">
        <f t="shared" si="91"/>
        <v>0</v>
      </c>
      <c r="CM173" s="75"/>
      <c r="CN173" s="75"/>
      <c r="CO173" s="75">
        <f t="shared" si="92"/>
        <v>0</v>
      </c>
      <c r="CP173" s="76"/>
      <c r="CQ173" s="76"/>
      <c r="CR173" s="76">
        <f t="shared" si="93"/>
        <v>0</v>
      </c>
      <c r="CT173" s="205">
        <v>0</v>
      </c>
      <c r="CU173" s="205">
        <v>0</v>
      </c>
      <c r="CV173" s="205">
        <v>0</v>
      </c>
      <c r="CW173" s="40">
        <f t="shared" si="95"/>
        <v>0</v>
      </c>
      <c r="CX173" s="3">
        <v>0</v>
      </c>
    </row>
    <row r="174" spans="1:102">
      <c r="A174" s="133" t="s">
        <v>190</v>
      </c>
      <c r="B174" s="139" t="s">
        <v>3</v>
      </c>
      <c r="C174" s="35">
        <f>'11'!CO175</f>
        <v>30000</v>
      </c>
      <c r="D174" s="46"/>
      <c r="E174" s="46"/>
      <c r="F174" s="47">
        <f t="shared" si="94"/>
        <v>30000</v>
      </c>
      <c r="G174" s="48"/>
      <c r="H174" s="48">
        <v>10000</v>
      </c>
      <c r="I174" s="48">
        <f t="shared" si="64"/>
        <v>20000</v>
      </c>
      <c r="J174" s="195"/>
      <c r="K174" s="195"/>
      <c r="L174" s="195">
        <f t="shared" si="65"/>
        <v>20000</v>
      </c>
      <c r="M174" s="50"/>
      <c r="N174" s="50"/>
      <c r="O174" s="50">
        <f t="shared" si="66"/>
        <v>20000</v>
      </c>
      <c r="P174" s="51"/>
      <c r="Q174" s="51"/>
      <c r="R174" s="51">
        <f t="shared" si="67"/>
        <v>20000</v>
      </c>
      <c r="S174" s="52"/>
      <c r="T174" s="52"/>
      <c r="U174" s="52">
        <f t="shared" si="68"/>
        <v>20000</v>
      </c>
      <c r="V174" s="53"/>
      <c r="W174" s="53"/>
      <c r="X174" s="53">
        <f t="shared" si="69"/>
        <v>20000</v>
      </c>
      <c r="Y174" s="54">
        <f>VLOOKUP($A174,'[1]OCT Chip List'!$A:$FZ,182,0)</f>
        <v>20000</v>
      </c>
      <c r="Z174" s="54"/>
      <c r="AA174" s="54">
        <f t="shared" si="70"/>
        <v>40000</v>
      </c>
      <c r="AB174" s="55"/>
      <c r="AC174" s="55"/>
      <c r="AD174" s="55">
        <f t="shared" si="71"/>
        <v>40000</v>
      </c>
      <c r="AE174" s="56"/>
      <c r="AF174" s="56"/>
      <c r="AG174" s="56">
        <f t="shared" si="72"/>
        <v>40000</v>
      </c>
      <c r="AH174" s="57"/>
      <c r="AI174" s="57"/>
      <c r="AJ174" s="57">
        <f t="shared" si="73"/>
        <v>40000</v>
      </c>
      <c r="AK174" s="58"/>
      <c r="AL174" s="58"/>
      <c r="AM174" s="58">
        <f t="shared" si="74"/>
        <v>40000</v>
      </c>
      <c r="AN174" s="59"/>
      <c r="AO174" s="59"/>
      <c r="AP174" s="59">
        <f t="shared" si="75"/>
        <v>40000</v>
      </c>
      <c r="AQ174" s="60"/>
      <c r="AR174" s="60"/>
      <c r="AS174" s="60">
        <f t="shared" si="76"/>
        <v>40000</v>
      </c>
      <c r="AT174" s="61"/>
      <c r="AU174" s="61">
        <v>10000</v>
      </c>
      <c r="AV174" s="61">
        <f t="shared" si="77"/>
        <v>30000</v>
      </c>
      <c r="AW174" s="62"/>
      <c r="AX174" s="62"/>
      <c r="AY174" s="62">
        <f t="shared" si="78"/>
        <v>30000</v>
      </c>
      <c r="AZ174" s="63"/>
      <c r="BA174" s="63"/>
      <c r="BB174" s="63">
        <f t="shared" si="79"/>
        <v>30000</v>
      </c>
      <c r="BC174" s="41"/>
      <c r="BD174" s="41"/>
      <c r="BE174" s="41">
        <f t="shared" si="80"/>
        <v>30000</v>
      </c>
      <c r="BF174" s="64"/>
      <c r="BG174" s="64"/>
      <c r="BH174" s="64">
        <f t="shared" si="81"/>
        <v>30000</v>
      </c>
      <c r="BI174" s="65"/>
      <c r="BJ174" s="65">
        <v>10000</v>
      </c>
      <c r="BK174" s="65">
        <f t="shared" si="82"/>
        <v>20000</v>
      </c>
      <c r="BL174" s="66"/>
      <c r="BM174" s="66"/>
      <c r="BN174" s="66">
        <f t="shared" si="83"/>
        <v>20000</v>
      </c>
      <c r="BO174" s="67"/>
      <c r="BP174" s="67"/>
      <c r="BQ174" s="67">
        <f t="shared" si="84"/>
        <v>20000</v>
      </c>
      <c r="BR174" s="68"/>
      <c r="BS174" s="68"/>
      <c r="BT174" s="68">
        <f t="shared" si="85"/>
        <v>20000</v>
      </c>
      <c r="BU174" s="69"/>
      <c r="BV174" s="69"/>
      <c r="BW174" s="69">
        <f t="shared" si="86"/>
        <v>20000</v>
      </c>
      <c r="BX174" s="70"/>
      <c r="BY174" s="70"/>
      <c r="BZ174" s="70">
        <f t="shared" si="87"/>
        <v>20000</v>
      </c>
      <c r="CA174" s="71"/>
      <c r="CB174" s="71"/>
      <c r="CC174" s="71">
        <f t="shared" si="88"/>
        <v>20000</v>
      </c>
      <c r="CD174" s="72"/>
      <c r="CE174" s="72"/>
      <c r="CF174" s="72">
        <f t="shared" si="89"/>
        <v>20000</v>
      </c>
      <c r="CG174" s="73"/>
      <c r="CH174" s="73"/>
      <c r="CI174" s="73">
        <f t="shared" si="90"/>
        <v>20000</v>
      </c>
      <c r="CJ174" s="74"/>
      <c r="CK174" s="74"/>
      <c r="CL174" s="74">
        <f t="shared" si="91"/>
        <v>20000</v>
      </c>
      <c r="CM174" s="75"/>
      <c r="CN174" s="75">
        <v>10000</v>
      </c>
      <c r="CO174" s="75">
        <f t="shared" si="92"/>
        <v>10000</v>
      </c>
      <c r="CP174" s="76"/>
      <c r="CQ174" s="76"/>
      <c r="CR174" s="76">
        <f t="shared" si="93"/>
        <v>10000</v>
      </c>
      <c r="CT174" s="205">
        <v>20000</v>
      </c>
      <c r="CU174" s="205"/>
      <c r="CV174" s="205"/>
      <c r="CW174" s="40">
        <f t="shared" si="95"/>
        <v>-10000</v>
      </c>
      <c r="CX174" s="3">
        <v>0</v>
      </c>
    </row>
    <row r="175" spans="1:102">
      <c r="A175" s="133" t="s">
        <v>191</v>
      </c>
      <c r="B175" s="139" t="s">
        <v>3</v>
      </c>
      <c r="C175" s="35">
        <f>'11'!CO176</f>
        <v>121000</v>
      </c>
      <c r="D175" s="46"/>
      <c r="E175" s="46">
        <v>6000</v>
      </c>
      <c r="F175" s="47">
        <f t="shared" si="94"/>
        <v>115000</v>
      </c>
      <c r="G175" s="48"/>
      <c r="H175" s="48">
        <v>2000</v>
      </c>
      <c r="I175" s="48">
        <f t="shared" si="64"/>
        <v>113000</v>
      </c>
      <c r="J175" s="195"/>
      <c r="K175" s="195">
        <v>3000</v>
      </c>
      <c r="L175" s="195">
        <f t="shared" si="65"/>
        <v>110000</v>
      </c>
      <c r="M175" s="50"/>
      <c r="N175" s="50">
        <f>3000+2000</f>
        <v>5000</v>
      </c>
      <c r="O175" s="50">
        <f t="shared" si="66"/>
        <v>105000</v>
      </c>
      <c r="P175" s="51"/>
      <c r="Q175" s="51"/>
      <c r="R175" s="51">
        <f t="shared" si="67"/>
        <v>105000</v>
      </c>
      <c r="S175" s="52"/>
      <c r="T175" s="52">
        <v>6000</v>
      </c>
      <c r="U175" s="52">
        <f t="shared" si="68"/>
        <v>99000</v>
      </c>
      <c r="V175" s="53"/>
      <c r="W175" s="53">
        <f>3000+6000+2000</f>
        <v>11000</v>
      </c>
      <c r="X175" s="53">
        <f t="shared" si="69"/>
        <v>88000</v>
      </c>
      <c r="Y175" s="54">
        <f>VLOOKUP($A175,'[1]OCT Chip List'!$A:$FZ,182,0)</f>
        <v>94000</v>
      </c>
      <c r="Z175" s="54">
        <v>8000</v>
      </c>
      <c r="AA175" s="54">
        <f t="shared" si="70"/>
        <v>174000</v>
      </c>
      <c r="AB175" s="55"/>
      <c r="AC175" s="55">
        <v>16000</v>
      </c>
      <c r="AD175" s="55">
        <f t="shared" si="71"/>
        <v>158000</v>
      </c>
      <c r="AE175" s="56"/>
      <c r="AF175" s="56">
        <v>10000</v>
      </c>
      <c r="AG175" s="56">
        <f t="shared" si="72"/>
        <v>148000</v>
      </c>
      <c r="AH175" s="57"/>
      <c r="AI175" s="57">
        <v>3000</v>
      </c>
      <c r="AJ175" s="57">
        <f t="shared" si="73"/>
        <v>145000</v>
      </c>
      <c r="AK175" s="58"/>
      <c r="AL175" s="58"/>
      <c r="AM175" s="58">
        <f t="shared" si="74"/>
        <v>145000</v>
      </c>
      <c r="AN175" s="59"/>
      <c r="AO175" s="59">
        <v>3000</v>
      </c>
      <c r="AP175" s="59">
        <f t="shared" si="75"/>
        <v>142000</v>
      </c>
      <c r="AQ175" s="60"/>
      <c r="AR175" s="60">
        <v>2000</v>
      </c>
      <c r="AS175" s="60">
        <f t="shared" si="76"/>
        <v>140000</v>
      </c>
      <c r="AT175" s="61"/>
      <c r="AU175" s="61"/>
      <c r="AV175" s="61">
        <f t="shared" si="77"/>
        <v>140000</v>
      </c>
      <c r="AW175" s="62"/>
      <c r="AX175" s="62"/>
      <c r="AY175" s="62">
        <f t="shared" si="78"/>
        <v>140000</v>
      </c>
      <c r="AZ175" s="63"/>
      <c r="BA175" s="63">
        <f>8000+2000</f>
        <v>10000</v>
      </c>
      <c r="BB175" s="63">
        <f t="shared" si="79"/>
        <v>130000</v>
      </c>
      <c r="BC175" s="41"/>
      <c r="BD175" s="41">
        <v>5000</v>
      </c>
      <c r="BE175" s="41">
        <f t="shared" si="80"/>
        <v>125000</v>
      </c>
      <c r="BF175" s="64"/>
      <c r="BG175" s="64"/>
      <c r="BH175" s="64">
        <f t="shared" si="81"/>
        <v>125000</v>
      </c>
      <c r="BI175" s="65"/>
      <c r="BJ175" s="65">
        <v>2000</v>
      </c>
      <c r="BK175" s="65">
        <f t="shared" si="82"/>
        <v>123000</v>
      </c>
      <c r="BL175" s="66"/>
      <c r="BM175" s="66">
        <f>2000+2000+2000</f>
        <v>6000</v>
      </c>
      <c r="BN175" s="66">
        <f t="shared" si="83"/>
        <v>117000</v>
      </c>
      <c r="BO175" s="67"/>
      <c r="BP175" s="67">
        <f>2000+3000</f>
        <v>5000</v>
      </c>
      <c r="BQ175" s="67">
        <f t="shared" si="84"/>
        <v>112000</v>
      </c>
      <c r="BR175" s="68"/>
      <c r="BS175" s="68"/>
      <c r="BT175" s="68">
        <f t="shared" si="85"/>
        <v>112000</v>
      </c>
      <c r="BU175" s="69"/>
      <c r="BV175" s="69">
        <v>8000</v>
      </c>
      <c r="BW175" s="69">
        <f t="shared" si="86"/>
        <v>104000</v>
      </c>
      <c r="BX175" s="70">
        <v>2000</v>
      </c>
      <c r="BY175" s="70">
        <f>2000+2000</f>
        <v>4000</v>
      </c>
      <c r="BZ175" s="70">
        <f t="shared" si="87"/>
        <v>102000</v>
      </c>
      <c r="CA175" s="71"/>
      <c r="CB175" s="71"/>
      <c r="CC175" s="71">
        <f t="shared" si="88"/>
        <v>102000</v>
      </c>
      <c r="CD175" s="72"/>
      <c r="CE175" s="72"/>
      <c r="CF175" s="72">
        <f t="shared" si="89"/>
        <v>102000</v>
      </c>
      <c r="CG175" s="73"/>
      <c r="CH175" s="73">
        <f>2000+2000</f>
        <v>4000</v>
      </c>
      <c r="CI175" s="73">
        <f t="shared" si="90"/>
        <v>98000</v>
      </c>
      <c r="CJ175" s="74"/>
      <c r="CK175" s="74">
        <v>2000</v>
      </c>
      <c r="CL175" s="74">
        <f t="shared" si="91"/>
        <v>96000</v>
      </c>
      <c r="CM175" s="75"/>
      <c r="CN175" s="75"/>
      <c r="CO175" s="75">
        <f t="shared" si="92"/>
        <v>96000</v>
      </c>
      <c r="CP175" s="76"/>
      <c r="CQ175" s="76"/>
      <c r="CR175" s="76">
        <f t="shared" si="93"/>
        <v>96000</v>
      </c>
      <c r="CT175" s="205">
        <v>114000</v>
      </c>
      <c r="CU175" s="205">
        <v>9000</v>
      </c>
      <c r="CV175" s="205"/>
      <c r="CW175" s="40">
        <f t="shared" si="95"/>
        <v>-27000</v>
      </c>
      <c r="CX175" s="3">
        <v>-21000</v>
      </c>
    </row>
    <row r="176" spans="1:102">
      <c r="A176" s="133" t="s">
        <v>192</v>
      </c>
      <c r="B176" s="139" t="s">
        <v>3</v>
      </c>
      <c r="C176" s="35">
        <f>'11'!CO177</f>
        <v>132000</v>
      </c>
      <c r="D176" s="46"/>
      <c r="E176" s="46"/>
      <c r="F176" s="47">
        <f t="shared" si="94"/>
        <v>132000</v>
      </c>
      <c r="G176" s="48"/>
      <c r="H176" s="48">
        <v>4000</v>
      </c>
      <c r="I176" s="48">
        <f t="shared" si="64"/>
        <v>128000</v>
      </c>
      <c r="J176" s="195"/>
      <c r="K176" s="195"/>
      <c r="L176" s="195">
        <f t="shared" si="65"/>
        <v>128000</v>
      </c>
      <c r="M176" s="50"/>
      <c r="N176" s="50"/>
      <c r="O176" s="50">
        <f t="shared" si="66"/>
        <v>128000</v>
      </c>
      <c r="P176" s="51"/>
      <c r="Q176" s="51"/>
      <c r="R176" s="51">
        <f t="shared" si="67"/>
        <v>128000</v>
      </c>
      <c r="S176" s="52"/>
      <c r="T176" s="52">
        <v>16000</v>
      </c>
      <c r="U176" s="52">
        <f t="shared" si="68"/>
        <v>112000</v>
      </c>
      <c r="V176" s="53"/>
      <c r="W176" s="53">
        <f>4000+4000</f>
        <v>8000</v>
      </c>
      <c r="X176" s="53">
        <f t="shared" si="69"/>
        <v>104000</v>
      </c>
      <c r="Y176" s="54">
        <f>VLOOKUP($A176,'[1]OCT Chip List'!$A:$FZ,182,0)</f>
        <v>84000</v>
      </c>
      <c r="Z176" s="54">
        <v>12000</v>
      </c>
      <c r="AA176" s="54">
        <f t="shared" si="70"/>
        <v>176000</v>
      </c>
      <c r="AB176" s="55"/>
      <c r="AC176" s="55">
        <v>28000</v>
      </c>
      <c r="AD176" s="55">
        <f t="shared" si="71"/>
        <v>148000</v>
      </c>
      <c r="AE176" s="56"/>
      <c r="AF176" s="56">
        <v>4000</v>
      </c>
      <c r="AG176" s="56">
        <f t="shared" si="72"/>
        <v>144000</v>
      </c>
      <c r="AH176" s="57"/>
      <c r="AI176" s="57">
        <v>8000</v>
      </c>
      <c r="AJ176" s="57">
        <f t="shared" si="73"/>
        <v>136000</v>
      </c>
      <c r="AK176" s="58"/>
      <c r="AL176" s="58"/>
      <c r="AM176" s="58">
        <f t="shared" si="74"/>
        <v>136000</v>
      </c>
      <c r="AN176" s="59"/>
      <c r="AO176" s="59"/>
      <c r="AP176" s="59">
        <f t="shared" si="75"/>
        <v>136000</v>
      </c>
      <c r="AQ176" s="60"/>
      <c r="AR176" s="60">
        <v>8000</v>
      </c>
      <c r="AS176" s="60">
        <f t="shared" si="76"/>
        <v>128000</v>
      </c>
      <c r="AT176" s="61"/>
      <c r="AU176" s="61"/>
      <c r="AV176" s="61">
        <f t="shared" si="77"/>
        <v>128000</v>
      </c>
      <c r="AW176" s="62"/>
      <c r="AX176" s="62"/>
      <c r="AY176" s="62">
        <f t="shared" si="78"/>
        <v>128000</v>
      </c>
      <c r="AZ176" s="63"/>
      <c r="BA176" s="63">
        <v>4000</v>
      </c>
      <c r="BB176" s="63">
        <f t="shared" si="79"/>
        <v>124000</v>
      </c>
      <c r="BC176" s="41"/>
      <c r="BD176" s="41">
        <v>4000</v>
      </c>
      <c r="BE176" s="41">
        <f t="shared" si="80"/>
        <v>120000</v>
      </c>
      <c r="BF176" s="64"/>
      <c r="BG176" s="64"/>
      <c r="BH176" s="64">
        <f t="shared" si="81"/>
        <v>120000</v>
      </c>
      <c r="BI176" s="65"/>
      <c r="BJ176" s="65">
        <v>4000</v>
      </c>
      <c r="BK176" s="65">
        <f t="shared" si="82"/>
        <v>116000</v>
      </c>
      <c r="BL176" s="66"/>
      <c r="BM176" s="66">
        <v>4000</v>
      </c>
      <c r="BN176" s="66">
        <f t="shared" si="83"/>
        <v>112000</v>
      </c>
      <c r="BO176" s="67"/>
      <c r="BP176" s="67">
        <v>4000</v>
      </c>
      <c r="BQ176" s="67">
        <f t="shared" si="84"/>
        <v>108000</v>
      </c>
      <c r="BR176" s="68"/>
      <c r="BS176" s="68"/>
      <c r="BT176" s="68">
        <f t="shared" si="85"/>
        <v>108000</v>
      </c>
      <c r="BU176" s="69"/>
      <c r="BV176" s="69">
        <v>8000</v>
      </c>
      <c r="BW176" s="69">
        <f t="shared" si="86"/>
        <v>100000</v>
      </c>
      <c r="BX176" s="70">
        <v>4000</v>
      </c>
      <c r="BY176" s="70">
        <v>4000</v>
      </c>
      <c r="BZ176" s="70">
        <f t="shared" si="87"/>
        <v>100000</v>
      </c>
      <c r="CA176" s="71"/>
      <c r="CB176" s="71"/>
      <c r="CC176" s="71">
        <f t="shared" si="88"/>
        <v>100000</v>
      </c>
      <c r="CD176" s="72"/>
      <c r="CE176" s="72"/>
      <c r="CF176" s="72">
        <f t="shared" si="89"/>
        <v>100000</v>
      </c>
      <c r="CG176" s="73"/>
      <c r="CH176" s="73"/>
      <c r="CI176" s="73">
        <f t="shared" si="90"/>
        <v>100000</v>
      </c>
      <c r="CJ176" s="74"/>
      <c r="CK176" s="74">
        <f>4000+4000</f>
        <v>8000</v>
      </c>
      <c r="CL176" s="74">
        <f t="shared" si="91"/>
        <v>92000</v>
      </c>
      <c r="CM176" s="75"/>
      <c r="CN176" s="75"/>
      <c r="CO176" s="75">
        <f t="shared" si="92"/>
        <v>92000</v>
      </c>
      <c r="CP176" s="76"/>
      <c r="CQ176" s="76"/>
      <c r="CR176" s="76">
        <f t="shared" si="93"/>
        <v>92000</v>
      </c>
      <c r="CT176" s="205">
        <v>88000</v>
      </c>
      <c r="CU176" s="205"/>
      <c r="CV176" s="205"/>
      <c r="CW176" s="40">
        <f t="shared" si="95"/>
        <v>4000</v>
      </c>
      <c r="CX176" s="7">
        <f>12000-4000</f>
        <v>8000</v>
      </c>
    </row>
    <row r="177" spans="1:102">
      <c r="A177" s="133" t="s">
        <v>193</v>
      </c>
      <c r="B177" s="139" t="s">
        <v>3</v>
      </c>
      <c r="C177" s="35">
        <f>'11'!CO178</f>
        <v>720000</v>
      </c>
      <c r="D177" s="46"/>
      <c r="E177" s="46">
        <v>10000</v>
      </c>
      <c r="F177" s="47">
        <f t="shared" si="94"/>
        <v>710000</v>
      </c>
      <c r="G177" s="48"/>
      <c r="H177" s="48">
        <v>20000</v>
      </c>
      <c r="I177" s="48">
        <f t="shared" si="64"/>
        <v>690000</v>
      </c>
      <c r="J177" s="195"/>
      <c r="K177" s="195">
        <v>30000</v>
      </c>
      <c r="L177" s="195">
        <f t="shared" si="65"/>
        <v>660000</v>
      </c>
      <c r="M177" s="50"/>
      <c r="N177" s="50">
        <f>20000+10000</f>
        <v>30000</v>
      </c>
      <c r="O177" s="50">
        <f t="shared" si="66"/>
        <v>630000</v>
      </c>
      <c r="P177" s="51"/>
      <c r="Q177" s="51"/>
      <c r="R177" s="51">
        <f t="shared" si="67"/>
        <v>630000</v>
      </c>
      <c r="S177" s="52"/>
      <c r="T177" s="52">
        <v>60000</v>
      </c>
      <c r="U177" s="52">
        <f t="shared" si="68"/>
        <v>570000</v>
      </c>
      <c r="V177" s="53"/>
      <c r="W177" s="53">
        <v>20000</v>
      </c>
      <c r="X177" s="53">
        <f t="shared" si="69"/>
        <v>550000</v>
      </c>
      <c r="Y177" s="54">
        <f>VLOOKUP($A177,'[1]OCT Chip List'!$A:$FZ,182,0)</f>
        <v>390000</v>
      </c>
      <c r="Z177" s="54">
        <v>40000</v>
      </c>
      <c r="AA177" s="54">
        <f t="shared" si="70"/>
        <v>900000</v>
      </c>
      <c r="AB177" s="55"/>
      <c r="AC177" s="55">
        <v>30000</v>
      </c>
      <c r="AD177" s="55">
        <f t="shared" si="71"/>
        <v>870000</v>
      </c>
      <c r="AE177" s="56"/>
      <c r="AF177" s="56">
        <v>80000</v>
      </c>
      <c r="AG177" s="56">
        <f t="shared" si="72"/>
        <v>790000</v>
      </c>
      <c r="AH177" s="57"/>
      <c r="AI177" s="57">
        <v>20000</v>
      </c>
      <c r="AJ177" s="57">
        <f t="shared" si="73"/>
        <v>770000</v>
      </c>
      <c r="AK177" s="58"/>
      <c r="AL177" s="58"/>
      <c r="AM177" s="58">
        <f t="shared" si="74"/>
        <v>770000</v>
      </c>
      <c r="AN177" s="59"/>
      <c r="AO177" s="59">
        <v>10000</v>
      </c>
      <c r="AP177" s="59">
        <f t="shared" si="75"/>
        <v>760000</v>
      </c>
      <c r="AQ177" s="60"/>
      <c r="AR177" s="60">
        <v>40000</v>
      </c>
      <c r="AS177" s="60">
        <f t="shared" si="76"/>
        <v>720000</v>
      </c>
      <c r="AT177" s="61"/>
      <c r="AU177" s="61">
        <f>20000+20000+10000</f>
        <v>50000</v>
      </c>
      <c r="AV177" s="61">
        <f t="shared" si="77"/>
        <v>670000</v>
      </c>
      <c r="AW177" s="62"/>
      <c r="AX177" s="62">
        <v>50000</v>
      </c>
      <c r="AY177" s="62">
        <f t="shared" si="78"/>
        <v>620000</v>
      </c>
      <c r="AZ177" s="63"/>
      <c r="BA177" s="63">
        <f>10000+10000</f>
        <v>20000</v>
      </c>
      <c r="BB177" s="63">
        <f t="shared" si="79"/>
        <v>600000</v>
      </c>
      <c r="BC177" s="41"/>
      <c r="BD177" s="41">
        <v>30000</v>
      </c>
      <c r="BE177" s="41">
        <f t="shared" si="80"/>
        <v>570000</v>
      </c>
      <c r="BF177" s="64"/>
      <c r="BG177" s="64"/>
      <c r="BH177" s="64">
        <f t="shared" si="81"/>
        <v>570000</v>
      </c>
      <c r="BI177" s="65"/>
      <c r="BJ177" s="65">
        <v>20000</v>
      </c>
      <c r="BK177" s="65">
        <f t="shared" si="82"/>
        <v>550000</v>
      </c>
      <c r="BL177" s="66"/>
      <c r="BM177" s="66">
        <f>10000+10000</f>
        <v>20000</v>
      </c>
      <c r="BN177" s="66">
        <f t="shared" si="83"/>
        <v>530000</v>
      </c>
      <c r="BO177" s="67"/>
      <c r="BP177" s="67">
        <f>10000+10000+10000+10000+10000+10000</f>
        <v>60000</v>
      </c>
      <c r="BQ177" s="67">
        <f t="shared" si="84"/>
        <v>470000</v>
      </c>
      <c r="BR177" s="68"/>
      <c r="BS177" s="68">
        <f>10000+10000+10000</f>
        <v>30000</v>
      </c>
      <c r="BT177" s="68">
        <f t="shared" si="85"/>
        <v>440000</v>
      </c>
      <c r="BU177" s="69"/>
      <c r="BV177" s="69">
        <v>50000</v>
      </c>
      <c r="BW177" s="69">
        <f t="shared" si="86"/>
        <v>390000</v>
      </c>
      <c r="BX177" s="70">
        <v>20000</v>
      </c>
      <c r="BY177" s="70">
        <f>20000+10000+10000</f>
        <v>40000</v>
      </c>
      <c r="BZ177" s="70">
        <f t="shared" si="87"/>
        <v>370000</v>
      </c>
      <c r="CA177" s="71"/>
      <c r="CB177" s="71"/>
      <c r="CC177" s="71">
        <f t="shared" si="88"/>
        <v>370000</v>
      </c>
      <c r="CD177" s="72">
        <v>10000</v>
      </c>
      <c r="CE177" s="72"/>
      <c r="CF177" s="72">
        <f t="shared" si="89"/>
        <v>380000</v>
      </c>
      <c r="CG177" s="73"/>
      <c r="CH177" s="73">
        <v>10000</v>
      </c>
      <c r="CI177" s="73">
        <f t="shared" si="90"/>
        <v>370000</v>
      </c>
      <c r="CJ177" s="74"/>
      <c r="CK177" s="74">
        <f>10000+10000+10000</f>
        <v>30000</v>
      </c>
      <c r="CL177" s="74">
        <f t="shared" si="91"/>
        <v>340000</v>
      </c>
      <c r="CM177" s="75"/>
      <c r="CN177" s="75">
        <f>10000+10000+10000+10000</f>
        <v>40000</v>
      </c>
      <c r="CO177" s="75">
        <f t="shared" si="92"/>
        <v>300000</v>
      </c>
      <c r="CP177" s="76"/>
      <c r="CQ177" s="76">
        <f>20000+10000</f>
        <v>30000</v>
      </c>
      <c r="CR177" s="76">
        <f t="shared" si="93"/>
        <v>270000</v>
      </c>
      <c r="CT177" s="205">
        <v>390000</v>
      </c>
      <c r="CU177" s="205">
        <v>190000</v>
      </c>
      <c r="CV177" s="205">
        <v>90000</v>
      </c>
      <c r="CW177" s="40">
        <f t="shared" si="95"/>
        <v>-400000</v>
      </c>
      <c r="CX177" s="3">
        <v>-290000</v>
      </c>
    </row>
    <row r="178" spans="1:102" ht="17.25">
      <c r="A178" s="198" t="s">
        <v>194</v>
      </c>
      <c r="B178" s="139" t="s">
        <v>3</v>
      </c>
      <c r="C178" s="35">
        <f>'11'!CO179</f>
        <v>410000</v>
      </c>
      <c r="D178" s="46"/>
      <c r="E178" s="46">
        <v>10000</v>
      </c>
      <c r="F178" s="47">
        <f t="shared" si="94"/>
        <v>400000</v>
      </c>
      <c r="G178" s="48"/>
      <c r="H178" s="48">
        <v>30000</v>
      </c>
      <c r="I178" s="48">
        <f t="shared" si="64"/>
        <v>370000</v>
      </c>
      <c r="J178" s="195"/>
      <c r="K178" s="195">
        <v>10000</v>
      </c>
      <c r="L178" s="195">
        <f t="shared" si="65"/>
        <v>360000</v>
      </c>
      <c r="M178" s="50"/>
      <c r="N178" s="50"/>
      <c r="O178" s="50">
        <f t="shared" si="66"/>
        <v>360000</v>
      </c>
      <c r="P178" s="51"/>
      <c r="Q178" s="51"/>
      <c r="R178" s="51">
        <f t="shared" si="67"/>
        <v>360000</v>
      </c>
      <c r="S178" s="52"/>
      <c r="T178" s="52">
        <v>10000</v>
      </c>
      <c r="U178" s="52">
        <f t="shared" si="68"/>
        <v>350000</v>
      </c>
      <c r="V178" s="53"/>
      <c r="W178" s="53">
        <v>10000</v>
      </c>
      <c r="X178" s="53">
        <f t="shared" si="69"/>
        <v>340000</v>
      </c>
      <c r="Y178" s="54">
        <f>VLOOKUP($A178,'[1]OCT Chip List'!$A:$FZ,182,0)</f>
        <v>70000</v>
      </c>
      <c r="Z178" s="54"/>
      <c r="AA178" s="54">
        <f t="shared" si="70"/>
        <v>410000</v>
      </c>
      <c r="AB178" s="55"/>
      <c r="AC178" s="55"/>
      <c r="AD178" s="55">
        <f t="shared" si="71"/>
        <v>410000</v>
      </c>
      <c r="AE178" s="56"/>
      <c r="AF178" s="56"/>
      <c r="AG178" s="56">
        <f t="shared" si="72"/>
        <v>410000</v>
      </c>
      <c r="AH178" s="57"/>
      <c r="AI178" s="57"/>
      <c r="AJ178" s="57">
        <f t="shared" si="73"/>
        <v>410000</v>
      </c>
      <c r="AK178" s="58"/>
      <c r="AL178" s="58"/>
      <c r="AM178" s="58">
        <f t="shared" si="74"/>
        <v>410000</v>
      </c>
      <c r="AN178" s="59"/>
      <c r="AO178" s="59">
        <v>20000</v>
      </c>
      <c r="AP178" s="59">
        <f t="shared" si="75"/>
        <v>390000</v>
      </c>
      <c r="AQ178" s="60"/>
      <c r="AR178" s="60"/>
      <c r="AS178" s="60">
        <f t="shared" si="76"/>
        <v>390000</v>
      </c>
      <c r="AT178" s="61"/>
      <c r="AU178" s="61">
        <f>10000+10000</f>
        <v>20000</v>
      </c>
      <c r="AV178" s="61">
        <f t="shared" si="77"/>
        <v>370000</v>
      </c>
      <c r="AW178" s="62"/>
      <c r="AX178" s="62">
        <v>30000</v>
      </c>
      <c r="AY178" s="62">
        <f t="shared" si="78"/>
        <v>340000</v>
      </c>
      <c r="AZ178" s="63"/>
      <c r="BA178" s="63"/>
      <c r="BB178" s="63">
        <f t="shared" si="79"/>
        <v>340000</v>
      </c>
      <c r="BC178" s="41"/>
      <c r="BD178" s="41">
        <v>10000</v>
      </c>
      <c r="BE178" s="41">
        <f t="shared" si="80"/>
        <v>330000</v>
      </c>
      <c r="BF178" s="64"/>
      <c r="BG178" s="64"/>
      <c r="BH178" s="64">
        <f t="shared" si="81"/>
        <v>330000</v>
      </c>
      <c r="BI178" s="65"/>
      <c r="BJ178" s="65">
        <v>10000</v>
      </c>
      <c r="BK178" s="65">
        <f t="shared" si="82"/>
        <v>320000</v>
      </c>
      <c r="BL178" s="66"/>
      <c r="BM178" s="66">
        <v>10000</v>
      </c>
      <c r="BN178" s="66">
        <f t="shared" si="83"/>
        <v>310000</v>
      </c>
      <c r="BO178" s="67"/>
      <c r="BP178" s="67">
        <f>10000+10000</f>
        <v>20000</v>
      </c>
      <c r="BQ178" s="67">
        <f t="shared" si="84"/>
        <v>290000</v>
      </c>
      <c r="BR178" s="68"/>
      <c r="BS178" s="68">
        <f>10000+10000+10000</f>
        <v>30000</v>
      </c>
      <c r="BT178" s="68">
        <f t="shared" si="85"/>
        <v>260000</v>
      </c>
      <c r="BU178" s="69"/>
      <c r="BV178" s="69">
        <v>10000</v>
      </c>
      <c r="BW178" s="69">
        <f t="shared" si="86"/>
        <v>250000</v>
      </c>
      <c r="BX178" s="70"/>
      <c r="BY178" s="70">
        <v>10000</v>
      </c>
      <c r="BZ178" s="70">
        <f t="shared" si="87"/>
        <v>240000</v>
      </c>
      <c r="CA178" s="71">
        <v>10000</v>
      </c>
      <c r="CB178" s="71"/>
      <c r="CC178" s="71">
        <f t="shared" si="88"/>
        <v>250000</v>
      </c>
      <c r="CD178" s="72"/>
      <c r="CE178" s="72"/>
      <c r="CF178" s="72">
        <f t="shared" si="89"/>
        <v>250000</v>
      </c>
      <c r="CG178" s="73"/>
      <c r="CH178" s="73">
        <v>10000</v>
      </c>
      <c r="CI178" s="73">
        <f t="shared" si="90"/>
        <v>240000</v>
      </c>
      <c r="CJ178" s="74"/>
      <c r="CK178" s="74">
        <v>10000</v>
      </c>
      <c r="CL178" s="74">
        <f t="shared" si="91"/>
        <v>230000</v>
      </c>
      <c r="CM178" s="75"/>
      <c r="CN178" s="75">
        <f>10000+10000</f>
        <v>20000</v>
      </c>
      <c r="CO178" s="75">
        <f t="shared" si="92"/>
        <v>210000</v>
      </c>
      <c r="CP178" s="76"/>
      <c r="CQ178" s="76">
        <f>10000+10000</f>
        <v>20000</v>
      </c>
      <c r="CR178" s="76">
        <f t="shared" si="93"/>
        <v>190000</v>
      </c>
      <c r="CT178" s="205">
        <v>90000</v>
      </c>
      <c r="CU178" s="205">
        <v>110000</v>
      </c>
      <c r="CV178" s="205">
        <v>50000</v>
      </c>
      <c r="CW178" s="40">
        <f t="shared" si="95"/>
        <v>-60000</v>
      </c>
      <c r="CX178" s="3">
        <v>0</v>
      </c>
    </row>
    <row r="179" spans="1:102">
      <c r="A179" s="133" t="s">
        <v>195</v>
      </c>
      <c r="B179" s="139" t="s">
        <v>3</v>
      </c>
      <c r="C179" s="35">
        <f>'11'!CO180</f>
        <v>90000</v>
      </c>
      <c r="D179" s="46"/>
      <c r="E179" s="46"/>
      <c r="F179" s="47">
        <f t="shared" si="94"/>
        <v>90000</v>
      </c>
      <c r="G179" s="48"/>
      <c r="H179" s="48"/>
      <c r="I179" s="48">
        <f t="shared" si="64"/>
        <v>90000</v>
      </c>
      <c r="J179" s="195"/>
      <c r="K179" s="195"/>
      <c r="L179" s="195">
        <f t="shared" si="65"/>
        <v>90000</v>
      </c>
      <c r="M179" s="50"/>
      <c r="N179" s="50">
        <v>10000</v>
      </c>
      <c r="O179" s="50">
        <f t="shared" si="66"/>
        <v>80000</v>
      </c>
      <c r="P179" s="51"/>
      <c r="Q179" s="51"/>
      <c r="R179" s="51">
        <f t="shared" si="67"/>
        <v>80000</v>
      </c>
      <c r="S179" s="52"/>
      <c r="T179" s="52"/>
      <c r="U179" s="52">
        <f t="shared" si="68"/>
        <v>80000</v>
      </c>
      <c r="V179" s="53"/>
      <c r="W179" s="53"/>
      <c r="X179" s="53">
        <f t="shared" si="69"/>
        <v>80000</v>
      </c>
      <c r="Y179" s="54">
        <f>VLOOKUP($A179,'[1]OCT Chip List'!$A:$FZ,182,0)</f>
        <v>20000</v>
      </c>
      <c r="Z179" s="54"/>
      <c r="AA179" s="54">
        <f t="shared" si="70"/>
        <v>100000</v>
      </c>
      <c r="AB179" s="55"/>
      <c r="AC179" s="55">
        <v>10000</v>
      </c>
      <c r="AD179" s="55">
        <f t="shared" si="71"/>
        <v>90000</v>
      </c>
      <c r="AE179" s="56"/>
      <c r="AF179" s="56"/>
      <c r="AG179" s="56">
        <f t="shared" si="72"/>
        <v>90000</v>
      </c>
      <c r="AH179" s="57"/>
      <c r="AI179" s="57">
        <v>10000</v>
      </c>
      <c r="AJ179" s="57">
        <f t="shared" si="73"/>
        <v>80000</v>
      </c>
      <c r="AK179" s="58"/>
      <c r="AL179" s="58"/>
      <c r="AM179" s="58">
        <f t="shared" si="74"/>
        <v>80000</v>
      </c>
      <c r="AN179" s="59"/>
      <c r="AO179" s="59"/>
      <c r="AP179" s="59">
        <f t="shared" si="75"/>
        <v>80000</v>
      </c>
      <c r="AQ179" s="60"/>
      <c r="AR179" s="60"/>
      <c r="AS179" s="60">
        <f t="shared" si="76"/>
        <v>80000</v>
      </c>
      <c r="AT179" s="61"/>
      <c r="AU179" s="61"/>
      <c r="AV179" s="61">
        <f t="shared" si="77"/>
        <v>80000</v>
      </c>
      <c r="AW179" s="62"/>
      <c r="AX179" s="62"/>
      <c r="AY179" s="62">
        <f t="shared" si="78"/>
        <v>80000</v>
      </c>
      <c r="AZ179" s="63"/>
      <c r="BA179" s="63"/>
      <c r="BB179" s="63">
        <f t="shared" si="79"/>
        <v>80000</v>
      </c>
      <c r="BC179" s="41"/>
      <c r="BD179" s="41"/>
      <c r="BE179" s="41">
        <f t="shared" si="80"/>
        <v>80000</v>
      </c>
      <c r="BF179" s="64"/>
      <c r="BG179" s="64"/>
      <c r="BH179" s="64">
        <f t="shared" si="81"/>
        <v>80000</v>
      </c>
      <c r="BI179" s="65"/>
      <c r="BJ179" s="65">
        <f>10000+10000</f>
        <v>20000</v>
      </c>
      <c r="BK179" s="65">
        <f t="shared" si="82"/>
        <v>60000</v>
      </c>
      <c r="BL179" s="66"/>
      <c r="BM179" s="66"/>
      <c r="BN179" s="66">
        <f t="shared" si="83"/>
        <v>60000</v>
      </c>
      <c r="BO179" s="67"/>
      <c r="BP179" s="67">
        <v>10000</v>
      </c>
      <c r="BQ179" s="67">
        <f t="shared" si="84"/>
        <v>50000</v>
      </c>
      <c r="BR179" s="68"/>
      <c r="BS179" s="68"/>
      <c r="BT179" s="68">
        <f t="shared" si="85"/>
        <v>50000</v>
      </c>
      <c r="BU179" s="69"/>
      <c r="BV179" s="69"/>
      <c r="BW179" s="69">
        <f t="shared" si="86"/>
        <v>50000</v>
      </c>
      <c r="BX179" s="70"/>
      <c r="BY179" s="70"/>
      <c r="BZ179" s="70">
        <f t="shared" si="87"/>
        <v>50000</v>
      </c>
      <c r="CA179" s="71"/>
      <c r="CB179" s="71"/>
      <c r="CC179" s="71">
        <f t="shared" si="88"/>
        <v>50000</v>
      </c>
      <c r="CD179" s="72"/>
      <c r="CE179" s="72"/>
      <c r="CF179" s="72">
        <f t="shared" si="89"/>
        <v>50000</v>
      </c>
      <c r="CG179" s="73"/>
      <c r="CH179" s="73"/>
      <c r="CI179" s="73">
        <f t="shared" si="90"/>
        <v>50000</v>
      </c>
      <c r="CJ179" s="74"/>
      <c r="CK179" s="74"/>
      <c r="CL179" s="74">
        <f t="shared" si="91"/>
        <v>50000</v>
      </c>
      <c r="CM179" s="75"/>
      <c r="CN179" s="75"/>
      <c r="CO179" s="75">
        <f t="shared" si="92"/>
        <v>50000</v>
      </c>
      <c r="CP179" s="76"/>
      <c r="CQ179" s="76"/>
      <c r="CR179" s="76">
        <f t="shared" si="93"/>
        <v>50000</v>
      </c>
      <c r="CT179" s="205"/>
      <c r="CU179" s="205">
        <v>30000</v>
      </c>
      <c r="CV179" s="205">
        <v>10000</v>
      </c>
      <c r="CW179" s="40">
        <f t="shared" si="95"/>
        <v>10000</v>
      </c>
      <c r="CX179" s="3">
        <v>10000</v>
      </c>
    </row>
    <row r="180" spans="1:102">
      <c r="A180" s="133" t="s">
        <v>196</v>
      </c>
      <c r="B180" s="139" t="s">
        <v>3</v>
      </c>
      <c r="C180" s="35">
        <f>'11'!CO181</f>
        <v>9000</v>
      </c>
      <c r="D180" s="46"/>
      <c r="E180" s="46"/>
      <c r="F180" s="47">
        <f t="shared" si="94"/>
        <v>9000</v>
      </c>
      <c r="G180" s="48"/>
      <c r="H180" s="48"/>
      <c r="I180" s="48">
        <f t="shared" si="64"/>
        <v>9000</v>
      </c>
      <c r="J180" s="195"/>
      <c r="K180" s="195"/>
      <c r="L180" s="195">
        <f t="shared" si="65"/>
        <v>9000</v>
      </c>
      <c r="M180" s="50"/>
      <c r="N180" s="50"/>
      <c r="O180" s="50">
        <f t="shared" si="66"/>
        <v>9000</v>
      </c>
      <c r="P180" s="51"/>
      <c r="Q180" s="51"/>
      <c r="R180" s="51">
        <f t="shared" si="67"/>
        <v>9000</v>
      </c>
      <c r="S180" s="52"/>
      <c r="T180" s="52"/>
      <c r="U180" s="52">
        <f t="shared" si="68"/>
        <v>9000</v>
      </c>
      <c r="V180" s="53"/>
      <c r="W180" s="53"/>
      <c r="X180" s="53">
        <f t="shared" si="69"/>
        <v>9000</v>
      </c>
      <c r="Y180" s="54">
        <f>VLOOKUP($A180,'[1]OCT Chip List'!$A:$FZ,182,0)</f>
        <v>12000</v>
      </c>
      <c r="Z180" s="54"/>
      <c r="AA180" s="54">
        <f t="shared" si="70"/>
        <v>21000</v>
      </c>
      <c r="AB180" s="55"/>
      <c r="AC180" s="55"/>
      <c r="AD180" s="55">
        <f t="shared" si="71"/>
        <v>21000</v>
      </c>
      <c r="AE180" s="56"/>
      <c r="AF180" s="56"/>
      <c r="AG180" s="56">
        <f t="shared" si="72"/>
        <v>21000</v>
      </c>
      <c r="AH180" s="57"/>
      <c r="AI180" s="57"/>
      <c r="AJ180" s="57">
        <f t="shared" si="73"/>
        <v>21000</v>
      </c>
      <c r="AK180" s="58"/>
      <c r="AL180" s="58"/>
      <c r="AM180" s="58">
        <f t="shared" si="74"/>
        <v>21000</v>
      </c>
      <c r="AN180" s="59"/>
      <c r="AO180" s="59">
        <v>2000</v>
      </c>
      <c r="AP180" s="59">
        <f t="shared" si="75"/>
        <v>19000</v>
      </c>
      <c r="AQ180" s="60"/>
      <c r="AR180" s="60"/>
      <c r="AS180" s="60">
        <f t="shared" si="76"/>
        <v>19000</v>
      </c>
      <c r="AT180" s="61"/>
      <c r="AU180" s="61">
        <v>2000</v>
      </c>
      <c r="AV180" s="61">
        <f t="shared" si="77"/>
        <v>17000</v>
      </c>
      <c r="AW180" s="62"/>
      <c r="AX180" s="62">
        <v>2000</v>
      </c>
      <c r="AY180" s="62">
        <f t="shared" si="78"/>
        <v>15000</v>
      </c>
      <c r="AZ180" s="63"/>
      <c r="BA180" s="63">
        <v>2000</v>
      </c>
      <c r="BB180" s="63">
        <f t="shared" si="79"/>
        <v>13000</v>
      </c>
      <c r="BC180" s="41"/>
      <c r="BD180" s="41">
        <v>2000</v>
      </c>
      <c r="BE180" s="41">
        <f t="shared" si="80"/>
        <v>11000</v>
      </c>
      <c r="BF180" s="64"/>
      <c r="BG180" s="64"/>
      <c r="BH180" s="64">
        <f t="shared" si="81"/>
        <v>11000</v>
      </c>
      <c r="BI180" s="65"/>
      <c r="BJ180" s="65"/>
      <c r="BK180" s="65">
        <f t="shared" si="82"/>
        <v>11000</v>
      </c>
      <c r="BL180" s="66"/>
      <c r="BM180" s="66"/>
      <c r="BN180" s="66">
        <f t="shared" si="83"/>
        <v>11000</v>
      </c>
      <c r="BO180" s="67"/>
      <c r="BP180" s="67"/>
      <c r="BQ180" s="67">
        <f t="shared" si="84"/>
        <v>11000</v>
      </c>
      <c r="BR180" s="68"/>
      <c r="BS180" s="68">
        <v>2000</v>
      </c>
      <c r="BT180" s="68">
        <f t="shared" si="85"/>
        <v>9000</v>
      </c>
      <c r="BU180" s="69"/>
      <c r="BV180" s="69"/>
      <c r="BW180" s="69">
        <f t="shared" si="86"/>
        <v>9000</v>
      </c>
      <c r="BX180" s="70"/>
      <c r="BY180" s="70"/>
      <c r="BZ180" s="70">
        <f t="shared" si="87"/>
        <v>9000</v>
      </c>
      <c r="CA180" s="71"/>
      <c r="CB180" s="71"/>
      <c r="CC180" s="71">
        <f t="shared" si="88"/>
        <v>9000</v>
      </c>
      <c r="CD180" s="72"/>
      <c r="CE180" s="72"/>
      <c r="CF180" s="72">
        <f t="shared" si="89"/>
        <v>9000</v>
      </c>
      <c r="CG180" s="73"/>
      <c r="CH180" s="73"/>
      <c r="CI180" s="73">
        <f t="shared" si="90"/>
        <v>9000</v>
      </c>
      <c r="CJ180" s="74"/>
      <c r="CK180" s="74"/>
      <c r="CL180" s="74">
        <f t="shared" si="91"/>
        <v>9000</v>
      </c>
      <c r="CM180" s="75"/>
      <c r="CN180" s="75">
        <f>3000+1000</f>
        <v>4000</v>
      </c>
      <c r="CO180" s="75">
        <f t="shared" si="92"/>
        <v>5000</v>
      </c>
      <c r="CP180" s="76"/>
      <c r="CQ180" s="76"/>
      <c r="CR180" s="76">
        <f t="shared" si="93"/>
        <v>5000</v>
      </c>
      <c r="CT180" s="205">
        <v>8000</v>
      </c>
      <c r="CU180" s="205"/>
      <c r="CV180" s="205"/>
      <c r="CW180" s="40">
        <f t="shared" si="95"/>
        <v>-3000</v>
      </c>
      <c r="CX180" s="7">
        <f>1000-1000</f>
        <v>0</v>
      </c>
    </row>
    <row r="181" spans="1:102">
      <c r="A181" s="133" t="s">
        <v>197</v>
      </c>
      <c r="B181" s="139" t="s">
        <v>3</v>
      </c>
      <c r="C181" s="35">
        <f>'11'!CO182</f>
        <v>30000</v>
      </c>
      <c r="D181" s="46"/>
      <c r="E181" s="46"/>
      <c r="F181" s="47">
        <f t="shared" si="94"/>
        <v>30000</v>
      </c>
      <c r="G181" s="48"/>
      <c r="H181" s="48"/>
      <c r="I181" s="48">
        <f t="shared" si="64"/>
        <v>30000</v>
      </c>
      <c r="J181" s="195"/>
      <c r="K181" s="195"/>
      <c r="L181" s="195">
        <f t="shared" si="65"/>
        <v>30000</v>
      </c>
      <c r="M181" s="50"/>
      <c r="N181" s="50"/>
      <c r="O181" s="50">
        <f t="shared" si="66"/>
        <v>30000</v>
      </c>
      <c r="P181" s="51"/>
      <c r="Q181" s="51"/>
      <c r="R181" s="51">
        <f t="shared" si="67"/>
        <v>30000</v>
      </c>
      <c r="S181" s="52"/>
      <c r="T181" s="52"/>
      <c r="U181" s="52">
        <f t="shared" si="68"/>
        <v>30000</v>
      </c>
      <c r="V181" s="53"/>
      <c r="W181" s="53"/>
      <c r="X181" s="53">
        <f t="shared" si="69"/>
        <v>30000</v>
      </c>
      <c r="Y181" s="54">
        <f>VLOOKUP($A181,'[1]OCT Chip List'!$A:$FZ,182,0)</f>
        <v>30000</v>
      </c>
      <c r="Z181" s="54"/>
      <c r="AA181" s="54">
        <f t="shared" si="70"/>
        <v>60000</v>
      </c>
      <c r="AB181" s="55"/>
      <c r="AC181" s="55"/>
      <c r="AD181" s="55">
        <f t="shared" si="71"/>
        <v>60000</v>
      </c>
      <c r="AE181" s="56"/>
      <c r="AF181" s="56"/>
      <c r="AG181" s="56">
        <f t="shared" si="72"/>
        <v>60000</v>
      </c>
      <c r="AH181" s="57"/>
      <c r="AI181" s="57"/>
      <c r="AJ181" s="57">
        <f t="shared" si="73"/>
        <v>60000</v>
      </c>
      <c r="AK181" s="58"/>
      <c r="AL181" s="58"/>
      <c r="AM181" s="58">
        <f t="shared" si="74"/>
        <v>60000</v>
      </c>
      <c r="AN181" s="59"/>
      <c r="AO181" s="59">
        <v>10000</v>
      </c>
      <c r="AP181" s="59">
        <f t="shared" si="75"/>
        <v>50000</v>
      </c>
      <c r="AQ181" s="60"/>
      <c r="AR181" s="60"/>
      <c r="AS181" s="60">
        <f t="shared" si="76"/>
        <v>50000</v>
      </c>
      <c r="AT181" s="61"/>
      <c r="AU181" s="61">
        <v>10000</v>
      </c>
      <c r="AV181" s="61">
        <f t="shared" si="77"/>
        <v>40000</v>
      </c>
      <c r="AW181" s="62"/>
      <c r="AX181" s="62">
        <v>10000</v>
      </c>
      <c r="AY181" s="62">
        <f t="shared" si="78"/>
        <v>30000</v>
      </c>
      <c r="AZ181" s="63"/>
      <c r="BA181" s="63">
        <v>10000</v>
      </c>
      <c r="BB181" s="63">
        <f t="shared" si="79"/>
        <v>20000</v>
      </c>
      <c r="BC181" s="41"/>
      <c r="BD181" s="41"/>
      <c r="BE181" s="41">
        <f t="shared" si="80"/>
        <v>20000</v>
      </c>
      <c r="BF181" s="64"/>
      <c r="BG181" s="64"/>
      <c r="BH181" s="64">
        <f t="shared" si="81"/>
        <v>20000</v>
      </c>
      <c r="BI181" s="65"/>
      <c r="BJ181" s="65"/>
      <c r="BK181" s="65">
        <f t="shared" si="82"/>
        <v>20000</v>
      </c>
      <c r="BL181" s="66"/>
      <c r="BM181" s="66"/>
      <c r="BN181" s="66">
        <f t="shared" si="83"/>
        <v>20000</v>
      </c>
      <c r="BO181" s="67"/>
      <c r="BP181" s="67"/>
      <c r="BQ181" s="67">
        <f t="shared" si="84"/>
        <v>20000</v>
      </c>
      <c r="BR181" s="68"/>
      <c r="BS181" s="68"/>
      <c r="BT181" s="68">
        <f t="shared" si="85"/>
        <v>20000</v>
      </c>
      <c r="BU181" s="69"/>
      <c r="BV181" s="69"/>
      <c r="BW181" s="69">
        <f t="shared" si="86"/>
        <v>20000</v>
      </c>
      <c r="BX181" s="70"/>
      <c r="BY181" s="70"/>
      <c r="BZ181" s="70">
        <f t="shared" si="87"/>
        <v>20000</v>
      </c>
      <c r="CA181" s="71"/>
      <c r="CB181" s="71"/>
      <c r="CC181" s="71">
        <f t="shared" si="88"/>
        <v>20000</v>
      </c>
      <c r="CD181" s="72"/>
      <c r="CE181" s="72"/>
      <c r="CF181" s="72">
        <f t="shared" si="89"/>
        <v>20000</v>
      </c>
      <c r="CG181" s="73"/>
      <c r="CH181" s="73"/>
      <c r="CI181" s="73">
        <f t="shared" si="90"/>
        <v>20000</v>
      </c>
      <c r="CJ181" s="74"/>
      <c r="CK181" s="74"/>
      <c r="CL181" s="74">
        <f t="shared" si="91"/>
        <v>20000</v>
      </c>
      <c r="CM181" s="75"/>
      <c r="CN181" s="75"/>
      <c r="CO181" s="75">
        <f t="shared" si="92"/>
        <v>20000</v>
      </c>
      <c r="CP181" s="76"/>
      <c r="CQ181" s="76">
        <v>10000</v>
      </c>
      <c r="CR181" s="76">
        <f t="shared" si="93"/>
        <v>10000</v>
      </c>
      <c r="CT181" s="205">
        <v>20000</v>
      </c>
      <c r="CU181" s="205"/>
      <c r="CV181" s="205"/>
      <c r="CW181" s="40">
        <f t="shared" si="95"/>
        <v>-10000</v>
      </c>
      <c r="CX181" s="3">
        <v>0</v>
      </c>
    </row>
    <row r="182" spans="1:102">
      <c r="A182" s="133" t="s">
        <v>198</v>
      </c>
      <c r="B182" s="139" t="s">
        <v>3</v>
      </c>
      <c r="C182" s="35">
        <f>'11'!CO183</f>
        <v>824000</v>
      </c>
      <c r="D182" s="46"/>
      <c r="E182" s="46">
        <f>4000+20000+5000</f>
        <v>29000</v>
      </c>
      <c r="F182" s="47">
        <f t="shared" si="94"/>
        <v>795000</v>
      </c>
      <c r="G182" s="48"/>
      <c r="H182" s="48">
        <v>4000</v>
      </c>
      <c r="I182" s="48">
        <f t="shared" si="64"/>
        <v>791000</v>
      </c>
      <c r="J182" s="195"/>
      <c r="K182" s="195">
        <v>18000</v>
      </c>
      <c r="L182" s="195">
        <f t="shared" si="65"/>
        <v>773000</v>
      </c>
      <c r="M182" s="50"/>
      <c r="N182" s="50">
        <v>20000</v>
      </c>
      <c r="O182" s="50">
        <f t="shared" si="66"/>
        <v>753000</v>
      </c>
      <c r="P182" s="51"/>
      <c r="Q182" s="51"/>
      <c r="R182" s="51">
        <f t="shared" si="67"/>
        <v>753000</v>
      </c>
      <c r="S182" s="52"/>
      <c r="T182" s="52">
        <v>40000</v>
      </c>
      <c r="U182" s="52">
        <f t="shared" si="68"/>
        <v>713000</v>
      </c>
      <c r="V182" s="53"/>
      <c r="W182" s="53">
        <v>30000</v>
      </c>
      <c r="X182" s="53">
        <f t="shared" si="69"/>
        <v>683000</v>
      </c>
      <c r="Y182" s="54">
        <f>VLOOKUP($A182,'[1]OCT Chip List'!$A:$FZ,182,0)</f>
        <v>522000</v>
      </c>
      <c r="Z182" s="54">
        <f>18000+20000+4000</f>
        <v>42000</v>
      </c>
      <c r="AA182" s="54">
        <f t="shared" si="70"/>
        <v>1163000</v>
      </c>
      <c r="AB182" s="55"/>
      <c r="AC182" s="55">
        <f>36000+12000</f>
        <v>48000</v>
      </c>
      <c r="AD182" s="55">
        <f t="shared" si="71"/>
        <v>1115000</v>
      </c>
      <c r="AE182" s="56"/>
      <c r="AF182" s="56">
        <v>76000</v>
      </c>
      <c r="AG182" s="56">
        <f t="shared" si="72"/>
        <v>1039000</v>
      </c>
      <c r="AH182" s="57"/>
      <c r="AI182" s="57">
        <v>30000</v>
      </c>
      <c r="AJ182" s="57">
        <f t="shared" si="73"/>
        <v>1009000</v>
      </c>
      <c r="AK182" s="58"/>
      <c r="AL182" s="58"/>
      <c r="AM182" s="58">
        <f t="shared" si="74"/>
        <v>1009000</v>
      </c>
      <c r="AN182" s="59"/>
      <c r="AO182" s="59">
        <f>16000+12000+6000</f>
        <v>34000</v>
      </c>
      <c r="AP182" s="59">
        <f t="shared" si="75"/>
        <v>975000</v>
      </c>
      <c r="AQ182" s="60"/>
      <c r="AR182" s="60">
        <v>2000</v>
      </c>
      <c r="AS182" s="60">
        <f t="shared" si="76"/>
        <v>973000</v>
      </c>
      <c r="AT182" s="61"/>
      <c r="AU182" s="61">
        <f>8000+14000+2000</f>
        <v>24000</v>
      </c>
      <c r="AV182" s="61">
        <f t="shared" si="77"/>
        <v>949000</v>
      </c>
      <c r="AW182" s="62"/>
      <c r="AX182" s="62">
        <v>18000</v>
      </c>
      <c r="AY182" s="62">
        <f t="shared" si="78"/>
        <v>931000</v>
      </c>
      <c r="AZ182" s="63"/>
      <c r="BA182" s="63">
        <f>3000+10000+2000+2000+2000+2000+8000+12000+12000</f>
        <v>53000</v>
      </c>
      <c r="BB182" s="63">
        <f t="shared" si="79"/>
        <v>878000</v>
      </c>
      <c r="BC182" s="41"/>
      <c r="BD182" s="41">
        <f>2000+10000+12000+6000</f>
        <v>30000</v>
      </c>
      <c r="BE182" s="41">
        <f t="shared" si="80"/>
        <v>848000</v>
      </c>
      <c r="BF182" s="64"/>
      <c r="BG182" s="64"/>
      <c r="BH182" s="64">
        <f t="shared" si="81"/>
        <v>848000</v>
      </c>
      <c r="BI182" s="65"/>
      <c r="BJ182" s="65">
        <f>5000+3000+15000</f>
        <v>23000</v>
      </c>
      <c r="BK182" s="65">
        <f t="shared" si="82"/>
        <v>825000</v>
      </c>
      <c r="BL182" s="66"/>
      <c r="BM182" s="66">
        <f>2000+9000+2000+3000</f>
        <v>16000</v>
      </c>
      <c r="BN182" s="66">
        <f t="shared" si="83"/>
        <v>809000</v>
      </c>
      <c r="BO182" s="67"/>
      <c r="BP182" s="67">
        <f>6000+6000+6000+3000+15000+2000</f>
        <v>38000</v>
      </c>
      <c r="BQ182" s="67">
        <f t="shared" si="84"/>
        <v>771000</v>
      </c>
      <c r="BR182" s="68"/>
      <c r="BS182" s="68">
        <f>6000+3000+3000+8000</f>
        <v>20000</v>
      </c>
      <c r="BT182" s="68">
        <f t="shared" si="85"/>
        <v>751000</v>
      </c>
      <c r="BU182" s="69"/>
      <c r="BV182" s="69">
        <f>2000+2000+2000+2000+2000+27000</f>
        <v>37000</v>
      </c>
      <c r="BW182" s="69">
        <f t="shared" si="86"/>
        <v>714000</v>
      </c>
      <c r="BX182" s="70">
        <v>12000</v>
      </c>
      <c r="BY182" s="70">
        <f>10000+4000</f>
        <v>14000</v>
      </c>
      <c r="BZ182" s="70">
        <f t="shared" si="87"/>
        <v>712000</v>
      </c>
      <c r="CA182" s="71">
        <v>3000</v>
      </c>
      <c r="CB182" s="71"/>
      <c r="CC182" s="71">
        <f t="shared" si="88"/>
        <v>715000</v>
      </c>
      <c r="CD182" s="72">
        <v>3000</v>
      </c>
      <c r="CE182" s="72"/>
      <c r="CF182" s="72">
        <f t="shared" si="89"/>
        <v>718000</v>
      </c>
      <c r="CG182" s="73">
        <v>3000</v>
      </c>
      <c r="CH182" s="73">
        <f>12000+6000</f>
        <v>18000</v>
      </c>
      <c r="CI182" s="73">
        <f t="shared" si="90"/>
        <v>703000</v>
      </c>
      <c r="CJ182" s="74"/>
      <c r="CK182" s="74">
        <f>3000+4000+6000</f>
        <v>13000</v>
      </c>
      <c r="CL182" s="74">
        <f t="shared" si="91"/>
        <v>690000</v>
      </c>
      <c r="CM182" s="75"/>
      <c r="CN182" s="75">
        <f>3000+6000+6000+2000+3000</f>
        <v>20000</v>
      </c>
      <c r="CO182" s="75">
        <f t="shared" si="92"/>
        <v>670000</v>
      </c>
      <c r="CP182" s="76"/>
      <c r="CQ182" s="76">
        <f>2000+2000+4000+4000+5000+2000</f>
        <v>19000</v>
      </c>
      <c r="CR182" s="76">
        <f t="shared" si="93"/>
        <v>651000</v>
      </c>
      <c r="CT182" s="205">
        <v>584000</v>
      </c>
      <c r="CU182" s="205">
        <v>89000</v>
      </c>
      <c r="CV182" s="205">
        <v>48000</v>
      </c>
      <c r="CW182" s="40">
        <f t="shared" si="95"/>
        <v>-70000</v>
      </c>
      <c r="CX182" s="3">
        <v>0</v>
      </c>
    </row>
    <row r="183" spans="1:102">
      <c r="A183" s="133" t="s">
        <v>199</v>
      </c>
      <c r="B183" s="139" t="s">
        <v>3</v>
      </c>
      <c r="C183" s="35">
        <f>'11'!CO184</f>
        <v>84000</v>
      </c>
      <c r="D183" s="46"/>
      <c r="E183" s="46">
        <v>2000</v>
      </c>
      <c r="F183" s="47">
        <f t="shared" si="94"/>
        <v>82000</v>
      </c>
      <c r="G183" s="48"/>
      <c r="H183" s="48"/>
      <c r="I183" s="48">
        <f t="shared" si="64"/>
        <v>82000</v>
      </c>
      <c r="J183" s="195"/>
      <c r="K183" s="195"/>
      <c r="L183" s="195">
        <f t="shared" si="65"/>
        <v>82000</v>
      </c>
      <c r="M183" s="50"/>
      <c r="N183" s="50"/>
      <c r="O183" s="50">
        <f t="shared" si="66"/>
        <v>82000</v>
      </c>
      <c r="P183" s="51"/>
      <c r="Q183" s="51"/>
      <c r="R183" s="51">
        <f t="shared" si="67"/>
        <v>82000</v>
      </c>
      <c r="S183" s="52"/>
      <c r="T183" s="52">
        <v>4000</v>
      </c>
      <c r="U183" s="52">
        <f t="shared" si="68"/>
        <v>78000</v>
      </c>
      <c r="V183" s="53"/>
      <c r="W183" s="53">
        <v>4000</v>
      </c>
      <c r="X183" s="53">
        <f t="shared" si="69"/>
        <v>74000</v>
      </c>
      <c r="Y183" s="54">
        <f>VLOOKUP($A183,'[1]OCT Chip List'!$A:$FZ,182,0)</f>
        <v>40000</v>
      </c>
      <c r="Z183" s="54">
        <v>10000</v>
      </c>
      <c r="AA183" s="54">
        <f t="shared" si="70"/>
        <v>104000</v>
      </c>
      <c r="AB183" s="55"/>
      <c r="AC183" s="55">
        <v>8000</v>
      </c>
      <c r="AD183" s="55">
        <f t="shared" si="71"/>
        <v>96000</v>
      </c>
      <c r="AE183" s="56"/>
      <c r="AF183" s="56">
        <v>4000</v>
      </c>
      <c r="AG183" s="56">
        <f t="shared" si="72"/>
        <v>92000</v>
      </c>
      <c r="AH183" s="57"/>
      <c r="AI183" s="57">
        <v>2000</v>
      </c>
      <c r="AJ183" s="57">
        <f t="shared" si="73"/>
        <v>90000</v>
      </c>
      <c r="AK183" s="58"/>
      <c r="AL183" s="58"/>
      <c r="AM183" s="58">
        <f t="shared" si="74"/>
        <v>90000</v>
      </c>
      <c r="AN183" s="59"/>
      <c r="AO183" s="59"/>
      <c r="AP183" s="59">
        <f t="shared" si="75"/>
        <v>90000</v>
      </c>
      <c r="AQ183" s="60"/>
      <c r="AR183" s="60"/>
      <c r="AS183" s="60">
        <f t="shared" si="76"/>
        <v>90000</v>
      </c>
      <c r="AT183" s="61"/>
      <c r="AU183" s="61"/>
      <c r="AV183" s="61">
        <f t="shared" si="77"/>
        <v>90000</v>
      </c>
      <c r="AW183" s="62"/>
      <c r="AX183" s="62"/>
      <c r="AY183" s="62">
        <f t="shared" si="78"/>
        <v>90000</v>
      </c>
      <c r="AZ183" s="63"/>
      <c r="BA183" s="63"/>
      <c r="BB183" s="63">
        <f t="shared" si="79"/>
        <v>90000</v>
      </c>
      <c r="BC183" s="41"/>
      <c r="BD183" s="41">
        <v>4000</v>
      </c>
      <c r="BE183" s="41">
        <f t="shared" si="80"/>
        <v>86000</v>
      </c>
      <c r="BF183" s="64"/>
      <c r="BG183" s="64"/>
      <c r="BH183" s="64">
        <f t="shared" si="81"/>
        <v>86000</v>
      </c>
      <c r="BI183" s="65"/>
      <c r="BJ183" s="65"/>
      <c r="BK183" s="65">
        <f t="shared" si="82"/>
        <v>86000</v>
      </c>
      <c r="BL183" s="66"/>
      <c r="BM183" s="66">
        <f>4000+10000</f>
        <v>14000</v>
      </c>
      <c r="BN183" s="66">
        <f t="shared" si="83"/>
        <v>72000</v>
      </c>
      <c r="BO183" s="67"/>
      <c r="BP183" s="67">
        <v>4000</v>
      </c>
      <c r="BQ183" s="67">
        <f t="shared" si="84"/>
        <v>68000</v>
      </c>
      <c r="BR183" s="68"/>
      <c r="BS183" s="68"/>
      <c r="BT183" s="68">
        <f t="shared" si="85"/>
        <v>68000</v>
      </c>
      <c r="BU183" s="69"/>
      <c r="BV183" s="69">
        <v>4000</v>
      </c>
      <c r="BW183" s="69">
        <f t="shared" si="86"/>
        <v>64000</v>
      </c>
      <c r="BX183" s="70">
        <v>4000</v>
      </c>
      <c r="BY183" s="70"/>
      <c r="BZ183" s="70">
        <f t="shared" si="87"/>
        <v>68000</v>
      </c>
      <c r="CA183" s="71"/>
      <c r="CB183" s="71"/>
      <c r="CC183" s="71">
        <f t="shared" si="88"/>
        <v>68000</v>
      </c>
      <c r="CD183" s="72"/>
      <c r="CE183" s="72"/>
      <c r="CF183" s="72">
        <f t="shared" si="89"/>
        <v>68000</v>
      </c>
      <c r="CG183" s="73"/>
      <c r="CH183" s="73"/>
      <c r="CI183" s="73">
        <f t="shared" si="90"/>
        <v>68000</v>
      </c>
      <c r="CJ183" s="74"/>
      <c r="CK183" s="74">
        <v>4000</v>
      </c>
      <c r="CL183" s="74">
        <f t="shared" si="91"/>
        <v>64000</v>
      </c>
      <c r="CM183" s="75"/>
      <c r="CN183" s="75"/>
      <c r="CO183" s="75">
        <f t="shared" si="92"/>
        <v>64000</v>
      </c>
      <c r="CP183" s="76"/>
      <c r="CQ183" s="76"/>
      <c r="CR183" s="76">
        <f t="shared" si="93"/>
        <v>64000</v>
      </c>
      <c r="CT183" s="205">
        <v>62000</v>
      </c>
      <c r="CU183" s="205"/>
      <c r="CV183" s="205"/>
      <c r="CW183" s="40">
        <f t="shared" si="95"/>
        <v>2000</v>
      </c>
      <c r="CX183" s="3">
        <v>6000</v>
      </c>
    </row>
    <row r="184" spans="1:102">
      <c r="A184" s="133" t="s">
        <v>200</v>
      </c>
      <c r="B184" s="139" t="s">
        <v>3</v>
      </c>
      <c r="C184" s="35">
        <f>'11'!CO185</f>
        <v>150000</v>
      </c>
      <c r="D184" s="46"/>
      <c r="E184" s="46"/>
      <c r="F184" s="47">
        <f t="shared" si="94"/>
        <v>150000</v>
      </c>
      <c r="G184" s="48"/>
      <c r="H184" s="48">
        <v>20000</v>
      </c>
      <c r="I184" s="48">
        <f t="shared" si="64"/>
        <v>130000</v>
      </c>
      <c r="J184" s="195"/>
      <c r="K184" s="195"/>
      <c r="L184" s="195">
        <f t="shared" si="65"/>
        <v>130000</v>
      </c>
      <c r="M184" s="50"/>
      <c r="N184" s="50"/>
      <c r="O184" s="50">
        <f t="shared" si="66"/>
        <v>130000</v>
      </c>
      <c r="P184" s="51"/>
      <c r="Q184" s="51"/>
      <c r="R184" s="51">
        <f t="shared" si="67"/>
        <v>130000</v>
      </c>
      <c r="S184" s="52"/>
      <c r="T184" s="52">
        <v>10000</v>
      </c>
      <c r="U184" s="52">
        <f t="shared" si="68"/>
        <v>120000</v>
      </c>
      <c r="V184" s="53"/>
      <c r="W184" s="53"/>
      <c r="X184" s="53">
        <f t="shared" si="69"/>
        <v>120000</v>
      </c>
      <c r="Y184" s="54">
        <f>VLOOKUP($A184,'[1]OCT Chip List'!$A:$FZ,182,0)</f>
        <v>10000</v>
      </c>
      <c r="Z184" s="54"/>
      <c r="AA184" s="54">
        <f t="shared" si="70"/>
        <v>130000</v>
      </c>
      <c r="AB184" s="55"/>
      <c r="AC184" s="55"/>
      <c r="AD184" s="55">
        <f t="shared" si="71"/>
        <v>130000</v>
      </c>
      <c r="AE184" s="56"/>
      <c r="AF184" s="56"/>
      <c r="AG184" s="56">
        <f t="shared" si="72"/>
        <v>130000</v>
      </c>
      <c r="AH184" s="57"/>
      <c r="AI184" s="57">
        <v>10000</v>
      </c>
      <c r="AJ184" s="57">
        <f t="shared" si="73"/>
        <v>120000</v>
      </c>
      <c r="AK184" s="58"/>
      <c r="AL184" s="58"/>
      <c r="AM184" s="58">
        <f t="shared" si="74"/>
        <v>120000</v>
      </c>
      <c r="AN184" s="59"/>
      <c r="AO184" s="59"/>
      <c r="AP184" s="59">
        <f t="shared" si="75"/>
        <v>120000</v>
      </c>
      <c r="AQ184" s="60"/>
      <c r="AR184" s="60"/>
      <c r="AS184" s="60">
        <f t="shared" si="76"/>
        <v>120000</v>
      </c>
      <c r="AT184" s="61"/>
      <c r="AU184" s="61"/>
      <c r="AV184" s="61">
        <f t="shared" si="77"/>
        <v>120000</v>
      </c>
      <c r="AW184" s="62"/>
      <c r="AX184" s="62"/>
      <c r="AY184" s="62">
        <f t="shared" si="78"/>
        <v>120000</v>
      </c>
      <c r="AZ184" s="63"/>
      <c r="BA184" s="63">
        <v>20000</v>
      </c>
      <c r="BB184" s="63">
        <f t="shared" si="79"/>
        <v>100000</v>
      </c>
      <c r="BC184" s="41"/>
      <c r="BD184" s="41"/>
      <c r="BE184" s="41">
        <f t="shared" si="80"/>
        <v>100000</v>
      </c>
      <c r="BF184" s="64"/>
      <c r="BG184" s="64"/>
      <c r="BH184" s="64">
        <f t="shared" si="81"/>
        <v>100000</v>
      </c>
      <c r="BI184" s="65"/>
      <c r="BJ184" s="65"/>
      <c r="BK184" s="65">
        <f t="shared" si="82"/>
        <v>100000</v>
      </c>
      <c r="BL184" s="66"/>
      <c r="BM184" s="66"/>
      <c r="BN184" s="66">
        <f t="shared" si="83"/>
        <v>100000</v>
      </c>
      <c r="BO184" s="67"/>
      <c r="BP184" s="67">
        <v>10000</v>
      </c>
      <c r="BQ184" s="67">
        <f t="shared" si="84"/>
        <v>90000</v>
      </c>
      <c r="BR184" s="68"/>
      <c r="BS184" s="68">
        <v>10000</v>
      </c>
      <c r="BT184" s="68">
        <f t="shared" si="85"/>
        <v>80000</v>
      </c>
      <c r="BU184" s="69"/>
      <c r="BV184" s="69"/>
      <c r="BW184" s="69">
        <f t="shared" si="86"/>
        <v>80000</v>
      </c>
      <c r="BX184" s="70"/>
      <c r="BY184" s="70">
        <v>10000</v>
      </c>
      <c r="BZ184" s="70">
        <f t="shared" si="87"/>
        <v>70000</v>
      </c>
      <c r="CA184" s="71">
        <v>10000</v>
      </c>
      <c r="CB184" s="71"/>
      <c r="CC184" s="71">
        <f t="shared" si="88"/>
        <v>80000</v>
      </c>
      <c r="CD184" s="72"/>
      <c r="CE184" s="72"/>
      <c r="CF184" s="72">
        <f t="shared" si="89"/>
        <v>80000</v>
      </c>
      <c r="CG184" s="73"/>
      <c r="CH184" s="73">
        <v>10000</v>
      </c>
      <c r="CI184" s="73">
        <f t="shared" si="90"/>
        <v>70000</v>
      </c>
      <c r="CJ184" s="74"/>
      <c r="CK184" s="74"/>
      <c r="CL184" s="74">
        <f t="shared" si="91"/>
        <v>70000</v>
      </c>
      <c r="CM184" s="75"/>
      <c r="CN184" s="75">
        <v>1000</v>
      </c>
      <c r="CO184" s="75">
        <f t="shared" si="92"/>
        <v>69000</v>
      </c>
      <c r="CP184" s="76"/>
      <c r="CQ184" s="76"/>
      <c r="CR184" s="76">
        <f t="shared" si="93"/>
        <v>69000</v>
      </c>
      <c r="CT184" s="205">
        <v>10000</v>
      </c>
      <c r="CU184" s="205">
        <v>50000</v>
      </c>
      <c r="CV184" s="205">
        <v>30000</v>
      </c>
      <c r="CW184" s="40">
        <f t="shared" si="95"/>
        <v>-21000</v>
      </c>
      <c r="CX184" s="3">
        <v>-10000</v>
      </c>
    </row>
    <row r="185" spans="1:102">
      <c r="A185" s="133" t="s">
        <v>201</v>
      </c>
      <c r="B185" s="139" t="s">
        <v>3</v>
      </c>
      <c r="C185" s="35">
        <f>'11'!CO186</f>
        <v>102000</v>
      </c>
      <c r="D185" s="46"/>
      <c r="E185" s="46"/>
      <c r="F185" s="47">
        <f t="shared" si="94"/>
        <v>102000</v>
      </c>
      <c r="G185" s="48"/>
      <c r="H185" s="48"/>
      <c r="I185" s="48">
        <f t="shared" si="64"/>
        <v>102000</v>
      </c>
      <c r="J185" s="195"/>
      <c r="K185" s="195"/>
      <c r="L185" s="195">
        <f t="shared" si="65"/>
        <v>102000</v>
      </c>
      <c r="M185" s="50"/>
      <c r="N185" s="50">
        <v>2000</v>
      </c>
      <c r="O185" s="50">
        <f t="shared" si="66"/>
        <v>100000</v>
      </c>
      <c r="P185" s="51"/>
      <c r="Q185" s="51"/>
      <c r="R185" s="51">
        <f t="shared" si="67"/>
        <v>100000</v>
      </c>
      <c r="S185" s="52"/>
      <c r="T185" s="52">
        <v>4000</v>
      </c>
      <c r="U185" s="52">
        <f t="shared" si="68"/>
        <v>96000</v>
      </c>
      <c r="V185" s="53"/>
      <c r="W185" s="53">
        <v>10000</v>
      </c>
      <c r="X185" s="53">
        <f t="shared" si="69"/>
        <v>86000</v>
      </c>
      <c r="Y185" s="54">
        <f>VLOOKUP($A185,'[1]OCT Chip List'!$A:$FZ,182,0)</f>
        <v>68000</v>
      </c>
      <c r="Z185" s="54">
        <v>6000</v>
      </c>
      <c r="AA185" s="54">
        <f t="shared" si="70"/>
        <v>148000</v>
      </c>
      <c r="AB185" s="55"/>
      <c r="AC185" s="55">
        <v>12000</v>
      </c>
      <c r="AD185" s="55">
        <f t="shared" si="71"/>
        <v>136000</v>
      </c>
      <c r="AE185" s="56"/>
      <c r="AF185" s="56">
        <v>12000</v>
      </c>
      <c r="AG185" s="56">
        <f t="shared" si="72"/>
        <v>124000</v>
      </c>
      <c r="AH185" s="57"/>
      <c r="AI185" s="57">
        <f>4000+2000</f>
        <v>6000</v>
      </c>
      <c r="AJ185" s="57">
        <f t="shared" si="73"/>
        <v>118000</v>
      </c>
      <c r="AK185" s="58"/>
      <c r="AL185" s="58"/>
      <c r="AM185" s="58">
        <f t="shared" si="74"/>
        <v>118000</v>
      </c>
      <c r="AN185" s="59"/>
      <c r="AO185" s="59">
        <v>2000</v>
      </c>
      <c r="AP185" s="59">
        <f t="shared" si="75"/>
        <v>116000</v>
      </c>
      <c r="AQ185" s="60"/>
      <c r="AR185" s="60">
        <v>6000</v>
      </c>
      <c r="AS185" s="60">
        <f t="shared" si="76"/>
        <v>110000</v>
      </c>
      <c r="AT185" s="61"/>
      <c r="AU185" s="61"/>
      <c r="AV185" s="61">
        <f t="shared" si="77"/>
        <v>110000</v>
      </c>
      <c r="AW185" s="62"/>
      <c r="AX185" s="62"/>
      <c r="AY185" s="62">
        <f t="shared" si="78"/>
        <v>110000</v>
      </c>
      <c r="AZ185" s="63"/>
      <c r="BA185" s="63">
        <v>2000</v>
      </c>
      <c r="BB185" s="63">
        <f t="shared" si="79"/>
        <v>108000</v>
      </c>
      <c r="BC185" s="41"/>
      <c r="BD185" s="41">
        <v>4000</v>
      </c>
      <c r="BE185" s="41">
        <f t="shared" si="80"/>
        <v>104000</v>
      </c>
      <c r="BF185" s="64"/>
      <c r="BG185" s="64"/>
      <c r="BH185" s="64">
        <f t="shared" si="81"/>
        <v>104000</v>
      </c>
      <c r="BI185" s="65"/>
      <c r="BJ185" s="65">
        <v>6000</v>
      </c>
      <c r="BK185" s="65">
        <f t="shared" si="82"/>
        <v>98000</v>
      </c>
      <c r="BL185" s="66"/>
      <c r="BM185" s="66">
        <v>2000</v>
      </c>
      <c r="BN185" s="66">
        <f t="shared" si="83"/>
        <v>96000</v>
      </c>
      <c r="BO185" s="67"/>
      <c r="BP185" s="67">
        <v>4000</v>
      </c>
      <c r="BQ185" s="67">
        <f t="shared" si="84"/>
        <v>92000</v>
      </c>
      <c r="BR185" s="68"/>
      <c r="BS185" s="68"/>
      <c r="BT185" s="68">
        <f t="shared" si="85"/>
        <v>92000</v>
      </c>
      <c r="BU185" s="69"/>
      <c r="BV185" s="69">
        <v>6000</v>
      </c>
      <c r="BW185" s="69">
        <f t="shared" si="86"/>
        <v>86000</v>
      </c>
      <c r="BX185" s="70">
        <v>2000</v>
      </c>
      <c r="BY185" s="70">
        <v>2000</v>
      </c>
      <c r="BZ185" s="70">
        <f t="shared" si="87"/>
        <v>86000</v>
      </c>
      <c r="CA185" s="71"/>
      <c r="CB185" s="71"/>
      <c r="CC185" s="71">
        <f t="shared" si="88"/>
        <v>86000</v>
      </c>
      <c r="CD185" s="72"/>
      <c r="CE185" s="72"/>
      <c r="CF185" s="72">
        <f t="shared" si="89"/>
        <v>86000</v>
      </c>
      <c r="CG185" s="73">
        <v>2000</v>
      </c>
      <c r="CH185" s="73"/>
      <c r="CI185" s="73">
        <f t="shared" si="90"/>
        <v>88000</v>
      </c>
      <c r="CJ185" s="74"/>
      <c r="CK185" s="74">
        <f>2000+4000</f>
        <v>6000</v>
      </c>
      <c r="CL185" s="74">
        <f t="shared" si="91"/>
        <v>82000</v>
      </c>
      <c r="CM185" s="75"/>
      <c r="CN185" s="75"/>
      <c r="CO185" s="75">
        <f t="shared" si="92"/>
        <v>82000</v>
      </c>
      <c r="CP185" s="76"/>
      <c r="CQ185" s="76"/>
      <c r="CR185" s="76">
        <f t="shared" si="93"/>
        <v>82000</v>
      </c>
      <c r="CT185" s="205">
        <v>72000</v>
      </c>
      <c r="CU185" s="205"/>
      <c r="CV185" s="205"/>
      <c r="CW185" s="40">
        <f t="shared" si="95"/>
        <v>10000</v>
      </c>
      <c r="CX185" s="7">
        <f>16000-4000</f>
        <v>12000</v>
      </c>
    </row>
    <row r="186" spans="1:102">
      <c r="A186" s="133" t="s">
        <v>202</v>
      </c>
      <c r="B186" s="139" t="s">
        <v>203</v>
      </c>
      <c r="C186" s="35">
        <f>'11'!CO187</f>
        <v>8000</v>
      </c>
      <c r="D186" s="46"/>
      <c r="E186" s="46"/>
      <c r="F186" s="47">
        <f t="shared" si="94"/>
        <v>8000</v>
      </c>
      <c r="G186" s="48"/>
      <c r="H186" s="48"/>
      <c r="I186" s="48">
        <f t="shared" si="64"/>
        <v>8000</v>
      </c>
      <c r="J186" s="195"/>
      <c r="K186" s="195"/>
      <c r="L186" s="195">
        <f t="shared" si="65"/>
        <v>8000</v>
      </c>
      <c r="M186" s="50"/>
      <c r="N186" s="50"/>
      <c r="O186" s="50">
        <f t="shared" si="66"/>
        <v>8000</v>
      </c>
      <c r="P186" s="51"/>
      <c r="Q186" s="51"/>
      <c r="R186" s="51">
        <f t="shared" si="67"/>
        <v>8000</v>
      </c>
      <c r="S186" s="52"/>
      <c r="T186" s="52"/>
      <c r="U186" s="52">
        <f t="shared" si="68"/>
        <v>8000</v>
      </c>
      <c r="V186" s="53"/>
      <c r="W186" s="53"/>
      <c r="X186" s="53">
        <f t="shared" si="69"/>
        <v>8000</v>
      </c>
      <c r="Y186" s="54">
        <f>VLOOKUP($A186,'[1]OCT Chip List'!$A:$FZ,182,0)</f>
        <v>12000</v>
      </c>
      <c r="Z186" s="54"/>
      <c r="AA186" s="54">
        <f t="shared" si="70"/>
        <v>20000</v>
      </c>
      <c r="AB186" s="55"/>
      <c r="AC186" s="55"/>
      <c r="AD186" s="55">
        <f t="shared" si="71"/>
        <v>20000</v>
      </c>
      <c r="AE186" s="56"/>
      <c r="AF186" s="56"/>
      <c r="AG186" s="56">
        <f t="shared" si="72"/>
        <v>20000</v>
      </c>
      <c r="AH186" s="57"/>
      <c r="AI186" s="57"/>
      <c r="AJ186" s="57">
        <f t="shared" si="73"/>
        <v>20000</v>
      </c>
      <c r="AK186" s="58"/>
      <c r="AL186" s="58"/>
      <c r="AM186" s="58">
        <f t="shared" si="74"/>
        <v>20000</v>
      </c>
      <c r="AN186" s="59"/>
      <c r="AO186" s="59"/>
      <c r="AP186" s="59">
        <f t="shared" si="75"/>
        <v>20000</v>
      </c>
      <c r="AQ186" s="60"/>
      <c r="AR186" s="60">
        <v>1000</v>
      </c>
      <c r="AS186" s="60">
        <f t="shared" si="76"/>
        <v>19000</v>
      </c>
      <c r="AT186" s="61"/>
      <c r="AU186" s="61">
        <f>1000+1000</f>
        <v>2000</v>
      </c>
      <c r="AV186" s="61">
        <f t="shared" si="77"/>
        <v>17000</v>
      </c>
      <c r="AW186" s="62"/>
      <c r="AX186" s="62">
        <v>1000</v>
      </c>
      <c r="AY186" s="62">
        <f t="shared" si="78"/>
        <v>16000</v>
      </c>
      <c r="AZ186" s="63"/>
      <c r="BA186" s="63">
        <f>1000+1000+1000</f>
        <v>3000</v>
      </c>
      <c r="BB186" s="63">
        <f t="shared" si="79"/>
        <v>13000</v>
      </c>
      <c r="BC186" s="41"/>
      <c r="BD186" s="41"/>
      <c r="BE186" s="41">
        <f t="shared" si="80"/>
        <v>13000</v>
      </c>
      <c r="BF186" s="64"/>
      <c r="BG186" s="64"/>
      <c r="BH186" s="64">
        <f t="shared" si="81"/>
        <v>13000</v>
      </c>
      <c r="BI186" s="65"/>
      <c r="BJ186" s="65"/>
      <c r="BK186" s="65">
        <f t="shared" si="82"/>
        <v>13000</v>
      </c>
      <c r="BL186" s="66"/>
      <c r="BM186" s="66"/>
      <c r="BN186" s="66">
        <f t="shared" si="83"/>
        <v>13000</v>
      </c>
      <c r="BO186" s="67"/>
      <c r="BP186" s="67">
        <v>2000</v>
      </c>
      <c r="BQ186" s="67">
        <f t="shared" si="84"/>
        <v>11000</v>
      </c>
      <c r="BR186" s="68"/>
      <c r="BS186" s="68">
        <v>1000</v>
      </c>
      <c r="BT186" s="68">
        <f t="shared" si="85"/>
        <v>10000</v>
      </c>
      <c r="BU186" s="69"/>
      <c r="BV186" s="69"/>
      <c r="BW186" s="69">
        <f t="shared" si="86"/>
        <v>10000</v>
      </c>
      <c r="BX186" s="70"/>
      <c r="BY186" s="70"/>
      <c r="BZ186" s="70">
        <f t="shared" si="87"/>
        <v>10000</v>
      </c>
      <c r="CA186" s="71"/>
      <c r="CB186" s="71"/>
      <c r="CC186" s="71">
        <f t="shared" si="88"/>
        <v>10000</v>
      </c>
      <c r="CD186" s="72"/>
      <c r="CE186" s="72"/>
      <c r="CF186" s="72">
        <f t="shared" si="89"/>
        <v>10000</v>
      </c>
      <c r="CG186" s="73"/>
      <c r="CH186" s="73"/>
      <c r="CI186" s="73">
        <f t="shared" si="90"/>
        <v>10000</v>
      </c>
      <c r="CJ186" s="74"/>
      <c r="CK186" s="74"/>
      <c r="CL186" s="74">
        <f t="shared" si="91"/>
        <v>10000</v>
      </c>
      <c r="CM186" s="75"/>
      <c r="CN186" s="75">
        <v>2000</v>
      </c>
      <c r="CO186" s="75">
        <f t="shared" si="92"/>
        <v>8000</v>
      </c>
      <c r="CP186" s="76"/>
      <c r="CQ186" s="76">
        <v>2000</v>
      </c>
      <c r="CR186" s="76">
        <f t="shared" si="93"/>
        <v>6000</v>
      </c>
      <c r="CT186" s="205">
        <v>10000</v>
      </c>
      <c r="CU186" s="205"/>
      <c r="CV186" s="205"/>
      <c r="CW186" s="40">
        <f t="shared" si="95"/>
        <v>-4000</v>
      </c>
      <c r="CX186" s="3">
        <v>0</v>
      </c>
    </row>
    <row r="187" spans="1:102">
      <c r="A187" s="133" t="s">
        <v>204</v>
      </c>
      <c r="B187" s="139" t="s">
        <v>3</v>
      </c>
      <c r="C187" s="35">
        <f>'11'!CO188</f>
        <v>18000</v>
      </c>
      <c r="D187" s="46"/>
      <c r="E187" s="46"/>
      <c r="F187" s="47">
        <f t="shared" si="94"/>
        <v>18000</v>
      </c>
      <c r="G187" s="48"/>
      <c r="H187" s="48"/>
      <c r="I187" s="48">
        <f t="shared" si="64"/>
        <v>18000</v>
      </c>
      <c r="J187" s="195"/>
      <c r="K187" s="195"/>
      <c r="L187" s="195">
        <f t="shared" si="65"/>
        <v>18000</v>
      </c>
      <c r="M187" s="50"/>
      <c r="N187" s="50"/>
      <c r="O187" s="50">
        <f t="shared" si="66"/>
        <v>18000</v>
      </c>
      <c r="P187" s="51"/>
      <c r="Q187" s="51"/>
      <c r="R187" s="51">
        <f t="shared" si="67"/>
        <v>18000</v>
      </c>
      <c r="S187" s="52"/>
      <c r="T187" s="52"/>
      <c r="U187" s="52">
        <f t="shared" si="68"/>
        <v>18000</v>
      </c>
      <c r="V187" s="53"/>
      <c r="W187" s="53"/>
      <c r="X187" s="53">
        <f t="shared" si="69"/>
        <v>18000</v>
      </c>
      <c r="Y187" s="54">
        <f>VLOOKUP($A187,'[1]OCT Chip List'!$A:$FZ,182,0)</f>
        <v>18000</v>
      </c>
      <c r="Z187" s="54"/>
      <c r="AA187" s="54">
        <f t="shared" si="70"/>
        <v>36000</v>
      </c>
      <c r="AB187" s="55"/>
      <c r="AC187" s="55"/>
      <c r="AD187" s="55">
        <f t="shared" si="71"/>
        <v>36000</v>
      </c>
      <c r="AE187" s="56"/>
      <c r="AF187" s="56"/>
      <c r="AG187" s="56">
        <f t="shared" si="72"/>
        <v>36000</v>
      </c>
      <c r="AH187" s="57"/>
      <c r="AI187" s="57"/>
      <c r="AJ187" s="57">
        <f t="shared" si="73"/>
        <v>36000</v>
      </c>
      <c r="AK187" s="58"/>
      <c r="AL187" s="58"/>
      <c r="AM187" s="58">
        <f t="shared" si="74"/>
        <v>36000</v>
      </c>
      <c r="AN187" s="59"/>
      <c r="AO187" s="59"/>
      <c r="AP187" s="59">
        <f t="shared" si="75"/>
        <v>36000</v>
      </c>
      <c r="AQ187" s="60"/>
      <c r="AR187" s="60"/>
      <c r="AS187" s="60">
        <f t="shared" si="76"/>
        <v>36000</v>
      </c>
      <c r="AT187" s="61"/>
      <c r="AU187" s="61"/>
      <c r="AV187" s="61">
        <f t="shared" si="77"/>
        <v>36000</v>
      </c>
      <c r="AW187" s="62"/>
      <c r="AX187" s="62">
        <v>2000</v>
      </c>
      <c r="AY187" s="62">
        <f t="shared" si="78"/>
        <v>34000</v>
      </c>
      <c r="AZ187" s="63"/>
      <c r="BA187" s="63">
        <v>2000</v>
      </c>
      <c r="BB187" s="63">
        <f t="shared" si="79"/>
        <v>32000</v>
      </c>
      <c r="BC187" s="41"/>
      <c r="BD187" s="41">
        <v>2000</v>
      </c>
      <c r="BE187" s="41">
        <f t="shared" si="80"/>
        <v>30000</v>
      </c>
      <c r="BF187" s="64"/>
      <c r="BG187" s="64"/>
      <c r="BH187" s="64">
        <f t="shared" si="81"/>
        <v>30000</v>
      </c>
      <c r="BI187" s="65"/>
      <c r="BJ187" s="65">
        <v>2000</v>
      </c>
      <c r="BK187" s="65">
        <f t="shared" si="82"/>
        <v>28000</v>
      </c>
      <c r="BL187" s="66"/>
      <c r="BM187" s="66"/>
      <c r="BN187" s="66">
        <f t="shared" si="83"/>
        <v>28000</v>
      </c>
      <c r="BO187" s="67"/>
      <c r="BP187" s="67"/>
      <c r="BQ187" s="67">
        <f t="shared" si="84"/>
        <v>28000</v>
      </c>
      <c r="BR187" s="68"/>
      <c r="BS187" s="68">
        <v>2000</v>
      </c>
      <c r="BT187" s="68">
        <f t="shared" si="85"/>
        <v>26000</v>
      </c>
      <c r="BU187" s="69"/>
      <c r="BV187" s="69"/>
      <c r="BW187" s="69">
        <f t="shared" si="86"/>
        <v>26000</v>
      </c>
      <c r="BX187" s="70"/>
      <c r="BY187" s="70"/>
      <c r="BZ187" s="70">
        <f t="shared" si="87"/>
        <v>26000</v>
      </c>
      <c r="CA187" s="71"/>
      <c r="CB187" s="71"/>
      <c r="CC187" s="71">
        <f t="shared" si="88"/>
        <v>26000</v>
      </c>
      <c r="CD187" s="72"/>
      <c r="CE187" s="72"/>
      <c r="CF187" s="72">
        <f t="shared" si="89"/>
        <v>26000</v>
      </c>
      <c r="CG187" s="73"/>
      <c r="CH187" s="73"/>
      <c r="CI187" s="73">
        <f t="shared" si="90"/>
        <v>26000</v>
      </c>
      <c r="CJ187" s="74"/>
      <c r="CK187" s="74"/>
      <c r="CL187" s="74">
        <f t="shared" si="91"/>
        <v>26000</v>
      </c>
      <c r="CM187" s="75"/>
      <c r="CN187" s="75">
        <v>4000</v>
      </c>
      <c r="CO187" s="75">
        <f t="shared" si="92"/>
        <v>22000</v>
      </c>
      <c r="CP187" s="76"/>
      <c r="CQ187" s="76">
        <v>2000</v>
      </c>
      <c r="CR187" s="76">
        <f t="shared" si="93"/>
        <v>20000</v>
      </c>
      <c r="CT187" s="205">
        <v>20000</v>
      </c>
      <c r="CU187" s="205"/>
      <c r="CV187" s="205"/>
      <c r="CW187" s="40">
        <f t="shared" si="95"/>
        <v>0</v>
      </c>
      <c r="CX187" s="3">
        <v>6000</v>
      </c>
    </row>
    <row r="188" spans="1:102">
      <c r="A188" s="133" t="s">
        <v>205</v>
      </c>
      <c r="B188" s="139" t="s">
        <v>3</v>
      </c>
      <c r="C188" s="35">
        <f>'11'!CO189</f>
        <v>304000</v>
      </c>
      <c r="D188" s="46"/>
      <c r="E188" s="46">
        <v>8000</v>
      </c>
      <c r="F188" s="47">
        <f t="shared" si="94"/>
        <v>296000</v>
      </c>
      <c r="G188" s="48"/>
      <c r="H188" s="48"/>
      <c r="I188" s="48">
        <f t="shared" si="64"/>
        <v>296000</v>
      </c>
      <c r="J188" s="195"/>
      <c r="K188" s="195">
        <v>4000</v>
      </c>
      <c r="L188" s="195">
        <f t="shared" si="65"/>
        <v>292000</v>
      </c>
      <c r="M188" s="50"/>
      <c r="N188" s="50">
        <v>4000</v>
      </c>
      <c r="O188" s="50">
        <f t="shared" si="66"/>
        <v>288000</v>
      </c>
      <c r="P188" s="51"/>
      <c r="Q188" s="51"/>
      <c r="R188" s="51">
        <f t="shared" si="67"/>
        <v>288000</v>
      </c>
      <c r="S188" s="52"/>
      <c r="T188" s="52">
        <v>16000</v>
      </c>
      <c r="U188" s="52">
        <f t="shared" si="68"/>
        <v>272000</v>
      </c>
      <c r="V188" s="53"/>
      <c r="W188" s="53">
        <v>8000</v>
      </c>
      <c r="X188" s="53">
        <f t="shared" si="69"/>
        <v>264000</v>
      </c>
      <c r="Y188" s="54">
        <f>VLOOKUP($A188,'[1]OCT Chip List'!$A:$FZ,182,0)</f>
        <v>64000</v>
      </c>
      <c r="Z188" s="54">
        <v>8000</v>
      </c>
      <c r="AA188" s="54">
        <f t="shared" si="70"/>
        <v>320000</v>
      </c>
      <c r="AB188" s="55"/>
      <c r="AC188" s="55">
        <v>8000</v>
      </c>
      <c r="AD188" s="55">
        <f t="shared" si="71"/>
        <v>312000</v>
      </c>
      <c r="AE188" s="56"/>
      <c r="AF188" s="56">
        <v>4000</v>
      </c>
      <c r="AG188" s="56">
        <f t="shared" si="72"/>
        <v>308000</v>
      </c>
      <c r="AH188" s="57"/>
      <c r="AI188" s="57">
        <v>8000</v>
      </c>
      <c r="AJ188" s="57">
        <f t="shared" si="73"/>
        <v>300000</v>
      </c>
      <c r="AK188" s="58"/>
      <c r="AL188" s="58"/>
      <c r="AM188" s="58">
        <f t="shared" si="74"/>
        <v>300000</v>
      </c>
      <c r="AN188" s="59"/>
      <c r="AO188" s="59">
        <v>8000</v>
      </c>
      <c r="AP188" s="59">
        <f t="shared" si="75"/>
        <v>292000</v>
      </c>
      <c r="AQ188" s="60"/>
      <c r="AR188" s="60">
        <v>4000</v>
      </c>
      <c r="AS188" s="60">
        <f t="shared" si="76"/>
        <v>288000</v>
      </c>
      <c r="AT188" s="61"/>
      <c r="AU188" s="61">
        <f>8000+4000</f>
        <v>12000</v>
      </c>
      <c r="AV188" s="61">
        <f t="shared" si="77"/>
        <v>276000</v>
      </c>
      <c r="AW188" s="62"/>
      <c r="AX188" s="62">
        <v>8000</v>
      </c>
      <c r="AY188" s="62">
        <f t="shared" si="78"/>
        <v>268000</v>
      </c>
      <c r="AZ188" s="63"/>
      <c r="BA188" s="63">
        <f>4000+4000</f>
        <v>8000</v>
      </c>
      <c r="BB188" s="63">
        <f t="shared" si="79"/>
        <v>260000</v>
      </c>
      <c r="BC188" s="41"/>
      <c r="BD188" s="41">
        <f>4000+4000</f>
        <v>8000</v>
      </c>
      <c r="BE188" s="41">
        <f t="shared" si="80"/>
        <v>252000</v>
      </c>
      <c r="BF188" s="64"/>
      <c r="BG188" s="64"/>
      <c r="BH188" s="64">
        <f t="shared" si="81"/>
        <v>252000</v>
      </c>
      <c r="BI188" s="65"/>
      <c r="BJ188" s="65">
        <v>8000</v>
      </c>
      <c r="BK188" s="65">
        <f t="shared" si="82"/>
        <v>244000</v>
      </c>
      <c r="BL188" s="66"/>
      <c r="BM188" s="66">
        <f>4000+4000+4000</f>
        <v>12000</v>
      </c>
      <c r="BN188" s="66">
        <f t="shared" si="83"/>
        <v>232000</v>
      </c>
      <c r="BO188" s="67"/>
      <c r="BP188" s="67">
        <f>4000+4000</f>
        <v>8000</v>
      </c>
      <c r="BQ188" s="67">
        <f t="shared" si="84"/>
        <v>224000</v>
      </c>
      <c r="BR188" s="68"/>
      <c r="BS188" s="68">
        <f>4000+8000+4000</f>
        <v>16000</v>
      </c>
      <c r="BT188" s="68">
        <f t="shared" si="85"/>
        <v>208000</v>
      </c>
      <c r="BU188" s="69"/>
      <c r="BV188" s="69">
        <v>12000</v>
      </c>
      <c r="BW188" s="69">
        <f t="shared" si="86"/>
        <v>196000</v>
      </c>
      <c r="BX188" s="70">
        <v>4000</v>
      </c>
      <c r="BY188" s="70">
        <v>8000</v>
      </c>
      <c r="BZ188" s="70">
        <f t="shared" si="87"/>
        <v>192000</v>
      </c>
      <c r="CA188" s="71">
        <v>4000</v>
      </c>
      <c r="CB188" s="71"/>
      <c r="CC188" s="71">
        <f t="shared" si="88"/>
        <v>196000</v>
      </c>
      <c r="CD188" s="72"/>
      <c r="CE188" s="72"/>
      <c r="CF188" s="72">
        <f t="shared" si="89"/>
        <v>196000</v>
      </c>
      <c r="CG188" s="73"/>
      <c r="CH188" s="73">
        <v>4000</v>
      </c>
      <c r="CI188" s="73">
        <f t="shared" si="90"/>
        <v>192000</v>
      </c>
      <c r="CJ188" s="74"/>
      <c r="CK188" s="74">
        <f>4000+4000+4000+4000+4000</f>
        <v>20000</v>
      </c>
      <c r="CL188" s="74">
        <f t="shared" si="91"/>
        <v>172000</v>
      </c>
      <c r="CM188" s="75"/>
      <c r="CN188" s="75">
        <f>4000+4000</f>
        <v>8000</v>
      </c>
      <c r="CO188" s="75">
        <f t="shared" si="92"/>
        <v>164000</v>
      </c>
      <c r="CP188" s="76"/>
      <c r="CQ188" s="76">
        <f>4000+4000+4000</f>
        <v>12000</v>
      </c>
      <c r="CR188" s="76">
        <f t="shared" si="93"/>
        <v>152000</v>
      </c>
      <c r="CT188" s="205">
        <v>64000</v>
      </c>
      <c r="CU188" s="205">
        <f>76000+8000</f>
        <v>84000</v>
      </c>
      <c r="CV188" s="205">
        <v>32000</v>
      </c>
      <c r="CW188" s="40">
        <f t="shared" si="95"/>
        <v>-28000</v>
      </c>
      <c r="CX188" s="7">
        <f>16000-4000</f>
        <v>12000</v>
      </c>
    </row>
    <row r="189" spans="1:102">
      <c r="A189" s="133" t="s">
        <v>206</v>
      </c>
      <c r="B189" s="139" t="s">
        <v>3</v>
      </c>
      <c r="C189" s="35">
        <f>'11'!CO190</f>
        <v>152000</v>
      </c>
      <c r="D189" s="46"/>
      <c r="E189" s="46">
        <f>4000*2</f>
        <v>8000</v>
      </c>
      <c r="F189" s="47">
        <f t="shared" si="94"/>
        <v>144000</v>
      </c>
      <c r="G189" s="48"/>
      <c r="H189" s="48">
        <v>6000</v>
      </c>
      <c r="I189" s="48">
        <f t="shared" si="64"/>
        <v>138000</v>
      </c>
      <c r="J189" s="195"/>
      <c r="K189" s="195"/>
      <c r="L189" s="195">
        <f t="shared" si="65"/>
        <v>138000</v>
      </c>
      <c r="M189" s="50"/>
      <c r="N189" s="50">
        <v>4000</v>
      </c>
      <c r="O189" s="50">
        <f t="shared" si="66"/>
        <v>134000</v>
      </c>
      <c r="P189" s="51"/>
      <c r="Q189" s="51"/>
      <c r="R189" s="51">
        <f t="shared" si="67"/>
        <v>134000</v>
      </c>
      <c r="S189" s="52"/>
      <c r="T189" s="52">
        <v>8000</v>
      </c>
      <c r="U189" s="52">
        <f t="shared" si="68"/>
        <v>126000</v>
      </c>
      <c r="V189" s="53"/>
      <c r="W189" s="53"/>
      <c r="X189" s="53">
        <f t="shared" si="69"/>
        <v>126000</v>
      </c>
      <c r="Y189" s="54">
        <f>VLOOKUP($A189,'[1]OCT Chip List'!$A:$FZ,182,0)</f>
        <v>40000</v>
      </c>
      <c r="Z189" s="54">
        <v>3000</v>
      </c>
      <c r="AA189" s="54">
        <f t="shared" si="70"/>
        <v>163000</v>
      </c>
      <c r="AB189" s="55"/>
      <c r="AC189" s="55">
        <v>4000</v>
      </c>
      <c r="AD189" s="55">
        <f t="shared" si="71"/>
        <v>159000</v>
      </c>
      <c r="AE189" s="56"/>
      <c r="AF189" s="56">
        <v>7000</v>
      </c>
      <c r="AG189" s="56">
        <f t="shared" si="72"/>
        <v>152000</v>
      </c>
      <c r="AH189" s="57"/>
      <c r="AI189" s="57">
        <v>3000</v>
      </c>
      <c r="AJ189" s="57">
        <f t="shared" si="73"/>
        <v>149000</v>
      </c>
      <c r="AK189" s="58"/>
      <c r="AL189" s="58"/>
      <c r="AM189" s="58">
        <f t="shared" si="74"/>
        <v>149000</v>
      </c>
      <c r="AN189" s="59"/>
      <c r="AO189" s="59">
        <v>4000</v>
      </c>
      <c r="AP189" s="59">
        <f t="shared" si="75"/>
        <v>145000</v>
      </c>
      <c r="AQ189" s="60"/>
      <c r="AR189" s="60">
        <v>4000</v>
      </c>
      <c r="AS189" s="60">
        <f t="shared" si="76"/>
        <v>141000</v>
      </c>
      <c r="AT189" s="61"/>
      <c r="AU189" s="61">
        <f>3000+3000+3000</f>
        <v>9000</v>
      </c>
      <c r="AV189" s="61">
        <f t="shared" si="77"/>
        <v>132000</v>
      </c>
      <c r="AW189" s="62"/>
      <c r="AX189" s="62">
        <v>12000</v>
      </c>
      <c r="AY189" s="62">
        <f t="shared" si="78"/>
        <v>120000</v>
      </c>
      <c r="AZ189" s="63"/>
      <c r="BA189" s="63">
        <v>4000</v>
      </c>
      <c r="BB189" s="63">
        <f t="shared" si="79"/>
        <v>116000</v>
      </c>
      <c r="BC189" s="41"/>
      <c r="BD189" s="41"/>
      <c r="BE189" s="41">
        <f t="shared" si="80"/>
        <v>116000</v>
      </c>
      <c r="BF189" s="64"/>
      <c r="BG189" s="64"/>
      <c r="BH189" s="64">
        <f t="shared" si="81"/>
        <v>116000</v>
      </c>
      <c r="BI189" s="65"/>
      <c r="BJ189" s="65">
        <v>4000</v>
      </c>
      <c r="BK189" s="65">
        <f t="shared" si="82"/>
        <v>112000</v>
      </c>
      <c r="BL189" s="66"/>
      <c r="BM189" s="66">
        <v>8000</v>
      </c>
      <c r="BN189" s="66">
        <f t="shared" si="83"/>
        <v>104000</v>
      </c>
      <c r="BO189" s="67"/>
      <c r="BP189" s="67">
        <v>4000</v>
      </c>
      <c r="BQ189" s="67">
        <f t="shared" si="84"/>
        <v>100000</v>
      </c>
      <c r="BR189" s="68"/>
      <c r="BS189" s="68">
        <v>8000</v>
      </c>
      <c r="BT189" s="68">
        <f t="shared" si="85"/>
        <v>92000</v>
      </c>
      <c r="BU189" s="69"/>
      <c r="BV189" s="69">
        <v>8000</v>
      </c>
      <c r="BW189" s="69">
        <f t="shared" si="86"/>
        <v>84000</v>
      </c>
      <c r="BX189" s="70"/>
      <c r="BY189" s="70">
        <v>1000</v>
      </c>
      <c r="BZ189" s="70">
        <f t="shared" si="87"/>
        <v>83000</v>
      </c>
      <c r="CA189" s="71">
        <v>4000</v>
      </c>
      <c r="CB189" s="71"/>
      <c r="CC189" s="71">
        <f t="shared" si="88"/>
        <v>87000</v>
      </c>
      <c r="CD189" s="72"/>
      <c r="CE189" s="72"/>
      <c r="CF189" s="72">
        <f t="shared" si="89"/>
        <v>87000</v>
      </c>
      <c r="CG189" s="73"/>
      <c r="CH189" s="73">
        <v>4000</v>
      </c>
      <c r="CI189" s="73">
        <f t="shared" si="90"/>
        <v>83000</v>
      </c>
      <c r="CJ189" s="74"/>
      <c r="CK189" s="74">
        <v>3000</v>
      </c>
      <c r="CL189" s="74">
        <f t="shared" si="91"/>
        <v>80000</v>
      </c>
      <c r="CM189" s="75"/>
      <c r="CN189" s="75">
        <f>4000+4000</f>
        <v>8000</v>
      </c>
      <c r="CO189" s="75">
        <f t="shared" si="92"/>
        <v>72000</v>
      </c>
      <c r="CP189" s="76"/>
      <c r="CQ189" s="76">
        <f>4000+4000+3000+4000</f>
        <v>15000</v>
      </c>
      <c r="CR189" s="76">
        <f t="shared" si="93"/>
        <v>57000</v>
      </c>
      <c r="CT189" s="205">
        <f>14000+8000</f>
        <v>22000</v>
      </c>
      <c r="CU189" s="205">
        <v>48000</v>
      </c>
      <c r="CV189" s="205">
        <v>19000</v>
      </c>
      <c r="CW189" s="40">
        <f t="shared" si="95"/>
        <v>-32000</v>
      </c>
      <c r="CX189" s="3">
        <v>-2000</v>
      </c>
    </row>
    <row r="190" spans="1:102">
      <c r="A190" s="133" t="s">
        <v>207</v>
      </c>
      <c r="B190" s="139" t="s">
        <v>3</v>
      </c>
      <c r="C190" s="35">
        <f>'11'!CO191</f>
        <v>60000</v>
      </c>
      <c r="D190" s="46"/>
      <c r="E190" s="46"/>
      <c r="F190" s="47">
        <f t="shared" si="94"/>
        <v>60000</v>
      </c>
      <c r="G190" s="48"/>
      <c r="H190" s="48">
        <v>4000</v>
      </c>
      <c r="I190" s="48">
        <f t="shared" si="64"/>
        <v>56000</v>
      </c>
      <c r="J190" s="195"/>
      <c r="K190" s="195"/>
      <c r="L190" s="195">
        <f t="shared" si="65"/>
        <v>56000</v>
      </c>
      <c r="M190" s="50"/>
      <c r="N190" s="50">
        <v>4000</v>
      </c>
      <c r="O190" s="50">
        <f t="shared" si="66"/>
        <v>52000</v>
      </c>
      <c r="P190" s="51"/>
      <c r="Q190" s="51"/>
      <c r="R190" s="51">
        <f t="shared" si="67"/>
        <v>52000</v>
      </c>
      <c r="S190" s="52"/>
      <c r="T190" s="52">
        <v>4000</v>
      </c>
      <c r="U190" s="52">
        <f t="shared" si="68"/>
        <v>48000</v>
      </c>
      <c r="V190" s="53"/>
      <c r="W190" s="53"/>
      <c r="X190" s="53">
        <f t="shared" si="69"/>
        <v>48000</v>
      </c>
      <c r="Y190" s="54">
        <f>VLOOKUP($A190,'[1]OCT Chip List'!$A:$FZ,182,0)</f>
        <v>52000</v>
      </c>
      <c r="Z190" s="54">
        <v>4000</v>
      </c>
      <c r="AA190" s="54">
        <f t="shared" si="70"/>
        <v>96000</v>
      </c>
      <c r="AB190" s="55"/>
      <c r="AC190" s="55"/>
      <c r="AD190" s="55">
        <f t="shared" si="71"/>
        <v>96000</v>
      </c>
      <c r="AE190" s="56"/>
      <c r="AF190" s="56">
        <v>4000</v>
      </c>
      <c r="AG190" s="56">
        <f t="shared" si="72"/>
        <v>92000</v>
      </c>
      <c r="AH190" s="57"/>
      <c r="AI190" s="57"/>
      <c r="AJ190" s="57">
        <f t="shared" si="73"/>
        <v>92000</v>
      </c>
      <c r="AK190" s="58"/>
      <c r="AL190" s="58"/>
      <c r="AM190" s="58">
        <f t="shared" si="74"/>
        <v>92000</v>
      </c>
      <c r="AN190" s="59"/>
      <c r="AO190" s="59"/>
      <c r="AP190" s="59">
        <f t="shared" si="75"/>
        <v>92000</v>
      </c>
      <c r="AQ190" s="60"/>
      <c r="AR190" s="60">
        <v>4000</v>
      </c>
      <c r="AS190" s="60">
        <f t="shared" si="76"/>
        <v>88000</v>
      </c>
      <c r="AT190" s="61"/>
      <c r="AU190" s="61"/>
      <c r="AV190" s="61">
        <f t="shared" si="77"/>
        <v>88000</v>
      </c>
      <c r="AW190" s="62"/>
      <c r="AX190" s="62">
        <v>4000</v>
      </c>
      <c r="AY190" s="62">
        <f t="shared" si="78"/>
        <v>84000</v>
      </c>
      <c r="AZ190" s="63"/>
      <c r="BA190" s="63">
        <f>4000+4000+4000</f>
        <v>12000</v>
      </c>
      <c r="BB190" s="63">
        <f t="shared" si="79"/>
        <v>72000</v>
      </c>
      <c r="BC190" s="41"/>
      <c r="BD190" s="41"/>
      <c r="BE190" s="41">
        <f t="shared" si="80"/>
        <v>72000</v>
      </c>
      <c r="BF190" s="64"/>
      <c r="BG190" s="64"/>
      <c r="BH190" s="64">
        <f t="shared" si="81"/>
        <v>72000</v>
      </c>
      <c r="BI190" s="65"/>
      <c r="BJ190" s="65">
        <v>4000</v>
      </c>
      <c r="BK190" s="65">
        <f t="shared" si="82"/>
        <v>68000</v>
      </c>
      <c r="BL190" s="66"/>
      <c r="BM190" s="66"/>
      <c r="BN190" s="66">
        <f t="shared" si="83"/>
        <v>68000</v>
      </c>
      <c r="BO190" s="67"/>
      <c r="BP190" s="67">
        <v>4000</v>
      </c>
      <c r="BQ190" s="67">
        <f t="shared" si="84"/>
        <v>64000</v>
      </c>
      <c r="BR190" s="68"/>
      <c r="BS190" s="68">
        <v>4000</v>
      </c>
      <c r="BT190" s="68">
        <f t="shared" si="85"/>
        <v>60000</v>
      </c>
      <c r="BU190" s="69"/>
      <c r="BV190" s="69"/>
      <c r="BW190" s="69">
        <f t="shared" si="86"/>
        <v>60000</v>
      </c>
      <c r="BX190" s="70"/>
      <c r="BY190" s="70">
        <v>4000</v>
      </c>
      <c r="BZ190" s="70">
        <f t="shared" si="87"/>
        <v>56000</v>
      </c>
      <c r="CA190" s="71"/>
      <c r="CB190" s="71"/>
      <c r="CC190" s="71">
        <f t="shared" si="88"/>
        <v>56000</v>
      </c>
      <c r="CD190" s="72"/>
      <c r="CE190" s="72"/>
      <c r="CF190" s="72">
        <f t="shared" si="89"/>
        <v>56000</v>
      </c>
      <c r="CG190" s="73"/>
      <c r="CH190" s="73">
        <v>4000</v>
      </c>
      <c r="CI190" s="73">
        <f t="shared" si="90"/>
        <v>52000</v>
      </c>
      <c r="CJ190" s="74"/>
      <c r="CK190" s="74">
        <v>4000</v>
      </c>
      <c r="CL190" s="74">
        <f t="shared" si="91"/>
        <v>48000</v>
      </c>
      <c r="CM190" s="75"/>
      <c r="CN190" s="75">
        <v>4000</v>
      </c>
      <c r="CO190" s="75">
        <f t="shared" si="92"/>
        <v>44000</v>
      </c>
      <c r="CP190" s="76"/>
      <c r="CQ190" s="76"/>
      <c r="CR190" s="76">
        <f t="shared" si="93"/>
        <v>44000</v>
      </c>
      <c r="CT190" s="205">
        <v>56000</v>
      </c>
      <c r="CU190" s="205"/>
      <c r="CV190" s="205"/>
      <c r="CW190" s="40">
        <f t="shared" si="95"/>
        <v>-12000</v>
      </c>
      <c r="CX190" s="3">
        <v>0</v>
      </c>
    </row>
    <row r="191" spans="1:102">
      <c r="A191" s="133" t="s">
        <v>208</v>
      </c>
      <c r="B191" s="139" t="s">
        <v>3</v>
      </c>
      <c r="C191" s="35">
        <f>'11'!CO192</f>
        <v>20000</v>
      </c>
      <c r="D191" s="46"/>
      <c r="E191" s="46"/>
      <c r="F191" s="47">
        <f t="shared" si="94"/>
        <v>20000</v>
      </c>
      <c r="G191" s="48"/>
      <c r="H191" s="48">
        <v>10000</v>
      </c>
      <c r="I191" s="48">
        <f t="shared" si="64"/>
        <v>10000</v>
      </c>
      <c r="J191" s="195"/>
      <c r="K191" s="195"/>
      <c r="L191" s="195">
        <f t="shared" si="65"/>
        <v>10000</v>
      </c>
      <c r="M191" s="50"/>
      <c r="N191" s="50"/>
      <c r="O191" s="50">
        <f t="shared" si="66"/>
        <v>10000</v>
      </c>
      <c r="P191" s="51"/>
      <c r="Q191" s="51"/>
      <c r="R191" s="51">
        <f t="shared" si="67"/>
        <v>10000</v>
      </c>
      <c r="S191" s="52"/>
      <c r="T191" s="52"/>
      <c r="U191" s="52">
        <f t="shared" si="68"/>
        <v>10000</v>
      </c>
      <c r="V191" s="53"/>
      <c r="W191" s="53"/>
      <c r="X191" s="53">
        <f t="shared" si="69"/>
        <v>10000</v>
      </c>
      <c r="Y191" s="54">
        <f>VLOOKUP($A191,'[1]OCT Chip List'!$A:$FZ,182,0)</f>
        <v>0</v>
      </c>
      <c r="Z191" s="54"/>
      <c r="AA191" s="54">
        <f t="shared" si="70"/>
        <v>10000</v>
      </c>
      <c r="AB191" s="55"/>
      <c r="AC191" s="55"/>
      <c r="AD191" s="55">
        <f t="shared" si="71"/>
        <v>10000</v>
      </c>
      <c r="AE191" s="56"/>
      <c r="AF191" s="56"/>
      <c r="AG191" s="56">
        <f t="shared" si="72"/>
        <v>10000</v>
      </c>
      <c r="AH191" s="57"/>
      <c r="AI191" s="57"/>
      <c r="AJ191" s="57">
        <f t="shared" si="73"/>
        <v>10000</v>
      </c>
      <c r="AK191" s="58"/>
      <c r="AL191" s="58"/>
      <c r="AM191" s="58">
        <f t="shared" si="74"/>
        <v>10000</v>
      </c>
      <c r="AN191" s="59"/>
      <c r="AO191" s="59"/>
      <c r="AP191" s="59">
        <f t="shared" si="75"/>
        <v>10000</v>
      </c>
      <c r="AQ191" s="60"/>
      <c r="AR191" s="60"/>
      <c r="AS191" s="60">
        <f t="shared" si="76"/>
        <v>10000</v>
      </c>
      <c r="AT191" s="61"/>
      <c r="AU191" s="61"/>
      <c r="AV191" s="61">
        <f t="shared" si="77"/>
        <v>10000</v>
      </c>
      <c r="AW191" s="62"/>
      <c r="AX191" s="62"/>
      <c r="AY191" s="62">
        <f t="shared" si="78"/>
        <v>10000</v>
      </c>
      <c r="AZ191" s="63"/>
      <c r="BA191" s="63"/>
      <c r="BB191" s="63">
        <f t="shared" si="79"/>
        <v>10000</v>
      </c>
      <c r="BC191" s="41"/>
      <c r="BD191" s="41"/>
      <c r="BE191" s="41">
        <f t="shared" si="80"/>
        <v>10000</v>
      </c>
      <c r="BF191" s="64"/>
      <c r="BG191" s="64"/>
      <c r="BH191" s="64">
        <f t="shared" si="81"/>
        <v>10000</v>
      </c>
      <c r="BI191" s="65"/>
      <c r="BJ191" s="65">
        <v>10000</v>
      </c>
      <c r="BK191" s="65">
        <f t="shared" si="82"/>
        <v>0</v>
      </c>
      <c r="BL191" s="66"/>
      <c r="BM191" s="66"/>
      <c r="BN191" s="66">
        <f t="shared" si="83"/>
        <v>0</v>
      </c>
      <c r="BO191" s="67"/>
      <c r="BP191" s="67"/>
      <c r="BQ191" s="67">
        <f t="shared" si="84"/>
        <v>0</v>
      </c>
      <c r="BR191" s="68"/>
      <c r="BS191" s="68"/>
      <c r="BT191" s="68">
        <f t="shared" si="85"/>
        <v>0</v>
      </c>
      <c r="BU191" s="69"/>
      <c r="BV191" s="69"/>
      <c r="BW191" s="69">
        <f t="shared" si="86"/>
        <v>0</v>
      </c>
      <c r="BX191" s="70"/>
      <c r="BY191" s="70"/>
      <c r="BZ191" s="70">
        <f t="shared" si="87"/>
        <v>0</v>
      </c>
      <c r="CA191" s="71"/>
      <c r="CB191" s="71"/>
      <c r="CC191" s="71">
        <f t="shared" si="88"/>
        <v>0</v>
      </c>
      <c r="CD191" s="72"/>
      <c r="CE191" s="72"/>
      <c r="CF191" s="72">
        <f t="shared" si="89"/>
        <v>0</v>
      </c>
      <c r="CG191" s="73"/>
      <c r="CH191" s="73"/>
      <c r="CI191" s="73">
        <f t="shared" si="90"/>
        <v>0</v>
      </c>
      <c r="CJ191" s="74"/>
      <c r="CK191" s="74"/>
      <c r="CL191" s="74">
        <f t="shared" si="91"/>
        <v>0</v>
      </c>
      <c r="CM191" s="75"/>
      <c r="CN191" s="75"/>
      <c r="CO191" s="75">
        <f t="shared" si="92"/>
        <v>0</v>
      </c>
      <c r="CP191" s="76"/>
      <c r="CQ191" s="76"/>
      <c r="CR191" s="76">
        <f t="shared" si="93"/>
        <v>0</v>
      </c>
      <c r="CT191" s="205">
        <v>0</v>
      </c>
      <c r="CU191" s="205"/>
      <c r="CV191" s="205"/>
      <c r="CW191" s="40">
        <f t="shared" si="95"/>
        <v>0</v>
      </c>
      <c r="CX191" s="3">
        <v>0</v>
      </c>
    </row>
    <row r="192" spans="1:102">
      <c r="A192" s="133" t="s">
        <v>209</v>
      </c>
      <c r="B192" s="139" t="s">
        <v>3</v>
      </c>
      <c r="C192" s="35">
        <f>'11'!CO193</f>
        <v>20000</v>
      </c>
      <c r="D192" s="46"/>
      <c r="E192" s="46"/>
      <c r="F192" s="47">
        <f t="shared" si="94"/>
        <v>20000</v>
      </c>
      <c r="G192" s="48"/>
      <c r="H192" s="48">
        <v>20000</v>
      </c>
      <c r="I192" s="48">
        <f t="shared" si="64"/>
        <v>0</v>
      </c>
      <c r="J192" s="195"/>
      <c r="K192" s="195"/>
      <c r="L192" s="195">
        <f t="shared" si="65"/>
        <v>0</v>
      </c>
      <c r="M192" s="50"/>
      <c r="N192" s="50"/>
      <c r="O192" s="50">
        <f t="shared" si="66"/>
        <v>0</v>
      </c>
      <c r="P192" s="51"/>
      <c r="Q192" s="51"/>
      <c r="R192" s="51">
        <f t="shared" si="67"/>
        <v>0</v>
      </c>
      <c r="S192" s="52"/>
      <c r="T192" s="52"/>
      <c r="U192" s="52">
        <f t="shared" si="68"/>
        <v>0</v>
      </c>
      <c r="V192" s="53"/>
      <c r="W192" s="53"/>
      <c r="X192" s="53">
        <f t="shared" si="69"/>
        <v>0</v>
      </c>
      <c r="Y192" s="54">
        <f>VLOOKUP($A192,'[1]OCT Chip List'!$A:$FZ,182,0)</f>
        <v>0</v>
      </c>
      <c r="Z192" s="54"/>
      <c r="AA192" s="54">
        <f t="shared" si="70"/>
        <v>0</v>
      </c>
      <c r="AB192" s="55"/>
      <c r="AC192" s="55"/>
      <c r="AD192" s="55">
        <f t="shared" si="71"/>
        <v>0</v>
      </c>
      <c r="AE192" s="56"/>
      <c r="AF192" s="56"/>
      <c r="AG192" s="56">
        <f t="shared" si="72"/>
        <v>0</v>
      </c>
      <c r="AH192" s="57"/>
      <c r="AI192" s="57"/>
      <c r="AJ192" s="57">
        <f t="shared" si="73"/>
        <v>0</v>
      </c>
      <c r="AK192" s="58"/>
      <c r="AL192" s="58"/>
      <c r="AM192" s="58">
        <f t="shared" si="74"/>
        <v>0</v>
      </c>
      <c r="AN192" s="59"/>
      <c r="AO192" s="59"/>
      <c r="AP192" s="59">
        <f t="shared" si="75"/>
        <v>0</v>
      </c>
      <c r="AQ192" s="60"/>
      <c r="AR192" s="60"/>
      <c r="AS192" s="60">
        <f t="shared" si="76"/>
        <v>0</v>
      </c>
      <c r="AT192" s="61"/>
      <c r="AU192" s="61"/>
      <c r="AV192" s="61">
        <f t="shared" si="77"/>
        <v>0</v>
      </c>
      <c r="AW192" s="62"/>
      <c r="AX192" s="62"/>
      <c r="AY192" s="62">
        <f t="shared" si="78"/>
        <v>0</v>
      </c>
      <c r="AZ192" s="63"/>
      <c r="BA192" s="63"/>
      <c r="BB192" s="63">
        <f t="shared" si="79"/>
        <v>0</v>
      </c>
      <c r="BC192" s="41"/>
      <c r="BD192" s="41"/>
      <c r="BE192" s="41">
        <f t="shared" si="80"/>
        <v>0</v>
      </c>
      <c r="BF192" s="64"/>
      <c r="BG192" s="64"/>
      <c r="BH192" s="64">
        <f t="shared" si="81"/>
        <v>0</v>
      </c>
      <c r="BI192" s="65"/>
      <c r="BJ192" s="65"/>
      <c r="BK192" s="65">
        <f t="shared" si="82"/>
        <v>0</v>
      </c>
      <c r="BL192" s="66"/>
      <c r="BM192" s="66"/>
      <c r="BN192" s="66">
        <f t="shared" si="83"/>
        <v>0</v>
      </c>
      <c r="BO192" s="67"/>
      <c r="BP192" s="67"/>
      <c r="BQ192" s="67">
        <f t="shared" si="84"/>
        <v>0</v>
      </c>
      <c r="BR192" s="68"/>
      <c r="BS192" s="68"/>
      <c r="BT192" s="68">
        <f t="shared" si="85"/>
        <v>0</v>
      </c>
      <c r="BU192" s="69"/>
      <c r="BV192" s="69"/>
      <c r="BW192" s="69">
        <f t="shared" si="86"/>
        <v>0</v>
      </c>
      <c r="BX192" s="70"/>
      <c r="BY192" s="70"/>
      <c r="BZ192" s="70">
        <f t="shared" si="87"/>
        <v>0</v>
      </c>
      <c r="CA192" s="71"/>
      <c r="CB192" s="71"/>
      <c r="CC192" s="71">
        <f t="shared" si="88"/>
        <v>0</v>
      </c>
      <c r="CD192" s="72"/>
      <c r="CE192" s="72"/>
      <c r="CF192" s="72">
        <f t="shared" si="89"/>
        <v>0</v>
      </c>
      <c r="CG192" s="73"/>
      <c r="CH192" s="73"/>
      <c r="CI192" s="73">
        <f t="shared" si="90"/>
        <v>0</v>
      </c>
      <c r="CJ192" s="74"/>
      <c r="CK192" s="74"/>
      <c r="CL192" s="74">
        <f t="shared" si="91"/>
        <v>0</v>
      </c>
      <c r="CM192" s="75"/>
      <c r="CN192" s="75"/>
      <c r="CO192" s="75">
        <f t="shared" si="92"/>
        <v>0</v>
      </c>
      <c r="CP192" s="76"/>
      <c r="CQ192" s="76"/>
      <c r="CR192" s="76">
        <f t="shared" si="93"/>
        <v>0</v>
      </c>
      <c r="CT192" s="205">
        <v>0</v>
      </c>
      <c r="CU192" s="205"/>
      <c r="CV192" s="205"/>
      <c r="CW192" s="40">
        <f t="shared" si="95"/>
        <v>0</v>
      </c>
      <c r="CX192" s="3">
        <v>0</v>
      </c>
    </row>
    <row r="193" spans="1:102" ht="17.25">
      <c r="A193" s="116" t="s">
        <v>210</v>
      </c>
      <c r="B193" s="139" t="s">
        <v>3</v>
      </c>
      <c r="C193" s="35">
        <f>'11'!CO194</f>
        <v>246000</v>
      </c>
      <c r="D193" s="46"/>
      <c r="E193" s="46">
        <f>4000*2</f>
        <v>8000</v>
      </c>
      <c r="F193" s="47">
        <f t="shared" si="94"/>
        <v>238000</v>
      </c>
      <c r="G193" s="48"/>
      <c r="H193" s="48"/>
      <c r="I193" s="48">
        <f t="shared" si="64"/>
        <v>238000</v>
      </c>
      <c r="J193" s="195"/>
      <c r="K193" s="195">
        <v>6000</v>
      </c>
      <c r="L193" s="195">
        <f t="shared" si="65"/>
        <v>232000</v>
      </c>
      <c r="M193" s="50"/>
      <c r="N193" s="50">
        <v>6000</v>
      </c>
      <c r="O193" s="50">
        <f t="shared" si="66"/>
        <v>226000</v>
      </c>
      <c r="P193" s="51"/>
      <c r="Q193" s="51"/>
      <c r="R193" s="51">
        <f t="shared" si="67"/>
        <v>226000</v>
      </c>
      <c r="S193" s="52"/>
      <c r="T193" s="52">
        <v>8000</v>
      </c>
      <c r="U193" s="52">
        <f t="shared" si="68"/>
        <v>218000</v>
      </c>
      <c r="V193" s="53"/>
      <c r="W193" s="53">
        <v>8000</v>
      </c>
      <c r="X193" s="53">
        <f t="shared" si="69"/>
        <v>210000</v>
      </c>
      <c r="Y193" s="54">
        <f>VLOOKUP($A193,'[1]OCT Chip List'!$A:$FZ,182,0)</f>
        <v>88000</v>
      </c>
      <c r="Z193" s="54">
        <v>8000</v>
      </c>
      <c r="AA193" s="54">
        <f t="shared" si="70"/>
        <v>290000</v>
      </c>
      <c r="AB193" s="55"/>
      <c r="AC193" s="55">
        <v>6000</v>
      </c>
      <c r="AD193" s="55">
        <f t="shared" si="71"/>
        <v>284000</v>
      </c>
      <c r="AE193" s="56"/>
      <c r="AF193" s="56">
        <v>12000</v>
      </c>
      <c r="AG193" s="56">
        <f t="shared" si="72"/>
        <v>272000</v>
      </c>
      <c r="AH193" s="57"/>
      <c r="AI193" s="57">
        <v>4000</v>
      </c>
      <c r="AJ193" s="57">
        <f t="shared" si="73"/>
        <v>268000</v>
      </c>
      <c r="AK193" s="58"/>
      <c r="AL193" s="58"/>
      <c r="AM193" s="58">
        <f t="shared" si="74"/>
        <v>268000</v>
      </c>
      <c r="AN193" s="59"/>
      <c r="AO193" s="59">
        <v>2000</v>
      </c>
      <c r="AP193" s="59">
        <f t="shared" si="75"/>
        <v>266000</v>
      </c>
      <c r="AQ193" s="60"/>
      <c r="AR193" s="60">
        <v>8000</v>
      </c>
      <c r="AS193" s="60">
        <f t="shared" si="76"/>
        <v>258000</v>
      </c>
      <c r="AT193" s="61"/>
      <c r="AU193" s="61">
        <f>6000+2000+2000</f>
        <v>10000</v>
      </c>
      <c r="AV193" s="61">
        <f t="shared" si="77"/>
        <v>248000</v>
      </c>
      <c r="AW193" s="62"/>
      <c r="AX193" s="62">
        <v>10000</v>
      </c>
      <c r="AY193" s="62">
        <f t="shared" si="78"/>
        <v>238000</v>
      </c>
      <c r="AZ193" s="63"/>
      <c r="BA193" s="63">
        <f>4000+2000+2000+2000</f>
        <v>10000</v>
      </c>
      <c r="BB193" s="63">
        <f t="shared" si="79"/>
        <v>228000</v>
      </c>
      <c r="BC193" s="41"/>
      <c r="BD193" s="41">
        <v>8000</v>
      </c>
      <c r="BE193" s="41">
        <f t="shared" si="80"/>
        <v>220000</v>
      </c>
      <c r="BF193" s="64"/>
      <c r="BG193" s="64"/>
      <c r="BH193" s="64">
        <f t="shared" si="81"/>
        <v>220000</v>
      </c>
      <c r="BI193" s="65"/>
      <c r="BJ193" s="65">
        <v>2000</v>
      </c>
      <c r="BK193" s="65">
        <f t="shared" si="82"/>
        <v>218000</v>
      </c>
      <c r="BL193" s="66"/>
      <c r="BM193" s="66">
        <f>6000+2000+4000</f>
        <v>12000</v>
      </c>
      <c r="BN193" s="66">
        <f t="shared" si="83"/>
        <v>206000</v>
      </c>
      <c r="BO193" s="67"/>
      <c r="BP193" s="67">
        <f>2000+2000+2000+2000+2000</f>
        <v>10000</v>
      </c>
      <c r="BQ193" s="67">
        <f t="shared" si="84"/>
        <v>196000</v>
      </c>
      <c r="BR193" s="68"/>
      <c r="BS193" s="68">
        <f>20000+2000+2000+2000</f>
        <v>26000</v>
      </c>
      <c r="BT193" s="68">
        <f t="shared" si="85"/>
        <v>170000</v>
      </c>
      <c r="BU193" s="69"/>
      <c r="BV193" s="69">
        <f>2000+2000+2000+2000+2000+4000+2000</f>
        <v>16000</v>
      </c>
      <c r="BW193" s="69">
        <f t="shared" si="86"/>
        <v>154000</v>
      </c>
      <c r="BX193" s="70">
        <v>2000</v>
      </c>
      <c r="BY193" s="70">
        <v>4000</v>
      </c>
      <c r="BZ193" s="70">
        <f t="shared" si="87"/>
        <v>152000</v>
      </c>
      <c r="CA193" s="71">
        <v>2000</v>
      </c>
      <c r="CB193" s="71"/>
      <c r="CC193" s="71">
        <f t="shared" si="88"/>
        <v>154000</v>
      </c>
      <c r="CD193" s="72">
        <v>2000</v>
      </c>
      <c r="CE193" s="72"/>
      <c r="CF193" s="72">
        <f t="shared" si="89"/>
        <v>156000</v>
      </c>
      <c r="CG193" s="73"/>
      <c r="CH193" s="73">
        <f>2000+4000+2000+2000</f>
        <v>10000</v>
      </c>
      <c r="CI193" s="73">
        <f t="shared" si="90"/>
        <v>146000</v>
      </c>
      <c r="CJ193" s="74"/>
      <c r="CK193" s="74">
        <f>2000+2000+2000+2000</f>
        <v>8000</v>
      </c>
      <c r="CL193" s="74">
        <f t="shared" si="91"/>
        <v>138000</v>
      </c>
      <c r="CM193" s="75"/>
      <c r="CN193" s="75">
        <f>2000+4000+2000</f>
        <v>8000</v>
      </c>
      <c r="CO193" s="75">
        <f t="shared" si="92"/>
        <v>130000</v>
      </c>
      <c r="CP193" s="76"/>
      <c r="CQ193" s="76">
        <f>2000+4000+2000+2000</f>
        <v>10000</v>
      </c>
      <c r="CR193" s="76">
        <f t="shared" si="93"/>
        <v>120000</v>
      </c>
      <c r="CT193" s="205">
        <v>102000</v>
      </c>
      <c r="CU193" s="205">
        <v>52000</v>
      </c>
      <c r="CV193" s="205">
        <v>18000</v>
      </c>
      <c r="CW193" s="40">
        <f t="shared" si="95"/>
        <v>-52000</v>
      </c>
      <c r="CX193" s="3">
        <v>-16000</v>
      </c>
    </row>
    <row r="194" spans="1:102">
      <c r="A194" s="133" t="s">
        <v>211</v>
      </c>
      <c r="B194" s="139" t="s">
        <v>212</v>
      </c>
      <c r="C194" s="35">
        <f>'11'!CO195</f>
        <v>620000</v>
      </c>
      <c r="D194" s="46"/>
      <c r="E194" s="46">
        <v>20000</v>
      </c>
      <c r="F194" s="47">
        <f t="shared" si="94"/>
        <v>600000</v>
      </c>
      <c r="G194" s="48"/>
      <c r="H194" s="48"/>
      <c r="I194" s="48">
        <f t="shared" si="64"/>
        <v>600000</v>
      </c>
      <c r="J194" s="195"/>
      <c r="K194" s="195"/>
      <c r="L194" s="195">
        <f t="shared" si="65"/>
        <v>600000</v>
      </c>
      <c r="M194" s="50"/>
      <c r="N194" s="50">
        <v>20000</v>
      </c>
      <c r="O194" s="50">
        <f t="shared" si="66"/>
        <v>580000</v>
      </c>
      <c r="P194" s="51"/>
      <c r="Q194" s="51"/>
      <c r="R194" s="51">
        <f t="shared" si="67"/>
        <v>580000</v>
      </c>
      <c r="S194" s="52"/>
      <c r="T194" s="52">
        <v>10000</v>
      </c>
      <c r="U194" s="52">
        <f t="shared" si="68"/>
        <v>570000</v>
      </c>
      <c r="V194" s="53"/>
      <c r="W194" s="53">
        <v>30000</v>
      </c>
      <c r="X194" s="53">
        <f t="shared" si="69"/>
        <v>540000</v>
      </c>
      <c r="Y194" s="54">
        <f>VLOOKUP($A194,'[1]OCT Chip List'!$A:$FZ,182,0)</f>
        <v>180000</v>
      </c>
      <c r="Z194" s="54">
        <v>20000</v>
      </c>
      <c r="AA194" s="54">
        <f t="shared" si="70"/>
        <v>700000</v>
      </c>
      <c r="AB194" s="55"/>
      <c r="AC194" s="55"/>
      <c r="AD194" s="55">
        <f t="shared" si="71"/>
        <v>700000</v>
      </c>
      <c r="AE194" s="56"/>
      <c r="AF194" s="56">
        <v>10000</v>
      </c>
      <c r="AG194" s="56">
        <f t="shared" si="72"/>
        <v>690000</v>
      </c>
      <c r="AH194" s="57"/>
      <c r="AI194" s="57">
        <v>10000</v>
      </c>
      <c r="AJ194" s="57">
        <f t="shared" si="73"/>
        <v>680000</v>
      </c>
      <c r="AK194" s="58"/>
      <c r="AL194" s="58"/>
      <c r="AM194" s="58">
        <f t="shared" si="74"/>
        <v>680000</v>
      </c>
      <c r="AN194" s="59"/>
      <c r="AO194" s="59">
        <v>10000</v>
      </c>
      <c r="AP194" s="59">
        <f t="shared" si="75"/>
        <v>670000</v>
      </c>
      <c r="AQ194" s="60"/>
      <c r="AR194" s="60">
        <v>20000</v>
      </c>
      <c r="AS194" s="60">
        <f t="shared" si="76"/>
        <v>650000</v>
      </c>
      <c r="AT194" s="61"/>
      <c r="AU194" s="61">
        <f>20000+20000</f>
        <v>40000</v>
      </c>
      <c r="AV194" s="61">
        <f t="shared" si="77"/>
        <v>610000</v>
      </c>
      <c r="AW194" s="62"/>
      <c r="AX194" s="62">
        <v>30000</v>
      </c>
      <c r="AY194" s="62">
        <f t="shared" si="78"/>
        <v>580000</v>
      </c>
      <c r="AZ194" s="63"/>
      <c r="BA194" s="63">
        <f>10000+10000</f>
        <v>20000</v>
      </c>
      <c r="BB194" s="63">
        <f t="shared" si="79"/>
        <v>560000</v>
      </c>
      <c r="BC194" s="41"/>
      <c r="BD194" s="41"/>
      <c r="BE194" s="41">
        <f t="shared" si="80"/>
        <v>560000</v>
      </c>
      <c r="BF194" s="64"/>
      <c r="BG194" s="64"/>
      <c r="BH194" s="64">
        <f t="shared" si="81"/>
        <v>560000</v>
      </c>
      <c r="BI194" s="65"/>
      <c r="BJ194" s="65">
        <v>10000</v>
      </c>
      <c r="BK194" s="65">
        <f t="shared" si="82"/>
        <v>550000</v>
      </c>
      <c r="BL194" s="66"/>
      <c r="BM194" s="66">
        <f>10000+10000</f>
        <v>20000</v>
      </c>
      <c r="BN194" s="66">
        <f t="shared" si="83"/>
        <v>530000</v>
      </c>
      <c r="BO194" s="67"/>
      <c r="BP194" s="67">
        <v>20000</v>
      </c>
      <c r="BQ194" s="67">
        <f t="shared" si="84"/>
        <v>510000</v>
      </c>
      <c r="BR194" s="68"/>
      <c r="BS194" s="68">
        <f>10000+10000+10000</f>
        <v>30000</v>
      </c>
      <c r="BT194" s="68">
        <f t="shared" si="85"/>
        <v>480000</v>
      </c>
      <c r="BU194" s="69"/>
      <c r="BV194" s="69">
        <v>50000</v>
      </c>
      <c r="BW194" s="69">
        <f t="shared" si="86"/>
        <v>430000</v>
      </c>
      <c r="BX194" s="70"/>
      <c r="BY194" s="70">
        <f>10000+10000+10000+10000+10000</f>
        <v>50000</v>
      </c>
      <c r="BZ194" s="70">
        <f t="shared" si="87"/>
        <v>380000</v>
      </c>
      <c r="CA194" s="71">
        <v>10000</v>
      </c>
      <c r="CB194" s="71"/>
      <c r="CC194" s="71">
        <f t="shared" si="88"/>
        <v>390000</v>
      </c>
      <c r="CD194" s="72">
        <v>10000</v>
      </c>
      <c r="CE194" s="72"/>
      <c r="CF194" s="72">
        <f t="shared" si="89"/>
        <v>400000</v>
      </c>
      <c r="CG194" s="73"/>
      <c r="CH194" s="73">
        <v>10000</v>
      </c>
      <c r="CI194" s="73">
        <f t="shared" si="90"/>
        <v>390000</v>
      </c>
      <c r="CJ194" s="74"/>
      <c r="CK194" s="74">
        <f>10000+10000+10000</f>
        <v>30000</v>
      </c>
      <c r="CL194" s="74">
        <f t="shared" si="91"/>
        <v>360000</v>
      </c>
      <c r="CM194" s="75"/>
      <c r="CN194" s="75">
        <f>10000+10000+10000</f>
        <v>30000</v>
      </c>
      <c r="CO194" s="75">
        <f t="shared" si="92"/>
        <v>330000</v>
      </c>
      <c r="CP194" s="76"/>
      <c r="CQ194" s="76">
        <f>10000+10000</f>
        <v>20000</v>
      </c>
      <c r="CR194" s="76">
        <f t="shared" si="93"/>
        <v>310000</v>
      </c>
      <c r="CT194" s="205">
        <v>180000</v>
      </c>
      <c r="CU194" s="205">
        <v>190000</v>
      </c>
      <c r="CV194" s="205">
        <v>60000</v>
      </c>
      <c r="CW194" s="40">
        <f t="shared" si="95"/>
        <v>-120000</v>
      </c>
      <c r="CX194" s="3">
        <v>-30000</v>
      </c>
    </row>
    <row r="195" spans="1:102">
      <c r="A195" s="133" t="s">
        <v>213</v>
      </c>
      <c r="B195" s="139" t="s">
        <v>212</v>
      </c>
      <c r="C195" s="35">
        <f>'11'!CO196</f>
        <v>70000</v>
      </c>
      <c r="D195" s="46"/>
      <c r="E195" s="46"/>
      <c r="F195" s="47">
        <f t="shared" si="94"/>
        <v>70000</v>
      </c>
      <c r="G195" s="48"/>
      <c r="H195" s="48">
        <v>10000</v>
      </c>
      <c r="I195" s="48">
        <f t="shared" ref="I195:I258" si="96">F195+G195-H195</f>
        <v>60000</v>
      </c>
      <c r="J195" s="195"/>
      <c r="K195" s="195"/>
      <c r="L195" s="195">
        <f t="shared" ref="L195:L258" si="97">I195+J195-K195</f>
        <v>60000</v>
      </c>
      <c r="M195" s="50"/>
      <c r="N195" s="50"/>
      <c r="O195" s="50">
        <f t="shared" ref="O195:O258" si="98">L195+M195-N195</f>
        <v>60000</v>
      </c>
      <c r="P195" s="51"/>
      <c r="Q195" s="51"/>
      <c r="R195" s="51">
        <f t="shared" ref="R195:R258" si="99">O195+P195-Q195</f>
        <v>60000</v>
      </c>
      <c r="S195" s="52"/>
      <c r="T195" s="52"/>
      <c r="U195" s="52">
        <f t="shared" ref="U195:U258" si="100">R195+S195-T195</f>
        <v>60000</v>
      </c>
      <c r="V195" s="53"/>
      <c r="W195" s="53"/>
      <c r="X195" s="53">
        <f t="shared" ref="X195:X258" si="101">U195+V195-W195</f>
        <v>60000</v>
      </c>
      <c r="Y195" s="54">
        <f>VLOOKUP($A195,'[1]OCT Chip List'!$A:$FZ,182,0)</f>
        <v>50000</v>
      </c>
      <c r="Z195" s="54"/>
      <c r="AA195" s="54">
        <f t="shared" ref="AA195:AA258" si="102">X195+Y195-Z195</f>
        <v>110000</v>
      </c>
      <c r="AB195" s="55"/>
      <c r="AC195" s="55"/>
      <c r="AD195" s="55">
        <f t="shared" ref="AD195:AD258" si="103">AA195+AB195-AC195</f>
        <v>110000</v>
      </c>
      <c r="AE195" s="56"/>
      <c r="AF195" s="56"/>
      <c r="AG195" s="56">
        <f t="shared" ref="AG195:AG258" si="104">AD195+AE195-AF195</f>
        <v>110000</v>
      </c>
      <c r="AH195" s="57"/>
      <c r="AI195" s="57"/>
      <c r="AJ195" s="57">
        <f t="shared" ref="AJ195:AJ258" si="105">AG195+AH195-AI195</f>
        <v>110000</v>
      </c>
      <c r="AK195" s="58"/>
      <c r="AL195" s="58"/>
      <c r="AM195" s="58">
        <f t="shared" ref="AM195:AM258" si="106">AJ195+AK195-AL195</f>
        <v>110000</v>
      </c>
      <c r="AN195" s="59"/>
      <c r="AO195" s="59">
        <v>10000</v>
      </c>
      <c r="AP195" s="59">
        <f t="shared" ref="AP195:AP258" si="107">AM195+AN195-AO195</f>
        <v>100000</v>
      </c>
      <c r="AQ195" s="60"/>
      <c r="AR195" s="60">
        <v>10000</v>
      </c>
      <c r="AS195" s="60">
        <f t="shared" ref="AS195:AS258" si="108">AP195+AQ195-AR195</f>
        <v>90000</v>
      </c>
      <c r="AT195" s="61"/>
      <c r="AU195" s="61"/>
      <c r="AV195" s="61">
        <f t="shared" ref="AV195:AV258" si="109">AS195+AT195-AU195</f>
        <v>90000</v>
      </c>
      <c r="AW195" s="62"/>
      <c r="AX195" s="62">
        <v>10000</v>
      </c>
      <c r="AY195" s="62">
        <f t="shared" ref="AY195:AY258" si="110">AV195+AW195-AX195</f>
        <v>80000</v>
      </c>
      <c r="AZ195" s="63"/>
      <c r="BA195" s="63">
        <v>10000</v>
      </c>
      <c r="BB195" s="63">
        <f t="shared" ref="BB195:BB258" si="111">AY195+AZ195-BA195</f>
        <v>70000</v>
      </c>
      <c r="BC195" s="41"/>
      <c r="BD195" s="41"/>
      <c r="BE195" s="41">
        <f t="shared" ref="BE195:BE258" si="112">BB195+BC195-BD195</f>
        <v>70000</v>
      </c>
      <c r="BF195" s="64"/>
      <c r="BG195" s="64"/>
      <c r="BH195" s="64">
        <f t="shared" ref="BH195:BH258" si="113">BE195+BF195-BG195</f>
        <v>70000</v>
      </c>
      <c r="BI195" s="65"/>
      <c r="BJ195" s="65"/>
      <c r="BK195" s="65">
        <f t="shared" ref="BK195:BK258" si="114">BH195+BI195-BJ195</f>
        <v>70000</v>
      </c>
      <c r="BL195" s="66"/>
      <c r="BM195" s="66"/>
      <c r="BN195" s="66">
        <f t="shared" ref="BN195:BN258" si="115">BK195+BL195-BM195</f>
        <v>70000</v>
      </c>
      <c r="BO195" s="67"/>
      <c r="BP195" s="67"/>
      <c r="BQ195" s="67">
        <f t="shared" ref="BQ195:BQ258" si="116">BN195+BO195-BP195</f>
        <v>70000</v>
      </c>
      <c r="BR195" s="68"/>
      <c r="BS195" s="68"/>
      <c r="BT195" s="68">
        <f t="shared" ref="BT195:BT258" si="117">BQ195+BR195-BS195</f>
        <v>70000</v>
      </c>
      <c r="BU195" s="69"/>
      <c r="BV195" s="69">
        <v>10000</v>
      </c>
      <c r="BW195" s="69">
        <f t="shared" ref="BW195:BW258" si="118">BT195+BU195-BV195</f>
        <v>60000</v>
      </c>
      <c r="BX195" s="70"/>
      <c r="BY195" s="70"/>
      <c r="BZ195" s="70">
        <f t="shared" ref="BZ195:BZ258" si="119">BW195+BX195-BY195</f>
        <v>60000</v>
      </c>
      <c r="CA195" s="71"/>
      <c r="CB195" s="71"/>
      <c r="CC195" s="71">
        <f t="shared" ref="CC195:CC258" si="120">BZ195+CA195-CB195</f>
        <v>60000</v>
      </c>
      <c r="CD195" s="72"/>
      <c r="CE195" s="72"/>
      <c r="CF195" s="72">
        <f t="shared" ref="CF195:CF258" si="121">CC195+CD195-CE195</f>
        <v>60000</v>
      </c>
      <c r="CG195" s="73"/>
      <c r="CH195" s="73"/>
      <c r="CI195" s="73">
        <f t="shared" ref="CI195:CI258" si="122">CF195+CG195-CH195</f>
        <v>60000</v>
      </c>
      <c r="CJ195" s="74"/>
      <c r="CK195" s="74"/>
      <c r="CL195" s="74">
        <f t="shared" ref="CL195:CL258" si="123">CI195+CJ195-CK195</f>
        <v>60000</v>
      </c>
      <c r="CM195" s="75"/>
      <c r="CN195" s="75"/>
      <c r="CO195" s="75">
        <f t="shared" ref="CO195:CO258" si="124">CL195+CM195-CN195</f>
        <v>60000</v>
      </c>
      <c r="CP195" s="76"/>
      <c r="CQ195" s="76"/>
      <c r="CR195" s="76">
        <f t="shared" ref="CR195:CR258" si="125">CO195+CP195-CQ195</f>
        <v>60000</v>
      </c>
      <c r="CT195" s="205">
        <v>70000</v>
      </c>
      <c r="CU195" s="205"/>
      <c r="CV195" s="205"/>
      <c r="CW195" s="40">
        <f t="shared" si="95"/>
        <v>-10000</v>
      </c>
      <c r="CX195" s="3">
        <v>-10000</v>
      </c>
    </row>
    <row r="196" spans="1:102">
      <c r="A196" s="133" t="s">
        <v>214</v>
      </c>
      <c r="B196" s="139" t="s">
        <v>212</v>
      </c>
      <c r="C196" s="35">
        <f>'11'!CO197</f>
        <v>570000</v>
      </c>
      <c r="D196" s="46"/>
      <c r="E196" s="46">
        <v>20000</v>
      </c>
      <c r="F196" s="47">
        <f t="shared" ref="F196:F259" si="126">C196+D196-E196</f>
        <v>550000</v>
      </c>
      <c r="G196" s="48"/>
      <c r="H196" s="48"/>
      <c r="I196" s="48">
        <f t="shared" si="96"/>
        <v>550000</v>
      </c>
      <c r="J196" s="195"/>
      <c r="K196" s="195">
        <v>20000</v>
      </c>
      <c r="L196" s="195">
        <f t="shared" si="97"/>
        <v>530000</v>
      </c>
      <c r="M196" s="50"/>
      <c r="N196" s="50">
        <v>10000</v>
      </c>
      <c r="O196" s="50">
        <f t="shared" si="98"/>
        <v>520000</v>
      </c>
      <c r="P196" s="51"/>
      <c r="Q196" s="51"/>
      <c r="R196" s="51">
        <f t="shared" si="99"/>
        <v>520000</v>
      </c>
      <c r="S196" s="52"/>
      <c r="T196" s="52">
        <v>20000</v>
      </c>
      <c r="U196" s="52">
        <f t="shared" si="100"/>
        <v>500000</v>
      </c>
      <c r="V196" s="53"/>
      <c r="W196" s="53"/>
      <c r="X196" s="53">
        <f t="shared" si="101"/>
        <v>500000</v>
      </c>
      <c r="Y196" s="54">
        <f>VLOOKUP($A196,'[1]OCT Chip List'!$A:$FZ,182,0)</f>
        <v>140000</v>
      </c>
      <c r="Z196" s="54"/>
      <c r="AA196" s="54">
        <f t="shared" si="102"/>
        <v>640000</v>
      </c>
      <c r="AB196" s="55"/>
      <c r="AC196" s="55"/>
      <c r="AD196" s="55">
        <f t="shared" si="103"/>
        <v>640000</v>
      </c>
      <c r="AE196" s="56"/>
      <c r="AF196" s="56"/>
      <c r="AG196" s="56">
        <f t="shared" si="104"/>
        <v>640000</v>
      </c>
      <c r="AH196" s="57"/>
      <c r="AI196" s="57">
        <v>10000</v>
      </c>
      <c r="AJ196" s="57">
        <f t="shared" si="105"/>
        <v>630000</v>
      </c>
      <c r="AK196" s="58"/>
      <c r="AL196" s="58"/>
      <c r="AM196" s="58">
        <f t="shared" si="106"/>
        <v>630000</v>
      </c>
      <c r="AN196" s="59"/>
      <c r="AO196" s="59">
        <v>20000</v>
      </c>
      <c r="AP196" s="59">
        <f t="shared" si="107"/>
        <v>610000</v>
      </c>
      <c r="AQ196" s="60"/>
      <c r="AR196" s="60">
        <v>10000</v>
      </c>
      <c r="AS196" s="60">
        <f t="shared" si="108"/>
        <v>600000</v>
      </c>
      <c r="AT196" s="61"/>
      <c r="AU196" s="61">
        <f>20000+10000</f>
        <v>30000</v>
      </c>
      <c r="AV196" s="61">
        <f t="shared" si="109"/>
        <v>570000</v>
      </c>
      <c r="AW196" s="62"/>
      <c r="AX196" s="62">
        <v>20000</v>
      </c>
      <c r="AY196" s="62">
        <f t="shared" si="110"/>
        <v>550000</v>
      </c>
      <c r="AZ196" s="63"/>
      <c r="BA196" s="63">
        <v>10000</v>
      </c>
      <c r="BB196" s="63">
        <f t="shared" si="111"/>
        <v>540000</v>
      </c>
      <c r="BC196" s="41"/>
      <c r="BD196" s="41">
        <f>10000+10000</f>
        <v>20000</v>
      </c>
      <c r="BE196" s="41">
        <f t="shared" si="112"/>
        <v>520000</v>
      </c>
      <c r="BF196" s="64"/>
      <c r="BG196" s="64"/>
      <c r="BH196" s="64">
        <f t="shared" si="113"/>
        <v>520000</v>
      </c>
      <c r="BI196" s="65"/>
      <c r="BJ196" s="65">
        <v>20000</v>
      </c>
      <c r="BK196" s="65">
        <f t="shared" si="114"/>
        <v>500000</v>
      </c>
      <c r="BL196" s="66"/>
      <c r="BM196" s="66">
        <v>10000</v>
      </c>
      <c r="BN196" s="66">
        <f t="shared" si="115"/>
        <v>490000</v>
      </c>
      <c r="BO196" s="67"/>
      <c r="BP196" s="67">
        <f>10000+10000</f>
        <v>20000</v>
      </c>
      <c r="BQ196" s="67">
        <f t="shared" si="116"/>
        <v>470000</v>
      </c>
      <c r="BR196" s="68"/>
      <c r="BS196" s="68">
        <f>20000+10000</f>
        <v>30000</v>
      </c>
      <c r="BT196" s="68">
        <f t="shared" si="117"/>
        <v>440000</v>
      </c>
      <c r="BU196" s="69"/>
      <c r="BV196" s="69">
        <f>10000+10000</f>
        <v>20000</v>
      </c>
      <c r="BW196" s="69">
        <f t="shared" si="118"/>
        <v>420000</v>
      </c>
      <c r="BX196" s="70"/>
      <c r="BY196" s="70">
        <v>10000</v>
      </c>
      <c r="BZ196" s="70">
        <f t="shared" si="119"/>
        <v>410000</v>
      </c>
      <c r="CA196" s="71"/>
      <c r="CB196" s="71"/>
      <c r="CC196" s="71">
        <f t="shared" si="120"/>
        <v>410000</v>
      </c>
      <c r="CD196" s="72">
        <v>10000</v>
      </c>
      <c r="CE196" s="72"/>
      <c r="CF196" s="72">
        <f t="shared" si="121"/>
        <v>420000</v>
      </c>
      <c r="CG196" s="73"/>
      <c r="CH196" s="73">
        <v>10000</v>
      </c>
      <c r="CI196" s="73">
        <f t="shared" si="122"/>
        <v>410000</v>
      </c>
      <c r="CJ196" s="74"/>
      <c r="CK196" s="74">
        <f>10000+10000</f>
        <v>20000</v>
      </c>
      <c r="CL196" s="74">
        <f t="shared" si="123"/>
        <v>390000</v>
      </c>
      <c r="CM196" s="75"/>
      <c r="CN196" s="75">
        <f>10000+20000+10000</f>
        <v>40000</v>
      </c>
      <c r="CO196" s="75">
        <f t="shared" si="124"/>
        <v>350000</v>
      </c>
      <c r="CP196" s="76"/>
      <c r="CQ196" s="76">
        <f>10000+10000+10000</f>
        <v>30000</v>
      </c>
      <c r="CR196" s="76">
        <f t="shared" si="125"/>
        <v>320000</v>
      </c>
      <c r="CT196" s="205">
        <v>140000</v>
      </c>
      <c r="CU196" s="205">
        <v>150000</v>
      </c>
      <c r="CV196" s="205">
        <v>60000</v>
      </c>
      <c r="CW196" s="40">
        <f t="shared" ref="CW196:CW259" si="127">CR196-CT196-CU196-CV196</f>
        <v>-30000</v>
      </c>
      <c r="CX196" s="7">
        <f>70000-10000</f>
        <v>60000</v>
      </c>
    </row>
    <row r="197" spans="1:102">
      <c r="A197" s="133" t="s">
        <v>215</v>
      </c>
      <c r="B197" s="139" t="s">
        <v>212</v>
      </c>
      <c r="C197" s="35">
        <f>'11'!CO198</f>
        <v>40000</v>
      </c>
      <c r="D197" s="46"/>
      <c r="E197" s="46">
        <v>10000</v>
      </c>
      <c r="F197" s="47">
        <f t="shared" si="126"/>
        <v>30000</v>
      </c>
      <c r="G197" s="48"/>
      <c r="H197" s="48">
        <v>10000</v>
      </c>
      <c r="I197" s="48">
        <f t="shared" si="96"/>
        <v>20000</v>
      </c>
      <c r="J197" s="195"/>
      <c r="K197" s="195"/>
      <c r="L197" s="195">
        <f t="shared" si="97"/>
        <v>20000</v>
      </c>
      <c r="M197" s="50"/>
      <c r="N197" s="50"/>
      <c r="O197" s="50">
        <f t="shared" si="98"/>
        <v>20000</v>
      </c>
      <c r="P197" s="51"/>
      <c r="Q197" s="51"/>
      <c r="R197" s="51">
        <f t="shared" si="99"/>
        <v>20000</v>
      </c>
      <c r="S197" s="52"/>
      <c r="T197" s="52">
        <v>20000</v>
      </c>
      <c r="U197" s="52">
        <f t="shared" si="100"/>
        <v>0</v>
      </c>
      <c r="V197" s="53"/>
      <c r="W197" s="53"/>
      <c r="X197" s="53">
        <f t="shared" si="101"/>
        <v>0</v>
      </c>
      <c r="Y197" s="54">
        <f>VLOOKUP($A197,'[1]OCT Chip List'!$A:$FZ,182,0)</f>
        <v>60000</v>
      </c>
      <c r="Z197" s="54"/>
      <c r="AA197" s="54">
        <f t="shared" si="102"/>
        <v>60000</v>
      </c>
      <c r="AB197" s="55"/>
      <c r="AC197" s="55">
        <v>10000</v>
      </c>
      <c r="AD197" s="55">
        <f t="shared" si="103"/>
        <v>50000</v>
      </c>
      <c r="AE197" s="56"/>
      <c r="AF197" s="56"/>
      <c r="AG197" s="56">
        <f t="shared" si="104"/>
        <v>50000</v>
      </c>
      <c r="AH197" s="57"/>
      <c r="AI197" s="57"/>
      <c r="AJ197" s="57">
        <f t="shared" si="105"/>
        <v>50000</v>
      </c>
      <c r="AK197" s="58"/>
      <c r="AL197" s="58"/>
      <c r="AM197" s="58">
        <f t="shared" si="106"/>
        <v>50000</v>
      </c>
      <c r="AN197" s="59"/>
      <c r="AO197" s="59">
        <v>20000</v>
      </c>
      <c r="AP197" s="59">
        <f t="shared" si="107"/>
        <v>30000</v>
      </c>
      <c r="AQ197" s="60"/>
      <c r="AR197" s="60"/>
      <c r="AS197" s="60">
        <f t="shared" si="108"/>
        <v>30000</v>
      </c>
      <c r="AT197" s="61"/>
      <c r="AU197" s="61"/>
      <c r="AV197" s="61">
        <f t="shared" si="109"/>
        <v>30000</v>
      </c>
      <c r="AW197" s="62"/>
      <c r="AX197" s="62"/>
      <c r="AY197" s="62">
        <f t="shared" si="110"/>
        <v>30000</v>
      </c>
      <c r="AZ197" s="63"/>
      <c r="BA197" s="63">
        <v>10000</v>
      </c>
      <c r="BB197" s="63">
        <f t="shared" si="111"/>
        <v>20000</v>
      </c>
      <c r="BC197" s="41"/>
      <c r="BD197" s="41"/>
      <c r="BE197" s="41">
        <f t="shared" si="112"/>
        <v>20000</v>
      </c>
      <c r="BF197" s="64"/>
      <c r="BG197" s="64"/>
      <c r="BH197" s="64">
        <f t="shared" si="113"/>
        <v>20000</v>
      </c>
      <c r="BI197" s="65"/>
      <c r="BJ197" s="65"/>
      <c r="BK197" s="65">
        <f t="shared" si="114"/>
        <v>20000</v>
      </c>
      <c r="BL197" s="66"/>
      <c r="BM197" s="66"/>
      <c r="BN197" s="66">
        <f t="shared" si="115"/>
        <v>20000</v>
      </c>
      <c r="BO197" s="67"/>
      <c r="BP197" s="67"/>
      <c r="BQ197" s="67">
        <f t="shared" si="116"/>
        <v>20000</v>
      </c>
      <c r="BR197" s="68"/>
      <c r="BS197" s="68">
        <v>10000</v>
      </c>
      <c r="BT197" s="68">
        <f t="shared" si="117"/>
        <v>10000</v>
      </c>
      <c r="BU197" s="69"/>
      <c r="BV197" s="69"/>
      <c r="BW197" s="69">
        <f t="shared" si="118"/>
        <v>10000</v>
      </c>
      <c r="BX197" s="70"/>
      <c r="BY197" s="70"/>
      <c r="BZ197" s="70">
        <f t="shared" si="119"/>
        <v>10000</v>
      </c>
      <c r="CA197" s="71"/>
      <c r="CB197" s="71"/>
      <c r="CC197" s="71">
        <f t="shared" si="120"/>
        <v>10000</v>
      </c>
      <c r="CD197" s="72"/>
      <c r="CE197" s="72"/>
      <c r="CF197" s="72">
        <f t="shared" si="121"/>
        <v>10000</v>
      </c>
      <c r="CG197" s="73"/>
      <c r="CH197" s="73"/>
      <c r="CI197" s="73">
        <f t="shared" si="122"/>
        <v>10000</v>
      </c>
      <c r="CJ197" s="74"/>
      <c r="CK197" s="74"/>
      <c r="CL197" s="74">
        <f t="shared" si="123"/>
        <v>10000</v>
      </c>
      <c r="CM197" s="75"/>
      <c r="CN197" s="75"/>
      <c r="CO197" s="75">
        <f t="shared" si="124"/>
        <v>10000</v>
      </c>
      <c r="CP197" s="76"/>
      <c r="CQ197" s="76"/>
      <c r="CR197" s="76">
        <f t="shared" si="125"/>
        <v>10000</v>
      </c>
      <c r="CT197" s="205">
        <v>10000</v>
      </c>
      <c r="CU197" s="205"/>
      <c r="CV197" s="205"/>
      <c r="CW197" s="40">
        <f t="shared" si="127"/>
        <v>0</v>
      </c>
      <c r="CX197" s="3">
        <v>0</v>
      </c>
    </row>
    <row r="198" spans="1:102">
      <c r="A198" s="133" t="s">
        <v>216</v>
      </c>
      <c r="B198" s="139" t="s">
        <v>217</v>
      </c>
      <c r="C198" s="35">
        <f>'11'!CO199</f>
        <v>10250</v>
      </c>
      <c r="D198" s="46"/>
      <c r="E198" s="46">
        <v>700</v>
      </c>
      <c r="F198" s="47">
        <f t="shared" si="126"/>
        <v>9550</v>
      </c>
      <c r="G198" s="48"/>
      <c r="H198" s="48"/>
      <c r="I198" s="48">
        <f t="shared" si="96"/>
        <v>9550</v>
      </c>
      <c r="J198" s="195"/>
      <c r="K198" s="195">
        <v>700</v>
      </c>
      <c r="L198" s="195">
        <f t="shared" si="97"/>
        <v>8850</v>
      </c>
      <c r="M198" s="50"/>
      <c r="N198" s="50"/>
      <c r="O198" s="50">
        <f t="shared" si="98"/>
        <v>8850</v>
      </c>
      <c r="P198" s="51"/>
      <c r="Q198" s="51"/>
      <c r="R198" s="51">
        <f t="shared" si="99"/>
        <v>8850</v>
      </c>
      <c r="S198" s="52"/>
      <c r="T198" s="52"/>
      <c r="U198" s="52">
        <f t="shared" si="100"/>
        <v>8850</v>
      </c>
      <c r="V198" s="53"/>
      <c r="W198" s="53"/>
      <c r="X198" s="53">
        <f t="shared" si="101"/>
        <v>8850</v>
      </c>
      <c r="Y198" s="54">
        <f>VLOOKUP($A198,'[1]OCT Chip List'!$A:$FZ,182,0)</f>
        <v>10700</v>
      </c>
      <c r="Z198" s="54"/>
      <c r="AA198" s="54">
        <f t="shared" si="102"/>
        <v>19550</v>
      </c>
      <c r="AB198" s="55"/>
      <c r="AC198" s="55"/>
      <c r="AD198" s="55">
        <f t="shared" si="103"/>
        <v>19550</v>
      </c>
      <c r="AE198" s="56"/>
      <c r="AF198" s="56"/>
      <c r="AG198" s="56">
        <f t="shared" si="104"/>
        <v>19550</v>
      </c>
      <c r="AH198" s="57"/>
      <c r="AI198" s="57">
        <v>350</v>
      </c>
      <c r="AJ198" s="57">
        <f t="shared" si="105"/>
        <v>19200</v>
      </c>
      <c r="AK198" s="58"/>
      <c r="AL198" s="58"/>
      <c r="AM198" s="58">
        <f t="shared" si="106"/>
        <v>19200</v>
      </c>
      <c r="AN198" s="59"/>
      <c r="AO198" s="59"/>
      <c r="AP198" s="59">
        <f t="shared" si="107"/>
        <v>19200</v>
      </c>
      <c r="AQ198" s="60"/>
      <c r="AR198" s="60"/>
      <c r="AS198" s="60">
        <f t="shared" si="108"/>
        <v>19200</v>
      </c>
      <c r="AT198" s="61"/>
      <c r="AU198" s="61">
        <f>250+1050</f>
        <v>1300</v>
      </c>
      <c r="AV198" s="61">
        <f t="shared" si="109"/>
        <v>17900</v>
      </c>
      <c r="AW198" s="62"/>
      <c r="AX198" s="62">
        <v>450</v>
      </c>
      <c r="AY198" s="62">
        <f t="shared" si="110"/>
        <v>17450</v>
      </c>
      <c r="AZ198" s="63"/>
      <c r="BA198" s="63">
        <f>350+1.05</f>
        <v>351.05</v>
      </c>
      <c r="BB198" s="63">
        <f t="shared" si="111"/>
        <v>17098.95</v>
      </c>
      <c r="BC198" s="41"/>
      <c r="BD198" s="41"/>
      <c r="BE198" s="41">
        <f t="shared" si="112"/>
        <v>17098.95</v>
      </c>
      <c r="BF198" s="64"/>
      <c r="BG198" s="64"/>
      <c r="BH198" s="64">
        <f t="shared" si="113"/>
        <v>17098.95</v>
      </c>
      <c r="BI198" s="65"/>
      <c r="BJ198" s="65"/>
      <c r="BK198" s="65">
        <f t="shared" si="114"/>
        <v>17098.95</v>
      </c>
      <c r="BL198" s="66"/>
      <c r="BM198" s="66"/>
      <c r="BN198" s="66">
        <f t="shared" si="115"/>
        <v>17098.95</v>
      </c>
      <c r="BO198" s="67"/>
      <c r="BP198" s="67"/>
      <c r="BQ198" s="67">
        <f t="shared" si="116"/>
        <v>17098.95</v>
      </c>
      <c r="BR198" s="68"/>
      <c r="BS198" s="68">
        <f>700+1050</f>
        <v>1750</v>
      </c>
      <c r="BT198" s="68">
        <f t="shared" si="117"/>
        <v>15348.95</v>
      </c>
      <c r="BU198" s="69"/>
      <c r="BV198" s="69"/>
      <c r="BW198" s="69">
        <f t="shared" si="118"/>
        <v>15348.95</v>
      </c>
      <c r="BX198" s="70"/>
      <c r="BY198" s="70">
        <v>300</v>
      </c>
      <c r="BZ198" s="70">
        <f t="shared" si="119"/>
        <v>15048.95</v>
      </c>
      <c r="CA198" s="71"/>
      <c r="CB198" s="71"/>
      <c r="CC198" s="71">
        <f t="shared" si="120"/>
        <v>15048.95</v>
      </c>
      <c r="CD198" s="72"/>
      <c r="CE198" s="72"/>
      <c r="CF198" s="72">
        <f t="shared" si="121"/>
        <v>15048.95</v>
      </c>
      <c r="CG198" s="73"/>
      <c r="CH198" s="73">
        <v>300</v>
      </c>
      <c r="CI198" s="73">
        <f t="shared" si="122"/>
        <v>14748.95</v>
      </c>
      <c r="CJ198" s="74"/>
      <c r="CK198" s="74"/>
      <c r="CL198" s="74">
        <f t="shared" si="123"/>
        <v>14748.95</v>
      </c>
      <c r="CM198" s="75"/>
      <c r="CN198" s="75">
        <f>3*350+500</f>
        <v>1550</v>
      </c>
      <c r="CO198" s="75">
        <f t="shared" si="124"/>
        <v>13198.95</v>
      </c>
      <c r="CP198" s="76"/>
      <c r="CQ198" s="76">
        <v>1050</v>
      </c>
      <c r="CR198" s="76">
        <f t="shared" si="125"/>
        <v>12148.95</v>
      </c>
      <c r="CT198" s="205">
        <v>12750</v>
      </c>
      <c r="CU198" s="205"/>
      <c r="CV198" s="205">
        <v>1000</v>
      </c>
      <c r="CW198" s="40">
        <f t="shared" si="127"/>
        <v>-1601.0499999999993</v>
      </c>
      <c r="CX198" s="7">
        <f>1298.95-500</f>
        <v>798.95</v>
      </c>
    </row>
    <row r="199" spans="1:102">
      <c r="A199" s="133" t="s">
        <v>218</v>
      </c>
      <c r="B199" s="139" t="s">
        <v>219</v>
      </c>
      <c r="C199" s="35">
        <f>'11'!CO200</f>
        <v>20000</v>
      </c>
      <c r="D199" s="46"/>
      <c r="E199" s="46"/>
      <c r="F199" s="47">
        <f t="shared" si="126"/>
        <v>20000</v>
      </c>
      <c r="G199" s="48"/>
      <c r="H199" s="48"/>
      <c r="I199" s="48">
        <f t="shared" si="96"/>
        <v>20000</v>
      </c>
      <c r="J199" s="195"/>
      <c r="K199" s="195"/>
      <c r="L199" s="195">
        <f t="shared" si="97"/>
        <v>20000</v>
      </c>
      <c r="M199" s="50"/>
      <c r="N199" s="50"/>
      <c r="O199" s="50">
        <f t="shared" si="98"/>
        <v>20000</v>
      </c>
      <c r="P199" s="51"/>
      <c r="Q199" s="51"/>
      <c r="R199" s="51">
        <f t="shared" si="99"/>
        <v>20000</v>
      </c>
      <c r="S199" s="52"/>
      <c r="T199" s="52"/>
      <c r="U199" s="52">
        <f t="shared" si="100"/>
        <v>20000</v>
      </c>
      <c r="V199" s="53"/>
      <c r="W199" s="53">
        <v>2500</v>
      </c>
      <c r="X199" s="53">
        <f t="shared" si="101"/>
        <v>17500</v>
      </c>
      <c r="Y199" s="54">
        <f>VLOOKUP($A199,'[1]OCT Chip List'!$A:$FZ,182,0)</f>
        <v>10000</v>
      </c>
      <c r="Z199" s="54">
        <v>5000</v>
      </c>
      <c r="AA199" s="54">
        <f t="shared" si="102"/>
        <v>22500</v>
      </c>
      <c r="AB199" s="55"/>
      <c r="AC199" s="55"/>
      <c r="AD199" s="55">
        <f t="shared" si="103"/>
        <v>22500</v>
      </c>
      <c r="AE199" s="56"/>
      <c r="AF199" s="56"/>
      <c r="AG199" s="56">
        <f t="shared" si="104"/>
        <v>22500</v>
      </c>
      <c r="AH199" s="57"/>
      <c r="AI199" s="57">
        <v>2500</v>
      </c>
      <c r="AJ199" s="57">
        <f t="shared" si="105"/>
        <v>20000</v>
      </c>
      <c r="AK199" s="58"/>
      <c r="AL199" s="58"/>
      <c r="AM199" s="58">
        <f t="shared" si="106"/>
        <v>20000</v>
      </c>
      <c r="AN199" s="59"/>
      <c r="AO199" s="59"/>
      <c r="AP199" s="59">
        <f t="shared" si="107"/>
        <v>20000</v>
      </c>
      <c r="AQ199" s="60"/>
      <c r="AR199" s="60"/>
      <c r="AS199" s="60">
        <f t="shared" si="108"/>
        <v>20000</v>
      </c>
      <c r="AT199" s="61"/>
      <c r="AU199" s="61"/>
      <c r="AV199" s="61">
        <f t="shared" si="109"/>
        <v>20000</v>
      </c>
      <c r="AW199" s="62"/>
      <c r="AX199" s="62"/>
      <c r="AY199" s="62">
        <f t="shared" si="110"/>
        <v>20000</v>
      </c>
      <c r="AZ199" s="63"/>
      <c r="BA199" s="63"/>
      <c r="BB199" s="63">
        <f t="shared" si="111"/>
        <v>20000</v>
      </c>
      <c r="BC199" s="41"/>
      <c r="BD199" s="41">
        <v>2500</v>
      </c>
      <c r="BE199" s="41">
        <f t="shared" si="112"/>
        <v>17500</v>
      </c>
      <c r="BF199" s="64"/>
      <c r="BG199" s="64"/>
      <c r="BH199" s="64">
        <f t="shared" si="113"/>
        <v>17500</v>
      </c>
      <c r="BI199" s="65"/>
      <c r="BJ199" s="65"/>
      <c r="BK199" s="65">
        <f t="shared" si="114"/>
        <v>17500</v>
      </c>
      <c r="BL199" s="66"/>
      <c r="BM199" s="66"/>
      <c r="BN199" s="66">
        <f t="shared" si="115"/>
        <v>17500</v>
      </c>
      <c r="BO199" s="67"/>
      <c r="BP199" s="67"/>
      <c r="BQ199" s="67">
        <f t="shared" si="116"/>
        <v>17500</v>
      </c>
      <c r="BR199" s="68"/>
      <c r="BS199" s="68"/>
      <c r="BT199" s="68">
        <f t="shared" si="117"/>
        <v>17500</v>
      </c>
      <c r="BU199" s="69"/>
      <c r="BV199" s="69">
        <v>2500</v>
      </c>
      <c r="BW199" s="69">
        <f t="shared" si="118"/>
        <v>15000</v>
      </c>
      <c r="BX199" s="70"/>
      <c r="BY199" s="70"/>
      <c r="BZ199" s="70">
        <f t="shared" si="119"/>
        <v>15000</v>
      </c>
      <c r="CA199" s="71"/>
      <c r="CB199" s="71"/>
      <c r="CC199" s="71">
        <f t="shared" si="120"/>
        <v>15000</v>
      </c>
      <c r="CD199" s="72"/>
      <c r="CE199" s="72"/>
      <c r="CF199" s="72">
        <f t="shared" si="121"/>
        <v>15000</v>
      </c>
      <c r="CG199" s="73"/>
      <c r="CH199" s="73"/>
      <c r="CI199" s="73">
        <f t="shared" si="122"/>
        <v>15000</v>
      </c>
      <c r="CJ199" s="74"/>
      <c r="CK199" s="74"/>
      <c r="CL199" s="74">
        <f t="shared" si="123"/>
        <v>15000</v>
      </c>
      <c r="CM199" s="75"/>
      <c r="CN199" s="75"/>
      <c r="CO199" s="75">
        <f t="shared" si="124"/>
        <v>15000</v>
      </c>
      <c r="CP199" s="76"/>
      <c r="CQ199" s="76"/>
      <c r="CR199" s="76">
        <f t="shared" si="125"/>
        <v>15000</v>
      </c>
      <c r="CT199" s="205">
        <v>10000</v>
      </c>
      <c r="CU199" s="205">
        <v>2500</v>
      </c>
      <c r="CV199" s="205">
        <v>2500</v>
      </c>
      <c r="CW199" s="40">
        <f t="shared" si="127"/>
        <v>0</v>
      </c>
      <c r="CX199" s="3">
        <v>0</v>
      </c>
    </row>
    <row r="200" spans="1:102">
      <c r="A200" s="133" t="s">
        <v>220</v>
      </c>
      <c r="B200" s="139" t="s">
        <v>221</v>
      </c>
      <c r="C200" s="35">
        <f>'11'!CO201</f>
        <v>23768</v>
      </c>
      <c r="D200" s="46"/>
      <c r="E200" s="46">
        <v>676</v>
      </c>
      <c r="F200" s="47">
        <f t="shared" si="126"/>
        <v>23092</v>
      </c>
      <c r="G200" s="48"/>
      <c r="H200" s="48"/>
      <c r="I200" s="48">
        <f t="shared" si="96"/>
        <v>23092</v>
      </c>
      <c r="J200" s="195"/>
      <c r="K200" s="195"/>
      <c r="L200" s="195">
        <f t="shared" si="97"/>
        <v>23092</v>
      </c>
      <c r="M200" s="50"/>
      <c r="N200" s="50"/>
      <c r="O200" s="50">
        <f t="shared" si="98"/>
        <v>23092</v>
      </c>
      <c r="P200" s="51"/>
      <c r="Q200" s="51"/>
      <c r="R200" s="51">
        <f t="shared" si="99"/>
        <v>23092</v>
      </c>
      <c r="S200" s="52"/>
      <c r="T200" s="52"/>
      <c r="U200" s="52">
        <f t="shared" si="100"/>
        <v>23092</v>
      </c>
      <c r="V200" s="53"/>
      <c r="W200" s="53">
        <v>2000</v>
      </c>
      <c r="X200" s="53">
        <f t="shared" si="101"/>
        <v>21092</v>
      </c>
      <c r="Y200" s="54">
        <f>VLOOKUP($A200,'[1]OCT Chip List'!$A:$FZ,182,0)</f>
        <v>22732</v>
      </c>
      <c r="Z200" s="54"/>
      <c r="AA200" s="54">
        <f t="shared" si="102"/>
        <v>43824</v>
      </c>
      <c r="AB200" s="55"/>
      <c r="AC200" s="55">
        <f>2000+2000</f>
        <v>4000</v>
      </c>
      <c r="AD200" s="55">
        <f t="shared" si="103"/>
        <v>39824</v>
      </c>
      <c r="AE200" s="56"/>
      <c r="AF200" s="56">
        <v>2000</v>
      </c>
      <c r="AG200" s="56">
        <f t="shared" si="104"/>
        <v>37824</v>
      </c>
      <c r="AH200" s="57"/>
      <c r="AI200" s="57">
        <f>400+500+500</f>
        <v>1400</v>
      </c>
      <c r="AJ200" s="57">
        <f t="shared" si="105"/>
        <v>36424</v>
      </c>
      <c r="AK200" s="58"/>
      <c r="AL200" s="58"/>
      <c r="AM200" s="58">
        <f t="shared" si="106"/>
        <v>36424</v>
      </c>
      <c r="AN200" s="59"/>
      <c r="AO200" s="59"/>
      <c r="AP200" s="59">
        <f t="shared" si="107"/>
        <v>36424</v>
      </c>
      <c r="AQ200" s="60"/>
      <c r="AR200" s="60"/>
      <c r="AS200" s="60">
        <f t="shared" si="108"/>
        <v>36424</v>
      </c>
      <c r="AT200" s="61"/>
      <c r="AU200" s="61">
        <v>2000</v>
      </c>
      <c r="AV200" s="61">
        <f t="shared" si="109"/>
        <v>34424</v>
      </c>
      <c r="AW200" s="62"/>
      <c r="AX200" s="62">
        <v>500</v>
      </c>
      <c r="AY200" s="62">
        <f t="shared" si="110"/>
        <v>33924</v>
      </c>
      <c r="AZ200" s="63"/>
      <c r="BA200" s="63">
        <f>1000+1000</f>
        <v>2000</v>
      </c>
      <c r="BB200" s="63">
        <f t="shared" si="111"/>
        <v>31924</v>
      </c>
      <c r="BC200" s="41"/>
      <c r="BD200" s="41">
        <v>2000</v>
      </c>
      <c r="BE200" s="41">
        <f t="shared" si="112"/>
        <v>29924</v>
      </c>
      <c r="BF200" s="64"/>
      <c r="BG200" s="64"/>
      <c r="BH200" s="64">
        <f t="shared" si="113"/>
        <v>29924</v>
      </c>
      <c r="BI200" s="65"/>
      <c r="BJ200" s="65"/>
      <c r="BK200" s="65">
        <f t="shared" si="114"/>
        <v>29924</v>
      </c>
      <c r="BL200" s="66"/>
      <c r="BM200" s="66">
        <v>1000</v>
      </c>
      <c r="BN200" s="66">
        <f t="shared" si="115"/>
        <v>28924</v>
      </c>
      <c r="BO200" s="67"/>
      <c r="BP200" s="67">
        <v>250</v>
      </c>
      <c r="BQ200" s="67">
        <f t="shared" si="116"/>
        <v>28674</v>
      </c>
      <c r="BR200" s="68"/>
      <c r="BS200" s="68">
        <f>423+1000</f>
        <v>1423</v>
      </c>
      <c r="BT200" s="68">
        <f t="shared" si="117"/>
        <v>27251</v>
      </c>
      <c r="BU200" s="69"/>
      <c r="BV200" s="69"/>
      <c r="BW200" s="69">
        <f t="shared" si="118"/>
        <v>27251</v>
      </c>
      <c r="BX200" s="70"/>
      <c r="BY200" s="70">
        <f>232+50+200</f>
        <v>482</v>
      </c>
      <c r="BZ200" s="70">
        <f t="shared" si="119"/>
        <v>26769</v>
      </c>
      <c r="CA200" s="71"/>
      <c r="CB200" s="71"/>
      <c r="CC200" s="71">
        <f t="shared" si="120"/>
        <v>26769</v>
      </c>
      <c r="CD200" s="72"/>
      <c r="CE200" s="72"/>
      <c r="CF200" s="72">
        <f t="shared" si="121"/>
        <v>26769</v>
      </c>
      <c r="CG200" s="73">
        <v>250</v>
      </c>
      <c r="CH200" s="73">
        <v>500</v>
      </c>
      <c r="CI200" s="73">
        <f t="shared" si="122"/>
        <v>26519</v>
      </c>
      <c r="CJ200" s="74"/>
      <c r="CK200" s="74">
        <v>2000</v>
      </c>
      <c r="CL200" s="74">
        <f t="shared" si="123"/>
        <v>24519</v>
      </c>
      <c r="CM200" s="75"/>
      <c r="CN200" s="75"/>
      <c r="CO200" s="75">
        <f t="shared" si="124"/>
        <v>24519</v>
      </c>
      <c r="CP200" s="76"/>
      <c r="CQ200" s="76">
        <v>1000</v>
      </c>
      <c r="CR200" s="76">
        <f t="shared" si="125"/>
        <v>23519</v>
      </c>
      <c r="CT200" s="205">
        <v>22070</v>
      </c>
      <c r="CU200" s="205"/>
      <c r="CV200" s="205">
        <v>1000</v>
      </c>
      <c r="CW200" s="40">
        <f t="shared" si="127"/>
        <v>449</v>
      </c>
      <c r="CX200" s="3">
        <v>3949</v>
      </c>
    </row>
    <row r="201" spans="1:102">
      <c r="A201" s="133" t="s">
        <v>222</v>
      </c>
      <c r="B201" s="139" t="s">
        <v>223</v>
      </c>
      <c r="C201" s="35">
        <f>'11'!CO202</f>
        <v>0</v>
      </c>
      <c r="D201" s="46"/>
      <c r="E201" s="46"/>
      <c r="F201" s="47">
        <f t="shared" si="126"/>
        <v>0</v>
      </c>
      <c r="G201" s="48"/>
      <c r="H201" s="48"/>
      <c r="I201" s="48">
        <f t="shared" si="96"/>
        <v>0</v>
      </c>
      <c r="J201" s="195"/>
      <c r="K201" s="195"/>
      <c r="L201" s="195">
        <f t="shared" si="97"/>
        <v>0</v>
      </c>
      <c r="M201" s="50"/>
      <c r="N201" s="50"/>
      <c r="O201" s="50">
        <f t="shared" si="98"/>
        <v>0</v>
      </c>
      <c r="P201" s="51"/>
      <c r="Q201" s="51"/>
      <c r="R201" s="51">
        <f t="shared" si="99"/>
        <v>0</v>
      </c>
      <c r="S201" s="52"/>
      <c r="T201" s="52"/>
      <c r="U201" s="52">
        <f t="shared" si="100"/>
        <v>0</v>
      </c>
      <c r="V201" s="53"/>
      <c r="W201" s="53"/>
      <c r="X201" s="53">
        <f t="shared" si="101"/>
        <v>0</v>
      </c>
      <c r="Y201" s="54">
        <f>VLOOKUP($A201,'[1]OCT Chip List'!$A:$FZ,182,0)</f>
        <v>0</v>
      </c>
      <c r="Z201" s="54"/>
      <c r="AA201" s="54">
        <f t="shared" si="102"/>
        <v>0</v>
      </c>
      <c r="AB201" s="55"/>
      <c r="AC201" s="55"/>
      <c r="AD201" s="55">
        <f t="shared" si="103"/>
        <v>0</v>
      </c>
      <c r="AE201" s="56"/>
      <c r="AF201" s="56"/>
      <c r="AG201" s="56">
        <f t="shared" si="104"/>
        <v>0</v>
      </c>
      <c r="AH201" s="57"/>
      <c r="AI201" s="57"/>
      <c r="AJ201" s="57">
        <f t="shared" si="105"/>
        <v>0</v>
      </c>
      <c r="AK201" s="58"/>
      <c r="AL201" s="58"/>
      <c r="AM201" s="58">
        <f t="shared" si="106"/>
        <v>0</v>
      </c>
      <c r="AN201" s="59"/>
      <c r="AO201" s="59"/>
      <c r="AP201" s="59">
        <f t="shared" si="107"/>
        <v>0</v>
      </c>
      <c r="AQ201" s="60"/>
      <c r="AR201" s="60"/>
      <c r="AS201" s="60">
        <f t="shared" si="108"/>
        <v>0</v>
      </c>
      <c r="AT201" s="61"/>
      <c r="AU201" s="61"/>
      <c r="AV201" s="61">
        <f t="shared" si="109"/>
        <v>0</v>
      </c>
      <c r="AW201" s="62"/>
      <c r="AX201" s="62"/>
      <c r="AY201" s="62">
        <f t="shared" si="110"/>
        <v>0</v>
      </c>
      <c r="AZ201" s="63"/>
      <c r="BA201" s="63"/>
      <c r="BB201" s="63">
        <f t="shared" si="111"/>
        <v>0</v>
      </c>
      <c r="BC201" s="41"/>
      <c r="BD201" s="41"/>
      <c r="BE201" s="41">
        <f t="shared" si="112"/>
        <v>0</v>
      </c>
      <c r="BF201" s="64"/>
      <c r="BG201" s="64"/>
      <c r="BH201" s="64">
        <f t="shared" si="113"/>
        <v>0</v>
      </c>
      <c r="BI201" s="65"/>
      <c r="BJ201" s="65"/>
      <c r="BK201" s="65">
        <f t="shared" si="114"/>
        <v>0</v>
      </c>
      <c r="BL201" s="66"/>
      <c r="BM201" s="66"/>
      <c r="BN201" s="66">
        <f t="shared" si="115"/>
        <v>0</v>
      </c>
      <c r="BO201" s="67"/>
      <c r="BP201" s="67"/>
      <c r="BQ201" s="67">
        <f t="shared" si="116"/>
        <v>0</v>
      </c>
      <c r="BR201" s="68"/>
      <c r="BS201" s="68"/>
      <c r="BT201" s="68">
        <f t="shared" si="117"/>
        <v>0</v>
      </c>
      <c r="BU201" s="69"/>
      <c r="BV201" s="69"/>
      <c r="BW201" s="69">
        <f t="shared" si="118"/>
        <v>0</v>
      </c>
      <c r="BX201" s="70"/>
      <c r="BY201" s="70"/>
      <c r="BZ201" s="70">
        <f t="shared" si="119"/>
        <v>0</v>
      </c>
      <c r="CA201" s="71"/>
      <c r="CB201" s="71"/>
      <c r="CC201" s="71">
        <f t="shared" si="120"/>
        <v>0</v>
      </c>
      <c r="CD201" s="72"/>
      <c r="CE201" s="72"/>
      <c r="CF201" s="72">
        <f t="shared" si="121"/>
        <v>0</v>
      </c>
      <c r="CG201" s="73"/>
      <c r="CH201" s="73"/>
      <c r="CI201" s="73">
        <f t="shared" si="122"/>
        <v>0</v>
      </c>
      <c r="CJ201" s="74"/>
      <c r="CK201" s="74"/>
      <c r="CL201" s="74">
        <f t="shared" si="123"/>
        <v>0</v>
      </c>
      <c r="CM201" s="75"/>
      <c r="CN201" s="75"/>
      <c r="CO201" s="75">
        <f t="shared" si="124"/>
        <v>0</v>
      </c>
      <c r="CP201" s="76"/>
      <c r="CQ201" s="76"/>
      <c r="CR201" s="76">
        <f t="shared" si="125"/>
        <v>0</v>
      </c>
      <c r="CT201" s="205">
        <v>0</v>
      </c>
      <c r="CU201" s="205"/>
      <c r="CV201" s="205"/>
      <c r="CW201" s="40">
        <f t="shared" si="127"/>
        <v>0</v>
      </c>
      <c r="CX201" s="3">
        <v>0</v>
      </c>
    </row>
    <row r="202" spans="1:102">
      <c r="A202" s="133" t="s">
        <v>224</v>
      </c>
      <c r="B202" s="139" t="s">
        <v>184</v>
      </c>
      <c r="C202" s="35">
        <f>'11'!CO203</f>
        <v>117000</v>
      </c>
      <c r="D202" s="46"/>
      <c r="E202" s="46">
        <v>2400</v>
      </c>
      <c r="F202" s="47">
        <f t="shared" si="126"/>
        <v>114600</v>
      </c>
      <c r="G202" s="48"/>
      <c r="H202" s="48">
        <v>1200</v>
      </c>
      <c r="I202" s="48">
        <f t="shared" si="96"/>
        <v>113400</v>
      </c>
      <c r="J202" s="195"/>
      <c r="K202" s="195">
        <v>4800</v>
      </c>
      <c r="L202" s="195">
        <f t="shared" si="97"/>
        <v>108600</v>
      </c>
      <c r="M202" s="50"/>
      <c r="N202" s="50">
        <v>1200</v>
      </c>
      <c r="O202" s="50">
        <f t="shared" si="98"/>
        <v>107400</v>
      </c>
      <c r="P202" s="51"/>
      <c r="Q202" s="51"/>
      <c r="R202" s="51">
        <f t="shared" si="99"/>
        <v>107400</v>
      </c>
      <c r="S202" s="52"/>
      <c r="T202" s="52">
        <v>3600</v>
      </c>
      <c r="U202" s="52">
        <f t="shared" si="100"/>
        <v>103800</v>
      </c>
      <c r="V202" s="53"/>
      <c r="W202" s="53">
        <f>1200+1200</f>
        <v>2400</v>
      </c>
      <c r="X202" s="53">
        <f t="shared" si="101"/>
        <v>101400</v>
      </c>
      <c r="Y202" s="54">
        <f>VLOOKUP($A202,'[1]OCT Chip List'!$A:$FZ,182,0)</f>
        <v>34800</v>
      </c>
      <c r="Z202" s="54">
        <f>3600+1200</f>
        <v>4800</v>
      </c>
      <c r="AA202" s="54">
        <f t="shared" si="102"/>
        <v>131400</v>
      </c>
      <c r="AB202" s="55"/>
      <c r="AC202" s="55">
        <v>2400</v>
      </c>
      <c r="AD202" s="55">
        <f t="shared" si="103"/>
        <v>129000</v>
      </c>
      <c r="AE202" s="56"/>
      <c r="AF202" s="56">
        <v>3600</v>
      </c>
      <c r="AG202" s="56">
        <f t="shared" si="104"/>
        <v>125400</v>
      </c>
      <c r="AH202" s="57"/>
      <c r="AI202" s="57">
        <v>2400</v>
      </c>
      <c r="AJ202" s="57">
        <f t="shared" si="105"/>
        <v>123000</v>
      </c>
      <c r="AK202" s="58"/>
      <c r="AL202" s="58"/>
      <c r="AM202" s="58">
        <f t="shared" si="106"/>
        <v>123000</v>
      </c>
      <c r="AN202" s="59"/>
      <c r="AO202" s="59">
        <v>1200</v>
      </c>
      <c r="AP202" s="59">
        <f t="shared" si="107"/>
        <v>121800</v>
      </c>
      <c r="AQ202" s="60"/>
      <c r="AR202" s="60">
        <v>2400</v>
      </c>
      <c r="AS202" s="60">
        <f t="shared" si="108"/>
        <v>119400</v>
      </c>
      <c r="AT202" s="61"/>
      <c r="AU202" s="61">
        <f>3600+1200</f>
        <v>4800</v>
      </c>
      <c r="AV202" s="61">
        <f t="shared" si="109"/>
        <v>114600</v>
      </c>
      <c r="AW202" s="62"/>
      <c r="AX202" s="62">
        <v>4800</v>
      </c>
      <c r="AY202" s="62">
        <f t="shared" si="110"/>
        <v>109800</v>
      </c>
      <c r="AZ202" s="63"/>
      <c r="BA202" s="63">
        <f>1200+1200+2400</f>
        <v>4800</v>
      </c>
      <c r="BB202" s="63">
        <f t="shared" si="111"/>
        <v>105000</v>
      </c>
      <c r="BC202" s="41"/>
      <c r="BD202" s="41">
        <f>1200+1200+1200</f>
        <v>3600</v>
      </c>
      <c r="BE202" s="41">
        <f t="shared" si="112"/>
        <v>101400</v>
      </c>
      <c r="BF202" s="64"/>
      <c r="BG202" s="64"/>
      <c r="BH202" s="64">
        <f t="shared" si="113"/>
        <v>101400</v>
      </c>
      <c r="BI202" s="65"/>
      <c r="BJ202" s="65">
        <v>3600</v>
      </c>
      <c r="BK202" s="65">
        <f t="shared" si="114"/>
        <v>97800</v>
      </c>
      <c r="BL202" s="66"/>
      <c r="BM202" s="66">
        <f>1200+1200</f>
        <v>2400</v>
      </c>
      <c r="BN202" s="66">
        <f t="shared" si="115"/>
        <v>95400</v>
      </c>
      <c r="BO202" s="67"/>
      <c r="BP202" s="67">
        <f>1200+1200+1200+1200+1200</f>
        <v>6000</v>
      </c>
      <c r="BQ202" s="67">
        <f t="shared" si="116"/>
        <v>89400</v>
      </c>
      <c r="BR202" s="68"/>
      <c r="BS202" s="68">
        <f>1200+1200+1200+1200</f>
        <v>4800</v>
      </c>
      <c r="BT202" s="68">
        <f t="shared" si="117"/>
        <v>84600</v>
      </c>
      <c r="BU202" s="69"/>
      <c r="BV202" s="69">
        <f>1200+1200+1200+2400+1200</f>
        <v>7200</v>
      </c>
      <c r="BW202" s="69">
        <f t="shared" si="118"/>
        <v>77400</v>
      </c>
      <c r="BX202" s="70">
        <v>1200</v>
      </c>
      <c r="BY202" s="70">
        <f>1200+1200</f>
        <v>2400</v>
      </c>
      <c r="BZ202" s="70">
        <f t="shared" si="119"/>
        <v>76200</v>
      </c>
      <c r="CA202" s="71">
        <v>1200</v>
      </c>
      <c r="CB202" s="71"/>
      <c r="CC202" s="71">
        <f t="shared" si="120"/>
        <v>77400</v>
      </c>
      <c r="CD202" s="72">
        <v>1200</v>
      </c>
      <c r="CE202" s="72"/>
      <c r="CF202" s="72">
        <f t="shared" si="121"/>
        <v>78600</v>
      </c>
      <c r="CG202" s="73"/>
      <c r="CH202" s="73">
        <v>600</v>
      </c>
      <c r="CI202" s="73">
        <f t="shared" si="122"/>
        <v>78000</v>
      </c>
      <c r="CJ202" s="74"/>
      <c r="CK202" s="74">
        <f>1200+1200+1200+1200</f>
        <v>4800</v>
      </c>
      <c r="CL202" s="74">
        <f t="shared" si="123"/>
        <v>73200</v>
      </c>
      <c r="CM202" s="75"/>
      <c r="CN202" s="75">
        <f>1200+1200+1200+1200</f>
        <v>4800</v>
      </c>
      <c r="CO202" s="75">
        <f t="shared" si="124"/>
        <v>68400</v>
      </c>
      <c r="CP202" s="76"/>
      <c r="CQ202" s="76">
        <f>1200+1200+1200</f>
        <v>3600</v>
      </c>
      <c r="CR202" s="76">
        <f t="shared" si="125"/>
        <v>64800</v>
      </c>
      <c r="CT202" s="205">
        <f>(17+19)*1200</f>
        <v>43200</v>
      </c>
      <c r="CU202" s="205">
        <v>1200</v>
      </c>
      <c r="CV202" s="205">
        <v>33600</v>
      </c>
      <c r="CW202" s="40">
        <f t="shared" si="127"/>
        <v>-13200</v>
      </c>
      <c r="CX202" s="3">
        <v>0</v>
      </c>
    </row>
    <row r="203" spans="1:102">
      <c r="A203" s="133" t="s">
        <v>225</v>
      </c>
      <c r="B203" s="139" t="s">
        <v>226</v>
      </c>
      <c r="C203" s="35">
        <f>'11'!CO204</f>
        <v>181000</v>
      </c>
      <c r="D203" s="46"/>
      <c r="E203" s="46">
        <v>5000</v>
      </c>
      <c r="F203" s="47">
        <f t="shared" si="126"/>
        <v>176000</v>
      </c>
      <c r="G203" s="48"/>
      <c r="H203" s="48"/>
      <c r="I203" s="48">
        <f t="shared" si="96"/>
        <v>176000</v>
      </c>
      <c r="J203" s="195"/>
      <c r="K203" s="195">
        <v>4000</v>
      </c>
      <c r="L203" s="195">
        <f t="shared" si="97"/>
        <v>172000</v>
      </c>
      <c r="M203" s="50"/>
      <c r="N203" s="50">
        <f>(1600*2)+600+1000</f>
        <v>4800</v>
      </c>
      <c r="O203" s="50">
        <f t="shared" si="98"/>
        <v>167200</v>
      </c>
      <c r="P203" s="51"/>
      <c r="Q203" s="51"/>
      <c r="R203" s="51">
        <f t="shared" si="99"/>
        <v>167200</v>
      </c>
      <c r="S203" s="52"/>
      <c r="T203" s="52">
        <f>3400+1600+400</f>
        <v>5400</v>
      </c>
      <c r="U203" s="52">
        <f t="shared" si="100"/>
        <v>161800</v>
      </c>
      <c r="V203" s="53"/>
      <c r="W203" s="53">
        <v>6600</v>
      </c>
      <c r="X203" s="53">
        <f t="shared" si="101"/>
        <v>155200</v>
      </c>
      <c r="Y203" s="54">
        <f>VLOOKUP($A203,'[1]OCT Chip List'!$A:$FZ,182,0)</f>
        <v>29200</v>
      </c>
      <c r="Z203" s="54">
        <f>1800*2</f>
        <v>3600</v>
      </c>
      <c r="AA203" s="54">
        <f t="shared" si="102"/>
        <v>180800</v>
      </c>
      <c r="AB203" s="55"/>
      <c r="AC203" s="55">
        <f>1200+200+1600+800</f>
        <v>3800</v>
      </c>
      <c r="AD203" s="55">
        <f t="shared" si="103"/>
        <v>177000</v>
      </c>
      <c r="AE203" s="56"/>
      <c r="AF203" s="56">
        <f>200*13</f>
        <v>2600</v>
      </c>
      <c r="AG203" s="56">
        <f t="shared" si="104"/>
        <v>174400</v>
      </c>
      <c r="AH203" s="57"/>
      <c r="AI203" s="57">
        <f>2000+600+800</f>
        <v>3400</v>
      </c>
      <c r="AJ203" s="57">
        <f t="shared" si="105"/>
        <v>171000</v>
      </c>
      <c r="AK203" s="58"/>
      <c r="AL203" s="58"/>
      <c r="AM203" s="58">
        <f t="shared" si="106"/>
        <v>171000</v>
      </c>
      <c r="AN203" s="59"/>
      <c r="AO203" s="59">
        <v>1800</v>
      </c>
      <c r="AP203" s="59">
        <f t="shared" si="107"/>
        <v>169200</v>
      </c>
      <c r="AQ203" s="60"/>
      <c r="AR203" s="60">
        <v>4200</v>
      </c>
      <c r="AS203" s="60">
        <f t="shared" si="108"/>
        <v>165000</v>
      </c>
      <c r="AT203" s="61"/>
      <c r="AU203" s="61">
        <f>1200+800+800+800+800+2000+200</f>
        <v>6600</v>
      </c>
      <c r="AV203" s="61">
        <f t="shared" si="109"/>
        <v>158400</v>
      </c>
      <c r="AW203" s="62"/>
      <c r="AX203" s="62">
        <f>1600+200+1000+1000+1600+2000+200+1600</f>
        <v>9200</v>
      </c>
      <c r="AY203" s="62">
        <f t="shared" si="110"/>
        <v>149200</v>
      </c>
      <c r="AZ203" s="63"/>
      <c r="BA203" s="63">
        <f>1000+1600</f>
        <v>2600</v>
      </c>
      <c r="BB203" s="63">
        <f t="shared" si="111"/>
        <v>146600</v>
      </c>
      <c r="BC203" s="41"/>
      <c r="BD203" s="41">
        <f>400+1400+1600</f>
        <v>3400</v>
      </c>
      <c r="BE203" s="41">
        <f t="shared" si="112"/>
        <v>143200</v>
      </c>
      <c r="BF203" s="64"/>
      <c r="BG203" s="64"/>
      <c r="BH203" s="64">
        <f t="shared" si="113"/>
        <v>143200</v>
      </c>
      <c r="BI203" s="65"/>
      <c r="BJ203" s="65">
        <v>2400</v>
      </c>
      <c r="BK203" s="65">
        <f t="shared" si="114"/>
        <v>140800</v>
      </c>
      <c r="BL203" s="66"/>
      <c r="BM203" s="66">
        <f>4200+1400+3000</f>
        <v>8600</v>
      </c>
      <c r="BN203" s="66">
        <f t="shared" si="115"/>
        <v>132200</v>
      </c>
      <c r="BO203" s="67"/>
      <c r="BP203" s="67">
        <f>200*14+1000+400+4*200+3200</f>
        <v>8200</v>
      </c>
      <c r="BQ203" s="67">
        <f t="shared" si="116"/>
        <v>124000</v>
      </c>
      <c r="BR203" s="68"/>
      <c r="BS203" s="68">
        <f>800+1600+800+600+800+2400</f>
        <v>7000</v>
      </c>
      <c r="BT203" s="68">
        <f t="shared" si="117"/>
        <v>117000</v>
      </c>
      <c r="BU203" s="69"/>
      <c r="BV203" s="69">
        <f>200+200+600+10*200+600+800+600+200+200+2000+2800+200</f>
        <v>10400</v>
      </c>
      <c r="BW203" s="69">
        <f t="shared" si="118"/>
        <v>106600</v>
      </c>
      <c r="BX203" s="70">
        <v>1000</v>
      </c>
      <c r="BY203" s="70">
        <f>1600+800+1800</f>
        <v>4200</v>
      </c>
      <c r="BZ203" s="70">
        <f t="shared" si="119"/>
        <v>103400</v>
      </c>
      <c r="CA203" s="71">
        <v>2000</v>
      </c>
      <c r="CB203" s="71"/>
      <c r="CC203" s="71">
        <f t="shared" si="120"/>
        <v>105400</v>
      </c>
      <c r="CD203" s="72">
        <v>2000</v>
      </c>
      <c r="CE203" s="72"/>
      <c r="CF203" s="72">
        <f t="shared" si="121"/>
        <v>107400</v>
      </c>
      <c r="CG203" s="73">
        <v>200</v>
      </c>
      <c r="CH203" s="73">
        <f>800+400+1600+1600+200+800</f>
        <v>5400</v>
      </c>
      <c r="CI203" s="73">
        <f t="shared" si="122"/>
        <v>102200</v>
      </c>
      <c r="CJ203" s="74"/>
      <c r="CK203" s="74">
        <f>800+400+800+400+600+600+400+1200+800+800+400+600</f>
        <v>7800</v>
      </c>
      <c r="CL203" s="74">
        <f t="shared" si="123"/>
        <v>94400</v>
      </c>
      <c r="CM203" s="75"/>
      <c r="CN203" s="75">
        <f>400+600+800+1600+5*200+1000+200+400+400+200</f>
        <v>6600</v>
      </c>
      <c r="CO203" s="75">
        <f t="shared" si="124"/>
        <v>87800</v>
      </c>
      <c r="CP203" s="76"/>
      <c r="CQ203" s="76">
        <f>1600+800+2000+200+200+200+200+800+2000</f>
        <v>8000</v>
      </c>
      <c r="CR203" s="76">
        <f t="shared" si="125"/>
        <v>79800</v>
      </c>
      <c r="CT203" s="205">
        <v>16000</v>
      </c>
      <c r="CU203" s="205">
        <f>31600+1600+400+400+1000</f>
        <v>35000</v>
      </c>
      <c r="CV203" s="205">
        <v>49800</v>
      </c>
      <c r="CW203" s="40">
        <f t="shared" si="127"/>
        <v>-21000</v>
      </c>
      <c r="CX203" s="7">
        <f>6800-600</f>
        <v>6200</v>
      </c>
    </row>
    <row r="204" spans="1:102">
      <c r="A204" s="133" t="s">
        <v>227</v>
      </c>
      <c r="B204" s="139" t="s">
        <v>219</v>
      </c>
      <c r="C204" s="35">
        <f>'11'!CO205</f>
        <v>36000</v>
      </c>
      <c r="D204" s="46"/>
      <c r="E204" s="46">
        <v>2000</v>
      </c>
      <c r="F204" s="47">
        <f t="shared" si="126"/>
        <v>34000</v>
      </c>
      <c r="G204" s="48"/>
      <c r="H204" s="48"/>
      <c r="I204" s="48">
        <f t="shared" si="96"/>
        <v>34000</v>
      </c>
      <c r="J204" s="195"/>
      <c r="K204" s="195"/>
      <c r="L204" s="195">
        <f t="shared" si="97"/>
        <v>34000</v>
      </c>
      <c r="M204" s="50"/>
      <c r="N204" s="50"/>
      <c r="O204" s="50">
        <f t="shared" si="98"/>
        <v>34000</v>
      </c>
      <c r="P204" s="51"/>
      <c r="Q204" s="51"/>
      <c r="R204" s="51">
        <f t="shared" si="99"/>
        <v>34000</v>
      </c>
      <c r="S204" s="52"/>
      <c r="T204" s="52"/>
      <c r="U204" s="52">
        <f t="shared" si="100"/>
        <v>34000</v>
      </c>
      <c r="V204" s="53"/>
      <c r="W204" s="53"/>
      <c r="X204" s="53">
        <f t="shared" si="101"/>
        <v>34000</v>
      </c>
      <c r="Y204" s="54">
        <f>VLOOKUP($A204,'[1]OCT Chip List'!$A:$FZ,182,0)</f>
        <v>4000</v>
      </c>
      <c r="Z204" s="54">
        <v>2000</v>
      </c>
      <c r="AA204" s="54">
        <f t="shared" si="102"/>
        <v>36000</v>
      </c>
      <c r="AB204" s="55"/>
      <c r="AC204" s="55"/>
      <c r="AD204" s="55">
        <f t="shared" si="103"/>
        <v>36000</v>
      </c>
      <c r="AE204" s="56"/>
      <c r="AF204" s="56"/>
      <c r="AG204" s="56">
        <f t="shared" si="104"/>
        <v>36000</v>
      </c>
      <c r="AH204" s="57"/>
      <c r="AI204" s="57"/>
      <c r="AJ204" s="57">
        <f t="shared" si="105"/>
        <v>36000</v>
      </c>
      <c r="AK204" s="58"/>
      <c r="AL204" s="58"/>
      <c r="AM204" s="58">
        <f t="shared" si="106"/>
        <v>36000</v>
      </c>
      <c r="AN204" s="59"/>
      <c r="AO204" s="59"/>
      <c r="AP204" s="59">
        <f t="shared" si="107"/>
        <v>36000</v>
      </c>
      <c r="AQ204" s="60"/>
      <c r="AR204" s="60">
        <v>2000</v>
      </c>
      <c r="AS204" s="60">
        <f t="shared" si="108"/>
        <v>34000</v>
      </c>
      <c r="AT204" s="61"/>
      <c r="AU204" s="61">
        <v>2000</v>
      </c>
      <c r="AV204" s="61">
        <f t="shared" si="109"/>
        <v>32000</v>
      </c>
      <c r="AW204" s="62"/>
      <c r="AX204" s="62"/>
      <c r="AY204" s="62">
        <f t="shared" si="110"/>
        <v>32000</v>
      </c>
      <c r="AZ204" s="63"/>
      <c r="BA204" s="63">
        <v>2000</v>
      </c>
      <c r="BB204" s="63">
        <f t="shared" si="111"/>
        <v>30000</v>
      </c>
      <c r="BC204" s="41"/>
      <c r="BD204" s="41">
        <v>2000</v>
      </c>
      <c r="BE204" s="41">
        <f t="shared" si="112"/>
        <v>28000</v>
      </c>
      <c r="BF204" s="64"/>
      <c r="BG204" s="64"/>
      <c r="BH204" s="64">
        <f t="shared" si="113"/>
        <v>28000</v>
      </c>
      <c r="BI204" s="65"/>
      <c r="BJ204" s="65"/>
      <c r="BK204" s="65">
        <f t="shared" si="114"/>
        <v>28000</v>
      </c>
      <c r="BL204" s="66"/>
      <c r="BM204" s="66">
        <v>200</v>
      </c>
      <c r="BN204" s="66">
        <f t="shared" si="115"/>
        <v>27800</v>
      </c>
      <c r="BO204" s="67"/>
      <c r="BP204" s="67"/>
      <c r="BQ204" s="67">
        <f t="shared" si="116"/>
        <v>27800</v>
      </c>
      <c r="BR204" s="68"/>
      <c r="BS204" s="68">
        <v>2000</v>
      </c>
      <c r="BT204" s="68">
        <f t="shared" si="117"/>
        <v>25800</v>
      </c>
      <c r="BU204" s="69"/>
      <c r="BV204" s="69"/>
      <c r="BW204" s="69">
        <f t="shared" si="118"/>
        <v>25800</v>
      </c>
      <c r="BX204" s="70"/>
      <c r="BY204" s="70"/>
      <c r="BZ204" s="70">
        <f t="shared" si="119"/>
        <v>25800</v>
      </c>
      <c r="CA204" s="71"/>
      <c r="CB204" s="71"/>
      <c r="CC204" s="71">
        <f t="shared" si="120"/>
        <v>25800</v>
      </c>
      <c r="CD204" s="72"/>
      <c r="CE204" s="72"/>
      <c r="CF204" s="72">
        <f t="shared" si="121"/>
        <v>25800</v>
      </c>
      <c r="CG204" s="73"/>
      <c r="CH204" s="73">
        <f>1800+2000</f>
        <v>3800</v>
      </c>
      <c r="CI204" s="73">
        <f t="shared" si="122"/>
        <v>22000</v>
      </c>
      <c r="CJ204" s="74"/>
      <c r="CK204" s="74">
        <v>2000</v>
      </c>
      <c r="CL204" s="74">
        <f t="shared" si="123"/>
        <v>20000</v>
      </c>
      <c r="CM204" s="75"/>
      <c r="CN204" s="75"/>
      <c r="CO204" s="75">
        <f t="shared" si="124"/>
        <v>20000</v>
      </c>
      <c r="CP204" s="76"/>
      <c r="CQ204" s="76">
        <f>2000+2000</f>
        <v>4000</v>
      </c>
      <c r="CR204" s="76">
        <f t="shared" si="125"/>
        <v>16000</v>
      </c>
      <c r="CT204" s="205">
        <v>4000</v>
      </c>
      <c r="CU204" s="205"/>
      <c r="CV204" s="205">
        <v>18000</v>
      </c>
      <c r="CW204" s="40">
        <f t="shared" si="127"/>
        <v>-6000</v>
      </c>
      <c r="CX204" s="3">
        <v>2000</v>
      </c>
    </row>
    <row r="205" spans="1:102">
      <c r="A205" s="133" t="s">
        <v>228</v>
      </c>
      <c r="B205" s="139" t="s">
        <v>229</v>
      </c>
      <c r="C205" s="35">
        <f>'11'!CO206</f>
        <v>0</v>
      </c>
      <c r="D205" s="46"/>
      <c r="E205" s="46"/>
      <c r="F205" s="47">
        <f t="shared" si="126"/>
        <v>0</v>
      </c>
      <c r="G205" s="48"/>
      <c r="H205" s="48"/>
      <c r="I205" s="48">
        <f t="shared" si="96"/>
        <v>0</v>
      </c>
      <c r="J205" s="195"/>
      <c r="K205" s="195"/>
      <c r="L205" s="195">
        <f t="shared" si="97"/>
        <v>0</v>
      </c>
      <c r="M205" s="50"/>
      <c r="N205" s="50"/>
      <c r="O205" s="50">
        <f t="shared" si="98"/>
        <v>0</v>
      </c>
      <c r="P205" s="51"/>
      <c r="Q205" s="51"/>
      <c r="R205" s="51">
        <f t="shared" si="99"/>
        <v>0</v>
      </c>
      <c r="S205" s="52">
        <v>500</v>
      </c>
      <c r="T205" s="52">
        <v>500</v>
      </c>
      <c r="U205" s="52">
        <f t="shared" si="100"/>
        <v>0</v>
      </c>
      <c r="V205" s="53"/>
      <c r="W205" s="53"/>
      <c r="X205" s="53">
        <f t="shared" si="101"/>
        <v>0</v>
      </c>
      <c r="Y205" s="54">
        <f>VLOOKUP($A205,'[1]OCT Chip List'!$A:$FZ,182,0)</f>
        <v>9697</v>
      </c>
      <c r="Z205" s="54">
        <v>1320</v>
      </c>
      <c r="AA205" s="54">
        <f t="shared" si="102"/>
        <v>8377</v>
      </c>
      <c r="AB205" s="55"/>
      <c r="AC205" s="55">
        <f>(1320*2)+1320</f>
        <v>3960</v>
      </c>
      <c r="AD205" s="55">
        <f t="shared" si="103"/>
        <v>4417</v>
      </c>
      <c r="AE205" s="56"/>
      <c r="AF205" s="56">
        <f>3*680</f>
        <v>2040</v>
      </c>
      <c r="AG205" s="56">
        <f t="shared" si="104"/>
        <v>2377</v>
      </c>
      <c r="AH205" s="57"/>
      <c r="AI205" s="57">
        <v>680</v>
      </c>
      <c r="AJ205" s="57">
        <f t="shared" si="105"/>
        <v>1697</v>
      </c>
      <c r="AK205" s="58"/>
      <c r="AL205" s="58"/>
      <c r="AM205" s="58">
        <f t="shared" si="106"/>
        <v>1697</v>
      </c>
      <c r="AN205" s="59"/>
      <c r="AO205" s="59">
        <f>25+232+120</f>
        <v>377</v>
      </c>
      <c r="AP205" s="59">
        <f t="shared" si="107"/>
        <v>1320</v>
      </c>
      <c r="AQ205" s="60"/>
      <c r="AR205" s="60">
        <v>1320</v>
      </c>
      <c r="AS205" s="60">
        <f t="shared" si="108"/>
        <v>0</v>
      </c>
      <c r="AT205" s="61"/>
      <c r="AU205" s="61"/>
      <c r="AV205" s="61">
        <f t="shared" si="109"/>
        <v>0</v>
      </c>
      <c r="AW205" s="62"/>
      <c r="AX205" s="62"/>
      <c r="AY205" s="62">
        <f t="shared" si="110"/>
        <v>0</v>
      </c>
      <c r="AZ205" s="63"/>
      <c r="BA205" s="63"/>
      <c r="BB205" s="63">
        <f t="shared" si="111"/>
        <v>0</v>
      </c>
      <c r="BC205" s="41"/>
      <c r="BD205" s="41"/>
      <c r="BE205" s="41">
        <f t="shared" si="112"/>
        <v>0</v>
      </c>
      <c r="BF205" s="64"/>
      <c r="BG205" s="64"/>
      <c r="BH205" s="64">
        <f t="shared" si="113"/>
        <v>0</v>
      </c>
      <c r="BI205" s="65"/>
      <c r="BJ205" s="65"/>
      <c r="BK205" s="65">
        <f t="shared" si="114"/>
        <v>0</v>
      </c>
      <c r="BL205" s="66"/>
      <c r="BM205" s="66"/>
      <c r="BN205" s="66">
        <f t="shared" si="115"/>
        <v>0</v>
      </c>
      <c r="BO205" s="67"/>
      <c r="BP205" s="67"/>
      <c r="BQ205" s="67">
        <f t="shared" si="116"/>
        <v>0</v>
      </c>
      <c r="BR205" s="68"/>
      <c r="BS205" s="68"/>
      <c r="BT205" s="68">
        <f t="shared" si="117"/>
        <v>0</v>
      </c>
      <c r="BU205" s="69"/>
      <c r="BV205" s="69"/>
      <c r="BW205" s="69">
        <f t="shared" si="118"/>
        <v>0</v>
      </c>
      <c r="BX205" s="70"/>
      <c r="BY205" s="70"/>
      <c r="BZ205" s="70">
        <f t="shared" si="119"/>
        <v>0</v>
      </c>
      <c r="CA205" s="71"/>
      <c r="CB205" s="71"/>
      <c r="CC205" s="71">
        <f t="shared" si="120"/>
        <v>0</v>
      </c>
      <c r="CD205" s="72"/>
      <c r="CE205" s="72"/>
      <c r="CF205" s="72">
        <f t="shared" si="121"/>
        <v>0</v>
      </c>
      <c r="CG205" s="73"/>
      <c r="CH205" s="73"/>
      <c r="CI205" s="73">
        <f t="shared" si="122"/>
        <v>0</v>
      </c>
      <c r="CJ205" s="74"/>
      <c r="CK205" s="74"/>
      <c r="CL205" s="74">
        <f t="shared" si="123"/>
        <v>0</v>
      </c>
      <c r="CM205" s="75"/>
      <c r="CN205" s="75"/>
      <c r="CO205" s="75">
        <f t="shared" si="124"/>
        <v>0</v>
      </c>
      <c r="CP205" s="76"/>
      <c r="CQ205" s="76"/>
      <c r="CR205" s="76">
        <f t="shared" si="125"/>
        <v>0</v>
      </c>
      <c r="CT205" s="205">
        <v>0</v>
      </c>
      <c r="CU205" s="205"/>
      <c r="CV205" s="205"/>
      <c r="CW205" s="40">
        <f t="shared" si="127"/>
        <v>0</v>
      </c>
      <c r="CX205" s="3">
        <v>0</v>
      </c>
    </row>
    <row r="206" spans="1:102">
      <c r="A206" s="133" t="s">
        <v>230</v>
      </c>
      <c r="B206" s="139" t="s">
        <v>231</v>
      </c>
      <c r="C206" s="35">
        <f>'11'!CO207</f>
        <v>0</v>
      </c>
      <c r="D206" s="46"/>
      <c r="E206" s="46"/>
      <c r="F206" s="47">
        <f t="shared" si="126"/>
        <v>0</v>
      </c>
      <c r="G206" s="48"/>
      <c r="H206" s="48"/>
      <c r="I206" s="48">
        <f t="shared" si="96"/>
        <v>0</v>
      </c>
      <c r="J206" s="195"/>
      <c r="K206" s="195"/>
      <c r="L206" s="195">
        <f t="shared" si="97"/>
        <v>0</v>
      </c>
      <c r="M206" s="50"/>
      <c r="N206" s="50"/>
      <c r="O206" s="50">
        <f t="shared" si="98"/>
        <v>0</v>
      </c>
      <c r="P206" s="51"/>
      <c r="Q206" s="51"/>
      <c r="R206" s="51">
        <f t="shared" si="99"/>
        <v>0</v>
      </c>
      <c r="S206" s="52"/>
      <c r="T206" s="52"/>
      <c r="U206" s="52">
        <f t="shared" si="100"/>
        <v>0</v>
      </c>
      <c r="V206" s="53"/>
      <c r="W206" s="53"/>
      <c r="X206" s="53">
        <f t="shared" si="101"/>
        <v>0</v>
      </c>
      <c r="Y206" s="54">
        <f>VLOOKUP($A206,'[1]OCT Chip List'!$A:$FZ,182,0)</f>
        <v>0</v>
      </c>
      <c r="Z206" s="54"/>
      <c r="AA206" s="54">
        <f t="shared" si="102"/>
        <v>0</v>
      </c>
      <c r="AB206" s="55"/>
      <c r="AC206" s="55"/>
      <c r="AD206" s="55">
        <f t="shared" si="103"/>
        <v>0</v>
      </c>
      <c r="AE206" s="56"/>
      <c r="AF206" s="56"/>
      <c r="AG206" s="56">
        <f t="shared" si="104"/>
        <v>0</v>
      </c>
      <c r="AH206" s="57"/>
      <c r="AI206" s="57"/>
      <c r="AJ206" s="57">
        <f t="shared" si="105"/>
        <v>0</v>
      </c>
      <c r="AK206" s="58"/>
      <c r="AL206" s="58"/>
      <c r="AM206" s="58">
        <f t="shared" si="106"/>
        <v>0</v>
      </c>
      <c r="AN206" s="59"/>
      <c r="AO206" s="59"/>
      <c r="AP206" s="59">
        <f t="shared" si="107"/>
        <v>0</v>
      </c>
      <c r="AQ206" s="60"/>
      <c r="AR206" s="60"/>
      <c r="AS206" s="60">
        <f t="shared" si="108"/>
        <v>0</v>
      </c>
      <c r="AT206" s="61"/>
      <c r="AU206" s="61"/>
      <c r="AV206" s="61">
        <f t="shared" si="109"/>
        <v>0</v>
      </c>
      <c r="AW206" s="62"/>
      <c r="AX206" s="62"/>
      <c r="AY206" s="62">
        <f t="shared" si="110"/>
        <v>0</v>
      </c>
      <c r="AZ206" s="63"/>
      <c r="BA206" s="63"/>
      <c r="BB206" s="63">
        <f t="shared" si="111"/>
        <v>0</v>
      </c>
      <c r="BC206" s="41"/>
      <c r="BD206" s="41"/>
      <c r="BE206" s="41">
        <f t="shared" si="112"/>
        <v>0</v>
      </c>
      <c r="BF206" s="64"/>
      <c r="BG206" s="64"/>
      <c r="BH206" s="64">
        <f t="shared" si="113"/>
        <v>0</v>
      </c>
      <c r="BI206" s="65"/>
      <c r="BJ206" s="65"/>
      <c r="BK206" s="65">
        <f t="shared" si="114"/>
        <v>0</v>
      </c>
      <c r="BL206" s="66"/>
      <c r="BM206" s="66"/>
      <c r="BN206" s="66">
        <f t="shared" si="115"/>
        <v>0</v>
      </c>
      <c r="BO206" s="67"/>
      <c r="BP206" s="67"/>
      <c r="BQ206" s="67">
        <f t="shared" si="116"/>
        <v>0</v>
      </c>
      <c r="BR206" s="68"/>
      <c r="BS206" s="68"/>
      <c r="BT206" s="68">
        <f t="shared" si="117"/>
        <v>0</v>
      </c>
      <c r="BU206" s="69"/>
      <c r="BV206" s="69"/>
      <c r="BW206" s="69">
        <f t="shared" si="118"/>
        <v>0</v>
      </c>
      <c r="BX206" s="70"/>
      <c r="BY206" s="70"/>
      <c r="BZ206" s="70">
        <f t="shared" si="119"/>
        <v>0</v>
      </c>
      <c r="CA206" s="71"/>
      <c r="CB206" s="71"/>
      <c r="CC206" s="71">
        <f t="shared" si="120"/>
        <v>0</v>
      </c>
      <c r="CD206" s="72"/>
      <c r="CE206" s="72"/>
      <c r="CF206" s="72">
        <f t="shared" si="121"/>
        <v>0</v>
      </c>
      <c r="CG206" s="73"/>
      <c r="CH206" s="73"/>
      <c r="CI206" s="73">
        <f t="shared" si="122"/>
        <v>0</v>
      </c>
      <c r="CJ206" s="74"/>
      <c r="CK206" s="74"/>
      <c r="CL206" s="74">
        <f t="shared" si="123"/>
        <v>0</v>
      </c>
      <c r="CM206" s="75"/>
      <c r="CN206" s="75"/>
      <c r="CO206" s="75">
        <f t="shared" si="124"/>
        <v>0</v>
      </c>
      <c r="CP206" s="76"/>
      <c r="CQ206" s="76"/>
      <c r="CR206" s="76">
        <f t="shared" si="125"/>
        <v>0</v>
      </c>
      <c r="CT206" s="205">
        <v>0</v>
      </c>
      <c r="CU206" s="205"/>
      <c r="CV206" s="205"/>
      <c r="CW206" s="40">
        <f t="shared" si="127"/>
        <v>0</v>
      </c>
      <c r="CX206" s="3">
        <v>0</v>
      </c>
    </row>
    <row r="207" spans="1:102">
      <c r="A207" s="133" t="s">
        <v>232</v>
      </c>
      <c r="B207" s="139" t="s">
        <v>233</v>
      </c>
      <c r="C207" s="35">
        <f>'11'!CO208</f>
        <v>9850</v>
      </c>
      <c r="D207" s="46"/>
      <c r="E207" s="46">
        <v>750</v>
      </c>
      <c r="F207" s="47">
        <f t="shared" si="126"/>
        <v>9100</v>
      </c>
      <c r="G207" s="48"/>
      <c r="H207" s="48"/>
      <c r="I207" s="48">
        <f t="shared" si="96"/>
        <v>9100</v>
      </c>
      <c r="J207" s="195"/>
      <c r="K207" s="195"/>
      <c r="L207" s="195">
        <f t="shared" si="97"/>
        <v>9100</v>
      </c>
      <c r="M207" s="50"/>
      <c r="N207" s="50"/>
      <c r="O207" s="50">
        <f t="shared" si="98"/>
        <v>9100</v>
      </c>
      <c r="P207" s="51"/>
      <c r="Q207" s="51"/>
      <c r="R207" s="51">
        <f t="shared" si="99"/>
        <v>9100</v>
      </c>
      <c r="S207" s="52"/>
      <c r="T207" s="52"/>
      <c r="U207" s="52">
        <f t="shared" si="100"/>
        <v>9100</v>
      </c>
      <c r="V207" s="53"/>
      <c r="W207" s="53"/>
      <c r="X207" s="53">
        <f t="shared" si="101"/>
        <v>9100</v>
      </c>
      <c r="Y207" s="54">
        <f>VLOOKUP($A207,'[1]OCT Chip List'!$A:$FZ,182,0)</f>
        <v>10700</v>
      </c>
      <c r="Z207" s="54"/>
      <c r="AA207" s="54">
        <f t="shared" si="102"/>
        <v>19800</v>
      </c>
      <c r="AB207" s="55"/>
      <c r="AC207" s="55"/>
      <c r="AD207" s="55">
        <f t="shared" si="103"/>
        <v>19800</v>
      </c>
      <c r="AE207" s="56"/>
      <c r="AF207" s="56"/>
      <c r="AG207" s="56">
        <f t="shared" si="104"/>
        <v>19800</v>
      </c>
      <c r="AH207" s="57"/>
      <c r="AI207" s="57">
        <v>300</v>
      </c>
      <c r="AJ207" s="57">
        <f t="shared" si="105"/>
        <v>19500</v>
      </c>
      <c r="AK207" s="58"/>
      <c r="AL207" s="58"/>
      <c r="AM207" s="58">
        <f t="shared" si="106"/>
        <v>19500</v>
      </c>
      <c r="AN207" s="59"/>
      <c r="AO207" s="59"/>
      <c r="AP207" s="59">
        <f t="shared" si="107"/>
        <v>19500</v>
      </c>
      <c r="AQ207" s="60"/>
      <c r="AR207" s="60">
        <v>100</v>
      </c>
      <c r="AS207" s="60">
        <f t="shared" si="108"/>
        <v>19400</v>
      </c>
      <c r="AT207" s="61"/>
      <c r="AU207" s="61">
        <v>2000</v>
      </c>
      <c r="AV207" s="61">
        <f t="shared" si="109"/>
        <v>17400</v>
      </c>
      <c r="AW207" s="62"/>
      <c r="AX207" s="62">
        <v>1500</v>
      </c>
      <c r="AY207" s="62">
        <f t="shared" si="110"/>
        <v>15900</v>
      </c>
      <c r="AZ207" s="63"/>
      <c r="BA207" s="63">
        <v>1000</v>
      </c>
      <c r="BB207" s="63">
        <f t="shared" si="111"/>
        <v>14900</v>
      </c>
      <c r="BC207" s="41"/>
      <c r="BD207" s="41"/>
      <c r="BE207" s="41">
        <f t="shared" si="112"/>
        <v>14900</v>
      </c>
      <c r="BF207" s="64"/>
      <c r="BG207" s="64"/>
      <c r="BH207" s="64">
        <f t="shared" si="113"/>
        <v>14900</v>
      </c>
      <c r="BI207" s="65"/>
      <c r="BJ207" s="65"/>
      <c r="BK207" s="65">
        <f t="shared" si="114"/>
        <v>14900</v>
      </c>
      <c r="BL207" s="66"/>
      <c r="BM207" s="66"/>
      <c r="BN207" s="66">
        <f t="shared" si="115"/>
        <v>14900</v>
      </c>
      <c r="BO207" s="67"/>
      <c r="BP207" s="67"/>
      <c r="BQ207" s="67">
        <f t="shared" si="116"/>
        <v>14900</v>
      </c>
      <c r="BR207" s="68"/>
      <c r="BS207" s="68">
        <f>400+1000</f>
        <v>1400</v>
      </c>
      <c r="BT207" s="68">
        <f t="shared" si="117"/>
        <v>13500</v>
      </c>
      <c r="BU207" s="69"/>
      <c r="BV207" s="69"/>
      <c r="BW207" s="69">
        <f t="shared" si="118"/>
        <v>13500</v>
      </c>
      <c r="BX207" s="70"/>
      <c r="BY207" s="70"/>
      <c r="BZ207" s="70">
        <f t="shared" si="119"/>
        <v>13500</v>
      </c>
      <c r="CA207" s="71"/>
      <c r="CB207" s="71"/>
      <c r="CC207" s="71">
        <f t="shared" si="120"/>
        <v>13500</v>
      </c>
      <c r="CD207" s="72"/>
      <c r="CE207" s="72"/>
      <c r="CF207" s="72">
        <f t="shared" si="121"/>
        <v>13500</v>
      </c>
      <c r="CG207" s="73"/>
      <c r="CH207" s="73"/>
      <c r="CI207" s="73">
        <f t="shared" si="122"/>
        <v>13500</v>
      </c>
      <c r="CJ207" s="74"/>
      <c r="CK207" s="74"/>
      <c r="CL207" s="74">
        <f t="shared" si="123"/>
        <v>13500</v>
      </c>
      <c r="CM207" s="75"/>
      <c r="CN207" s="75"/>
      <c r="CO207" s="75">
        <f t="shared" si="124"/>
        <v>13500</v>
      </c>
      <c r="CP207" s="76"/>
      <c r="CQ207" s="76"/>
      <c r="CR207" s="76">
        <f t="shared" si="125"/>
        <v>13500</v>
      </c>
      <c r="CT207" s="205">
        <v>8900</v>
      </c>
      <c r="CU207" s="205"/>
      <c r="CV207" s="205">
        <v>1000</v>
      </c>
      <c r="CW207" s="40">
        <f t="shared" si="127"/>
        <v>3600</v>
      </c>
      <c r="CX207" s="3">
        <v>3600</v>
      </c>
    </row>
    <row r="208" spans="1:102">
      <c r="A208" s="133" t="s">
        <v>234</v>
      </c>
      <c r="B208" s="139" t="s">
        <v>229</v>
      </c>
      <c r="C208" s="35">
        <f>'11'!CO209</f>
        <v>12319</v>
      </c>
      <c r="D208" s="46"/>
      <c r="E208" s="46">
        <f>80+684</f>
        <v>764</v>
      </c>
      <c r="F208" s="47">
        <f t="shared" si="126"/>
        <v>11555</v>
      </c>
      <c r="G208" s="48"/>
      <c r="H208" s="48"/>
      <c r="I208" s="48">
        <f t="shared" si="96"/>
        <v>11555</v>
      </c>
      <c r="J208" s="195"/>
      <c r="K208" s="195">
        <v>960</v>
      </c>
      <c r="L208" s="195">
        <f t="shared" si="97"/>
        <v>10595</v>
      </c>
      <c r="M208" s="50"/>
      <c r="N208" s="50"/>
      <c r="O208" s="50">
        <f t="shared" si="98"/>
        <v>10595</v>
      </c>
      <c r="P208" s="51"/>
      <c r="Q208" s="51"/>
      <c r="R208" s="51">
        <f t="shared" si="99"/>
        <v>10595</v>
      </c>
      <c r="S208" s="52"/>
      <c r="T208" s="52">
        <v>500</v>
      </c>
      <c r="U208" s="52">
        <f t="shared" si="100"/>
        <v>10095</v>
      </c>
      <c r="V208" s="53"/>
      <c r="W208" s="53"/>
      <c r="X208" s="53">
        <f t="shared" si="101"/>
        <v>10095</v>
      </c>
      <c r="Y208" s="54">
        <f>VLOOKUP($A208,'[1]OCT Chip List'!$A:$FZ,182,0)</f>
        <v>20397</v>
      </c>
      <c r="Z208" s="54">
        <f>(2*960)+500</f>
        <v>2420</v>
      </c>
      <c r="AA208" s="54">
        <f t="shared" si="102"/>
        <v>28072</v>
      </c>
      <c r="AB208" s="55"/>
      <c r="AC208" s="55">
        <f>960+576+960</f>
        <v>2496</v>
      </c>
      <c r="AD208" s="55">
        <f t="shared" si="103"/>
        <v>25576</v>
      </c>
      <c r="AE208" s="56"/>
      <c r="AF208" s="56">
        <f>576+576+272+540+960+960</f>
        <v>3884</v>
      </c>
      <c r="AG208" s="56">
        <f t="shared" si="104"/>
        <v>21692</v>
      </c>
      <c r="AH208" s="57"/>
      <c r="AI208" s="57">
        <v>1920</v>
      </c>
      <c r="AJ208" s="57">
        <f t="shared" si="105"/>
        <v>19772</v>
      </c>
      <c r="AK208" s="58"/>
      <c r="AL208" s="58"/>
      <c r="AM208" s="58">
        <f t="shared" si="106"/>
        <v>19772</v>
      </c>
      <c r="AN208" s="59"/>
      <c r="AO208" s="59"/>
      <c r="AP208" s="59">
        <f t="shared" si="107"/>
        <v>19772</v>
      </c>
      <c r="AQ208" s="60"/>
      <c r="AR208" s="60">
        <v>960</v>
      </c>
      <c r="AS208" s="60">
        <f t="shared" si="108"/>
        <v>18812</v>
      </c>
      <c r="AT208" s="61"/>
      <c r="AU208" s="61">
        <v>2880</v>
      </c>
      <c r="AV208" s="61">
        <f t="shared" si="109"/>
        <v>15932</v>
      </c>
      <c r="AW208" s="62"/>
      <c r="AX208" s="62"/>
      <c r="AY208" s="62">
        <f t="shared" si="110"/>
        <v>15932</v>
      </c>
      <c r="AZ208" s="63"/>
      <c r="BA208" s="63">
        <v>960</v>
      </c>
      <c r="BB208" s="63">
        <f t="shared" si="111"/>
        <v>14972</v>
      </c>
      <c r="BC208" s="41"/>
      <c r="BD208" s="41">
        <v>960</v>
      </c>
      <c r="BE208" s="41">
        <f t="shared" si="112"/>
        <v>14012</v>
      </c>
      <c r="BF208" s="64"/>
      <c r="BG208" s="64"/>
      <c r="BH208" s="64">
        <f t="shared" si="113"/>
        <v>14012</v>
      </c>
      <c r="BI208" s="65"/>
      <c r="BJ208" s="65">
        <v>960</v>
      </c>
      <c r="BK208" s="65">
        <f t="shared" si="114"/>
        <v>13052</v>
      </c>
      <c r="BL208" s="66"/>
      <c r="BM208" s="66"/>
      <c r="BN208" s="66">
        <f t="shared" si="115"/>
        <v>13052</v>
      </c>
      <c r="BO208" s="67"/>
      <c r="BP208" s="67"/>
      <c r="BQ208" s="67">
        <f t="shared" si="116"/>
        <v>13052</v>
      </c>
      <c r="BR208" s="68"/>
      <c r="BS208" s="68">
        <f>400+576</f>
        <v>976</v>
      </c>
      <c r="BT208" s="68">
        <f t="shared" si="117"/>
        <v>12076</v>
      </c>
      <c r="BU208" s="69"/>
      <c r="BV208" s="69"/>
      <c r="BW208" s="69">
        <f t="shared" si="118"/>
        <v>12076</v>
      </c>
      <c r="BX208" s="70"/>
      <c r="BY208" s="70"/>
      <c r="BZ208" s="70">
        <f t="shared" si="119"/>
        <v>12076</v>
      </c>
      <c r="CA208" s="71"/>
      <c r="CB208" s="71"/>
      <c r="CC208" s="71">
        <f t="shared" si="120"/>
        <v>12076</v>
      </c>
      <c r="CD208" s="72"/>
      <c r="CE208" s="72"/>
      <c r="CF208" s="72">
        <f t="shared" si="121"/>
        <v>12076</v>
      </c>
      <c r="CG208" s="73"/>
      <c r="CH208" s="73">
        <v>400</v>
      </c>
      <c r="CI208" s="73">
        <f t="shared" si="122"/>
        <v>11676</v>
      </c>
      <c r="CJ208" s="74"/>
      <c r="CK208" s="74"/>
      <c r="CL208" s="74">
        <f t="shared" si="123"/>
        <v>11676</v>
      </c>
      <c r="CM208" s="75"/>
      <c r="CN208" s="75">
        <v>1040</v>
      </c>
      <c r="CO208" s="75">
        <f t="shared" si="124"/>
        <v>10636</v>
      </c>
      <c r="CP208" s="76"/>
      <c r="CQ208" s="76">
        <f>576+424</f>
        <v>1000</v>
      </c>
      <c r="CR208" s="76">
        <f t="shared" si="125"/>
        <v>9636</v>
      </c>
      <c r="CT208" s="205">
        <f>11330+797</f>
        <v>12127</v>
      </c>
      <c r="CU208" s="205"/>
      <c r="CV208" s="205"/>
      <c r="CW208" s="40">
        <f t="shared" si="127"/>
        <v>-2491</v>
      </c>
      <c r="CX208" s="3">
        <v>-51</v>
      </c>
    </row>
    <row r="209" spans="1:102">
      <c r="A209" s="133" t="s">
        <v>235</v>
      </c>
      <c r="B209" s="139" t="s">
        <v>229</v>
      </c>
      <c r="C209" s="35">
        <f>'11'!CO210</f>
        <v>25444</v>
      </c>
      <c r="D209" s="46"/>
      <c r="E209" s="46"/>
      <c r="F209" s="47">
        <f t="shared" si="126"/>
        <v>25444</v>
      </c>
      <c r="G209" s="48"/>
      <c r="H209" s="48"/>
      <c r="I209" s="48">
        <f t="shared" si="96"/>
        <v>25444</v>
      </c>
      <c r="J209" s="195"/>
      <c r="K209" s="195"/>
      <c r="L209" s="195">
        <f t="shared" si="97"/>
        <v>25444</v>
      </c>
      <c r="M209" s="50"/>
      <c r="N209" s="50">
        <f>3*495</f>
        <v>1485</v>
      </c>
      <c r="O209" s="50">
        <f t="shared" si="98"/>
        <v>23959</v>
      </c>
      <c r="P209" s="51"/>
      <c r="Q209" s="51"/>
      <c r="R209" s="51">
        <f t="shared" si="99"/>
        <v>23959</v>
      </c>
      <c r="S209" s="52"/>
      <c r="T209" s="52"/>
      <c r="U209" s="52">
        <f t="shared" si="100"/>
        <v>23959</v>
      </c>
      <c r="V209" s="53"/>
      <c r="W209" s="53">
        <f>480+495</f>
        <v>975</v>
      </c>
      <c r="X209" s="53">
        <f t="shared" si="101"/>
        <v>22984</v>
      </c>
      <c r="Y209" s="54">
        <f>VLOOKUP($A209,'[1]OCT Chip List'!$A:$FZ,182,0)</f>
        <v>10800</v>
      </c>
      <c r="Z209" s="54">
        <f>(495*2)+990</f>
        <v>1980</v>
      </c>
      <c r="AA209" s="54">
        <f t="shared" si="102"/>
        <v>31804</v>
      </c>
      <c r="AB209" s="55"/>
      <c r="AC209" s="55"/>
      <c r="AD209" s="55">
        <f t="shared" si="103"/>
        <v>31804</v>
      </c>
      <c r="AE209" s="56"/>
      <c r="AF209" s="56">
        <v>495</v>
      </c>
      <c r="AG209" s="56">
        <f t="shared" si="104"/>
        <v>31309</v>
      </c>
      <c r="AH209" s="57"/>
      <c r="AI209" s="57">
        <f>480+960</f>
        <v>1440</v>
      </c>
      <c r="AJ209" s="57">
        <f t="shared" si="105"/>
        <v>29869</v>
      </c>
      <c r="AK209" s="58"/>
      <c r="AL209" s="58"/>
      <c r="AM209" s="58">
        <f t="shared" si="106"/>
        <v>29869</v>
      </c>
      <c r="AN209" s="59"/>
      <c r="AO209" s="59"/>
      <c r="AP209" s="59">
        <f t="shared" si="107"/>
        <v>29869</v>
      </c>
      <c r="AQ209" s="60"/>
      <c r="AR209" s="60"/>
      <c r="AS209" s="60">
        <f t="shared" si="108"/>
        <v>29869</v>
      </c>
      <c r="AT209" s="61"/>
      <c r="AU209" s="61"/>
      <c r="AV209" s="61">
        <f t="shared" si="109"/>
        <v>29869</v>
      </c>
      <c r="AW209" s="62"/>
      <c r="AX209" s="62"/>
      <c r="AY209" s="62">
        <f t="shared" si="110"/>
        <v>29869</v>
      </c>
      <c r="AZ209" s="63"/>
      <c r="BA209" s="63">
        <f>1000+90</f>
        <v>1090</v>
      </c>
      <c r="BB209" s="63">
        <f t="shared" si="111"/>
        <v>28779</v>
      </c>
      <c r="BC209" s="41"/>
      <c r="BD209" s="41">
        <f>495+495+990</f>
        <v>1980</v>
      </c>
      <c r="BE209" s="41">
        <f t="shared" si="112"/>
        <v>26799</v>
      </c>
      <c r="BF209" s="64"/>
      <c r="BG209" s="64"/>
      <c r="BH209" s="64">
        <f t="shared" si="113"/>
        <v>26799</v>
      </c>
      <c r="BI209" s="65"/>
      <c r="BJ209" s="65"/>
      <c r="BK209" s="65">
        <f t="shared" si="114"/>
        <v>26799</v>
      </c>
      <c r="BL209" s="66"/>
      <c r="BM209" s="66">
        <f>480+990</f>
        <v>1470</v>
      </c>
      <c r="BN209" s="66">
        <f t="shared" si="115"/>
        <v>25329</v>
      </c>
      <c r="BO209" s="67"/>
      <c r="BP209" s="67">
        <f>580+990</f>
        <v>1570</v>
      </c>
      <c r="BQ209" s="67">
        <f t="shared" si="116"/>
        <v>23759</v>
      </c>
      <c r="BR209" s="68"/>
      <c r="BS209" s="68"/>
      <c r="BT209" s="68">
        <f t="shared" si="117"/>
        <v>23759</v>
      </c>
      <c r="BU209" s="69"/>
      <c r="BV209" s="69">
        <f>1000+1485</f>
        <v>2485</v>
      </c>
      <c r="BW209" s="69">
        <f t="shared" si="118"/>
        <v>21274</v>
      </c>
      <c r="BX209" s="70">
        <v>1000</v>
      </c>
      <c r="BY209" s="70">
        <f>181+181+120</f>
        <v>482</v>
      </c>
      <c r="BZ209" s="70">
        <f t="shared" si="119"/>
        <v>21792</v>
      </c>
      <c r="CA209" s="71"/>
      <c r="CB209" s="71"/>
      <c r="CC209" s="71">
        <f t="shared" si="120"/>
        <v>21792</v>
      </c>
      <c r="CD209" s="72"/>
      <c r="CE209" s="72"/>
      <c r="CF209" s="72">
        <f t="shared" si="121"/>
        <v>21792</v>
      </c>
      <c r="CG209" s="73">
        <v>250</v>
      </c>
      <c r="CH209" s="73"/>
      <c r="CI209" s="73">
        <f t="shared" si="122"/>
        <v>22042</v>
      </c>
      <c r="CJ209" s="74"/>
      <c r="CK209" s="74">
        <f>2*495</f>
        <v>990</v>
      </c>
      <c r="CL209" s="74">
        <f t="shared" si="123"/>
        <v>21052</v>
      </c>
      <c r="CM209" s="75"/>
      <c r="CN209" s="75"/>
      <c r="CO209" s="75">
        <f t="shared" si="124"/>
        <v>21052</v>
      </c>
      <c r="CP209" s="76"/>
      <c r="CQ209" s="76"/>
      <c r="CR209" s="76">
        <f t="shared" si="125"/>
        <v>21052</v>
      </c>
      <c r="CT209" s="205">
        <v>21247</v>
      </c>
      <c r="CU209" s="205"/>
      <c r="CV209" s="205"/>
      <c r="CW209" s="40">
        <f t="shared" si="127"/>
        <v>-195</v>
      </c>
      <c r="CX209" s="3">
        <v>795</v>
      </c>
    </row>
    <row r="210" spans="1:102">
      <c r="A210" s="133" t="s">
        <v>236</v>
      </c>
      <c r="B210" s="139" t="s">
        <v>229</v>
      </c>
      <c r="C210" s="35">
        <f>'11'!CO211</f>
        <v>75463</v>
      </c>
      <c r="D210" s="46"/>
      <c r="E210" s="46">
        <v>2439</v>
      </c>
      <c r="F210" s="47">
        <f t="shared" si="126"/>
        <v>73024</v>
      </c>
      <c r="G210" s="48"/>
      <c r="H210" s="48">
        <v>528</v>
      </c>
      <c r="I210" s="48">
        <f t="shared" si="96"/>
        <v>72496</v>
      </c>
      <c r="J210" s="195"/>
      <c r="K210" s="195">
        <f>495+495+528+528</f>
        <v>2046</v>
      </c>
      <c r="L210" s="195">
        <f t="shared" si="97"/>
        <v>70450</v>
      </c>
      <c r="M210" s="50"/>
      <c r="N210" s="50">
        <f>528*5</f>
        <v>2640</v>
      </c>
      <c r="O210" s="50">
        <f t="shared" si="98"/>
        <v>67810</v>
      </c>
      <c r="P210" s="51"/>
      <c r="Q210" s="51"/>
      <c r="R210" s="51">
        <f t="shared" si="99"/>
        <v>67810</v>
      </c>
      <c r="S210" s="52"/>
      <c r="T210" s="52">
        <v>528</v>
      </c>
      <c r="U210" s="52">
        <f t="shared" si="100"/>
        <v>67282</v>
      </c>
      <c r="V210" s="53"/>
      <c r="W210" s="53">
        <v>528</v>
      </c>
      <c r="X210" s="53">
        <f t="shared" si="101"/>
        <v>66754</v>
      </c>
      <c r="Y210" s="54">
        <f>VLOOKUP($A210,'[1]OCT Chip List'!$A:$FZ,182,0)</f>
        <v>4300</v>
      </c>
      <c r="Z210" s="54"/>
      <c r="AA210" s="54">
        <f t="shared" si="102"/>
        <v>71054</v>
      </c>
      <c r="AB210" s="55"/>
      <c r="AC210" s="55"/>
      <c r="AD210" s="55">
        <f t="shared" si="103"/>
        <v>71054</v>
      </c>
      <c r="AE210" s="56"/>
      <c r="AF210" s="56"/>
      <c r="AG210" s="56">
        <f t="shared" si="104"/>
        <v>71054</v>
      </c>
      <c r="AH210" s="57"/>
      <c r="AI210" s="57">
        <f>416+416</f>
        <v>832</v>
      </c>
      <c r="AJ210" s="57">
        <f t="shared" si="105"/>
        <v>70222</v>
      </c>
      <c r="AK210" s="58"/>
      <c r="AL210" s="58"/>
      <c r="AM210" s="58">
        <f t="shared" si="106"/>
        <v>70222</v>
      </c>
      <c r="AN210" s="59"/>
      <c r="AO210" s="59">
        <v>528</v>
      </c>
      <c r="AP210" s="59">
        <f t="shared" si="107"/>
        <v>69694</v>
      </c>
      <c r="AQ210" s="60"/>
      <c r="AR210" s="60">
        <f>528*3</f>
        <v>1584</v>
      </c>
      <c r="AS210" s="60">
        <f t="shared" si="108"/>
        <v>68110</v>
      </c>
      <c r="AT210" s="61"/>
      <c r="AU210" s="61">
        <f>528+528+528+416+1056</f>
        <v>3056</v>
      </c>
      <c r="AV210" s="61">
        <f t="shared" si="109"/>
        <v>65054</v>
      </c>
      <c r="AW210" s="62"/>
      <c r="AX210" s="62">
        <f>2528+1056</f>
        <v>3584</v>
      </c>
      <c r="AY210" s="62">
        <f t="shared" si="110"/>
        <v>61470</v>
      </c>
      <c r="AZ210" s="63"/>
      <c r="BA210" s="63">
        <v>528</v>
      </c>
      <c r="BB210" s="63">
        <f t="shared" si="111"/>
        <v>60942</v>
      </c>
      <c r="BC210" s="41"/>
      <c r="BD210" s="41">
        <f>528+528</f>
        <v>1056</v>
      </c>
      <c r="BE210" s="41">
        <f t="shared" si="112"/>
        <v>59886</v>
      </c>
      <c r="BF210" s="64"/>
      <c r="BG210" s="64"/>
      <c r="BH210" s="64">
        <f t="shared" si="113"/>
        <v>59886</v>
      </c>
      <c r="BI210" s="65"/>
      <c r="BJ210" s="65">
        <f>2*495</f>
        <v>990</v>
      </c>
      <c r="BK210" s="65">
        <f t="shared" si="114"/>
        <v>58896</v>
      </c>
      <c r="BL210" s="66"/>
      <c r="BM210" s="66">
        <f>528+528+416+416+1056+495</f>
        <v>3439</v>
      </c>
      <c r="BN210" s="66">
        <f t="shared" si="115"/>
        <v>55457</v>
      </c>
      <c r="BO210" s="67"/>
      <c r="BP210" s="67">
        <f>528+528+(12*33)+10+528+472+1056+495</f>
        <v>4013</v>
      </c>
      <c r="BQ210" s="67">
        <f t="shared" si="116"/>
        <v>51444</v>
      </c>
      <c r="BR210" s="68"/>
      <c r="BS210" s="68">
        <f>226+528+495+495+495+1485</f>
        <v>3724</v>
      </c>
      <c r="BT210" s="68">
        <f t="shared" si="117"/>
        <v>47720</v>
      </c>
      <c r="BU210" s="69"/>
      <c r="BV210" s="69">
        <f>495+495+495+100+1980</f>
        <v>3565</v>
      </c>
      <c r="BW210" s="69">
        <f t="shared" si="118"/>
        <v>44155</v>
      </c>
      <c r="BX210" s="70"/>
      <c r="BY210" s="70">
        <f>888+794+990+528</f>
        <v>3200</v>
      </c>
      <c r="BZ210" s="70">
        <f t="shared" si="119"/>
        <v>40955</v>
      </c>
      <c r="CA210" s="71">
        <v>1000</v>
      </c>
      <c r="CB210" s="71"/>
      <c r="CC210" s="71">
        <f t="shared" si="120"/>
        <v>41955</v>
      </c>
      <c r="CD210" s="72">
        <v>1000</v>
      </c>
      <c r="CE210" s="72"/>
      <c r="CF210" s="72">
        <f t="shared" si="121"/>
        <v>42955</v>
      </c>
      <c r="CG210" s="73"/>
      <c r="CH210" s="73">
        <f>1000+990+1485</f>
        <v>3475</v>
      </c>
      <c r="CI210" s="73">
        <f t="shared" si="122"/>
        <v>39480</v>
      </c>
      <c r="CJ210" s="74"/>
      <c r="CK210" s="74">
        <f>1254+528+1000</f>
        <v>2782</v>
      </c>
      <c r="CL210" s="74">
        <f t="shared" si="123"/>
        <v>36698</v>
      </c>
      <c r="CM210" s="75"/>
      <c r="CN210" s="75">
        <f>4*495+528</f>
        <v>2508</v>
      </c>
      <c r="CO210" s="75">
        <f t="shared" si="124"/>
        <v>34190</v>
      </c>
      <c r="CP210" s="76"/>
      <c r="CQ210" s="76">
        <f>2*528+1800+1584+495+495</f>
        <v>5430</v>
      </c>
      <c r="CR210" s="76">
        <f t="shared" si="125"/>
        <v>28760</v>
      </c>
      <c r="CT210" s="205">
        <v>8505</v>
      </c>
      <c r="CU210" s="205">
        <f>528+472</f>
        <v>1000</v>
      </c>
      <c r="CV210" s="205">
        <v>33912</v>
      </c>
      <c r="CW210" s="40">
        <f t="shared" si="127"/>
        <v>-14657</v>
      </c>
      <c r="CX210" s="3">
        <v>-462</v>
      </c>
    </row>
    <row r="211" spans="1:102">
      <c r="A211" s="133" t="s">
        <v>237</v>
      </c>
      <c r="B211" s="139" t="s">
        <v>233</v>
      </c>
      <c r="C211" s="35">
        <f>'11'!CO212</f>
        <v>74500</v>
      </c>
      <c r="D211" s="46"/>
      <c r="E211" s="46">
        <f>1000+2000</f>
        <v>3000</v>
      </c>
      <c r="F211" s="47">
        <f t="shared" si="126"/>
        <v>71500</v>
      </c>
      <c r="G211" s="48"/>
      <c r="H211" s="48">
        <v>500</v>
      </c>
      <c r="I211" s="48">
        <f t="shared" si="96"/>
        <v>71000</v>
      </c>
      <c r="J211" s="195"/>
      <c r="K211" s="195">
        <v>1500</v>
      </c>
      <c r="L211" s="195">
        <f t="shared" si="97"/>
        <v>69500</v>
      </c>
      <c r="M211" s="50"/>
      <c r="N211" s="50">
        <v>1500</v>
      </c>
      <c r="O211" s="50">
        <f t="shared" si="98"/>
        <v>68000</v>
      </c>
      <c r="P211" s="51"/>
      <c r="Q211" s="51"/>
      <c r="R211" s="51">
        <f t="shared" si="99"/>
        <v>68000</v>
      </c>
      <c r="S211" s="52"/>
      <c r="T211" s="52">
        <v>2000</v>
      </c>
      <c r="U211" s="52">
        <f t="shared" si="100"/>
        <v>66000</v>
      </c>
      <c r="V211" s="53"/>
      <c r="W211" s="53">
        <f>500+500</f>
        <v>1000</v>
      </c>
      <c r="X211" s="53">
        <f t="shared" si="101"/>
        <v>65000</v>
      </c>
      <c r="Y211" s="54">
        <f>VLOOKUP($A211,'[1]OCT Chip List'!$A:$FZ,182,0)</f>
        <v>4000</v>
      </c>
      <c r="Z211" s="54">
        <v>500</v>
      </c>
      <c r="AA211" s="54">
        <f t="shared" si="102"/>
        <v>68500</v>
      </c>
      <c r="AB211" s="55"/>
      <c r="AC211" s="55"/>
      <c r="AD211" s="55">
        <f t="shared" si="103"/>
        <v>68500</v>
      </c>
      <c r="AE211" s="56"/>
      <c r="AF211" s="56"/>
      <c r="AG211" s="56">
        <f t="shared" si="104"/>
        <v>68500</v>
      </c>
      <c r="AH211" s="57"/>
      <c r="AI211" s="57">
        <v>500</v>
      </c>
      <c r="AJ211" s="57">
        <f t="shared" si="105"/>
        <v>68000</v>
      </c>
      <c r="AK211" s="58"/>
      <c r="AL211" s="58"/>
      <c r="AM211" s="58">
        <f t="shared" si="106"/>
        <v>68000</v>
      </c>
      <c r="AN211" s="59"/>
      <c r="AO211" s="59">
        <v>500</v>
      </c>
      <c r="AP211" s="59">
        <f t="shared" si="107"/>
        <v>67500</v>
      </c>
      <c r="AQ211" s="60"/>
      <c r="AR211" s="60">
        <v>1500</v>
      </c>
      <c r="AS211" s="60">
        <f t="shared" si="108"/>
        <v>66000</v>
      </c>
      <c r="AT211" s="61"/>
      <c r="AU211" s="61">
        <f>2000+1000</f>
        <v>3000</v>
      </c>
      <c r="AV211" s="61">
        <f t="shared" si="109"/>
        <v>63000</v>
      </c>
      <c r="AW211" s="62"/>
      <c r="AX211" s="62">
        <v>3000</v>
      </c>
      <c r="AY211" s="62">
        <f t="shared" si="110"/>
        <v>60000</v>
      </c>
      <c r="AZ211" s="63"/>
      <c r="BA211" s="63">
        <v>2000</v>
      </c>
      <c r="BB211" s="63">
        <f t="shared" si="111"/>
        <v>58000</v>
      </c>
      <c r="BC211" s="41"/>
      <c r="BD211" s="41"/>
      <c r="BE211" s="41">
        <f t="shared" si="112"/>
        <v>58000</v>
      </c>
      <c r="BF211" s="64"/>
      <c r="BG211" s="64"/>
      <c r="BH211" s="64">
        <f t="shared" si="113"/>
        <v>58000</v>
      </c>
      <c r="BI211" s="65"/>
      <c r="BJ211" s="65">
        <f>500+500</f>
        <v>1000</v>
      </c>
      <c r="BK211" s="65">
        <f t="shared" si="114"/>
        <v>57000</v>
      </c>
      <c r="BL211" s="66"/>
      <c r="BM211" s="66">
        <f>2500+1500</f>
        <v>4000</v>
      </c>
      <c r="BN211" s="66">
        <f t="shared" si="115"/>
        <v>53000</v>
      </c>
      <c r="BO211" s="67"/>
      <c r="BP211" s="67">
        <f>500+1000+500+1500</f>
        <v>3500</v>
      </c>
      <c r="BQ211" s="67">
        <f t="shared" si="116"/>
        <v>49500</v>
      </c>
      <c r="BR211" s="68"/>
      <c r="BS211" s="68">
        <f>2000+1000+1000</f>
        <v>4000</v>
      </c>
      <c r="BT211" s="68">
        <f t="shared" si="117"/>
        <v>45500</v>
      </c>
      <c r="BU211" s="69"/>
      <c r="BV211" s="69">
        <v>3500</v>
      </c>
      <c r="BW211" s="69">
        <f t="shared" si="118"/>
        <v>42000</v>
      </c>
      <c r="BX211" s="70"/>
      <c r="BY211" s="70">
        <v>3000</v>
      </c>
      <c r="BZ211" s="70">
        <f t="shared" si="119"/>
        <v>39000</v>
      </c>
      <c r="CA211" s="71">
        <v>1000</v>
      </c>
      <c r="CB211" s="71"/>
      <c r="CC211" s="71">
        <f t="shared" si="120"/>
        <v>40000</v>
      </c>
      <c r="CD211" s="72">
        <v>1000</v>
      </c>
      <c r="CE211" s="72"/>
      <c r="CF211" s="72">
        <f t="shared" si="121"/>
        <v>41000</v>
      </c>
      <c r="CG211" s="73"/>
      <c r="CH211" s="73">
        <f>500+500+1000</f>
        <v>2000</v>
      </c>
      <c r="CI211" s="73">
        <f t="shared" si="122"/>
        <v>39000</v>
      </c>
      <c r="CJ211" s="74"/>
      <c r="CK211" s="74">
        <f>1000+1000+500+500+500+500</f>
        <v>4000</v>
      </c>
      <c r="CL211" s="74">
        <f t="shared" si="123"/>
        <v>35000</v>
      </c>
      <c r="CM211" s="75"/>
      <c r="CN211" s="75">
        <f>1000+1000</f>
        <v>2000</v>
      </c>
      <c r="CO211" s="75">
        <f t="shared" si="124"/>
        <v>33000</v>
      </c>
      <c r="CP211" s="76"/>
      <c r="CQ211" s="76">
        <f>1000+500+500+1000</f>
        <v>3000</v>
      </c>
      <c r="CR211" s="76">
        <f t="shared" si="125"/>
        <v>30000</v>
      </c>
      <c r="CT211" s="205">
        <v>2500</v>
      </c>
      <c r="CU211" s="205">
        <v>500</v>
      </c>
      <c r="CV211" s="205">
        <v>36500</v>
      </c>
      <c r="CW211" s="40">
        <f t="shared" si="127"/>
        <v>-9500</v>
      </c>
      <c r="CX211" s="3">
        <v>1500</v>
      </c>
    </row>
    <row r="212" spans="1:102">
      <c r="A212" s="133" t="s">
        <v>238</v>
      </c>
      <c r="B212" s="139" t="s">
        <v>233</v>
      </c>
      <c r="C212" s="35">
        <f>'11'!CO213</f>
        <v>26000</v>
      </c>
      <c r="D212" s="46"/>
      <c r="E212" s="46"/>
      <c r="F212" s="47">
        <f t="shared" si="126"/>
        <v>26000</v>
      </c>
      <c r="G212" s="48"/>
      <c r="H212" s="48"/>
      <c r="I212" s="48">
        <f t="shared" si="96"/>
        <v>26000</v>
      </c>
      <c r="J212" s="195"/>
      <c r="K212" s="195"/>
      <c r="L212" s="195">
        <f t="shared" si="97"/>
        <v>26000</v>
      </c>
      <c r="M212" s="50"/>
      <c r="N212" s="50">
        <v>500</v>
      </c>
      <c r="O212" s="50">
        <f t="shared" si="98"/>
        <v>25500</v>
      </c>
      <c r="P212" s="51"/>
      <c r="Q212" s="51"/>
      <c r="R212" s="51">
        <f t="shared" si="99"/>
        <v>25500</v>
      </c>
      <c r="S212" s="52"/>
      <c r="T212" s="52">
        <v>500</v>
      </c>
      <c r="U212" s="52">
        <f t="shared" si="100"/>
        <v>25000</v>
      </c>
      <c r="V212" s="53"/>
      <c r="W212" s="53">
        <v>3500</v>
      </c>
      <c r="X212" s="53">
        <f t="shared" si="101"/>
        <v>21500</v>
      </c>
      <c r="Y212" s="54">
        <f>VLOOKUP($A212,'[1]OCT Chip List'!$A:$FZ,182,0)</f>
        <v>20500</v>
      </c>
      <c r="Z212" s="54">
        <v>3500</v>
      </c>
      <c r="AA212" s="54">
        <f t="shared" si="102"/>
        <v>38500</v>
      </c>
      <c r="AB212" s="55"/>
      <c r="AC212" s="55">
        <v>3500</v>
      </c>
      <c r="AD212" s="55">
        <f t="shared" si="103"/>
        <v>35000</v>
      </c>
      <c r="AE212" s="56"/>
      <c r="AF212" s="56">
        <v>3000</v>
      </c>
      <c r="AG212" s="56">
        <f t="shared" si="104"/>
        <v>32000</v>
      </c>
      <c r="AH212" s="57"/>
      <c r="AI212" s="57">
        <v>1500</v>
      </c>
      <c r="AJ212" s="57">
        <f t="shared" si="105"/>
        <v>30500</v>
      </c>
      <c r="AK212" s="58"/>
      <c r="AL212" s="58"/>
      <c r="AM212" s="58">
        <f t="shared" si="106"/>
        <v>30500</v>
      </c>
      <c r="AN212" s="59"/>
      <c r="AO212" s="59">
        <v>500</v>
      </c>
      <c r="AP212" s="59">
        <f t="shared" si="107"/>
        <v>30000</v>
      </c>
      <c r="AQ212" s="60"/>
      <c r="AR212" s="60">
        <v>2000</v>
      </c>
      <c r="AS212" s="60">
        <f t="shared" si="108"/>
        <v>28000</v>
      </c>
      <c r="AT212" s="61"/>
      <c r="AU212" s="61"/>
      <c r="AV212" s="61">
        <f t="shared" si="109"/>
        <v>28000</v>
      </c>
      <c r="AW212" s="62"/>
      <c r="AX212" s="62"/>
      <c r="AY212" s="62">
        <f t="shared" si="110"/>
        <v>28000</v>
      </c>
      <c r="AZ212" s="63"/>
      <c r="BA212" s="63">
        <f>1000+1500</f>
        <v>2500</v>
      </c>
      <c r="BB212" s="63">
        <f t="shared" si="111"/>
        <v>25500</v>
      </c>
      <c r="BC212" s="41"/>
      <c r="BD212" s="41">
        <v>1000</v>
      </c>
      <c r="BE212" s="41">
        <f t="shared" si="112"/>
        <v>24500</v>
      </c>
      <c r="BF212" s="64"/>
      <c r="BG212" s="64"/>
      <c r="BH212" s="64">
        <f t="shared" si="113"/>
        <v>24500</v>
      </c>
      <c r="BI212" s="65"/>
      <c r="BJ212" s="65"/>
      <c r="BK212" s="65">
        <f t="shared" si="114"/>
        <v>24500</v>
      </c>
      <c r="BL212" s="66"/>
      <c r="BM212" s="66">
        <v>1000</v>
      </c>
      <c r="BN212" s="66">
        <f t="shared" si="115"/>
        <v>23500</v>
      </c>
      <c r="BO212" s="67"/>
      <c r="BP212" s="67">
        <f>500+500+1000</f>
        <v>2000</v>
      </c>
      <c r="BQ212" s="67">
        <f t="shared" si="116"/>
        <v>21500</v>
      </c>
      <c r="BR212" s="68"/>
      <c r="BS212" s="68"/>
      <c r="BT212" s="68">
        <f t="shared" si="117"/>
        <v>21500</v>
      </c>
      <c r="BU212" s="69"/>
      <c r="BV212" s="69">
        <v>1500</v>
      </c>
      <c r="BW212" s="69">
        <f t="shared" si="118"/>
        <v>20000</v>
      </c>
      <c r="BX212" s="70">
        <v>1000</v>
      </c>
      <c r="BY212" s="70">
        <v>500</v>
      </c>
      <c r="BZ212" s="70">
        <f t="shared" si="119"/>
        <v>20500</v>
      </c>
      <c r="CA212" s="71"/>
      <c r="CB212" s="71"/>
      <c r="CC212" s="71">
        <f t="shared" si="120"/>
        <v>20500</v>
      </c>
      <c r="CD212" s="72"/>
      <c r="CE212" s="72"/>
      <c r="CF212" s="72">
        <f t="shared" si="121"/>
        <v>20500</v>
      </c>
      <c r="CG212" s="73"/>
      <c r="CH212" s="73"/>
      <c r="CI212" s="73">
        <f t="shared" si="122"/>
        <v>20500</v>
      </c>
      <c r="CJ212" s="74"/>
      <c r="CK212" s="74">
        <f>1000+500</f>
        <v>1500</v>
      </c>
      <c r="CL212" s="74">
        <f t="shared" si="123"/>
        <v>19000</v>
      </c>
      <c r="CM212" s="75"/>
      <c r="CN212" s="75"/>
      <c r="CO212" s="75">
        <f t="shared" si="124"/>
        <v>19000</v>
      </c>
      <c r="CP212" s="76"/>
      <c r="CQ212" s="76"/>
      <c r="CR212" s="76">
        <f t="shared" si="125"/>
        <v>19000</v>
      </c>
      <c r="CT212" s="205">
        <f>30*500</f>
        <v>15000</v>
      </c>
      <c r="CU212" s="205"/>
      <c r="CV212" s="205"/>
      <c r="CW212" s="40">
        <f t="shared" si="127"/>
        <v>4000</v>
      </c>
      <c r="CX212" s="7">
        <f>5500-500</f>
        <v>5000</v>
      </c>
    </row>
    <row r="213" spans="1:102">
      <c r="A213" s="133" t="s">
        <v>239</v>
      </c>
      <c r="B213" s="139" t="s">
        <v>184</v>
      </c>
      <c r="C213" s="35">
        <f>'11'!CO214</f>
        <v>122275</v>
      </c>
      <c r="D213" s="46"/>
      <c r="E213" s="46">
        <f>500+2500</f>
        <v>3000</v>
      </c>
      <c r="F213" s="47">
        <f t="shared" si="126"/>
        <v>119275</v>
      </c>
      <c r="G213" s="48"/>
      <c r="H213" s="48"/>
      <c r="I213" s="48">
        <f t="shared" si="96"/>
        <v>119275</v>
      </c>
      <c r="J213" s="195"/>
      <c r="K213" s="195">
        <v>2000</v>
      </c>
      <c r="L213" s="195">
        <f t="shared" si="97"/>
        <v>117275</v>
      </c>
      <c r="M213" s="50"/>
      <c r="N213" s="50">
        <v>2900</v>
      </c>
      <c r="O213" s="50">
        <f t="shared" si="98"/>
        <v>114375</v>
      </c>
      <c r="P213" s="51"/>
      <c r="Q213" s="51"/>
      <c r="R213" s="51">
        <f t="shared" si="99"/>
        <v>114375</v>
      </c>
      <c r="S213" s="52"/>
      <c r="T213" s="52">
        <v>3000</v>
      </c>
      <c r="U213" s="52">
        <f t="shared" si="100"/>
        <v>111375</v>
      </c>
      <c r="V213" s="53"/>
      <c r="W213" s="53">
        <v>4000</v>
      </c>
      <c r="X213" s="53">
        <f t="shared" si="101"/>
        <v>107375</v>
      </c>
      <c r="Y213" s="54">
        <f>VLOOKUP($A213,'[1]OCT Chip List'!$A:$FZ,182,0)</f>
        <v>35497</v>
      </c>
      <c r="Z213" s="54">
        <f>3000+500+500</f>
        <v>4000</v>
      </c>
      <c r="AA213" s="54">
        <f t="shared" si="102"/>
        <v>138872</v>
      </c>
      <c r="AB213" s="55"/>
      <c r="AC213" s="55">
        <f>2000+1000+1000</f>
        <v>4000</v>
      </c>
      <c r="AD213" s="55">
        <f t="shared" si="103"/>
        <v>134872</v>
      </c>
      <c r="AE213" s="56"/>
      <c r="AF213" s="56">
        <v>4000</v>
      </c>
      <c r="AG213" s="56">
        <f t="shared" si="104"/>
        <v>130872</v>
      </c>
      <c r="AH213" s="57"/>
      <c r="AI213" s="57">
        <f>2000+1000</f>
        <v>3000</v>
      </c>
      <c r="AJ213" s="57">
        <f t="shared" si="105"/>
        <v>127872</v>
      </c>
      <c r="AK213" s="58"/>
      <c r="AL213" s="58"/>
      <c r="AM213" s="58">
        <f t="shared" si="106"/>
        <v>127872</v>
      </c>
      <c r="AN213" s="59"/>
      <c r="AO213" s="59">
        <v>1500</v>
      </c>
      <c r="AP213" s="59">
        <f t="shared" si="107"/>
        <v>126372</v>
      </c>
      <c r="AQ213" s="60"/>
      <c r="AR213" s="60">
        <v>1000</v>
      </c>
      <c r="AS213" s="60">
        <f t="shared" si="108"/>
        <v>125372</v>
      </c>
      <c r="AT213" s="61"/>
      <c r="AU213" s="61">
        <f>2000+1000+1000</f>
        <v>4000</v>
      </c>
      <c r="AV213" s="61">
        <f t="shared" si="109"/>
        <v>121372</v>
      </c>
      <c r="AW213" s="62"/>
      <c r="AX213" s="62">
        <f>2000+1000+1000+1000+2000</f>
        <v>7000</v>
      </c>
      <c r="AY213" s="62">
        <f t="shared" si="110"/>
        <v>114372</v>
      </c>
      <c r="AZ213" s="63"/>
      <c r="BA213" s="63">
        <f>2000+1000+1000</f>
        <v>4000</v>
      </c>
      <c r="BB213" s="63">
        <f t="shared" si="111"/>
        <v>110372</v>
      </c>
      <c r="BC213" s="41"/>
      <c r="BD213" s="41">
        <v>2000</v>
      </c>
      <c r="BE213" s="41">
        <f t="shared" si="112"/>
        <v>108372</v>
      </c>
      <c r="BF213" s="64"/>
      <c r="BG213" s="64"/>
      <c r="BH213" s="64">
        <f t="shared" si="113"/>
        <v>108372</v>
      </c>
      <c r="BI213" s="65"/>
      <c r="BJ213" s="65">
        <v>500</v>
      </c>
      <c r="BK213" s="65">
        <f t="shared" si="114"/>
        <v>107872</v>
      </c>
      <c r="BL213" s="66"/>
      <c r="BM213" s="66">
        <f>3000+1000+1000</f>
        <v>5000</v>
      </c>
      <c r="BN213" s="66">
        <f t="shared" si="115"/>
        <v>102872</v>
      </c>
      <c r="BO213" s="67"/>
      <c r="BP213" s="67">
        <f>2000+1440+100+500+1000</f>
        <v>5040</v>
      </c>
      <c r="BQ213" s="67">
        <f t="shared" si="116"/>
        <v>97832</v>
      </c>
      <c r="BR213" s="68"/>
      <c r="BS213" s="68">
        <f>500+2000+2000+2000</f>
        <v>6500</v>
      </c>
      <c r="BT213" s="68">
        <f t="shared" si="117"/>
        <v>91332</v>
      </c>
      <c r="BU213" s="69"/>
      <c r="BV213" s="69">
        <f>1000+2000</f>
        <v>3000</v>
      </c>
      <c r="BW213" s="69">
        <f t="shared" si="118"/>
        <v>88332</v>
      </c>
      <c r="BX213" s="70">
        <v>1000</v>
      </c>
      <c r="BY213" s="70">
        <f>200+676+500+2000</f>
        <v>3376</v>
      </c>
      <c r="BZ213" s="70">
        <f t="shared" si="119"/>
        <v>85956</v>
      </c>
      <c r="CA213" s="71">
        <v>1000</v>
      </c>
      <c r="CB213" s="71"/>
      <c r="CC213" s="71">
        <f t="shared" si="120"/>
        <v>86956</v>
      </c>
      <c r="CD213" s="72">
        <v>1000</v>
      </c>
      <c r="CE213" s="72"/>
      <c r="CF213" s="72">
        <f t="shared" si="121"/>
        <v>87956</v>
      </c>
      <c r="CG213" s="73">
        <v>250</v>
      </c>
      <c r="CH213" s="73">
        <f>750+1000+1000</f>
        <v>2750</v>
      </c>
      <c r="CI213" s="73">
        <f t="shared" si="122"/>
        <v>85456</v>
      </c>
      <c r="CJ213" s="74"/>
      <c r="CK213" s="74">
        <f>1080+1000+2000</f>
        <v>4080</v>
      </c>
      <c r="CL213" s="74">
        <f t="shared" si="123"/>
        <v>81376</v>
      </c>
      <c r="CM213" s="75"/>
      <c r="CN213" s="75">
        <f>2500+2000</f>
        <v>4500</v>
      </c>
      <c r="CO213" s="75">
        <f t="shared" si="124"/>
        <v>76876</v>
      </c>
      <c r="CP213" s="76"/>
      <c r="CQ213" s="76">
        <f>1000+2000+1000</f>
        <v>4000</v>
      </c>
      <c r="CR213" s="76">
        <f t="shared" si="125"/>
        <v>72876</v>
      </c>
      <c r="CT213" s="205">
        <v>40236</v>
      </c>
      <c r="CU213" s="205">
        <v>1000</v>
      </c>
      <c r="CV213" s="205">
        <v>36912</v>
      </c>
      <c r="CW213" s="40">
        <f t="shared" si="127"/>
        <v>-5272</v>
      </c>
      <c r="CX213" s="3">
        <v>10058</v>
      </c>
    </row>
    <row r="214" spans="1:102">
      <c r="A214" s="133" t="s">
        <v>240</v>
      </c>
      <c r="B214" s="139" t="s">
        <v>241</v>
      </c>
      <c r="C214" s="35">
        <f>'11'!CO215</f>
        <v>141000</v>
      </c>
      <c r="D214" s="46"/>
      <c r="E214" s="46">
        <f>1200+2100+2100</f>
        <v>5400</v>
      </c>
      <c r="F214" s="47">
        <f t="shared" si="126"/>
        <v>135600</v>
      </c>
      <c r="G214" s="48"/>
      <c r="H214" s="48"/>
      <c r="I214" s="48">
        <f t="shared" si="96"/>
        <v>135600</v>
      </c>
      <c r="J214" s="195"/>
      <c r="K214" s="195">
        <f>600+1800+300+600+1200</f>
        <v>4500</v>
      </c>
      <c r="L214" s="195">
        <f t="shared" si="97"/>
        <v>131100</v>
      </c>
      <c r="M214" s="50"/>
      <c r="N214" s="50">
        <f>2400+1500</f>
        <v>3900</v>
      </c>
      <c r="O214" s="50">
        <f t="shared" si="98"/>
        <v>127200</v>
      </c>
      <c r="P214" s="51"/>
      <c r="Q214" s="51"/>
      <c r="R214" s="51">
        <f t="shared" si="99"/>
        <v>127200</v>
      </c>
      <c r="S214" s="52"/>
      <c r="T214" s="52">
        <v>1800</v>
      </c>
      <c r="U214" s="52">
        <f t="shared" si="100"/>
        <v>125400</v>
      </c>
      <c r="V214" s="53"/>
      <c r="W214" s="53">
        <f>3600+300</f>
        <v>3900</v>
      </c>
      <c r="X214" s="53">
        <f t="shared" si="101"/>
        <v>121500</v>
      </c>
      <c r="Y214" s="54">
        <f>VLOOKUP($A214,'[1]OCT Chip List'!$A:$FZ,182,0)</f>
        <v>57300</v>
      </c>
      <c r="Z214" s="54">
        <f>2700+2400</f>
        <v>5100</v>
      </c>
      <c r="AA214" s="54">
        <f t="shared" si="102"/>
        <v>173700</v>
      </c>
      <c r="AB214" s="55"/>
      <c r="AC214" s="55">
        <f>600+2400</f>
        <v>3000</v>
      </c>
      <c r="AD214" s="55">
        <f t="shared" si="103"/>
        <v>170700</v>
      </c>
      <c r="AE214" s="56"/>
      <c r="AF214" s="56">
        <f>(300*10)+1500</f>
        <v>4500</v>
      </c>
      <c r="AG214" s="56">
        <f t="shared" si="104"/>
        <v>166200</v>
      </c>
      <c r="AH214" s="57"/>
      <c r="AI214" s="57">
        <v>3000</v>
      </c>
      <c r="AJ214" s="57">
        <f t="shared" si="105"/>
        <v>163200</v>
      </c>
      <c r="AK214" s="58"/>
      <c r="AL214" s="58"/>
      <c r="AM214" s="58">
        <f t="shared" si="106"/>
        <v>163200</v>
      </c>
      <c r="AN214" s="59"/>
      <c r="AO214" s="59">
        <v>2400</v>
      </c>
      <c r="AP214" s="59">
        <f t="shared" si="107"/>
        <v>160800</v>
      </c>
      <c r="AQ214" s="60"/>
      <c r="AR214" s="60">
        <v>3000</v>
      </c>
      <c r="AS214" s="60">
        <f t="shared" si="108"/>
        <v>157800</v>
      </c>
      <c r="AT214" s="61"/>
      <c r="AU214" s="61">
        <f>6000+900+1500+300</f>
        <v>8700</v>
      </c>
      <c r="AV214" s="61">
        <f t="shared" si="109"/>
        <v>149100</v>
      </c>
      <c r="AW214" s="62"/>
      <c r="AX214" s="62">
        <f>300*16</f>
        <v>4800</v>
      </c>
      <c r="AY214" s="62">
        <f t="shared" si="110"/>
        <v>144300</v>
      </c>
      <c r="AZ214" s="63"/>
      <c r="BA214" s="63">
        <f>900+300+600+1200+600+300+300+1800+900</f>
        <v>6900</v>
      </c>
      <c r="BB214" s="63">
        <f t="shared" si="111"/>
        <v>137400</v>
      </c>
      <c r="BC214" s="41"/>
      <c r="BD214" s="41">
        <f>4*300+600+300+600+900</f>
        <v>3600</v>
      </c>
      <c r="BE214" s="41">
        <f t="shared" si="112"/>
        <v>133800</v>
      </c>
      <c r="BF214" s="64"/>
      <c r="BG214" s="64"/>
      <c r="BH214" s="64">
        <f t="shared" si="113"/>
        <v>133800</v>
      </c>
      <c r="BI214" s="65"/>
      <c r="BJ214" s="65">
        <v>1800</v>
      </c>
      <c r="BK214" s="65">
        <f t="shared" si="114"/>
        <v>132000</v>
      </c>
      <c r="BL214" s="66"/>
      <c r="BM214" s="66">
        <f>1200+300+300+600+300+1200+1500+900</f>
        <v>6300</v>
      </c>
      <c r="BN214" s="66">
        <f t="shared" si="115"/>
        <v>125700</v>
      </c>
      <c r="BO214" s="67"/>
      <c r="BP214" s="67">
        <f>600+300+600+600+1200</f>
        <v>3300</v>
      </c>
      <c r="BQ214" s="67">
        <f t="shared" si="116"/>
        <v>122400</v>
      </c>
      <c r="BR214" s="68"/>
      <c r="BS214" s="68">
        <f>300+1200+600+600+300+900+1800</f>
        <v>5700</v>
      </c>
      <c r="BT214" s="68">
        <f t="shared" si="117"/>
        <v>116700</v>
      </c>
      <c r="BU214" s="69"/>
      <c r="BV214" s="69">
        <f>300+300+1200+600+300+300+300+300+1500</f>
        <v>5100</v>
      </c>
      <c r="BW214" s="69">
        <f t="shared" si="118"/>
        <v>111600</v>
      </c>
      <c r="BX214" s="70">
        <v>900</v>
      </c>
      <c r="BY214" s="70">
        <f>900+900+1600+300+1200</f>
        <v>4900</v>
      </c>
      <c r="BZ214" s="70">
        <f t="shared" si="119"/>
        <v>107600</v>
      </c>
      <c r="CA214" s="71">
        <v>1200</v>
      </c>
      <c r="CB214" s="71"/>
      <c r="CC214" s="71">
        <f t="shared" si="120"/>
        <v>108800</v>
      </c>
      <c r="CD214" s="72">
        <v>900</v>
      </c>
      <c r="CE214" s="72"/>
      <c r="CF214" s="72">
        <f t="shared" si="121"/>
        <v>109700</v>
      </c>
      <c r="CG214" s="73">
        <v>300</v>
      </c>
      <c r="CH214" s="73">
        <f>1500+900+600+300+600+600</f>
        <v>4500</v>
      </c>
      <c r="CI214" s="73">
        <f t="shared" si="122"/>
        <v>105500</v>
      </c>
      <c r="CJ214" s="74"/>
      <c r="CK214" s="74">
        <f>900+600+900+600+600+600+600+600</f>
        <v>5400</v>
      </c>
      <c r="CL214" s="74">
        <f t="shared" si="123"/>
        <v>100100</v>
      </c>
      <c r="CM214" s="75"/>
      <c r="CN214" s="75">
        <f>300+300+300+300+300+600+300+600+600+900+300</f>
        <v>4800</v>
      </c>
      <c r="CO214" s="75">
        <f t="shared" si="124"/>
        <v>95300</v>
      </c>
      <c r="CP214" s="76"/>
      <c r="CQ214" s="76">
        <f>900+300+300+900+300+300+600+600+600+600+300+600+600</f>
        <v>6900</v>
      </c>
      <c r="CR214" s="76">
        <f t="shared" si="125"/>
        <v>88400</v>
      </c>
      <c r="CT214" s="205">
        <v>26100</v>
      </c>
      <c r="CU214" s="205">
        <f>36000+2100+1200+1200+900+600</f>
        <v>42000</v>
      </c>
      <c r="CV214" s="205">
        <v>40800</v>
      </c>
      <c r="CW214" s="40">
        <f t="shared" si="127"/>
        <v>-20500</v>
      </c>
      <c r="CX214" s="3">
        <v>1100</v>
      </c>
    </row>
    <row r="215" spans="1:102">
      <c r="A215" s="133" t="s">
        <v>242</v>
      </c>
      <c r="B215" s="139" t="s">
        <v>243</v>
      </c>
      <c r="C215" s="35">
        <f>'11'!CO216</f>
        <v>30450</v>
      </c>
      <c r="D215" s="46"/>
      <c r="E215" s="46"/>
      <c r="F215" s="47">
        <f t="shared" si="126"/>
        <v>30450</v>
      </c>
      <c r="G215" s="48"/>
      <c r="H215" s="48"/>
      <c r="I215" s="48">
        <f t="shared" si="96"/>
        <v>30450</v>
      </c>
      <c r="J215" s="195"/>
      <c r="K215" s="195"/>
      <c r="L215" s="195">
        <f t="shared" si="97"/>
        <v>30450</v>
      </c>
      <c r="M215" s="50"/>
      <c r="N215" s="50"/>
      <c r="O215" s="50">
        <f t="shared" si="98"/>
        <v>30450</v>
      </c>
      <c r="P215" s="51"/>
      <c r="Q215" s="51"/>
      <c r="R215" s="51">
        <f t="shared" si="99"/>
        <v>30450</v>
      </c>
      <c r="S215" s="52"/>
      <c r="T215" s="52">
        <v>1400</v>
      </c>
      <c r="U215" s="52">
        <f t="shared" si="100"/>
        <v>29050</v>
      </c>
      <c r="V215" s="53"/>
      <c r="W215" s="53">
        <f>700+1750+350</f>
        <v>2800</v>
      </c>
      <c r="X215" s="53">
        <f t="shared" si="101"/>
        <v>26250</v>
      </c>
      <c r="Y215" s="54">
        <f>VLOOKUP($A215,'[1]OCT Chip List'!$A:$FZ,182,0)</f>
        <v>20650</v>
      </c>
      <c r="Z215" s="54">
        <f>2100+350+700+700</f>
        <v>3850</v>
      </c>
      <c r="AA215" s="54">
        <f t="shared" si="102"/>
        <v>43050</v>
      </c>
      <c r="AB215" s="55"/>
      <c r="AC215" s="55">
        <f>2100+1050+700</f>
        <v>3850</v>
      </c>
      <c r="AD215" s="55">
        <f t="shared" si="103"/>
        <v>39200</v>
      </c>
      <c r="AE215" s="56"/>
      <c r="AF215" s="56">
        <f>700+1400+700+1050+1050</f>
        <v>4900</v>
      </c>
      <c r="AG215" s="56">
        <f t="shared" si="104"/>
        <v>34300</v>
      </c>
      <c r="AH215" s="57"/>
      <c r="AI215" s="57">
        <f>350*2</f>
        <v>700</v>
      </c>
      <c r="AJ215" s="57">
        <f t="shared" si="105"/>
        <v>33600</v>
      </c>
      <c r="AK215" s="58"/>
      <c r="AL215" s="58"/>
      <c r="AM215" s="58">
        <f t="shared" si="106"/>
        <v>33600</v>
      </c>
      <c r="AN215" s="59"/>
      <c r="AO215" s="59"/>
      <c r="AP215" s="59">
        <f t="shared" si="107"/>
        <v>33600</v>
      </c>
      <c r="AQ215" s="60"/>
      <c r="AR215" s="60">
        <f>350+1050</f>
        <v>1400</v>
      </c>
      <c r="AS215" s="60">
        <f t="shared" si="108"/>
        <v>32200</v>
      </c>
      <c r="AT215" s="61"/>
      <c r="AU215" s="61"/>
      <c r="AV215" s="61">
        <f t="shared" si="109"/>
        <v>32200</v>
      </c>
      <c r="AW215" s="62"/>
      <c r="AX215" s="62"/>
      <c r="AY215" s="62">
        <f t="shared" si="110"/>
        <v>32200</v>
      </c>
      <c r="AZ215" s="63"/>
      <c r="BA215" s="63">
        <f>700+350+350+1050</f>
        <v>2450</v>
      </c>
      <c r="BB215" s="63">
        <f t="shared" si="111"/>
        <v>29750</v>
      </c>
      <c r="BC215" s="41"/>
      <c r="BD215" s="41">
        <v>1400</v>
      </c>
      <c r="BE215" s="41">
        <f t="shared" si="112"/>
        <v>28350</v>
      </c>
      <c r="BF215" s="64"/>
      <c r="BG215" s="64"/>
      <c r="BH215" s="64">
        <f t="shared" si="113"/>
        <v>28350</v>
      </c>
      <c r="BI215" s="65"/>
      <c r="BJ215" s="65">
        <f>350+700</f>
        <v>1050</v>
      </c>
      <c r="BK215" s="65">
        <f t="shared" si="114"/>
        <v>27300</v>
      </c>
      <c r="BL215" s="66"/>
      <c r="BM215" s="66">
        <v>1050</v>
      </c>
      <c r="BN215" s="66">
        <f t="shared" si="115"/>
        <v>26250</v>
      </c>
      <c r="BO215" s="67"/>
      <c r="BP215" s="67">
        <f>350+350+350+700</f>
        <v>1750</v>
      </c>
      <c r="BQ215" s="67">
        <f t="shared" si="116"/>
        <v>24500</v>
      </c>
      <c r="BR215" s="68"/>
      <c r="BS215" s="68"/>
      <c r="BT215" s="68">
        <f t="shared" si="117"/>
        <v>24500</v>
      </c>
      <c r="BU215" s="69"/>
      <c r="BV215" s="69">
        <f>350+1750</f>
        <v>2100</v>
      </c>
      <c r="BW215" s="69">
        <f t="shared" si="118"/>
        <v>22400</v>
      </c>
      <c r="BX215" s="70">
        <v>700</v>
      </c>
      <c r="BY215" s="70"/>
      <c r="BZ215" s="70">
        <f t="shared" si="119"/>
        <v>23100</v>
      </c>
      <c r="CA215" s="71"/>
      <c r="CB215" s="71"/>
      <c r="CC215" s="71">
        <f t="shared" si="120"/>
        <v>23100</v>
      </c>
      <c r="CD215" s="72"/>
      <c r="CE215" s="72"/>
      <c r="CF215" s="72">
        <f t="shared" si="121"/>
        <v>23100</v>
      </c>
      <c r="CG215" s="73">
        <v>350</v>
      </c>
      <c r="CH215" s="73"/>
      <c r="CI215" s="73">
        <f t="shared" si="122"/>
        <v>23450</v>
      </c>
      <c r="CJ215" s="74"/>
      <c r="CK215" s="74">
        <v>350</v>
      </c>
      <c r="CL215" s="74">
        <f t="shared" si="123"/>
        <v>23100</v>
      </c>
      <c r="CM215" s="75"/>
      <c r="CN215" s="75"/>
      <c r="CO215" s="75">
        <f t="shared" si="124"/>
        <v>23100</v>
      </c>
      <c r="CP215" s="76"/>
      <c r="CQ215" s="76"/>
      <c r="CR215" s="76">
        <f t="shared" si="125"/>
        <v>23100</v>
      </c>
      <c r="CT215" s="205">
        <f>4*350</f>
        <v>1400</v>
      </c>
      <c r="CU215" s="205">
        <v>19600</v>
      </c>
      <c r="CV215" s="205"/>
      <c r="CW215" s="40">
        <f t="shared" si="127"/>
        <v>2100</v>
      </c>
      <c r="CX215" s="3">
        <v>2450</v>
      </c>
    </row>
    <row r="216" spans="1:102">
      <c r="A216" s="133" t="s">
        <v>244</v>
      </c>
      <c r="B216" s="139" t="s">
        <v>243</v>
      </c>
      <c r="C216" s="35">
        <f>'11'!CO217</f>
        <v>11200</v>
      </c>
      <c r="D216" s="46"/>
      <c r="E216" s="46"/>
      <c r="F216" s="47">
        <f t="shared" si="126"/>
        <v>11200</v>
      </c>
      <c r="G216" s="48"/>
      <c r="H216" s="48"/>
      <c r="I216" s="48">
        <f t="shared" si="96"/>
        <v>11200</v>
      </c>
      <c r="J216" s="195"/>
      <c r="K216" s="195"/>
      <c r="L216" s="195">
        <f t="shared" si="97"/>
        <v>11200</v>
      </c>
      <c r="M216" s="50"/>
      <c r="N216" s="50"/>
      <c r="O216" s="50">
        <f t="shared" si="98"/>
        <v>11200</v>
      </c>
      <c r="P216" s="51"/>
      <c r="Q216" s="51"/>
      <c r="R216" s="51">
        <f t="shared" si="99"/>
        <v>11200</v>
      </c>
      <c r="S216" s="52"/>
      <c r="T216" s="52"/>
      <c r="U216" s="52">
        <f t="shared" si="100"/>
        <v>11200</v>
      </c>
      <c r="V216" s="53"/>
      <c r="W216" s="53"/>
      <c r="X216" s="53">
        <f t="shared" si="101"/>
        <v>11200</v>
      </c>
      <c r="Y216" s="54">
        <f>VLOOKUP($A216,'[1]OCT Chip List'!$A:$FZ,182,0)</f>
        <v>18000</v>
      </c>
      <c r="Z216" s="54"/>
      <c r="AA216" s="54">
        <f t="shared" si="102"/>
        <v>29200</v>
      </c>
      <c r="AB216" s="55"/>
      <c r="AC216" s="55"/>
      <c r="AD216" s="55">
        <f t="shared" si="103"/>
        <v>29200</v>
      </c>
      <c r="AE216" s="56"/>
      <c r="AF216" s="56"/>
      <c r="AG216" s="56">
        <f t="shared" si="104"/>
        <v>29200</v>
      </c>
      <c r="AH216" s="57"/>
      <c r="AI216" s="57"/>
      <c r="AJ216" s="57">
        <f t="shared" si="105"/>
        <v>29200</v>
      </c>
      <c r="AK216" s="58"/>
      <c r="AL216" s="58"/>
      <c r="AM216" s="58">
        <f t="shared" si="106"/>
        <v>29200</v>
      </c>
      <c r="AN216" s="59"/>
      <c r="AO216" s="59"/>
      <c r="AP216" s="59">
        <f t="shared" si="107"/>
        <v>29200</v>
      </c>
      <c r="AQ216" s="60"/>
      <c r="AR216" s="60"/>
      <c r="AS216" s="60">
        <f t="shared" si="108"/>
        <v>29200</v>
      </c>
      <c r="AT216" s="61"/>
      <c r="AU216" s="61"/>
      <c r="AV216" s="61">
        <f t="shared" si="109"/>
        <v>29200</v>
      </c>
      <c r="AW216" s="62"/>
      <c r="AX216" s="62"/>
      <c r="AY216" s="62">
        <f t="shared" si="110"/>
        <v>29200</v>
      </c>
      <c r="AZ216" s="63"/>
      <c r="BA216" s="63"/>
      <c r="BB216" s="63">
        <f t="shared" si="111"/>
        <v>29200</v>
      </c>
      <c r="BC216" s="41"/>
      <c r="BD216" s="41"/>
      <c r="BE216" s="41">
        <f t="shared" si="112"/>
        <v>29200</v>
      </c>
      <c r="BF216" s="64"/>
      <c r="BG216" s="64"/>
      <c r="BH216" s="64">
        <f t="shared" si="113"/>
        <v>29200</v>
      </c>
      <c r="BI216" s="65"/>
      <c r="BJ216" s="65">
        <v>10000</v>
      </c>
      <c r="BK216" s="65">
        <f t="shared" si="114"/>
        <v>19200</v>
      </c>
      <c r="BL216" s="66"/>
      <c r="BM216" s="66"/>
      <c r="BN216" s="66">
        <f t="shared" si="115"/>
        <v>19200</v>
      </c>
      <c r="BO216" s="67"/>
      <c r="BP216" s="67"/>
      <c r="BQ216" s="67">
        <f t="shared" si="116"/>
        <v>19200</v>
      </c>
      <c r="BR216" s="68"/>
      <c r="BS216" s="68"/>
      <c r="BT216" s="68">
        <f t="shared" si="117"/>
        <v>19200</v>
      </c>
      <c r="BU216" s="69"/>
      <c r="BV216" s="69"/>
      <c r="BW216" s="69">
        <f t="shared" si="118"/>
        <v>19200</v>
      </c>
      <c r="BX216" s="70"/>
      <c r="BY216" s="70"/>
      <c r="BZ216" s="70">
        <f t="shared" si="119"/>
        <v>19200</v>
      </c>
      <c r="CA216" s="71"/>
      <c r="CB216" s="71"/>
      <c r="CC216" s="71">
        <f t="shared" si="120"/>
        <v>19200</v>
      </c>
      <c r="CD216" s="72"/>
      <c r="CE216" s="72"/>
      <c r="CF216" s="72">
        <f t="shared" si="121"/>
        <v>19200</v>
      </c>
      <c r="CG216" s="73"/>
      <c r="CH216" s="73"/>
      <c r="CI216" s="73">
        <f t="shared" si="122"/>
        <v>19200</v>
      </c>
      <c r="CJ216" s="74"/>
      <c r="CK216" s="74"/>
      <c r="CL216" s="74">
        <f t="shared" si="123"/>
        <v>19200</v>
      </c>
      <c r="CM216" s="75"/>
      <c r="CN216" s="75"/>
      <c r="CO216" s="75">
        <f t="shared" si="124"/>
        <v>19200</v>
      </c>
      <c r="CP216" s="76"/>
      <c r="CQ216" s="76"/>
      <c r="CR216" s="76">
        <f t="shared" si="125"/>
        <v>19200</v>
      </c>
      <c r="CT216" s="205">
        <v>2400</v>
      </c>
      <c r="CU216" s="205">
        <v>20000</v>
      </c>
      <c r="CV216" s="205"/>
      <c r="CW216" s="40">
        <f t="shared" si="127"/>
        <v>-3200</v>
      </c>
      <c r="CX216" s="3">
        <v>-3200</v>
      </c>
    </row>
    <row r="217" spans="1:102">
      <c r="A217" s="133" t="s">
        <v>245</v>
      </c>
      <c r="B217" s="139" t="s">
        <v>243</v>
      </c>
      <c r="C217" s="35">
        <f>'11'!CO218</f>
        <v>20400</v>
      </c>
      <c r="D217" s="46"/>
      <c r="E217" s="46">
        <v>1600</v>
      </c>
      <c r="F217" s="47">
        <f t="shared" si="126"/>
        <v>18800</v>
      </c>
      <c r="G217" s="48"/>
      <c r="H217" s="48">
        <v>1200</v>
      </c>
      <c r="I217" s="48">
        <f t="shared" si="96"/>
        <v>17600</v>
      </c>
      <c r="J217" s="195"/>
      <c r="K217" s="195">
        <v>2000</v>
      </c>
      <c r="L217" s="195">
        <f t="shared" si="97"/>
        <v>15600</v>
      </c>
      <c r="M217" s="50"/>
      <c r="N217" s="50">
        <f>400+400</f>
        <v>800</v>
      </c>
      <c r="O217" s="50">
        <f t="shared" si="98"/>
        <v>14800</v>
      </c>
      <c r="P217" s="51"/>
      <c r="Q217" s="51"/>
      <c r="R217" s="51">
        <f t="shared" si="99"/>
        <v>14800</v>
      </c>
      <c r="S217" s="52"/>
      <c r="T217" s="52"/>
      <c r="U217" s="52">
        <f t="shared" si="100"/>
        <v>14800</v>
      </c>
      <c r="V217" s="53"/>
      <c r="W217" s="53"/>
      <c r="X217" s="53">
        <f t="shared" si="101"/>
        <v>14800</v>
      </c>
      <c r="Y217" s="54">
        <f>VLOOKUP($A217,'[1]OCT Chip List'!$A:$FZ,182,0)</f>
        <v>14000</v>
      </c>
      <c r="Z217" s="54"/>
      <c r="AA217" s="54">
        <f t="shared" si="102"/>
        <v>28800</v>
      </c>
      <c r="AB217" s="55"/>
      <c r="AC217" s="55"/>
      <c r="AD217" s="55">
        <f t="shared" si="103"/>
        <v>28800</v>
      </c>
      <c r="AE217" s="56"/>
      <c r="AF217" s="56"/>
      <c r="AG217" s="56">
        <f t="shared" si="104"/>
        <v>28800</v>
      </c>
      <c r="AH217" s="57"/>
      <c r="AI217" s="57">
        <v>800</v>
      </c>
      <c r="AJ217" s="57">
        <f t="shared" si="105"/>
        <v>28000</v>
      </c>
      <c r="AK217" s="58"/>
      <c r="AL217" s="58"/>
      <c r="AM217" s="58">
        <f t="shared" si="106"/>
        <v>28000</v>
      </c>
      <c r="AN217" s="59"/>
      <c r="AO217" s="59"/>
      <c r="AP217" s="59">
        <f t="shared" si="107"/>
        <v>28000</v>
      </c>
      <c r="AQ217" s="60"/>
      <c r="AR217" s="60">
        <v>400</v>
      </c>
      <c r="AS217" s="60">
        <f t="shared" si="108"/>
        <v>27600</v>
      </c>
      <c r="AT217" s="61"/>
      <c r="AU217" s="61">
        <f>800+800</f>
        <v>1600</v>
      </c>
      <c r="AV217" s="61">
        <f t="shared" si="109"/>
        <v>26000</v>
      </c>
      <c r="AW217" s="62"/>
      <c r="AX217" s="62">
        <f>1600+800+400</f>
        <v>2800</v>
      </c>
      <c r="AY217" s="62">
        <f t="shared" si="110"/>
        <v>23200</v>
      </c>
      <c r="AZ217" s="63"/>
      <c r="BA217" s="63">
        <f>400+400+800+1200+400</f>
        <v>3200</v>
      </c>
      <c r="BB217" s="63">
        <f t="shared" si="111"/>
        <v>20000</v>
      </c>
      <c r="BC217" s="41"/>
      <c r="BD217" s="41">
        <v>800</v>
      </c>
      <c r="BE217" s="41">
        <f t="shared" si="112"/>
        <v>19200</v>
      </c>
      <c r="BF217" s="64"/>
      <c r="BG217" s="64"/>
      <c r="BH217" s="64">
        <f t="shared" si="113"/>
        <v>19200</v>
      </c>
      <c r="BI217" s="65"/>
      <c r="BJ217" s="65">
        <v>400</v>
      </c>
      <c r="BK217" s="65">
        <f t="shared" si="114"/>
        <v>18800</v>
      </c>
      <c r="BL217" s="66"/>
      <c r="BM217" s="66">
        <v>800</v>
      </c>
      <c r="BN217" s="66">
        <f t="shared" si="115"/>
        <v>18000</v>
      </c>
      <c r="BO217" s="67"/>
      <c r="BP217" s="67"/>
      <c r="BQ217" s="67">
        <f t="shared" si="116"/>
        <v>18000</v>
      </c>
      <c r="BR217" s="68"/>
      <c r="BS217" s="68">
        <f>400+400+800+1200+400</f>
        <v>3200</v>
      </c>
      <c r="BT217" s="68">
        <f t="shared" si="117"/>
        <v>14800</v>
      </c>
      <c r="BU217" s="69"/>
      <c r="BV217" s="69">
        <v>800</v>
      </c>
      <c r="BW217" s="69">
        <f t="shared" si="118"/>
        <v>14000</v>
      </c>
      <c r="BX217" s="70"/>
      <c r="BY217" s="70">
        <v>1000</v>
      </c>
      <c r="BZ217" s="70">
        <f t="shared" si="119"/>
        <v>13000</v>
      </c>
      <c r="CA217" s="71"/>
      <c r="CB217" s="71"/>
      <c r="CC217" s="71">
        <f t="shared" si="120"/>
        <v>13000</v>
      </c>
      <c r="CD217" s="72"/>
      <c r="CE217" s="72"/>
      <c r="CF217" s="72">
        <f t="shared" si="121"/>
        <v>13000</v>
      </c>
      <c r="CG217" s="73"/>
      <c r="CH217" s="73">
        <f>400+400</f>
        <v>800</v>
      </c>
      <c r="CI217" s="73">
        <f t="shared" si="122"/>
        <v>12200</v>
      </c>
      <c r="CJ217" s="74"/>
      <c r="CK217" s="74"/>
      <c r="CL217" s="74">
        <f t="shared" si="123"/>
        <v>12200</v>
      </c>
      <c r="CM217" s="75"/>
      <c r="CN217" s="75">
        <f>800+800+800+800</f>
        <v>3200</v>
      </c>
      <c r="CO217" s="75">
        <f t="shared" si="124"/>
        <v>9000</v>
      </c>
      <c r="CP217" s="76"/>
      <c r="CQ217" s="76">
        <f>400+2400</f>
        <v>2800</v>
      </c>
      <c r="CR217" s="76">
        <f t="shared" si="125"/>
        <v>6200</v>
      </c>
      <c r="CT217" s="205">
        <f>23*400</f>
        <v>9200</v>
      </c>
      <c r="CU217" s="205">
        <f>6000+400</f>
        <v>6400</v>
      </c>
      <c r="CV217" s="205">
        <v>3200</v>
      </c>
      <c r="CW217" s="40">
        <f t="shared" si="127"/>
        <v>-12600</v>
      </c>
      <c r="CX217" s="3">
        <v>-5800</v>
      </c>
    </row>
    <row r="218" spans="1:102">
      <c r="A218" s="133" t="s">
        <v>246</v>
      </c>
      <c r="B218" s="139" t="s">
        <v>184</v>
      </c>
      <c r="C218" s="35">
        <f>'11'!CO219</f>
        <v>120431</v>
      </c>
      <c r="D218" s="46"/>
      <c r="E218" s="46">
        <f>580+2500</f>
        <v>3080</v>
      </c>
      <c r="F218" s="47">
        <f t="shared" si="126"/>
        <v>117351</v>
      </c>
      <c r="G218" s="48"/>
      <c r="H218" s="48"/>
      <c r="I218" s="48">
        <f t="shared" si="96"/>
        <v>117351</v>
      </c>
      <c r="J218" s="195"/>
      <c r="K218" s="195">
        <v>2000</v>
      </c>
      <c r="L218" s="195">
        <f t="shared" si="97"/>
        <v>115351</v>
      </c>
      <c r="M218" s="50"/>
      <c r="N218" s="50">
        <f>2000+3876</f>
        <v>5876</v>
      </c>
      <c r="O218" s="50">
        <f t="shared" si="98"/>
        <v>109475</v>
      </c>
      <c r="P218" s="51"/>
      <c r="Q218" s="51"/>
      <c r="R218" s="51">
        <f t="shared" si="99"/>
        <v>109475</v>
      </c>
      <c r="S218" s="52"/>
      <c r="T218" s="52"/>
      <c r="U218" s="52">
        <f t="shared" si="100"/>
        <v>109475</v>
      </c>
      <c r="V218" s="53"/>
      <c r="W218" s="53">
        <v>4000</v>
      </c>
      <c r="X218" s="53">
        <f t="shared" si="101"/>
        <v>105475</v>
      </c>
      <c r="Y218" s="54">
        <f>VLOOKUP($A218,'[1]OCT Chip List'!$A:$FZ,182,0)</f>
        <v>41497</v>
      </c>
      <c r="Z218" s="54">
        <f>3000+1000+1000</f>
        <v>5000</v>
      </c>
      <c r="AA218" s="54">
        <f t="shared" si="102"/>
        <v>141972</v>
      </c>
      <c r="AB218" s="55"/>
      <c r="AC218" s="55">
        <v>2000</v>
      </c>
      <c r="AD218" s="55">
        <f t="shared" si="103"/>
        <v>139972</v>
      </c>
      <c r="AE218" s="56"/>
      <c r="AF218" s="56">
        <f>2000+100+676+500+500</f>
        <v>3776</v>
      </c>
      <c r="AG218" s="56">
        <f t="shared" si="104"/>
        <v>136196</v>
      </c>
      <c r="AH218" s="57"/>
      <c r="AI218" s="57">
        <f>1500+1000</f>
        <v>2500</v>
      </c>
      <c r="AJ218" s="57">
        <f t="shared" si="105"/>
        <v>133696</v>
      </c>
      <c r="AK218" s="58"/>
      <c r="AL218" s="58"/>
      <c r="AM218" s="58">
        <f t="shared" si="106"/>
        <v>133696</v>
      </c>
      <c r="AN218" s="59"/>
      <c r="AO218" s="59">
        <v>2550</v>
      </c>
      <c r="AP218" s="59">
        <f t="shared" si="107"/>
        <v>131146</v>
      </c>
      <c r="AQ218" s="60"/>
      <c r="AR218" s="60"/>
      <c r="AS218" s="60">
        <f t="shared" si="108"/>
        <v>131146</v>
      </c>
      <c r="AT218" s="61"/>
      <c r="AU218" s="61">
        <f>2000+1000+500</f>
        <v>3500</v>
      </c>
      <c r="AV218" s="61">
        <f t="shared" si="109"/>
        <v>127646</v>
      </c>
      <c r="AW218" s="62"/>
      <c r="AX218" s="62">
        <f>2000+1000+1000+2000+2000</f>
        <v>8000</v>
      </c>
      <c r="AY218" s="62">
        <f t="shared" si="110"/>
        <v>119646</v>
      </c>
      <c r="AZ218" s="63"/>
      <c r="BA218" s="63">
        <f>2000+1000+2000</f>
        <v>5000</v>
      </c>
      <c r="BB218" s="63">
        <f t="shared" si="111"/>
        <v>114646</v>
      </c>
      <c r="BC218" s="41"/>
      <c r="BD218" s="41">
        <v>2000</v>
      </c>
      <c r="BE218" s="41">
        <f t="shared" si="112"/>
        <v>112646</v>
      </c>
      <c r="BF218" s="64"/>
      <c r="BG218" s="64"/>
      <c r="BH218" s="64">
        <f t="shared" si="113"/>
        <v>112646</v>
      </c>
      <c r="BI218" s="65"/>
      <c r="BJ218" s="65">
        <f>500+124</f>
        <v>624</v>
      </c>
      <c r="BK218" s="65">
        <f t="shared" si="114"/>
        <v>112022</v>
      </c>
      <c r="BL218" s="66"/>
      <c r="BM218" s="66">
        <f>3000+1000+1000</f>
        <v>5000</v>
      </c>
      <c r="BN218" s="66">
        <f t="shared" si="115"/>
        <v>107022</v>
      </c>
      <c r="BO218" s="67"/>
      <c r="BP218" s="67">
        <f>2000+1440+200+500+1000+1000</f>
        <v>6140</v>
      </c>
      <c r="BQ218" s="67">
        <f t="shared" si="116"/>
        <v>100882</v>
      </c>
      <c r="BR218" s="68"/>
      <c r="BS218" s="68">
        <f>500+408+2000+2000+2000</f>
        <v>6908</v>
      </c>
      <c r="BT218" s="68">
        <f t="shared" si="117"/>
        <v>93974</v>
      </c>
      <c r="BU218" s="69"/>
      <c r="BV218" s="69">
        <f>1000+2000+1000+500</f>
        <v>4500</v>
      </c>
      <c r="BW218" s="69">
        <f t="shared" si="118"/>
        <v>89474</v>
      </c>
      <c r="BX218" s="70">
        <v>1000</v>
      </c>
      <c r="BY218" s="70">
        <f>200+232+676+500+2000</f>
        <v>3608</v>
      </c>
      <c r="BZ218" s="70">
        <f t="shared" si="119"/>
        <v>86866</v>
      </c>
      <c r="CA218" s="71">
        <v>1000</v>
      </c>
      <c r="CB218" s="71"/>
      <c r="CC218" s="71">
        <f t="shared" si="120"/>
        <v>87866</v>
      </c>
      <c r="CD218" s="72">
        <v>1000</v>
      </c>
      <c r="CE218" s="72"/>
      <c r="CF218" s="72">
        <f t="shared" si="121"/>
        <v>88866</v>
      </c>
      <c r="CG218" s="73">
        <v>250</v>
      </c>
      <c r="CH218" s="73">
        <f>2500+1000</f>
        <v>3500</v>
      </c>
      <c r="CI218" s="73">
        <f t="shared" si="122"/>
        <v>85616</v>
      </c>
      <c r="CJ218" s="74"/>
      <c r="CK218" s="74">
        <f>1080+2000+1000</f>
        <v>4080</v>
      </c>
      <c r="CL218" s="74">
        <f t="shared" si="123"/>
        <v>81536</v>
      </c>
      <c r="CM218" s="75"/>
      <c r="CN218" s="75">
        <f>1000+2000</f>
        <v>3000</v>
      </c>
      <c r="CO218" s="75">
        <f t="shared" si="124"/>
        <v>78536</v>
      </c>
      <c r="CP218" s="76"/>
      <c r="CQ218" s="76">
        <f>1000+2000+2000+2000</f>
        <v>7000</v>
      </c>
      <c r="CR218" s="76">
        <f t="shared" si="125"/>
        <v>71536</v>
      </c>
      <c r="CT218" s="205">
        <v>47214</v>
      </c>
      <c r="CU218" s="205">
        <v>1000</v>
      </c>
      <c r="CV218" s="205">
        <v>36912</v>
      </c>
      <c r="CW218" s="40">
        <f t="shared" si="127"/>
        <v>-13590</v>
      </c>
      <c r="CX218" s="3">
        <v>3990</v>
      </c>
    </row>
    <row r="219" spans="1:102">
      <c r="A219" s="133" t="s">
        <v>247</v>
      </c>
      <c r="B219" s="139" t="s">
        <v>219</v>
      </c>
      <c r="C219" s="35">
        <f>'11'!CO220</f>
        <v>8700</v>
      </c>
      <c r="D219" s="46"/>
      <c r="E219" s="46"/>
      <c r="F219" s="47">
        <f t="shared" si="126"/>
        <v>8700</v>
      </c>
      <c r="G219" s="48"/>
      <c r="H219" s="48"/>
      <c r="I219" s="48">
        <f t="shared" si="96"/>
        <v>8700</v>
      </c>
      <c r="J219" s="195"/>
      <c r="K219" s="195"/>
      <c r="L219" s="195">
        <f t="shared" si="97"/>
        <v>8700</v>
      </c>
      <c r="M219" s="50"/>
      <c r="N219" s="50"/>
      <c r="O219" s="50">
        <f t="shared" si="98"/>
        <v>8700</v>
      </c>
      <c r="P219" s="51"/>
      <c r="Q219" s="51"/>
      <c r="R219" s="51">
        <f t="shared" si="99"/>
        <v>8700</v>
      </c>
      <c r="S219" s="52"/>
      <c r="T219" s="52"/>
      <c r="U219" s="52">
        <f t="shared" si="100"/>
        <v>8700</v>
      </c>
      <c r="V219" s="53"/>
      <c r="W219" s="53"/>
      <c r="X219" s="53">
        <f t="shared" si="101"/>
        <v>8700</v>
      </c>
      <c r="Y219" s="54">
        <f>VLOOKUP($A219,'[1]OCT Chip List'!$A:$FZ,182,0)</f>
        <v>11600</v>
      </c>
      <c r="Z219" s="54"/>
      <c r="AA219" s="54">
        <f t="shared" si="102"/>
        <v>20300</v>
      </c>
      <c r="AB219" s="55"/>
      <c r="AC219" s="55"/>
      <c r="AD219" s="55">
        <f t="shared" si="103"/>
        <v>20300</v>
      </c>
      <c r="AE219" s="56"/>
      <c r="AF219" s="56"/>
      <c r="AG219" s="56">
        <f t="shared" si="104"/>
        <v>20300</v>
      </c>
      <c r="AH219" s="57"/>
      <c r="AI219" s="57"/>
      <c r="AJ219" s="57">
        <f t="shared" si="105"/>
        <v>20300</v>
      </c>
      <c r="AK219" s="58"/>
      <c r="AL219" s="58"/>
      <c r="AM219" s="58">
        <f t="shared" si="106"/>
        <v>20300</v>
      </c>
      <c r="AN219" s="59"/>
      <c r="AO219" s="59"/>
      <c r="AP219" s="59">
        <f t="shared" si="107"/>
        <v>20300</v>
      </c>
      <c r="AQ219" s="60"/>
      <c r="AR219" s="60">
        <v>2900</v>
      </c>
      <c r="AS219" s="60">
        <f t="shared" si="108"/>
        <v>17400</v>
      </c>
      <c r="AT219" s="61"/>
      <c r="AU219" s="61"/>
      <c r="AV219" s="61">
        <f t="shared" si="109"/>
        <v>17400</v>
      </c>
      <c r="AW219" s="62"/>
      <c r="AX219" s="62">
        <v>2900</v>
      </c>
      <c r="AY219" s="62">
        <f t="shared" si="110"/>
        <v>14500</v>
      </c>
      <c r="AZ219" s="63"/>
      <c r="BA219" s="63">
        <v>2900</v>
      </c>
      <c r="BB219" s="63">
        <f t="shared" si="111"/>
        <v>11600</v>
      </c>
      <c r="BC219" s="41"/>
      <c r="BD219" s="41"/>
      <c r="BE219" s="41">
        <f t="shared" si="112"/>
        <v>11600</v>
      </c>
      <c r="BF219" s="64"/>
      <c r="BG219" s="64"/>
      <c r="BH219" s="64">
        <f t="shared" si="113"/>
        <v>11600</v>
      </c>
      <c r="BI219" s="65"/>
      <c r="BJ219" s="65"/>
      <c r="BK219" s="65">
        <f t="shared" si="114"/>
        <v>11600</v>
      </c>
      <c r="BL219" s="66"/>
      <c r="BM219" s="66"/>
      <c r="BN219" s="66">
        <f t="shared" si="115"/>
        <v>11600</v>
      </c>
      <c r="BO219" s="67"/>
      <c r="BP219" s="67"/>
      <c r="BQ219" s="67">
        <f t="shared" si="116"/>
        <v>11600</v>
      </c>
      <c r="BR219" s="68"/>
      <c r="BS219" s="68">
        <v>2900</v>
      </c>
      <c r="BT219" s="68">
        <f t="shared" si="117"/>
        <v>8700</v>
      </c>
      <c r="BU219" s="69"/>
      <c r="BV219" s="69"/>
      <c r="BW219" s="69">
        <f t="shared" si="118"/>
        <v>8700</v>
      </c>
      <c r="BX219" s="70"/>
      <c r="BY219" s="70"/>
      <c r="BZ219" s="70">
        <f t="shared" si="119"/>
        <v>8700</v>
      </c>
      <c r="CA219" s="71"/>
      <c r="CB219" s="71"/>
      <c r="CC219" s="71">
        <f t="shared" si="120"/>
        <v>8700</v>
      </c>
      <c r="CD219" s="72"/>
      <c r="CE219" s="72"/>
      <c r="CF219" s="72">
        <f t="shared" si="121"/>
        <v>8700</v>
      </c>
      <c r="CG219" s="73"/>
      <c r="CH219" s="73"/>
      <c r="CI219" s="73">
        <f t="shared" si="122"/>
        <v>8700</v>
      </c>
      <c r="CJ219" s="74"/>
      <c r="CK219" s="74"/>
      <c r="CL219" s="74">
        <f t="shared" si="123"/>
        <v>8700</v>
      </c>
      <c r="CM219" s="75"/>
      <c r="CN219" s="75"/>
      <c r="CO219" s="75">
        <f t="shared" si="124"/>
        <v>8700</v>
      </c>
      <c r="CP219" s="76"/>
      <c r="CQ219" s="76">
        <v>2900</v>
      </c>
      <c r="CR219" s="76">
        <f t="shared" si="125"/>
        <v>5800</v>
      </c>
      <c r="CT219" s="205">
        <f>3*2900</f>
        <v>8700</v>
      </c>
      <c r="CU219" s="205"/>
      <c r="CV219" s="205"/>
      <c r="CW219" s="40">
        <f t="shared" si="127"/>
        <v>-2900</v>
      </c>
      <c r="CX219" s="3">
        <v>0</v>
      </c>
    </row>
    <row r="220" spans="1:102">
      <c r="A220" s="133" t="s">
        <v>248</v>
      </c>
      <c r="B220" s="139" t="s">
        <v>61</v>
      </c>
      <c r="C220" s="35">
        <f>'11'!CO221</f>
        <v>9000</v>
      </c>
      <c r="D220" s="46"/>
      <c r="E220" s="46"/>
      <c r="F220" s="47">
        <f t="shared" si="126"/>
        <v>9000</v>
      </c>
      <c r="G220" s="48"/>
      <c r="H220" s="48">
        <v>3000</v>
      </c>
      <c r="I220" s="48">
        <f t="shared" si="96"/>
        <v>6000</v>
      </c>
      <c r="J220" s="195"/>
      <c r="K220" s="195"/>
      <c r="L220" s="195">
        <f t="shared" si="97"/>
        <v>6000</v>
      </c>
      <c r="M220" s="50"/>
      <c r="N220" s="50"/>
      <c r="O220" s="50">
        <f t="shared" si="98"/>
        <v>6000</v>
      </c>
      <c r="P220" s="51"/>
      <c r="Q220" s="51"/>
      <c r="R220" s="51">
        <f t="shared" si="99"/>
        <v>6000</v>
      </c>
      <c r="S220" s="52"/>
      <c r="T220" s="52"/>
      <c r="U220" s="52">
        <f t="shared" si="100"/>
        <v>6000</v>
      </c>
      <c r="V220" s="53"/>
      <c r="W220" s="53"/>
      <c r="X220" s="53">
        <f t="shared" si="101"/>
        <v>6000</v>
      </c>
      <c r="Y220" s="54">
        <f>VLOOKUP($A220,'[1]OCT Chip List'!$A:$FZ,182,0)</f>
        <v>6000</v>
      </c>
      <c r="Z220" s="54"/>
      <c r="AA220" s="54">
        <f t="shared" si="102"/>
        <v>12000</v>
      </c>
      <c r="AB220" s="55"/>
      <c r="AC220" s="55"/>
      <c r="AD220" s="55">
        <f t="shared" si="103"/>
        <v>12000</v>
      </c>
      <c r="AE220" s="56"/>
      <c r="AF220" s="56"/>
      <c r="AG220" s="56">
        <f t="shared" si="104"/>
        <v>12000</v>
      </c>
      <c r="AH220" s="57"/>
      <c r="AI220" s="57"/>
      <c r="AJ220" s="57">
        <f t="shared" si="105"/>
        <v>12000</v>
      </c>
      <c r="AK220" s="58"/>
      <c r="AL220" s="58"/>
      <c r="AM220" s="58">
        <f t="shared" si="106"/>
        <v>12000</v>
      </c>
      <c r="AN220" s="59"/>
      <c r="AO220" s="59"/>
      <c r="AP220" s="59">
        <f t="shared" si="107"/>
        <v>12000</v>
      </c>
      <c r="AQ220" s="60"/>
      <c r="AR220" s="60"/>
      <c r="AS220" s="60">
        <f t="shared" si="108"/>
        <v>12000</v>
      </c>
      <c r="AT220" s="61"/>
      <c r="AU220" s="61"/>
      <c r="AV220" s="61">
        <f t="shared" si="109"/>
        <v>12000</v>
      </c>
      <c r="AW220" s="62"/>
      <c r="AX220" s="62"/>
      <c r="AY220" s="62">
        <f t="shared" si="110"/>
        <v>12000</v>
      </c>
      <c r="AZ220" s="63"/>
      <c r="BA220" s="63"/>
      <c r="BB220" s="63">
        <f t="shared" si="111"/>
        <v>12000</v>
      </c>
      <c r="BC220" s="41"/>
      <c r="BD220" s="41"/>
      <c r="BE220" s="41">
        <f t="shared" si="112"/>
        <v>12000</v>
      </c>
      <c r="BF220" s="64"/>
      <c r="BG220" s="64"/>
      <c r="BH220" s="64">
        <f t="shared" si="113"/>
        <v>12000</v>
      </c>
      <c r="BI220" s="65"/>
      <c r="BJ220" s="65">
        <v>3000</v>
      </c>
      <c r="BK220" s="65">
        <f t="shared" si="114"/>
        <v>9000</v>
      </c>
      <c r="BL220" s="66"/>
      <c r="BM220" s="66"/>
      <c r="BN220" s="66">
        <f t="shared" si="115"/>
        <v>9000</v>
      </c>
      <c r="BO220" s="67"/>
      <c r="BP220" s="67"/>
      <c r="BQ220" s="67">
        <f t="shared" si="116"/>
        <v>9000</v>
      </c>
      <c r="BR220" s="68"/>
      <c r="BS220" s="68"/>
      <c r="BT220" s="68">
        <f t="shared" si="117"/>
        <v>9000</v>
      </c>
      <c r="BU220" s="69"/>
      <c r="BV220" s="69"/>
      <c r="BW220" s="69">
        <f t="shared" si="118"/>
        <v>9000</v>
      </c>
      <c r="BX220" s="70"/>
      <c r="BY220" s="70"/>
      <c r="BZ220" s="70">
        <f t="shared" si="119"/>
        <v>9000</v>
      </c>
      <c r="CA220" s="71"/>
      <c r="CB220" s="71"/>
      <c r="CC220" s="71">
        <f t="shared" si="120"/>
        <v>9000</v>
      </c>
      <c r="CD220" s="72"/>
      <c r="CE220" s="72"/>
      <c r="CF220" s="72">
        <f t="shared" si="121"/>
        <v>9000</v>
      </c>
      <c r="CG220" s="73"/>
      <c r="CH220" s="73"/>
      <c r="CI220" s="73">
        <f t="shared" si="122"/>
        <v>9000</v>
      </c>
      <c r="CJ220" s="74"/>
      <c r="CK220" s="74"/>
      <c r="CL220" s="74">
        <f t="shared" si="123"/>
        <v>9000</v>
      </c>
      <c r="CM220" s="75"/>
      <c r="CN220" s="75"/>
      <c r="CO220" s="75">
        <f t="shared" si="124"/>
        <v>9000</v>
      </c>
      <c r="CP220" s="76"/>
      <c r="CQ220" s="76"/>
      <c r="CR220" s="76">
        <f t="shared" si="125"/>
        <v>9000</v>
      </c>
      <c r="CT220" s="205">
        <v>9000</v>
      </c>
      <c r="CU220" s="205"/>
      <c r="CV220" s="205"/>
      <c r="CW220" s="40">
        <f t="shared" si="127"/>
        <v>0</v>
      </c>
      <c r="CX220" s="3">
        <v>0</v>
      </c>
    </row>
    <row r="221" spans="1:102">
      <c r="A221" s="133" t="s">
        <v>249</v>
      </c>
      <c r="B221" s="139" t="s">
        <v>61</v>
      </c>
      <c r="C221" s="35">
        <f>'11'!CO222</f>
        <v>15000</v>
      </c>
      <c r="D221" s="46"/>
      <c r="E221" s="46"/>
      <c r="F221" s="47">
        <f t="shared" si="126"/>
        <v>15000</v>
      </c>
      <c r="G221" s="48"/>
      <c r="H221" s="48"/>
      <c r="I221" s="48">
        <f t="shared" si="96"/>
        <v>15000</v>
      </c>
      <c r="J221" s="195"/>
      <c r="K221" s="195">
        <v>3000</v>
      </c>
      <c r="L221" s="195">
        <f t="shared" si="97"/>
        <v>12000</v>
      </c>
      <c r="M221" s="50"/>
      <c r="N221" s="50"/>
      <c r="O221" s="50">
        <f t="shared" si="98"/>
        <v>12000</v>
      </c>
      <c r="P221" s="51"/>
      <c r="Q221" s="51"/>
      <c r="R221" s="51">
        <f t="shared" si="99"/>
        <v>12000</v>
      </c>
      <c r="S221" s="52"/>
      <c r="T221" s="52"/>
      <c r="U221" s="52">
        <f t="shared" si="100"/>
        <v>12000</v>
      </c>
      <c r="V221" s="53"/>
      <c r="W221" s="53"/>
      <c r="X221" s="53">
        <f t="shared" si="101"/>
        <v>12000</v>
      </c>
      <c r="Y221" s="54">
        <f>VLOOKUP($A221,'[1]OCT Chip List'!$A:$FZ,182,0)</f>
        <v>9000</v>
      </c>
      <c r="Z221" s="54"/>
      <c r="AA221" s="54">
        <f t="shared" si="102"/>
        <v>21000</v>
      </c>
      <c r="AB221" s="55"/>
      <c r="AC221" s="55"/>
      <c r="AD221" s="55">
        <f t="shared" si="103"/>
        <v>21000</v>
      </c>
      <c r="AE221" s="56"/>
      <c r="AF221" s="56"/>
      <c r="AG221" s="56">
        <f t="shared" si="104"/>
        <v>21000</v>
      </c>
      <c r="AH221" s="57"/>
      <c r="AI221" s="57"/>
      <c r="AJ221" s="57">
        <f t="shared" si="105"/>
        <v>21000</v>
      </c>
      <c r="AK221" s="58"/>
      <c r="AL221" s="58"/>
      <c r="AM221" s="58">
        <f t="shared" si="106"/>
        <v>21000</v>
      </c>
      <c r="AN221" s="59"/>
      <c r="AO221" s="59"/>
      <c r="AP221" s="59">
        <f t="shared" si="107"/>
        <v>21000</v>
      </c>
      <c r="AQ221" s="60"/>
      <c r="AR221" s="60">
        <v>3000</v>
      </c>
      <c r="AS221" s="60">
        <f t="shared" si="108"/>
        <v>18000</v>
      </c>
      <c r="AT221" s="61"/>
      <c r="AU221" s="61"/>
      <c r="AV221" s="61">
        <f t="shared" si="109"/>
        <v>18000</v>
      </c>
      <c r="AW221" s="62"/>
      <c r="AX221" s="62"/>
      <c r="AY221" s="62">
        <f t="shared" si="110"/>
        <v>18000</v>
      </c>
      <c r="AZ221" s="63"/>
      <c r="BA221" s="63"/>
      <c r="BB221" s="63">
        <f t="shared" si="111"/>
        <v>18000</v>
      </c>
      <c r="BC221" s="41"/>
      <c r="BD221" s="41"/>
      <c r="BE221" s="41">
        <f t="shared" si="112"/>
        <v>18000</v>
      </c>
      <c r="BF221" s="64"/>
      <c r="BG221" s="64"/>
      <c r="BH221" s="64">
        <f t="shared" si="113"/>
        <v>18000</v>
      </c>
      <c r="BI221" s="65"/>
      <c r="BJ221" s="65">
        <v>3000</v>
      </c>
      <c r="BK221" s="65">
        <f t="shared" si="114"/>
        <v>15000</v>
      </c>
      <c r="BL221" s="66"/>
      <c r="BM221" s="66"/>
      <c r="BN221" s="66">
        <f t="shared" si="115"/>
        <v>15000</v>
      </c>
      <c r="BO221" s="67"/>
      <c r="BP221" s="67"/>
      <c r="BQ221" s="67">
        <f t="shared" si="116"/>
        <v>15000</v>
      </c>
      <c r="BR221" s="68"/>
      <c r="BS221" s="68"/>
      <c r="BT221" s="68">
        <f t="shared" si="117"/>
        <v>15000</v>
      </c>
      <c r="BU221" s="69"/>
      <c r="BV221" s="69"/>
      <c r="BW221" s="69">
        <f t="shared" si="118"/>
        <v>15000</v>
      </c>
      <c r="BX221" s="70"/>
      <c r="BY221" s="70"/>
      <c r="BZ221" s="70">
        <f t="shared" si="119"/>
        <v>15000</v>
      </c>
      <c r="CA221" s="71"/>
      <c r="CB221" s="71"/>
      <c r="CC221" s="71">
        <f t="shared" si="120"/>
        <v>15000</v>
      </c>
      <c r="CD221" s="72"/>
      <c r="CE221" s="72"/>
      <c r="CF221" s="72">
        <f t="shared" si="121"/>
        <v>15000</v>
      </c>
      <c r="CG221" s="73"/>
      <c r="CH221" s="73"/>
      <c r="CI221" s="73">
        <f t="shared" si="122"/>
        <v>15000</v>
      </c>
      <c r="CJ221" s="74"/>
      <c r="CK221" s="74"/>
      <c r="CL221" s="74">
        <f t="shared" si="123"/>
        <v>15000</v>
      </c>
      <c r="CM221" s="75"/>
      <c r="CN221" s="75">
        <v>3000</v>
      </c>
      <c r="CO221" s="75">
        <f t="shared" si="124"/>
        <v>12000</v>
      </c>
      <c r="CP221" s="76"/>
      <c r="CQ221" s="76"/>
      <c r="CR221" s="76">
        <f t="shared" si="125"/>
        <v>12000</v>
      </c>
      <c r="CT221" s="205">
        <v>12000</v>
      </c>
      <c r="CU221" s="205"/>
      <c r="CV221" s="205"/>
      <c r="CW221" s="40">
        <f t="shared" si="127"/>
        <v>0</v>
      </c>
      <c r="CX221" s="3">
        <v>3000</v>
      </c>
    </row>
    <row r="222" spans="1:102">
      <c r="A222" s="133" t="s">
        <v>250</v>
      </c>
      <c r="B222" s="139" t="s">
        <v>57</v>
      </c>
      <c r="C222" s="35">
        <f>'11'!CO223</f>
        <v>0</v>
      </c>
      <c r="D222" s="46"/>
      <c r="E222" s="46"/>
      <c r="F222" s="47">
        <f t="shared" si="126"/>
        <v>0</v>
      </c>
      <c r="G222" s="48"/>
      <c r="H222" s="48"/>
      <c r="I222" s="48">
        <f t="shared" si="96"/>
        <v>0</v>
      </c>
      <c r="J222" s="195"/>
      <c r="K222" s="195"/>
      <c r="L222" s="195">
        <f t="shared" si="97"/>
        <v>0</v>
      </c>
      <c r="M222" s="50"/>
      <c r="N222" s="50"/>
      <c r="O222" s="50">
        <f t="shared" si="98"/>
        <v>0</v>
      </c>
      <c r="P222" s="51"/>
      <c r="Q222" s="51"/>
      <c r="R222" s="51">
        <f t="shared" si="99"/>
        <v>0</v>
      </c>
      <c r="S222" s="52"/>
      <c r="T222" s="52"/>
      <c r="U222" s="52">
        <f t="shared" si="100"/>
        <v>0</v>
      </c>
      <c r="V222" s="53"/>
      <c r="W222" s="53"/>
      <c r="X222" s="53">
        <f t="shared" si="101"/>
        <v>0</v>
      </c>
      <c r="Y222" s="54">
        <f>VLOOKUP($A222,'[1]OCT Chip List'!$A:$FZ,182,0)</f>
        <v>0</v>
      </c>
      <c r="Z222" s="54"/>
      <c r="AA222" s="54">
        <f t="shared" si="102"/>
        <v>0</v>
      </c>
      <c r="AB222" s="55"/>
      <c r="AC222" s="55"/>
      <c r="AD222" s="55">
        <f t="shared" si="103"/>
        <v>0</v>
      </c>
      <c r="AE222" s="56"/>
      <c r="AF222" s="56"/>
      <c r="AG222" s="56">
        <f t="shared" si="104"/>
        <v>0</v>
      </c>
      <c r="AH222" s="57"/>
      <c r="AI222" s="57"/>
      <c r="AJ222" s="57">
        <f t="shared" si="105"/>
        <v>0</v>
      </c>
      <c r="AK222" s="58"/>
      <c r="AL222" s="58"/>
      <c r="AM222" s="58">
        <f t="shared" si="106"/>
        <v>0</v>
      </c>
      <c r="AN222" s="59"/>
      <c r="AO222" s="59"/>
      <c r="AP222" s="59">
        <f t="shared" si="107"/>
        <v>0</v>
      </c>
      <c r="AQ222" s="60"/>
      <c r="AR222" s="60"/>
      <c r="AS222" s="60">
        <f t="shared" si="108"/>
        <v>0</v>
      </c>
      <c r="AT222" s="61"/>
      <c r="AU222" s="61"/>
      <c r="AV222" s="61">
        <f t="shared" si="109"/>
        <v>0</v>
      </c>
      <c r="AW222" s="62"/>
      <c r="AX222" s="62"/>
      <c r="AY222" s="62">
        <f t="shared" si="110"/>
        <v>0</v>
      </c>
      <c r="AZ222" s="63"/>
      <c r="BA222" s="63"/>
      <c r="BB222" s="63">
        <f t="shared" si="111"/>
        <v>0</v>
      </c>
      <c r="BC222" s="41"/>
      <c r="BD222" s="41"/>
      <c r="BE222" s="41">
        <f t="shared" si="112"/>
        <v>0</v>
      </c>
      <c r="BF222" s="64"/>
      <c r="BG222" s="64"/>
      <c r="BH222" s="64">
        <f t="shared" si="113"/>
        <v>0</v>
      </c>
      <c r="BI222" s="65"/>
      <c r="BJ222" s="65"/>
      <c r="BK222" s="65">
        <f t="shared" si="114"/>
        <v>0</v>
      </c>
      <c r="BL222" s="66"/>
      <c r="BM222" s="66"/>
      <c r="BN222" s="66">
        <f t="shared" si="115"/>
        <v>0</v>
      </c>
      <c r="BO222" s="67"/>
      <c r="BP222" s="67"/>
      <c r="BQ222" s="67">
        <f t="shared" si="116"/>
        <v>0</v>
      </c>
      <c r="BR222" s="68"/>
      <c r="BS222" s="68"/>
      <c r="BT222" s="68">
        <f t="shared" si="117"/>
        <v>0</v>
      </c>
      <c r="BU222" s="69"/>
      <c r="BV222" s="69"/>
      <c r="BW222" s="69">
        <f t="shared" si="118"/>
        <v>0</v>
      </c>
      <c r="BX222" s="70"/>
      <c r="BY222" s="70"/>
      <c r="BZ222" s="70">
        <f t="shared" si="119"/>
        <v>0</v>
      </c>
      <c r="CA222" s="71"/>
      <c r="CB222" s="71"/>
      <c r="CC222" s="71">
        <f t="shared" si="120"/>
        <v>0</v>
      </c>
      <c r="CD222" s="72"/>
      <c r="CE222" s="72"/>
      <c r="CF222" s="72">
        <f t="shared" si="121"/>
        <v>0</v>
      </c>
      <c r="CG222" s="73"/>
      <c r="CH222" s="73"/>
      <c r="CI222" s="73">
        <f t="shared" si="122"/>
        <v>0</v>
      </c>
      <c r="CJ222" s="74"/>
      <c r="CK222" s="74"/>
      <c r="CL222" s="74">
        <f t="shared" si="123"/>
        <v>0</v>
      </c>
      <c r="CM222" s="75"/>
      <c r="CN222" s="75"/>
      <c r="CO222" s="75">
        <f t="shared" si="124"/>
        <v>0</v>
      </c>
      <c r="CP222" s="76"/>
      <c r="CQ222" s="76"/>
      <c r="CR222" s="76">
        <f t="shared" si="125"/>
        <v>0</v>
      </c>
      <c r="CT222" s="205">
        <v>0</v>
      </c>
      <c r="CU222" s="205"/>
      <c r="CV222" s="205"/>
      <c r="CW222" s="40">
        <f t="shared" si="127"/>
        <v>0</v>
      </c>
      <c r="CX222" s="3">
        <v>0</v>
      </c>
    </row>
    <row r="223" spans="1:102">
      <c r="A223" s="133" t="s">
        <v>251</v>
      </c>
      <c r="B223" s="139" t="s">
        <v>57</v>
      </c>
      <c r="C223" s="35">
        <f>'11'!CO224</f>
        <v>310000</v>
      </c>
      <c r="D223" s="46"/>
      <c r="E223" s="46">
        <f>5000*3</f>
        <v>15000</v>
      </c>
      <c r="F223" s="47">
        <f t="shared" si="126"/>
        <v>295000</v>
      </c>
      <c r="G223" s="48"/>
      <c r="H223" s="48"/>
      <c r="I223" s="48">
        <f t="shared" si="96"/>
        <v>295000</v>
      </c>
      <c r="J223" s="195"/>
      <c r="K223" s="195"/>
      <c r="L223" s="195">
        <f t="shared" si="97"/>
        <v>295000</v>
      </c>
      <c r="M223" s="50"/>
      <c r="N223" s="50">
        <v>5000</v>
      </c>
      <c r="O223" s="50">
        <f t="shared" si="98"/>
        <v>290000</v>
      </c>
      <c r="P223" s="51"/>
      <c r="Q223" s="51"/>
      <c r="R223" s="51">
        <f t="shared" si="99"/>
        <v>290000</v>
      </c>
      <c r="S223" s="52"/>
      <c r="T223" s="52">
        <v>10000</v>
      </c>
      <c r="U223" s="52">
        <f t="shared" si="100"/>
        <v>280000</v>
      </c>
      <c r="V223" s="53"/>
      <c r="W223" s="53">
        <v>5000</v>
      </c>
      <c r="X223" s="53">
        <f t="shared" si="101"/>
        <v>275000</v>
      </c>
      <c r="Y223" s="54">
        <f>VLOOKUP($A223,'[1]OCT Chip List'!$A:$FZ,182,0)</f>
        <v>15000</v>
      </c>
      <c r="Z223" s="54">
        <v>5000</v>
      </c>
      <c r="AA223" s="54">
        <f t="shared" si="102"/>
        <v>285000</v>
      </c>
      <c r="AB223" s="55"/>
      <c r="AC223" s="55"/>
      <c r="AD223" s="55">
        <f t="shared" si="103"/>
        <v>285000</v>
      </c>
      <c r="AE223" s="56"/>
      <c r="AF223" s="56"/>
      <c r="AG223" s="56">
        <f t="shared" si="104"/>
        <v>285000</v>
      </c>
      <c r="AH223" s="57"/>
      <c r="AI223" s="57"/>
      <c r="AJ223" s="57">
        <f t="shared" si="105"/>
        <v>285000</v>
      </c>
      <c r="AK223" s="58"/>
      <c r="AL223" s="58"/>
      <c r="AM223" s="58">
        <f t="shared" si="106"/>
        <v>285000</v>
      </c>
      <c r="AN223" s="59"/>
      <c r="AO223" s="59">
        <v>5000</v>
      </c>
      <c r="AP223" s="59">
        <f t="shared" si="107"/>
        <v>280000</v>
      </c>
      <c r="AQ223" s="60"/>
      <c r="AR223" s="60">
        <v>5000</v>
      </c>
      <c r="AS223" s="60">
        <f t="shared" si="108"/>
        <v>275000</v>
      </c>
      <c r="AT223" s="61"/>
      <c r="AU223" s="61">
        <v>10000</v>
      </c>
      <c r="AV223" s="61">
        <f t="shared" si="109"/>
        <v>265000</v>
      </c>
      <c r="AW223" s="62"/>
      <c r="AX223" s="62">
        <v>20000</v>
      </c>
      <c r="AY223" s="62">
        <f t="shared" si="110"/>
        <v>245000</v>
      </c>
      <c r="AZ223" s="63"/>
      <c r="BA223" s="63"/>
      <c r="BB223" s="63">
        <f t="shared" si="111"/>
        <v>245000</v>
      </c>
      <c r="BC223" s="41"/>
      <c r="BD223" s="41">
        <v>5000</v>
      </c>
      <c r="BE223" s="41">
        <f t="shared" si="112"/>
        <v>240000</v>
      </c>
      <c r="BF223" s="64"/>
      <c r="BG223" s="64"/>
      <c r="BH223" s="64">
        <f t="shared" si="113"/>
        <v>240000</v>
      </c>
      <c r="BI223" s="65"/>
      <c r="BJ223" s="65">
        <v>5000</v>
      </c>
      <c r="BK223" s="65">
        <f t="shared" si="114"/>
        <v>235000</v>
      </c>
      <c r="BL223" s="66"/>
      <c r="BM223" s="66">
        <f>10000+10000</f>
        <v>20000</v>
      </c>
      <c r="BN223" s="66">
        <f t="shared" si="115"/>
        <v>215000</v>
      </c>
      <c r="BO223" s="67"/>
      <c r="BP223" s="67">
        <f>5000+5000+5000</f>
        <v>15000</v>
      </c>
      <c r="BQ223" s="67">
        <f t="shared" si="116"/>
        <v>200000</v>
      </c>
      <c r="BR223" s="68"/>
      <c r="BS223" s="68">
        <f>5000+5000</f>
        <v>10000</v>
      </c>
      <c r="BT223" s="68">
        <f t="shared" si="117"/>
        <v>190000</v>
      </c>
      <c r="BU223" s="69"/>
      <c r="BV223" s="69">
        <f>5000+10000+5000</f>
        <v>20000</v>
      </c>
      <c r="BW223" s="69">
        <f t="shared" si="118"/>
        <v>170000</v>
      </c>
      <c r="BX223" s="70"/>
      <c r="BY223" s="70">
        <v>5000</v>
      </c>
      <c r="BZ223" s="70">
        <f t="shared" si="119"/>
        <v>165000</v>
      </c>
      <c r="CA223" s="71">
        <v>5000</v>
      </c>
      <c r="CB223" s="71"/>
      <c r="CC223" s="71">
        <f t="shared" si="120"/>
        <v>170000</v>
      </c>
      <c r="CD223" s="72">
        <v>5000</v>
      </c>
      <c r="CE223" s="72"/>
      <c r="CF223" s="72">
        <f t="shared" si="121"/>
        <v>175000</v>
      </c>
      <c r="CG223" s="73"/>
      <c r="CH223" s="73">
        <f>5000+5000</f>
        <v>10000</v>
      </c>
      <c r="CI223" s="73">
        <f t="shared" si="122"/>
        <v>165000</v>
      </c>
      <c r="CJ223" s="74"/>
      <c r="CK223" s="74">
        <f>5000+5000+5000</f>
        <v>15000</v>
      </c>
      <c r="CL223" s="74">
        <f t="shared" si="123"/>
        <v>150000</v>
      </c>
      <c r="CM223" s="75"/>
      <c r="CN223" s="75">
        <f>10000+5000</f>
        <v>15000</v>
      </c>
      <c r="CO223" s="75">
        <f t="shared" si="124"/>
        <v>135000</v>
      </c>
      <c r="CP223" s="76"/>
      <c r="CQ223" s="76">
        <f>5000+5000</f>
        <v>10000</v>
      </c>
      <c r="CR223" s="76">
        <f t="shared" si="125"/>
        <v>125000</v>
      </c>
      <c r="CT223" s="205">
        <v>35000</v>
      </c>
      <c r="CU223" s="205">
        <v>70000</v>
      </c>
      <c r="CV223" s="205">
        <v>85000</v>
      </c>
      <c r="CW223" s="40">
        <f t="shared" si="127"/>
        <v>-65000</v>
      </c>
      <c r="CX223" s="3">
        <v>-15000</v>
      </c>
    </row>
    <row r="224" spans="1:102">
      <c r="A224" s="133" t="s">
        <v>252</v>
      </c>
      <c r="B224" s="139" t="s">
        <v>61</v>
      </c>
      <c r="C224" s="35">
        <f>'11'!CO225</f>
        <v>36000</v>
      </c>
      <c r="D224" s="46"/>
      <c r="E224" s="46"/>
      <c r="F224" s="47">
        <f t="shared" si="126"/>
        <v>36000</v>
      </c>
      <c r="G224" s="48"/>
      <c r="H224" s="48">
        <v>3000</v>
      </c>
      <c r="I224" s="48">
        <f t="shared" si="96"/>
        <v>33000</v>
      </c>
      <c r="J224" s="195"/>
      <c r="K224" s="195">
        <v>3000</v>
      </c>
      <c r="L224" s="195">
        <f t="shared" si="97"/>
        <v>30000</v>
      </c>
      <c r="M224" s="50"/>
      <c r="N224" s="50"/>
      <c r="O224" s="50">
        <f t="shared" si="98"/>
        <v>30000</v>
      </c>
      <c r="P224" s="51"/>
      <c r="Q224" s="51"/>
      <c r="R224" s="51">
        <f t="shared" si="99"/>
        <v>30000</v>
      </c>
      <c r="S224" s="52"/>
      <c r="T224" s="52"/>
      <c r="U224" s="52">
        <f t="shared" si="100"/>
        <v>30000</v>
      </c>
      <c r="V224" s="53"/>
      <c r="W224" s="53"/>
      <c r="X224" s="53">
        <f t="shared" si="101"/>
        <v>30000</v>
      </c>
      <c r="Y224" s="54">
        <f>VLOOKUP($A224,'[1]OCT Chip List'!$A:$FZ,182,0)</f>
        <v>24000</v>
      </c>
      <c r="Z224" s="54"/>
      <c r="AA224" s="54">
        <f t="shared" si="102"/>
        <v>54000</v>
      </c>
      <c r="AB224" s="55"/>
      <c r="AC224" s="55"/>
      <c r="AD224" s="55">
        <f t="shared" si="103"/>
        <v>54000</v>
      </c>
      <c r="AE224" s="56"/>
      <c r="AF224" s="56"/>
      <c r="AG224" s="56">
        <f t="shared" si="104"/>
        <v>54000</v>
      </c>
      <c r="AH224" s="57"/>
      <c r="AI224" s="57"/>
      <c r="AJ224" s="57">
        <f t="shared" si="105"/>
        <v>54000</v>
      </c>
      <c r="AK224" s="58"/>
      <c r="AL224" s="58"/>
      <c r="AM224" s="58">
        <f t="shared" si="106"/>
        <v>54000</v>
      </c>
      <c r="AN224" s="59"/>
      <c r="AO224" s="59">
        <v>3000</v>
      </c>
      <c r="AP224" s="59">
        <f t="shared" si="107"/>
        <v>51000</v>
      </c>
      <c r="AQ224" s="60"/>
      <c r="AR224" s="60">
        <v>3000</v>
      </c>
      <c r="AS224" s="60">
        <f t="shared" si="108"/>
        <v>48000</v>
      </c>
      <c r="AT224" s="61"/>
      <c r="AU224" s="61"/>
      <c r="AV224" s="61">
        <f t="shared" si="109"/>
        <v>48000</v>
      </c>
      <c r="AW224" s="62"/>
      <c r="AX224" s="62"/>
      <c r="AY224" s="62">
        <f t="shared" si="110"/>
        <v>48000</v>
      </c>
      <c r="AZ224" s="63"/>
      <c r="BA224" s="63">
        <v>3000</v>
      </c>
      <c r="BB224" s="63">
        <f t="shared" si="111"/>
        <v>45000</v>
      </c>
      <c r="BC224" s="41"/>
      <c r="BD224" s="41"/>
      <c r="BE224" s="41">
        <f t="shared" si="112"/>
        <v>45000</v>
      </c>
      <c r="BF224" s="64"/>
      <c r="BG224" s="64"/>
      <c r="BH224" s="64">
        <f t="shared" si="113"/>
        <v>45000</v>
      </c>
      <c r="BI224" s="65"/>
      <c r="BJ224" s="65">
        <v>3000</v>
      </c>
      <c r="BK224" s="65">
        <f t="shared" si="114"/>
        <v>42000</v>
      </c>
      <c r="BL224" s="66"/>
      <c r="BM224" s="66"/>
      <c r="BN224" s="66">
        <f t="shared" si="115"/>
        <v>42000</v>
      </c>
      <c r="BO224" s="67"/>
      <c r="BP224" s="67"/>
      <c r="BQ224" s="67">
        <f t="shared" si="116"/>
        <v>42000</v>
      </c>
      <c r="BR224" s="68"/>
      <c r="BS224" s="68"/>
      <c r="BT224" s="68">
        <f t="shared" si="117"/>
        <v>42000</v>
      </c>
      <c r="BU224" s="69"/>
      <c r="BV224" s="69"/>
      <c r="BW224" s="69">
        <f t="shared" si="118"/>
        <v>42000</v>
      </c>
      <c r="BX224" s="70"/>
      <c r="BY224" s="70">
        <v>3000</v>
      </c>
      <c r="BZ224" s="70">
        <f t="shared" si="119"/>
        <v>39000</v>
      </c>
      <c r="CA224" s="71"/>
      <c r="CB224" s="71"/>
      <c r="CC224" s="71">
        <f t="shared" si="120"/>
        <v>39000</v>
      </c>
      <c r="CD224" s="72"/>
      <c r="CE224" s="72"/>
      <c r="CF224" s="72">
        <f t="shared" si="121"/>
        <v>39000</v>
      </c>
      <c r="CG224" s="73"/>
      <c r="CH224" s="73"/>
      <c r="CI224" s="73">
        <f t="shared" si="122"/>
        <v>39000</v>
      </c>
      <c r="CJ224" s="74"/>
      <c r="CK224" s="74"/>
      <c r="CL224" s="74">
        <f t="shared" si="123"/>
        <v>39000</v>
      </c>
      <c r="CM224" s="75"/>
      <c r="CN224" s="75">
        <v>3000</v>
      </c>
      <c r="CO224" s="75">
        <f t="shared" si="124"/>
        <v>36000</v>
      </c>
      <c r="CP224" s="76"/>
      <c r="CQ224" s="76"/>
      <c r="CR224" s="76">
        <f t="shared" si="125"/>
        <v>36000</v>
      </c>
      <c r="CT224" s="205">
        <v>33000</v>
      </c>
      <c r="CU224" s="205"/>
      <c r="CV224" s="205"/>
      <c r="CW224" s="40">
        <f t="shared" si="127"/>
        <v>3000</v>
      </c>
      <c r="CX224" s="3">
        <v>6000</v>
      </c>
    </row>
    <row r="225" spans="1:102">
      <c r="A225" s="133" t="s">
        <v>253</v>
      </c>
      <c r="B225" s="139" t="s">
        <v>254</v>
      </c>
      <c r="C225" s="35">
        <f>'11'!CO226</f>
        <v>9000</v>
      </c>
      <c r="D225" s="46"/>
      <c r="E225" s="46"/>
      <c r="F225" s="47">
        <f t="shared" si="126"/>
        <v>9000</v>
      </c>
      <c r="G225" s="48"/>
      <c r="H225" s="48"/>
      <c r="I225" s="48">
        <f t="shared" si="96"/>
        <v>9000</v>
      </c>
      <c r="J225" s="195"/>
      <c r="K225" s="195"/>
      <c r="L225" s="195">
        <f t="shared" si="97"/>
        <v>9000</v>
      </c>
      <c r="M225" s="50"/>
      <c r="N225" s="50"/>
      <c r="O225" s="50">
        <f t="shared" si="98"/>
        <v>9000</v>
      </c>
      <c r="P225" s="51"/>
      <c r="Q225" s="51"/>
      <c r="R225" s="51">
        <f t="shared" si="99"/>
        <v>9000</v>
      </c>
      <c r="S225" s="52"/>
      <c r="T225" s="52"/>
      <c r="U225" s="52">
        <f t="shared" si="100"/>
        <v>9000</v>
      </c>
      <c r="V225" s="53"/>
      <c r="W225" s="53"/>
      <c r="X225" s="53">
        <f t="shared" si="101"/>
        <v>9000</v>
      </c>
      <c r="Y225" s="54">
        <f>VLOOKUP($A225,'[1]OCT Chip List'!$A:$FZ,182,0)</f>
        <v>10800</v>
      </c>
      <c r="Z225" s="54"/>
      <c r="AA225" s="54">
        <f t="shared" si="102"/>
        <v>19800</v>
      </c>
      <c r="AB225" s="55"/>
      <c r="AC225" s="55"/>
      <c r="AD225" s="55">
        <f t="shared" si="103"/>
        <v>19800</v>
      </c>
      <c r="AE225" s="56"/>
      <c r="AF225" s="56"/>
      <c r="AG225" s="56">
        <f t="shared" si="104"/>
        <v>19800</v>
      </c>
      <c r="AH225" s="57"/>
      <c r="AI225" s="57"/>
      <c r="AJ225" s="57">
        <f t="shared" si="105"/>
        <v>19800</v>
      </c>
      <c r="AK225" s="58"/>
      <c r="AL225" s="58"/>
      <c r="AM225" s="58">
        <f t="shared" si="106"/>
        <v>19800</v>
      </c>
      <c r="AN225" s="59"/>
      <c r="AO225" s="59">
        <v>1800</v>
      </c>
      <c r="AP225" s="59">
        <f t="shared" si="107"/>
        <v>18000</v>
      </c>
      <c r="AQ225" s="60"/>
      <c r="AR225" s="60"/>
      <c r="AS225" s="60">
        <f t="shared" si="108"/>
        <v>18000</v>
      </c>
      <c r="AT225" s="61"/>
      <c r="AU225" s="61">
        <v>1800</v>
      </c>
      <c r="AV225" s="61">
        <f t="shared" si="109"/>
        <v>16200</v>
      </c>
      <c r="AW225" s="62"/>
      <c r="AX225" s="62">
        <v>1800</v>
      </c>
      <c r="AY225" s="62">
        <f t="shared" si="110"/>
        <v>14400</v>
      </c>
      <c r="AZ225" s="63"/>
      <c r="BA225" s="63">
        <v>1800</v>
      </c>
      <c r="BB225" s="63">
        <f t="shared" si="111"/>
        <v>12600</v>
      </c>
      <c r="BC225" s="41"/>
      <c r="BD225" s="41"/>
      <c r="BE225" s="41">
        <f t="shared" si="112"/>
        <v>12600</v>
      </c>
      <c r="BF225" s="64"/>
      <c r="BG225" s="64"/>
      <c r="BH225" s="64">
        <f t="shared" si="113"/>
        <v>12600</v>
      </c>
      <c r="BI225" s="65"/>
      <c r="BJ225" s="65"/>
      <c r="BK225" s="65">
        <f t="shared" si="114"/>
        <v>12600</v>
      </c>
      <c r="BL225" s="66"/>
      <c r="BM225" s="66"/>
      <c r="BN225" s="66">
        <f t="shared" si="115"/>
        <v>12600</v>
      </c>
      <c r="BO225" s="67"/>
      <c r="BP225" s="67"/>
      <c r="BQ225" s="67">
        <f t="shared" si="116"/>
        <v>12600</v>
      </c>
      <c r="BR225" s="68"/>
      <c r="BS225" s="68">
        <v>1800</v>
      </c>
      <c r="BT225" s="68">
        <f t="shared" si="117"/>
        <v>10800</v>
      </c>
      <c r="BU225" s="69"/>
      <c r="BV225" s="69">
        <v>1800</v>
      </c>
      <c r="BW225" s="69">
        <f t="shared" si="118"/>
        <v>9000</v>
      </c>
      <c r="BX225" s="70"/>
      <c r="BY225" s="70"/>
      <c r="BZ225" s="70">
        <f t="shared" si="119"/>
        <v>9000</v>
      </c>
      <c r="CA225" s="71"/>
      <c r="CB225" s="71"/>
      <c r="CC225" s="71">
        <f t="shared" si="120"/>
        <v>9000</v>
      </c>
      <c r="CD225" s="72"/>
      <c r="CE225" s="72"/>
      <c r="CF225" s="72">
        <f t="shared" si="121"/>
        <v>9000</v>
      </c>
      <c r="CG225" s="73"/>
      <c r="CH225" s="73"/>
      <c r="CI225" s="73">
        <f t="shared" si="122"/>
        <v>9000</v>
      </c>
      <c r="CJ225" s="74"/>
      <c r="CK225" s="74"/>
      <c r="CL225" s="74">
        <f t="shared" si="123"/>
        <v>9000</v>
      </c>
      <c r="CM225" s="75"/>
      <c r="CN225" s="75">
        <v>1800</v>
      </c>
      <c r="CO225" s="75">
        <f t="shared" si="124"/>
        <v>7200</v>
      </c>
      <c r="CP225" s="76"/>
      <c r="CQ225" s="76">
        <v>1800</v>
      </c>
      <c r="CR225" s="76">
        <f t="shared" si="125"/>
        <v>5400</v>
      </c>
      <c r="CT225" s="205">
        <v>9000</v>
      </c>
      <c r="CU225" s="205"/>
      <c r="CV225" s="205"/>
      <c r="CW225" s="40">
        <f t="shared" si="127"/>
        <v>-3600</v>
      </c>
      <c r="CX225" s="3">
        <v>0</v>
      </c>
    </row>
    <row r="226" spans="1:102">
      <c r="A226" s="133" t="s">
        <v>255</v>
      </c>
      <c r="B226" s="139" t="s">
        <v>59</v>
      </c>
      <c r="C226" s="35">
        <f>'11'!CO227</f>
        <v>120000</v>
      </c>
      <c r="D226" s="46"/>
      <c r="E226" s="46"/>
      <c r="F226" s="47">
        <f t="shared" si="126"/>
        <v>120000</v>
      </c>
      <c r="G226" s="48"/>
      <c r="H226" s="48"/>
      <c r="I226" s="48">
        <f t="shared" si="96"/>
        <v>120000</v>
      </c>
      <c r="J226" s="195"/>
      <c r="K226" s="195">
        <v>3000</v>
      </c>
      <c r="L226" s="195">
        <f t="shared" si="97"/>
        <v>117000</v>
      </c>
      <c r="M226" s="50"/>
      <c r="N226" s="50"/>
      <c r="O226" s="50">
        <f t="shared" si="98"/>
        <v>117000</v>
      </c>
      <c r="P226" s="51"/>
      <c r="Q226" s="51"/>
      <c r="R226" s="51">
        <f t="shared" si="99"/>
        <v>117000</v>
      </c>
      <c r="S226" s="52"/>
      <c r="T226" s="52">
        <v>6000</v>
      </c>
      <c r="U226" s="52">
        <f t="shared" si="100"/>
        <v>111000</v>
      </c>
      <c r="V226" s="53"/>
      <c r="W226" s="53">
        <v>9000</v>
      </c>
      <c r="X226" s="53">
        <f t="shared" si="101"/>
        <v>102000</v>
      </c>
      <c r="Y226" s="54">
        <f>VLOOKUP($A226,'[1]OCT Chip List'!$A:$FZ,182,0)</f>
        <v>105000</v>
      </c>
      <c r="Z226" s="54">
        <v>9000</v>
      </c>
      <c r="AA226" s="54">
        <f t="shared" si="102"/>
        <v>198000</v>
      </c>
      <c r="AB226" s="55"/>
      <c r="AC226" s="55">
        <v>12000</v>
      </c>
      <c r="AD226" s="55">
        <f t="shared" si="103"/>
        <v>186000</v>
      </c>
      <c r="AE226" s="56"/>
      <c r="AF226" s="56">
        <v>9000</v>
      </c>
      <c r="AG226" s="56">
        <f t="shared" si="104"/>
        <v>177000</v>
      </c>
      <c r="AH226" s="57"/>
      <c r="AI226" s="57">
        <v>6000</v>
      </c>
      <c r="AJ226" s="57">
        <f t="shared" si="105"/>
        <v>171000</v>
      </c>
      <c r="AK226" s="58"/>
      <c r="AL226" s="58"/>
      <c r="AM226" s="58">
        <f t="shared" si="106"/>
        <v>171000</v>
      </c>
      <c r="AN226" s="59"/>
      <c r="AO226" s="59"/>
      <c r="AP226" s="59">
        <f t="shared" si="107"/>
        <v>171000</v>
      </c>
      <c r="AQ226" s="60"/>
      <c r="AR226" s="60">
        <v>6000</v>
      </c>
      <c r="AS226" s="60">
        <f t="shared" si="108"/>
        <v>165000</v>
      </c>
      <c r="AT226" s="61"/>
      <c r="AU226" s="61">
        <f>3000+3000</f>
        <v>6000</v>
      </c>
      <c r="AV226" s="61">
        <f t="shared" si="109"/>
        <v>159000</v>
      </c>
      <c r="AW226" s="62"/>
      <c r="AX226" s="62">
        <v>3000</v>
      </c>
      <c r="AY226" s="62">
        <f t="shared" si="110"/>
        <v>156000</v>
      </c>
      <c r="AZ226" s="63"/>
      <c r="BA226" s="63">
        <f>3000+3000+3000+3000+3000</f>
        <v>15000</v>
      </c>
      <c r="BB226" s="63">
        <f t="shared" si="111"/>
        <v>141000</v>
      </c>
      <c r="BC226" s="41"/>
      <c r="BD226" s="41">
        <v>12000</v>
      </c>
      <c r="BE226" s="41">
        <f t="shared" si="112"/>
        <v>129000</v>
      </c>
      <c r="BF226" s="64"/>
      <c r="BG226" s="64"/>
      <c r="BH226" s="64">
        <f t="shared" si="113"/>
        <v>129000</v>
      </c>
      <c r="BI226" s="65"/>
      <c r="BJ226" s="65">
        <v>6000</v>
      </c>
      <c r="BK226" s="65">
        <f t="shared" si="114"/>
        <v>123000</v>
      </c>
      <c r="BL226" s="66"/>
      <c r="BM226" s="66"/>
      <c r="BN226" s="66">
        <f t="shared" si="115"/>
        <v>123000</v>
      </c>
      <c r="BO226" s="67"/>
      <c r="BP226" s="67">
        <v>3000</v>
      </c>
      <c r="BQ226" s="67">
        <f t="shared" si="116"/>
        <v>120000</v>
      </c>
      <c r="BR226" s="68"/>
      <c r="BS226" s="68">
        <v>3000</v>
      </c>
      <c r="BT226" s="68">
        <f t="shared" si="117"/>
        <v>117000</v>
      </c>
      <c r="BU226" s="69"/>
      <c r="BV226" s="69">
        <v>6000</v>
      </c>
      <c r="BW226" s="69">
        <f t="shared" si="118"/>
        <v>111000</v>
      </c>
      <c r="BX226" s="70">
        <v>3000</v>
      </c>
      <c r="BY226" s="70">
        <v>3000</v>
      </c>
      <c r="BZ226" s="70">
        <f t="shared" si="119"/>
        <v>111000</v>
      </c>
      <c r="CA226" s="71"/>
      <c r="CB226" s="71"/>
      <c r="CC226" s="71">
        <f t="shared" si="120"/>
        <v>111000</v>
      </c>
      <c r="CD226" s="72"/>
      <c r="CE226" s="72"/>
      <c r="CF226" s="72">
        <f t="shared" si="121"/>
        <v>111000</v>
      </c>
      <c r="CG226" s="73">
        <v>3000</v>
      </c>
      <c r="CH226" s="73"/>
      <c r="CI226" s="73">
        <f t="shared" si="122"/>
        <v>114000</v>
      </c>
      <c r="CJ226" s="74"/>
      <c r="CK226" s="74">
        <v>3000</v>
      </c>
      <c r="CL226" s="74">
        <f t="shared" si="123"/>
        <v>111000</v>
      </c>
      <c r="CM226" s="75"/>
      <c r="CN226" s="75">
        <v>9000</v>
      </c>
      <c r="CO226" s="75">
        <f t="shared" si="124"/>
        <v>102000</v>
      </c>
      <c r="CP226" s="76"/>
      <c r="CQ226" s="76"/>
      <c r="CR226" s="76">
        <f t="shared" si="125"/>
        <v>102000</v>
      </c>
      <c r="CT226" s="205">
        <v>105000</v>
      </c>
      <c r="CU226" s="205"/>
      <c r="CV226" s="205"/>
      <c r="CW226" s="40">
        <f t="shared" si="127"/>
        <v>-3000</v>
      </c>
      <c r="CX226" s="3">
        <v>9000</v>
      </c>
    </row>
    <row r="227" spans="1:102">
      <c r="A227" s="133" t="s">
        <v>256</v>
      </c>
      <c r="B227" s="139" t="s">
        <v>61</v>
      </c>
      <c r="C227" s="35">
        <f>'11'!CO228</f>
        <v>1800</v>
      </c>
      <c r="D227" s="46"/>
      <c r="E227" s="46"/>
      <c r="F227" s="47">
        <f t="shared" si="126"/>
        <v>1800</v>
      </c>
      <c r="G227" s="48"/>
      <c r="H227" s="48"/>
      <c r="I227" s="48">
        <f t="shared" si="96"/>
        <v>1800</v>
      </c>
      <c r="J227" s="195"/>
      <c r="K227" s="195"/>
      <c r="L227" s="195">
        <f t="shared" si="97"/>
        <v>1800</v>
      </c>
      <c r="M227" s="50"/>
      <c r="N227" s="50"/>
      <c r="O227" s="50">
        <f t="shared" si="98"/>
        <v>1800</v>
      </c>
      <c r="P227" s="51"/>
      <c r="Q227" s="51"/>
      <c r="R227" s="51">
        <f t="shared" si="99"/>
        <v>1800</v>
      </c>
      <c r="S227" s="52"/>
      <c r="T227" s="52"/>
      <c r="U227" s="52">
        <f t="shared" si="100"/>
        <v>1800</v>
      </c>
      <c r="V227" s="53"/>
      <c r="W227" s="53"/>
      <c r="X227" s="53">
        <f t="shared" si="101"/>
        <v>1800</v>
      </c>
      <c r="Y227" s="54">
        <f>VLOOKUP($A227,'[1]OCT Chip List'!$A:$FZ,182,0)</f>
        <v>0</v>
      </c>
      <c r="Z227" s="54"/>
      <c r="AA227" s="54">
        <f t="shared" si="102"/>
        <v>1800</v>
      </c>
      <c r="AB227" s="55"/>
      <c r="AC227" s="55"/>
      <c r="AD227" s="55">
        <f t="shared" si="103"/>
        <v>1800</v>
      </c>
      <c r="AE227" s="56"/>
      <c r="AF227" s="56"/>
      <c r="AG227" s="56">
        <f t="shared" si="104"/>
        <v>1800</v>
      </c>
      <c r="AH227" s="57"/>
      <c r="AI227" s="57"/>
      <c r="AJ227" s="57">
        <f t="shared" si="105"/>
        <v>1800</v>
      </c>
      <c r="AK227" s="58"/>
      <c r="AL227" s="58"/>
      <c r="AM227" s="58">
        <f t="shared" si="106"/>
        <v>1800</v>
      </c>
      <c r="AN227" s="59"/>
      <c r="AO227" s="59"/>
      <c r="AP227" s="59">
        <f t="shared" si="107"/>
        <v>1800</v>
      </c>
      <c r="AQ227" s="60"/>
      <c r="AR227" s="60"/>
      <c r="AS227" s="60">
        <f t="shared" si="108"/>
        <v>1800</v>
      </c>
      <c r="AT227" s="61"/>
      <c r="AU227" s="61"/>
      <c r="AV227" s="61">
        <f t="shared" si="109"/>
        <v>1800</v>
      </c>
      <c r="AW227" s="62"/>
      <c r="AX227" s="62"/>
      <c r="AY227" s="62">
        <f t="shared" si="110"/>
        <v>1800</v>
      </c>
      <c r="AZ227" s="63"/>
      <c r="BA227" s="63"/>
      <c r="BB227" s="63">
        <f t="shared" si="111"/>
        <v>1800</v>
      </c>
      <c r="BC227" s="41"/>
      <c r="BD227" s="41">
        <v>1800</v>
      </c>
      <c r="BE227" s="41">
        <f t="shared" si="112"/>
        <v>0</v>
      </c>
      <c r="BF227" s="64"/>
      <c r="BG227" s="64"/>
      <c r="BH227" s="64">
        <f t="shared" si="113"/>
        <v>0</v>
      </c>
      <c r="BI227" s="65"/>
      <c r="BJ227" s="65"/>
      <c r="BK227" s="65">
        <f t="shared" si="114"/>
        <v>0</v>
      </c>
      <c r="BL227" s="66"/>
      <c r="BM227" s="66"/>
      <c r="BN227" s="66">
        <f t="shared" si="115"/>
        <v>0</v>
      </c>
      <c r="BO227" s="67"/>
      <c r="BP227" s="67"/>
      <c r="BQ227" s="67">
        <f t="shared" si="116"/>
        <v>0</v>
      </c>
      <c r="BR227" s="68"/>
      <c r="BS227" s="68"/>
      <c r="BT227" s="68">
        <f t="shared" si="117"/>
        <v>0</v>
      </c>
      <c r="BU227" s="69"/>
      <c r="BV227" s="69"/>
      <c r="BW227" s="69">
        <f t="shared" si="118"/>
        <v>0</v>
      </c>
      <c r="BX227" s="70"/>
      <c r="BY227" s="70"/>
      <c r="BZ227" s="70">
        <f t="shared" si="119"/>
        <v>0</v>
      </c>
      <c r="CA227" s="71"/>
      <c r="CB227" s="71"/>
      <c r="CC227" s="71">
        <f t="shared" si="120"/>
        <v>0</v>
      </c>
      <c r="CD227" s="72"/>
      <c r="CE227" s="72"/>
      <c r="CF227" s="72">
        <f t="shared" si="121"/>
        <v>0</v>
      </c>
      <c r="CG227" s="73"/>
      <c r="CH227" s="73"/>
      <c r="CI227" s="73">
        <f t="shared" si="122"/>
        <v>0</v>
      </c>
      <c r="CJ227" s="74"/>
      <c r="CK227" s="74"/>
      <c r="CL227" s="74">
        <f t="shared" si="123"/>
        <v>0</v>
      </c>
      <c r="CM227" s="75"/>
      <c r="CN227" s="75"/>
      <c r="CO227" s="75">
        <f t="shared" si="124"/>
        <v>0</v>
      </c>
      <c r="CP227" s="76"/>
      <c r="CQ227" s="76"/>
      <c r="CR227" s="76">
        <f t="shared" si="125"/>
        <v>0</v>
      </c>
      <c r="CT227" s="205">
        <v>0</v>
      </c>
      <c r="CU227" s="205"/>
      <c r="CV227" s="205"/>
      <c r="CW227" s="40">
        <f t="shared" si="127"/>
        <v>0</v>
      </c>
      <c r="CX227" s="3">
        <v>0</v>
      </c>
    </row>
    <row r="228" spans="1:102">
      <c r="A228" s="133" t="s">
        <v>257</v>
      </c>
      <c r="B228" s="139" t="s">
        <v>63</v>
      </c>
      <c r="C228" s="35">
        <f>'11'!CO229</f>
        <v>846000</v>
      </c>
      <c r="D228" s="46"/>
      <c r="E228" s="46">
        <f>3000+18000</f>
        <v>21000</v>
      </c>
      <c r="F228" s="47">
        <f t="shared" si="126"/>
        <v>825000</v>
      </c>
      <c r="G228" s="48"/>
      <c r="H228" s="48"/>
      <c r="I228" s="48">
        <f t="shared" si="96"/>
        <v>825000</v>
      </c>
      <c r="J228" s="195"/>
      <c r="K228" s="195">
        <v>15000</v>
      </c>
      <c r="L228" s="195">
        <f t="shared" si="97"/>
        <v>810000</v>
      </c>
      <c r="M228" s="50"/>
      <c r="N228" s="50">
        <f>9000+3000</f>
        <v>12000</v>
      </c>
      <c r="O228" s="50">
        <f t="shared" si="98"/>
        <v>798000</v>
      </c>
      <c r="P228" s="51"/>
      <c r="Q228" s="51"/>
      <c r="R228" s="51">
        <f t="shared" si="99"/>
        <v>798000</v>
      </c>
      <c r="S228" s="52"/>
      <c r="T228" s="52">
        <v>24000</v>
      </c>
      <c r="U228" s="52">
        <f t="shared" si="100"/>
        <v>774000</v>
      </c>
      <c r="V228" s="53"/>
      <c r="W228" s="53">
        <f>21000+12000</f>
        <v>33000</v>
      </c>
      <c r="X228" s="53">
        <f t="shared" si="101"/>
        <v>741000</v>
      </c>
      <c r="Y228" s="54">
        <f>VLOOKUP($A228,'[1]OCT Chip List'!$A:$FZ,182,0)</f>
        <v>162000</v>
      </c>
      <c r="Z228" s="54">
        <f>27000+9000</f>
        <v>36000</v>
      </c>
      <c r="AA228" s="54">
        <f t="shared" si="102"/>
        <v>867000</v>
      </c>
      <c r="AB228" s="55"/>
      <c r="AC228" s="55">
        <v>18000</v>
      </c>
      <c r="AD228" s="55">
        <f t="shared" si="103"/>
        <v>849000</v>
      </c>
      <c r="AE228" s="56"/>
      <c r="AF228" s="56">
        <v>12000</v>
      </c>
      <c r="AG228" s="56">
        <f t="shared" si="104"/>
        <v>837000</v>
      </c>
      <c r="AH228" s="57"/>
      <c r="AI228" s="57">
        <v>24000</v>
      </c>
      <c r="AJ228" s="57">
        <f t="shared" si="105"/>
        <v>813000</v>
      </c>
      <c r="AK228" s="58"/>
      <c r="AL228" s="58"/>
      <c r="AM228" s="58">
        <f t="shared" si="106"/>
        <v>813000</v>
      </c>
      <c r="AN228" s="59"/>
      <c r="AO228" s="59"/>
      <c r="AP228" s="59">
        <f t="shared" si="107"/>
        <v>813000</v>
      </c>
      <c r="AQ228" s="60"/>
      <c r="AR228" s="60">
        <v>15000</v>
      </c>
      <c r="AS228" s="60">
        <f t="shared" si="108"/>
        <v>798000</v>
      </c>
      <c r="AT228" s="61"/>
      <c r="AU228" s="61">
        <f>12000+3000+6000</f>
        <v>21000</v>
      </c>
      <c r="AV228" s="61">
        <f t="shared" si="109"/>
        <v>777000</v>
      </c>
      <c r="AW228" s="62"/>
      <c r="AX228" s="62">
        <v>24000</v>
      </c>
      <c r="AY228" s="62">
        <f t="shared" si="110"/>
        <v>753000</v>
      </c>
      <c r="AZ228" s="63"/>
      <c r="BA228" s="63">
        <f>3000+6000+6000+9000+3000</f>
        <v>27000</v>
      </c>
      <c r="BB228" s="63">
        <f t="shared" si="111"/>
        <v>726000</v>
      </c>
      <c r="BC228" s="41"/>
      <c r="BD228" s="41">
        <f>12000+6000+6000</f>
        <v>24000</v>
      </c>
      <c r="BE228" s="41">
        <f t="shared" si="112"/>
        <v>702000</v>
      </c>
      <c r="BF228" s="64"/>
      <c r="BG228" s="64"/>
      <c r="BH228" s="64">
        <f t="shared" si="113"/>
        <v>702000</v>
      </c>
      <c r="BI228" s="65"/>
      <c r="BJ228" s="65">
        <v>9000</v>
      </c>
      <c r="BK228" s="65">
        <f t="shared" si="114"/>
        <v>693000</v>
      </c>
      <c r="BL228" s="66"/>
      <c r="BM228" s="66">
        <f>15000+9000+15000</f>
        <v>39000</v>
      </c>
      <c r="BN228" s="66">
        <f t="shared" si="115"/>
        <v>654000</v>
      </c>
      <c r="BO228" s="67"/>
      <c r="BP228" s="67">
        <f>9000+6000+9000+3000+6000+6000</f>
        <v>39000</v>
      </c>
      <c r="BQ228" s="67">
        <f t="shared" si="116"/>
        <v>615000</v>
      </c>
      <c r="BR228" s="68"/>
      <c r="BS228" s="68">
        <f>12000+6000+6000+9000</f>
        <v>33000</v>
      </c>
      <c r="BT228" s="68">
        <f t="shared" si="117"/>
        <v>582000</v>
      </c>
      <c r="BU228" s="69"/>
      <c r="BV228" s="69">
        <f>39000+3000</f>
        <v>42000</v>
      </c>
      <c r="BW228" s="69">
        <f t="shared" si="118"/>
        <v>540000</v>
      </c>
      <c r="BX228" s="70">
        <v>9000</v>
      </c>
      <c r="BY228" s="70">
        <f>9000+3000+12000</f>
        <v>24000</v>
      </c>
      <c r="BZ228" s="70">
        <f t="shared" si="119"/>
        <v>525000</v>
      </c>
      <c r="CA228" s="71">
        <v>9000</v>
      </c>
      <c r="CB228" s="71"/>
      <c r="CC228" s="71">
        <f t="shared" si="120"/>
        <v>534000</v>
      </c>
      <c r="CD228" s="72">
        <v>6000</v>
      </c>
      <c r="CE228" s="72"/>
      <c r="CF228" s="72">
        <f t="shared" si="121"/>
        <v>540000</v>
      </c>
      <c r="CG228" s="73"/>
      <c r="CH228" s="73">
        <f>6000+3000+6000+3000+6000</f>
        <v>24000</v>
      </c>
      <c r="CI228" s="73">
        <f t="shared" si="122"/>
        <v>516000</v>
      </c>
      <c r="CJ228" s="74"/>
      <c r="CK228" s="74">
        <f>9000+9000+3000+6000+6000+9000+3000</f>
        <v>45000</v>
      </c>
      <c r="CL228" s="74">
        <f t="shared" si="123"/>
        <v>471000</v>
      </c>
      <c r="CM228" s="75"/>
      <c r="CN228" s="75">
        <f>6000+3000+1200</f>
        <v>10200</v>
      </c>
      <c r="CO228" s="75">
        <f t="shared" si="124"/>
        <v>460800</v>
      </c>
      <c r="CP228" s="76"/>
      <c r="CQ228" s="76">
        <f>6000+9000+3000+9000</f>
        <v>27000</v>
      </c>
      <c r="CR228" s="76">
        <f t="shared" si="125"/>
        <v>433800</v>
      </c>
      <c r="CT228" s="205">
        <v>213000</v>
      </c>
      <c r="CU228" s="205">
        <v>129000</v>
      </c>
      <c r="CV228" s="205">
        <v>177000</v>
      </c>
      <c r="CW228" s="40">
        <f t="shared" si="127"/>
        <v>-85200</v>
      </c>
      <c r="CX228" s="7">
        <f>21000-6000-3000</f>
        <v>12000</v>
      </c>
    </row>
    <row r="229" spans="1:102">
      <c r="A229" s="133" t="s">
        <v>258</v>
      </c>
      <c r="B229" s="139" t="s">
        <v>57</v>
      </c>
      <c r="C229" s="35">
        <f>'11'!CO230</f>
        <v>12000</v>
      </c>
      <c r="D229" s="46"/>
      <c r="E229" s="46"/>
      <c r="F229" s="47">
        <f t="shared" si="126"/>
        <v>12000</v>
      </c>
      <c r="G229" s="48"/>
      <c r="H229" s="48"/>
      <c r="I229" s="48">
        <f t="shared" si="96"/>
        <v>12000</v>
      </c>
      <c r="J229" s="195"/>
      <c r="K229" s="195"/>
      <c r="L229" s="195">
        <f t="shared" si="97"/>
        <v>12000</v>
      </c>
      <c r="M229" s="50"/>
      <c r="N229" s="50"/>
      <c r="O229" s="50">
        <f t="shared" si="98"/>
        <v>12000</v>
      </c>
      <c r="P229" s="51"/>
      <c r="Q229" s="51"/>
      <c r="R229" s="51">
        <f t="shared" si="99"/>
        <v>12000</v>
      </c>
      <c r="S229" s="52"/>
      <c r="T229" s="52"/>
      <c r="U229" s="52">
        <f t="shared" si="100"/>
        <v>12000</v>
      </c>
      <c r="V229" s="53"/>
      <c r="W229" s="53"/>
      <c r="X229" s="53">
        <f t="shared" si="101"/>
        <v>12000</v>
      </c>
      <c r="Y229" s="54">
        <f>VLOOKUP($A229,'[1]OCT Chip List'!$A:$FZ,182,0)</f>
        <v>18000</v>
      </c>
      <c r="Z229" s="54"/>
      <c r="AA229" s="54">
        <f t="shared" si="102"/>
        <v>30000</v>
      </c>
      <c r="AB229" s="55"/>
      <c r="AC229" s="55"/>
      <c r="AD229" s="55">
        <f t="shared" si="103"/>
        <v>30000</v>
      </c>
      <c r="AE229" s="56"/>
      <c r="AF229" s="56"/>
      <c r="AG229" s="56">
        <f t="shared" si="104"/>
        <v>30000</v>
      </c>
      <c r="AH229" s="57"/>
      <c r="AI229" s="57"/>
      <c r="AJ229" s="57">
        <f t="shared" si="105"/>
        <v>30000</v>
      </c>
      <c r="AK229" s="58"/>
      <c r="AL229" s="58"/>
      <c r="AM229" s="58">
        <f t="shared" si="106"/>
        <v>30000</v>
      </c>
      <c r="AN229" s="59"/>
      <c r="AO229" s="59">
        <v>3000</v>
      </c>
      <c r="AP229" s="59">
        <f t="shared" si="107"/>
        <v>27000</v>
      </c>
      <c r="AQ229" s="60"/>
      <c r="AR229" s="60"/>
      <c r="AS229" s="60">
        <f t="shared" si="108"/>
        <v>27000</v>
      </c>
      <c r="AT229" s="61"/>
      <c r="AU229" s="61">
        <v>3000</v>
      </c>
      <c r="AV229" s="61">
        <f t="shared" si="109"/>
        <v>24000</v>
      </c>
      <c r="AW229" s="62"/>
      <c r="AX229" s="62">
        <v>3000</v>
      </c>
      <c r="AY229" s="62">
        <f t="shared" si="110"/>
        <v>21000</v>
      </c>
      <c r="AZ229" s="63"/>
      <c r="BA229" s="63">
        <v>3000</v>
      </c>
      <c r="BB229" s="63">
        <f t="shared" si="111"/>
        <v>18000</v>
      </c>
      <c r="BC229" s="41"/>
      <c r="BD229" s="41">
        <v>3000</v>
      </c>
      <c r="BE229" s="41">
        <f t="shared" si="112"/>
        <v>15000</v>
      </c>
      <c r="BF229" s="64"/>
      <c r="BG229" s="64"/>
      <c r="BH229" s="64">
        <f t="shared" si="113"/>
        <v>15000</v>
      </c>
      <c r="BI229" s="65"/>
      <c r="BJ229" s="65"/>
      <c r="BK229" s="65">
        <f t="shared" si="114"/>
        <v>15000</v>
      </c>
      <c r="BL229" s="66"/>
      <c r="BM229" s="66"/>
      <c r="BN229" s="66">
        <f t="shared" si="115"/>
        <v>15000</v>
      </c>
      <c r="BO229" s="67"/>
      <c r="BP229" s="67"/>
      <c r="BQ229" s="67">
        <f t="shared" si="116"/>
        <v>15000</v>
      </c>
      <c r="BR229" s="68"/>
      <c r="BS229" s="68"/>
      <c r="BT229" s="68">
        <f t="shared" si="117"/>
        <v>15000</v>
      </c>
      <c r="BU229" s="69"/>
      <c r="BV229" s="69"/>
      <c r="BW229" s="69">
        <f t="shared" si="118"/>
        <v>15000</v>
      </c>
      <c r="BX229" s="70"/>
      <c r="BY229" s="70"/>
      <c r="BZ229" s="70">
        <f t="shared" si="119"/>
        <v>15000</v>
      </c>
      <c r="CA229" s="71"/>
      <c r="CB229" s="71"/>
      <c r="CC229" s="71">
        <f t="shared" si="120"/>
        <v>15000</v>
      </c>
      <c r="CD229" s="72"/>
      <c r="CE229" s="72"/>
      <c r="CF229" s="72">
        <f t="shared" si="121"/>
        <v>15000</v>
      </c>
      <c r="CG229" s="73"/>
      <c r="CH229" s="73"/>
      <c r="CI229" s="73">
        <f t="shared" si="122"/>
        <v>15000</v>
      </c>
      <c r="CJ229" s="74"/>
      <c r="CK229" s="74"/>
      <c r="CL229" s="74">
        <f t="shared" si="123"/>
        <v>15000</v>
      </c>
      <c r="CM229" s="75"/>
      <c r="CN229" s="75">
        <v>9000</v>
      </c>
      <c r="CO229" s="75">
        <f t="shared" si="124"/>
        <v>6000</v>
      </c>
      <c r="CP229" s="76"/>
      <c r="CQ229" s="76"/>
      <c r="CR229" s="76">
        <f t="shared" si="125"/>
        <v>6000</v>
      </c>
      <c r="CT229" s="205">
        <v>15000</v>
      </c>
      <c r="CU229" s="205"/>
      <c r="CV229" s="205"/>
      <c r="CW229" s="40">
        <f t="shared" si="127"/>
        <v>-9000</v>
      </c>
      <c r="CX229" s="3">
        <v>0</v>
      </c>
    </row>
    <row r="230" spans="1:102">
      <c r="A230" s="133" t="s">
        <v>259</v>
      </c>
      <c r="B230" s="139" t="s">
        <v>57</v>
      </c>
      <c r="C230" s="35">
        <f>'11'!CO231</f>
        <v>135000</v>
      </c>
      <c r="D230" s="46"/>
      <c r="E230" s="46"/>
      <c r="F230" s="47">
        <f t="shared" si="126"/>
        <v>135000</v>
      </c>
      <c r="G230" s="48"/>
      <c r="H230" s="48">
        <v>3000</v>
      </c>
      <c r="I230" s="48">
        <f t="shared" si="96"/>
        <v>132000</v>
      </c>
      <c r="J230" s="195"/>
      <c r="K230" s="195">
        <v>3000</v>
      </c>
      <c r="L230" s="195">
        <f t="shared" si="97"/>
        <v>129000</v>
      </c>
      <c r="M230" s="50"/>
      <c r="N230" s="50"/>
      <c r="O230" s="50">
        <f t="shared" si="98"/>
        <v>129000</v>
      </c>
      <c r="P230" s="51"/>
      <c r="Q230" s="51"/>
      <c r="R230" s="51">
        <f t="shared" si="99"/>
        <v>129000</v>
      </c>
      <c r="S230" s="52"/>
      <c r="T230" s="52">
        <v>9000</v>
      </c>
      <c r="U230" s="52">
        <f t="shared" si="100"/>
        <v>120000</v>
      </c>
      <c r="V230" s="53"/>
      <c r="W230" s="53">
        <v>6000</v>
      </c>
      <c r="X230" s="53">
        <f t="shared" si="101"/>
        <v>114000</v>
      </c>
      <c r="Y230" s="54">
        <f>VLOOKUP($A230,'[1]OCT Chip List'!$A:$FZ,182,0)</f>
        <v>48000</v>
      </c>
      <c r="Z230" s="54">
        <v>9000</v>
      </c>
      <c r="AA230" s="54">
        <f t="shared" si="102"/>
        <v>153000</v>
      </c>
      <c r="AB230" s="55"/>
      <c r="AC230" s="55">
        <v>6000</v>
      </c>
      <c r="AD230" s="55">
        <f t="shared" si="103"/>
        <v>147000</v>
      </c>
      <c r="AE230" s="56"/>
      <c r="AF230" s="56">
        <v>9000</v>
      </c>
      <c r="AG230" s="56">
        <f t="shared" si="104"/>
        <v>138000</v>
      </c>
      <c r="AH230" s="57"/>
      <c r="AI230" s="57">
        <v>3000</v>
      </c>
      <c r="AJ230" s="57">
        <f t="shared" si="105"/>
        <v>135000</v>
      </c>
      <c r="AK230" s="58"/>
      <c r="AL230" s="58"/>
      <c r="AM230" s="58">
        <f t="shared" si="106"/>
        <v>135000</v>
      </c>
      <c r="AN230" s="59"/>
      <c r="AO230" s="59"/>
      <c r="AP230" s="59">
        <f t="shared" si="107"/>
        <v>135000</v>
      </c>
      <c r="AQ230" s="60"/>
      <c r="AR230" s="60">
        <v>3000</v>
      </c>
      <c r="AS230" s="60">
        <f t="shared" si="108"/>
        <v>132000</v>
      </c>
      <c r="AT230" s="61"/>
      <c r="AU230" s="61">
        <v>3000</v>
      </c>
      <c r="AV230" s="61">
        <f t="shared" si="109"/>
        <v>129000</v>
      </c>
      <c r="AW230" s="62"/>
      <c r="AX230" s="62">
        <v>6000</v>
      </c>
      <c r="AY230" s="62">
        <f t="shared" si="110"/>
        <v>123000</v>
      </c>
      <c r="AZ230" s="63"/>
      <c r="BA230" s="63">
        <f>3000+3000+3000</f>
        <v>9000</v>
      </c>
      <c r="BB230" s="63">
        <f t="shared" si="111"/>
        <v>114000</v>
      </c>
      <c r="BC230" s="41"/>
      <c r="BD230" s="41"/>
      <c r="BE230" s="41">
        <f t="shared" si="112"/>
        <v>114000</v>
      </c>
      <c r="BF230" s="64"/>
      <c r="BG230" s="64"/>
      <c r="BH230" s="64">
        <f t="shared" si="113"/>
        <v>114000</v>
      </c>
      <c r="BI230" s="65"/>
      <c r="BJ230" s="65">
        <v>6000</v>
      </c>
      <c r="BK230" s="65">
        <f t="shared" si="114"/>
        <v>108000</v>
      </c>
      <c r="BL230" s="66"/>
      <c r="BM230" s="66">
        <v>6000</v>
      </c>
      <c r="BN230" s="66">
        <f t="shared" si="115"/>
        <v>102000</v>
      </c>
      <c r="BO230" s="67"/>
      <c r="BP230" s="67">
        <f>3000+3000</f>
        <v>6000</v>
      </c>
      <c r="BQ230" s="67">
        <f t="shared" si="116"/>
        <v>96000</v>
      </c>
      <c r="BR230" s="68"/>
      <c r="BS230" s="68"/>
      <c r="BT230" s="68">
        <f t="shared" si="117"/>
        <v>96000</v>
      </c>
      <c r="BU230" s="69"/>
      <c r="BV230" s="69">
        <v>12000</v>
      </c>
      <c r="BW230" s="69">
        <f t="shared" si="118"/>
        <v>84000</v>
      </c>
      <c r="BX230" s="70">
        <v>3000</v>
      </c>
      <c r="BY230" s="70"/>
      <c r="BZ230" s="70">
        <f t="shared" si="119"/>
        <v>87000</v>
      </c>
      <c r="CA230" s="71"/>
      <c r="CB230" s="71"/>
      <c r="CC230" s="71">
        <f t="shared" si="120"/>
        <v>87000</v>
      </c>
      <c r="CD230" s="72"/>
      <c r="CE230" s="72"/>
      <c r="CF230" s="72">
        <f t="shared" si="121"/>
        <v>87000</v>
      </c>
      <c r="CG230" s="73"/>
      <c r="CH230" s="73">
        <v>3000</v>
      </c>
      <c r="CI230" s="73">
        <f t="shared" si="122"/>
        <v>84000</v>
      </c>
      <c r="CJ230" s="74"/>
      <c r="CK230" s="74">
        <f>3000+3000+3000</f>
        <v>9000</v>
      </c>
      <c r="CL230" s="74">
        <f t="shared" si="123"/>
        <v>75000</v>
      </c>
      <c r="CM230" s="75"/>
      <c r="CN230" s="75"/>
      <c r="CO230" s="75">
        <f t="shared" si="124"/>
        <v>75000</v>
      </c>
      <c r="CP230" s="76"/>
      <c r="CQ230" s="76">
        <v>3000</v>
      </c>
      <c r="CR230" s="76">
        <f t="shared" si="125"/>
        <v>72000</v>
      </c>
      <c r="CT230" s="205">
        <v>66000</v>
      </c>
      <c r="CU230" s="205">
        <v>12000</v>
      </c>
      <c r="CV230" s="205">
        <v>9000</v>
      </c>
      <c r="CW230" s="40">
        <f t="shared" si="127"/>
        <v>-15000</v>
      </c>
      <c r="CX230" s="3">
        <v>0</v>
      </c>
    </row>
    <row r="231" spans="1:102">
      <c r="A231" s="133" t="s">
        <v>260</v>
      </c>
      <c r="B231" s="139" t="s">
        <v>57</v>
      </c>
      <c r="C231" s="35">
        <f>'11'!CO232</f>
        <v>75000</v>
      </c>
      <c r="D231" s="46"/>
      <c r="E231" s="46"/>
      <c r="F231" s="47">
        <f t="shared" si="126"/>
        <v>75000</v>
      </c>
      <c r="G231" s="48"/>
      <c r="H231" s="48">
        <v>5000</v>
      </c>
      <c r="I231" s="48">
        <f t="shared" si="96"/>
        <v>70000</v>
      </c>
      <c r="J231" s="195"/>
      <c r="K231" s="195">
        <v>5000</v>
      </c>
      <c r="L231" s="195">
        <f t="shared" si="97"/>
        <v>65000</v>
      </c>
      <c r="M231" s="50"/>
      <c r="N231" s="50"/>
      <c r="O231" s="50">
        <f t="shared" si="98"/>
        <v>65000</v>
      </c>
      <c r="P231" s="51"/>
      <c r="Q231" s="51"/>
      <c r="R231" s="51">
        <f t="shared" si="99"/>
        <v>65000</v>
      </c>
      <c r="S231" s="52"/>
      <c r="T231" s="52"/>
      <c r="U231" s="52">
        <f t="shared" si="100"/>
        <v>65000</v>
      </c>
      <c r="V231" s="53"/>
      <c r="W231" s="53"/>
      <c r="X231" s="53">
        <f t="shared" si="101"/>
        <v>65000</v>
      </c>
      <c r="Y231" s="54">
        <f>VLOOKUP($A231,'[1]OCT Chip List'!$A:$FZ,182,0)</f>
        <v>60000</v>
      </c>
      <c r="Z231" s="54"/>
      <c r="AA231" s="54">
        <f t="shared" si="102"/>
        <v>125000</v>
      </c>
      <c r="AB231" s="55"/>
      <c r="AC231" s="55"/>
      <c r="AD231" s="55">
        <f t="shared" si="103"/>
        <v>125000</v>
      </c>
      <c r="AE231" s="56"/>
      <c r="AF231" s="56"/>
      <c r="AG231" s="56">
        <f t="shared" si="104"/>
        <v>125000</v>
      </c>
      <c r="AH231" s="57"/>
      <c r="AI231" s="57"/>
      <c r="AJ231" s="57">
        <f t="shared" si="105"/>
        <v>125000</v>
      </c>
      <c r="AK231" s="58"/>
      <c r="AL231" s="58"/>
      <c r="AM231" s="58">
        <f t="shared" si="106"/>
        <v>125000</v>
      </c>
      <c r="AN231" s="59"/>
      <c r="AO231" s="59">
        <v>5000</v>
      </c>
      <c r="AP231" s="59">
        <f t="shared" si="107"/>
        <v>120000</v>
      </c>
      <c r="AQ231" s="60"/>
      <c r="AR231" s="60"/>
      <c r="AS231" s="60">
        <f t="shared" si="108"/>
        <v>120000</v>
      </c>
      <c r="AT231" s="61"/>
      <c r="AU231" s="61">
        <v>15000</v>
      </c>
      <c r="AV231" s="61">
        <f t="shared" si="109"/>
        <v>105000</v>
      </c>
      <c r="AW231" s="62"/>
      <c r="AX231" s="62"/>
      <c r="AY231" s="62">
        <f t="shared" si="110"/>
        <v>105000</v>
      </c>
      <c r="AZ231" s="63"/>
      <c r="BA231" s="63"/>
      <c r="BB231" s="63">
        <f t="shared" si="111"/>
        <v>105000</v>
      </c>
      <c r="BC231" s="41"/>
      <c r="BD231" s="41">
        <v>5000</v>
      </c>
      <c r="BE231" s="41">
        <f t="shared" si="112"/>
        <v>100000</v>
      </c>
      <c r="BF231" s="64"/>
      <c r="BG231" s="64"/>
      <c r="BH231" s="64">
        <f t="shared" si="113"/>
        <v>100000</v>
      </c>
      <c r="BI231" s="65"/>
      <c r="BJ231" s="65">
        <v>5000</v>
      </c>
      <c r="BK231" s="65">
        <f t="shared" si="114"/>
        <v>95000</v>
      </c>
      <c r="BL231" s="66"/>
      <c r="BM231" s="66"/>
      <c r="BN231" s="66">
        <f t="shared" si="115"/>
        <v>95000</v>
      </c>
      <c r="BO231" s="67"/>
      <c r="BP231" s="67"/>
      <c r="BQ231" s="67">
        <f t="shared" si="116"/>
        <v>95000</v>
      </c>
      <c r="BR231" s="68"/>
      <c r="BS231" s="68"/>
      <c r="BT231" s="68">
        <f t="shared" si="117"/>
        <v>95000</v>
      </c>
      <c r="BU231" s="69"/>
      <c r="BV231" s="69">
        <v>5000</v>
      </c>
      <c r="BW231" s="69">
        <f t="shared" si="118"/>
        <v>90000</v>
      </c>
      <c r="BX231" s="70"/>
      <c r="BY231" s="70">
        <v>5000</v>
      </c>
      <c r="BZ231" s="70">
        <f t="shared" si="119"/>
        <v>85000</v>
      </c>
      <c r="CA231" s="71"/>
      <c r="CB231" s="71"/>
      <c r="CC231" s="71">
        <f t="shared" si="120"/>
        <v>85000</v>
      </c>
      <c r="CD231" s="72"/>
      <c r="CE231" s="72"/>
      <c r="CF231" s="72">
        <f t="shared" si="121"/>
        <v>85000</v>
      </c>
      <c r="CG231" s="73"/>
      <c r="CH231" s="73"/>
      <c r="CI231" s="73">
        <f t="shared" si="122"/>
        <v>85000</v>
      </c>
      <c r="CJ231" s="74"/>
      <c r="CK231" s="74"/>
      <c r="CL231" s="74">
        <f t="shared" si="123"/>
        <v>85000</v>
      </c>
      <c r="CM231" s="75"/>
      <c r="CN231" s="75">
        <v>5000</v>
      </c>
      <c r="CO231" s="75">
        <f t="shared" si="124"/>
        <v>80000</v>
      </c>
      <c r="CP231" s="76"/>
      <c r="CQ231" s="76">
        <v>5000</v>
      </c>
      <c r="CR231" s="76">
        <f t="shared" si="125"/>
        <v>75000</v>
      </c>
      <c r="CT231" s="205">
        <v>85000</v>
      </c>
      <c r="CU231" s="205"/>
      <c r="CV231" s="205">
        <v>5000</v>
      </c>
      <c r="CW231" s="40">
        <f t="shared" si="127"/>
        <v>-15000</v>
      </c>
      <c r="CX231" s="3">
        <v>-5000</v>
      </c>
    </row>
    <row r="232" spans="1:102">
      <c r="A232" s="133" t="s">
        <v>261</v>
      </c>
      <c r="B232" s="139" t="s">
        <v>61</v>
      </c>
      <c r="C232" s="35">
        <f>'11'!CO233</f>
        <v>21000</v>
      </c>
      <c r="D232" s="46"/>
      <c r="E232" s="46"/>
      <c r="F232" s="47">
        <f t="shared" si="126"/>
        <v>21000</v>
      </c>
      <c r="G232" s="48"/>
      <c r="H232" s="48">
        <v>3000</v>
      </c>
      <c r="I232" s="48">
        <f t="shared" si="96"/>
        <v>18000</v>
      </c>
      <c r="J232" s="195"/>
      <c r="K232" s="195"/>
      <c r="L232" s="195">
        <f t="shared" si="97"/>
        <v>18000</v>
      </c>
      <c r="M232" s="50"/>
      <c r="N232" s="50"/>
      <c r="O232" s="50">
        <f t="shared" si="98"/>
        <v>18000</v>
      </c>
      <c r="P232" s="51"/>
      <c r="Q232" s="51"/>
      <c r="R232" s="51">
        <f t="shared" si="99"/>
        <v>18000</v>
      </c>
      <c r="S232" s="52"/>
      <c r="T232" s="52">
        <v>3000</v>
      </c>
      <c r="U232" s="52">
        <f t="shared" si="100"/>
        <v>15000</v>
      </c>
      <c r="V232" s="53"/>
      <c r="W232" s="53"/>
      <c r="X232" s="53">
        <f t="shared" si="101"/>
        <v>15000</v>
      </c>
      <c r="Y232" s="54">
        <f>VLOOKUP($A232,'[1]OCT Chip List'!$A:$FZ,182,0)</f>
        <v>24000</v>
      </c>
      <c r="Z232" s="54">
        <v>3000</v>
      </c>
      <c r="AA232" s="54">
        <f t="shared" si="102"/>
        <v>36000</v>
      </c>
      <c r="AB232" s="55"/>
      <c r="AC232" s="55">
        <v>3000</v>
      </c>
      <c r="AD232" s="55">
        <f t="shared" si="103"/>
        <v>33000</v>
      </c>
      <c r="AE232" s="56"/>
      <c r="AF232" s="56"/>
      <c r="AG232" s="56">
        <f t="shared" si="104"/>
        <v>33000</v>
      </c>
      <c r="AH232" s="57"/>
      <c r="AI232" s="57">
        <v>6000</v>
      </c>
      <c r="AJ232" s="57">
        <f t="shared" si="105"/>
        <v>27000</v>
      </c>
      <c r="AK232" s="58"/>
      <c r="AL232" s="58"/>
      <c r="AM232" s="58">
        <f t="shared" si="106"/>
        <v>27000</v>
      </c>
      <c r="AN232" s="59"/>
      <c r="AO232" s="59"/>
      <c r="AP232" s="59">
        <f t="shared" si="107"/>
        <v>27000</v>
      </c>
      <c r="AQ232" s="60"/>
      <c r="AR232" s="60"/>
      <c r="AS232" s="60">
        <f t="shared" si="108"/>
        <v>27000</v>
      </c>
      <c r="AT232" s="61"/>
      <c r="AU232" s="61"/>
      <c r="AV232" s="61">
        <f t="shared" si="109"/>
        <v>27000</v>
      </c>
      <c r="AW232" s="62"/>
      <c r="AX232" s="62"/>
      <c r="AY232" s="62">
        <f t="shared" si="110"/>
        <v>27000</v>
      </c>
      <c r="AZ232" s="63"/>
      <c r="BA232" s="63">
        <f>3000+3000</f>
        <v>6000</v>
      </c>
      <c r="BB232" s="63">
        <f t="shared" si="111"/>
        <v>21000</v>
      </c>
      <c r="BC232" s="41"/>
      <c r="BD232" s="41"/>
      <c r="BE232" s="41">
        <f t="shared" si="112"/>
        <v>21000</v>
      </c>
      <c r="BF232" s="64"/>
      <c r="BG232" s="64"/>
      <c r="BH232" s="64">
        <f t="shared" si="113"/>
        <v>21000</v>
      </c>
      <c r="BI232" s="65"/>
      <c r="BJ232" s="65"/>
      <c r="BK232" s="65">
        <f t="shared" si="114"/>
        <v>21000</v>
      </c>
      <c r="BL232" s="66"/>
      <c r="BM232" s="66"/>
      <c r="BN232" s="66">
        <f t="shared" si="115"/>
        <v>21000</v>
      </c>
      <c r="BO232" s="67"/>
      <c r="BP232" s="67">
        <v>3000</v>
      </c>
      <c r="BQ232" s="67">
        <f t="shared" si="116"/>
        <v>18000</v>
      </c>
      <c r="BR232" s="68"/>
      <c r="BS232" s="68"/>
      <c r="BT232" s="68">
        <f t="shared" si="117"/>
        <v>18000</v>
      </c>
      <c r="BU232" s="69"/>
      <c r="BV232" s="69"/>
      <c r="BW232" s="69">
        <f t="shared" si="118"/>
        <v>18000</v>
      </c>
      <c r="BX232" s="70"/>
      <c r="BY232" s="70"/>
      <c r="BZ232" s="70">
        <f t="shared" si="119"/>
        <v>18000</v>
      </c>
      <c r="CA232" s="71"/>
      <c r="CB232" s="71"/>
      <c r="CC232" s="71">
        <f t="shared" si="120"/>
        <v>18000</v>
      </c>
      <c r="CD232" s="72"/>
      <c r="CE232" s="72"/>
      <c r="CF232" s="72">
        <f t="shared" si="121"/>
        <v>18000</v>
      </c>
      <c r="CG232" s="73"/>
      <c r="CH232" s="73"/>
      <c r="CI232" s="73">
        <f t="shared" si="122"/>
        <v>18000</v>
      </c>
      <c r="CJ232" s="74"/>
      <c r="CK232" s="74">
        <v>3000</v>
      </c>
      <c r="CL232" s="74">
        <f t="shared" si="123"/>
        <v>15000</v>
      </c>
      <c r="CM232" s="75"/>
      <c r="CN232" s="75"/>
      <c r="CO232" s="75">
        <f t="shared" si="124"/>
        <v>15000</v>
      </c>
      <c r="CP232" s="76"/>
      <c r="CQ232" s="76"/>
      <c r="CR232" s="76">
        <f t="shared" si="125"/>
        <v>15000</v>
      </c>
      <c r="CT232" s="205">
        <v>18000</v>
      </c>
      <c r="CU232" s="205"/>
      <c r="CV232" s="205"/>
      <c r="CW232" s="40">
        <f t="shared" si="127"/>
        <v>-3000</v>
      </c>
      <c r="CX232" s="3">
        <v>0</v>
      </c>
    </row>
    <row r="233" spans="1:102">
      <c r="A233" s="133" t="s">
        <v>262</v>
      </c>
      <c r="B233" s="139" t="s">
        <v>69</v>
      </c>
      <c r="C233" s="35">
        <f>'11'!CO234</f>
        <v>1328000</v>
      </c>
      <c r="D233" s="46"/>
      <c r="E233" s="46">
        <f>8000+16000+24000</f>
        <v>48000</v>
      </c>
      <c r="F233" s="47">
        <f t="shared" si="126"/>
        <v>1280000</v>
      </c>
      <c r="G233" s="48"/>
      <c r="H233" s="48">
        <v>4000</v>
      </c>
      <c r="I233" s="48">
        <f t="shared" si="96"/>
        <v>1276000</v>
      </c>
      <c r="J233" s="195"/>
      <c r="K233" s="195">
        <v>40000</v>
      </c>
      <c r="L233" s="195">
        <f t="shared" si="97"/>
        <v>1236000</v>
      </c>
      <c r="M233" s="50"/>
      <c r="N233" s="50">
        <f>16000+4000+4000</f>
        <v>24000</v>
      </c>
      <c r="O233" s="50">
        <f t="shared" si="98"/>
        <v>1212000</v>
      </c>
      <c r="P233" s="51"/>
      <c r="Q233" s="51"/>
      <c r="R233" s="51">
        <f t="shared" si="99"/>
        <v>1212000</v>
      </c>
      <c r="S233" s="52"/>
      <c r="T233" s="52">
        <v>52000</v>
      </c>
      <c r="U233" s="52">
        <f t="shared" si="100"/>
        <v>1160000</v>
      </c>
      <c r="V233" s="53"/>
      <c r="W233" s="53"/>
      <c r="X233" s="53">
        <f t="shared" si="101"/>
        <v>1160000</v>
      </c>
      <c r="Y233" s="54">
        <f>VLOOKUP($A233,'[1]OCT Chip List'!$A:$FZ,182,0)</f>
        <v>444000</v>
      </c>
      <c r="Z233" s="54">
        <v>20000</v>
      </c>
      <c r="AA233" s="54">
        <f t="shared" si="102"/>
        <v>1584000</v>
      </c>
      <c r="AB233" s="55"/>
      <c r="AC233" s="55">
        <v>60000</v>
      </c>
      <c r="AD233" s="55">
        <f t="shared" si="103"/>
        <v>1524000</v>
      </c>
      <c r="AE233" s="56"/>
      <c r="AF233" s="56">
        <v>36000</v>
      </c>
      <c r="AG233" s="56">
        <f t="shared" si="104"/>
        <v>1488000</v>
      </c>
      <c r="AH233" s="57"/>
      <c r="AI233" s="57">
        <v>8000</v>
      </c>
      <c r="AJ233" s="57">
        <f t="shared" si="105"/>
        <v>1480000</v>
      </c>
      <c r="AK233" s="58"/>
      <c r="AL233" s="58"/>
      <c r="AM233" s="58">
        <f t="shared" si="106"/>
        <v>1480000</v>
      </c>
      <c r="AN233" s="59"/>
      <c r="AO233" s="59">
        <v>20000</v>
      </c>
      <c r="AP233" s="59">
        <f t="shared" si="107"/>
        <v>1460000</v>
      </c>
      <c r="AQ233" s="60"/>
      <c r="AR233" s="60">
        <v>32000</v>
      </c>
      <c r="AS233" s="60">
        <f t="shared" si="108"/>
        <v>1428000</v>
      </c>
      <c r="AT233" s="61"/>
      <c r="AU233" s="61">
        <f>24000+4000+24000+8000</f>
        <v>60000</v>
      </c>
      <c r="AV233" s="61">
        <f t="shared" si="109"/>
        <v>1368000</v>
      </c>
      <c r="AW233" s="62"/>
      <c r="AX233" s="62">
        <v>40000</v>
      </c>
      <c r="AY233" s="62">
        <f t="shared" si="110"/>
        <v>1328000</v>
      </c>
      <c r="AZ233" s="63"/>
      <c r="BA233" s="63">
        <f>8000+4000+12000+4000+12000+8000+4000</f>
        <v>52000</v>
      </c>
      <c r="BB233" s="63">
        <f t="shared" si="111"/>
        <v>1276000</v>
      </c>
      <c r="BC233" s="41"/>
      <c r="BD233" s="41">
        <f>12000+8000+4000+20000</f>
        <v>44000</v>
      </c>
      <c r="BE233" s="41">
        <f t="shared" si="112"/>
        <v>1232000</v>
      </c>
      <c r="BF233" s="64"/>
      <c r="BG233" s="64"/>
      <c r="BH233" s="64">
        <f t="shared" si="113"/>
        <v>1232000</v>
      </c>
      <c r="BI233" s="65"/>
      <c r="BJ233" s="65">
        <f>12000+4000+20000</f>
        <v>36000</v>
      </c>
      <c r="BK233" s="65">
        <f t="shared" si="114"/>
        <v>1196000</v>
      </c>
      <c r="BL233" s="66"/>
      <c r="BM233" s="66">
        <f>16000+12000</f>
        <v>28000</v>
      </c>
      <c r="BN233" s="66">
        <f t="shared" si="115"/>
        <v>1168000</v>
      </c>
      <c r="BO233" s="67"/>
      <c r="BP233" s="67">
        <f>12000+12000+12000+4000+4000+4000+12000</f>
        <v>60000</v>
      </c>
      <c r="BQ233" s="67">
        <f t="shared" si="116"/>
        <v>1108000</v>
      </c>
      <c r="BR233" s="68"/>
      <c r="BS233" s="68">
        <f>4000+8000+8000+4000+12000+12000</f>
        <v>48000</v>
      </c>
      <c r="BT233" s="68">
        <f t="shared" si="117"/>
        <v>1060000</v>
      </c>
      <c r="BU233" s="69"/>
      <c r="BV233" s="69">
        <f>4000+4000+4000+8000+4000+4000+4000+4000+12000+20000</f>
        <v>68000</v>
      </c>
      <c r="BW233" s="69">
        <f t="shared" si="118"/>
        <v>992000</v>
      </c>
      <c r="BX233" s="70">
        <v>12000</v>
      </c>
      <c r="BY233" s="70">
        <f>12000+8000+4000+12000</f>
        <v>36000</v>
      </c>
      <c r="BZ233" s="70">
        <f t="shared" si="119"/>
        <v>968000</v>
      </c>
      <c r="CA233" s="71">
        <v>8000</v>
      </c>
      <c r="CB233" s="71"/>
      <c r="CC233" s="71">
        <f t="shared" si="120"/>
        <v>976000</v>
      </c>
      <c r="CD233" s="72">
        <v>8000</v>
      </c>
      <c r="CE233" s="72"/>
      <c r="CF233" s="72">
        <f t="shared" si="121"/>
        <v>984000</v>
      </c>
      <c r="CG233" s="73"/>
      <c r="CH233" s="73">
        <f>8000+8000+4000+4000+8000+4000+8000</f>
        <v>44000</v>
      </c>
      <c r="CI233" s="73">
        <f t="shared" si="122"/>
        <v>940000</v>
      </c>
      <c r="CJ233" s="74"/>
      <c r="CK233" s="74">
        <f>8000+8000+8000+8000+8000+8000</f>
        <v>48000</v>
      </c>
      <c r="CL233" s="74">
        <f t="shared" si="123"/>
        <v>892000</v>
      </c>
      <c r="CM233" s="75"/>
      <c r="CN233" s="75">
        <f>8000+8000+4000+8000+8000+4000+8000</f>
        <v>48000</v>
      </c>
      <c r="CO233" s="75">
        <f t="shared" si="124"/>
        <v>844000</v>
      </c>
      <c r="CP233" s="76"/>
      <c r="CQ233" s="76">
        <f>12000+4000+8000+8000+8000+8000+4000+8000</f>
        <v>60000</v>
      </c>
      <c r="CR233" s="76">
        <f t="shared" si="125"/>
        <v>784000</v>
      </c>
      <c r="CT233" s="205">
        <v>332000</v>
      </c>
      <c r="CU233" s="205">
        <f>160000+184000</f>
        <v>344000</v>
      </c>
      <c r="CV233" s="205">
        <v>248000</v>
      </c>
      <c r="CW233" s="40">
        <f t="shared" si="127"/>
        <v>-140000</v>
      </c>
      <c r="CX233" s="7">
        <f>60000-8000-8000</f>
        <v>44000</v>
      </c>
    </row>
    <row r="234" spans="1:102">
      <c r="A234" s="133" t="s">
        <v>263</v>
      </c>
      <c r="B234" s="139" t="s">
        <v>69</v>
      </c>
      <c r="C234" s="35">
        <f>'11'!CO235</f>
        <v>20000</v>
      </c>
      <c r="D234" s="46"/>
      <c r="E234" s="46"/>
      <c r="F234" s="47">
        <f t="shared" si="126"/>
        <v>20000</v>
      </c>
      <c r="G234" s="48"/>
      <c r="H234" s="48">
        <v>10000</v>
      </c>
      <c r="I234" s="48">
        <f t="shared" si="96"/>
        <v>10000</v>
      </c>
      <c r="J234" s="195"/>
      <c r="K234" s="195"/>
      <c r="L234" s="195">
        <f t="shared" si="97"/>
        <v>10000</v>
      </c>
      <c r="M234" s="50"/>
      <c r="N234" s="50"/>
      <c r="O234" s="50">
        <f t="shared" si="98"/>
        <v>10000</v>
      </c>
      <c r="P234" s="51"/>
      <c r="Q234" s="51"/>
      <c r="R234" s="51">
        <f t="shared" si="99"/>
        <v>10000</v>
      </c>
      <c r="S234" s="52"/>
      <c r="T234" s="52"/>
      <c r="U234" s="52">
        <f t="shared" si="100"/>
        <v>10000</v>
      </c>
      <c r="V234" s="53"/>
      <c r="W234" s="53"/>
      <c r="X234" s="53">
        <f t="shared" si="101"/>
        <v>10000</v>
      </c>
      <c r="Y234" s="54">
        <f>VLOOKUP($A234,'[1]OCT Chip List'!$A:$FZ,182,0)</f>
        <v>10000</v>
      </c>
      <c r="Z234" s="54">
        <v>10000</v>
      </c>
      <c r="AA234" s="54">
        <f t="shared" si="102"/>
        <v>10000</v>
      </c>
      <c r="AB234" s="55"/>
      <c r="AC234" s="55"/>
      <c r="AD234" s="55">
        <f t="shared" si="103"/>
        <v>10000</v>
      </c>
      <c r="AE234" s="56"/>
      <c r="AF234" s="56"/>
      <c r="AG234" s="56">
        <f t="shared" si="104"/>
        <v>10000</v>
      </c>
      <c r="AH234" s="57"/>
      <c r="AI234" s="57"/>
      <c r="AJ234" s="57">
        <f t="shared" si="105"/>
        <v>10000</v>
      </c>
      <c r="AK234" s="58"/>
      <c r="AL234" s="58"/>
      <c r="AM234" s="58">
        <f t="shared" si="106"/>
        <v>10000</v>
      </c>
      <c r="AN234" s="59"/>
      <c r="AO234" s="59"/>
      <c r="AP234" s="59">
        <f t="shared" si="107"/>
        <v>10000</v>
      </c>
      <c r="AQ234" s="60"/>
      <c r="AR234" s="60"/>
      <c r="AS234" s="60">
        <f t="shared" si="108"/>
        <v>10000</v>
      </c>
      <c r="AT234" s="61"/>
      <c r="AU234" s="61"/>
      <c r="AV234" s="61">
        <f t="shared" si="109"/>
        <v>10000</v>
      </c>
      <c r="AW234" s="62"/>
      <c r="AX234" s="62"/>
      <c r="AY234" s="62">
        <f t="shared" si="110"/>
        <v>10000</v>
      </c>
      <c r="AZ234" s="63"/>
      <c r="BA234" s="63"/>
      <c r="BB234" s="63">
        <f t="shared" si="111"/>
        <v>10000</v>
      </c>
      <c r="BC234" s="41"/>
      <c r="BD234" s="41"/>
      <c r="BE234" s="41">
        <f t="shared" si="112"/>
        <v>10000</v>
      </c>
      <c r="BF234" s="64"/>
      <c r="BG234" s="64"/>
      <c r="BH234" s="64">
        <f t="shared" si="113"/>
        <v>10000</v>
      </c>
      <c r="BI234" s="65"/>
      <c r="BJ234" s="65"/>
      <c r="BK234" s="65">
        <f t="shared" si="114"/>
        <v>10000</v>
      </c>
      <c r="BL234" s="66"/>
      <c r="BM234" s="66"/>
      <c r="BN234" s="66">
        <f t="shared" si="115"/>
        <v>10000</v>
      </c>
      <c r="BO234" s="67"/>
      <c r="BP234" s="67"/>
      <c r="BQ234" s="67">
        <f t="shared" si="116"/>
        <v>10000</v>
      </c>
      <c r="BR234" s="68"/>
      <c r="BS234" s="68"/>
      <c r="BT234" s="68">
        <f t="shared" si="117"/>
        <v>10000</v>
      </c>
      <c r="BU234" s="69"/>
      <c r="BV234" s="69"/>
      <c r="BW234" s="69">
        <f t="shared" si="118"/>
        <v>10000</v>
      </c>
      <c r="BX234" s="70"/>
      <c r="BY234" s="70"/>
      <c r="BZ234" s="70">
        <f t="shared" si="119"/>
        <v>10000</v>
      </c>
      <c r="CA234" s="71"/>
      <c r="CB234" s="71"/>
      <c r="CC234" s="71">
        <f t="shared" si="120"/>
        <v>10000</v>
      </c>
      <c r="CD234" s="72"/>
      <c r="CE234" s="72"/>
      <c r="CF234" s="72">
        <f t="shared" si="121"/>
        <v>10000</v>
      </c>
      <c r="CG234" s="73"/>
      <c r="CH234" s="73"/>
      <c r="CI234" s="73">
        <f t="shared" si="122"/>
        <v>10000</v>
      </c>
      <c r="CJ234" s="74"/>
      <c r="CK234" s="74">
        <f>8000+4000</f>
        <v>12000</v>
      </c>
      <c r="CL234" s="74">
        <f t="shared" si="123"/>
        <v>-2000</v>
      </c>
      <c r="CM234" s="75"/>
      <c r="CN234" s="75"/>
      <c r="CO234" s="75">
        <f t="shared" si="124"/>
        <v>-2000</v>
      </c>
      <c r="CP234" s="76"/>
      <c r="CQ234" s="76"/>
      <c r="CR234" s="76">
        <f t="shared" si="125"/>
        <v>-2000</v>
      </c>
      <c r="CT234" s="205">
        <v>10000</v>
      </c>
      <c r="CU234" s="205"/>
      <c r="CV234" s="205"/>
      <c r="CW234" s="40">
        <f t="shared" si="127"/>
        <v>-12000</v>
      </c>
      <c r="CX234" s="3">
        <v>0</v>
      </c>
    </row>
    <row r="235" spans="1:102">
      <c r="A235" s="133" t="s">
        <v>264</v>
      </c>
      <c r="B235" s="139" t="s">
        <v>69</v>
      </c>
      <c r="C235" s="35">
        <f>'11'!CO236</f>
        <v>616000</v>
      </c>
      <c r="D235" s="46"/>
      <c r="E235" s="46">
        <v>4000</v>
      </c>
      <c r="F235" s="47">
        <f t="shared" si="126"/>
        <v>612000</v>
      </c>
      <c r="G235" s="48"/>
      <c r="H235" s="48">
        <v>20000</v>
      </c>
      <c r="I235" s="48">
        <f t="shared" si="96"/>
        <v>592000</v>
      </c>
      <c r="J235" s="195"/>
      <c r="K235" s="195">
        <v>16000</v>
      </c>
      <c r="L235" s="195">
        <f t="shared" si="97"/>
        <v>576000</v>
      </c>
      <c r="M235" s="50"/>
      <c r="N235" s="50">
        <f>4000+4000+4000</f>
        <v>12000</v>
      </c>
      <c r="O235" s="50">
        <f t="shared" si="98"/>
        <v>564000</v>
      </c>
      <c r="P235" s="51"/>
      <c r="Q235" s="51"/>
      <c r="R235" s="51">
        <f t="shared" si="99"/>
        <v>564000</v>
      </c>
      <c r="S235" s="52"/>
      <c r="T235" s="52">
        <v>24000</v>
      </c>
      <c r="U235" s="52">
        <f t="shared" si="100"/>
        <v>540000</v>
      </c>
      <c r="V235" s="53"/>
      <c r="W235" s="53">
        <v>20000</v>
      </c>
      <c r="X235" s="53">
        <f t="shared" si="101"/>
        <v>520000</v>
      </c>
      <c r="Y235" s="54">
        <f>VLOOKUP($A235,'[1]OCT Chip List'!$A:$FZ,182,0)</f>
        <v>156000</v>
      </c>
      <c r="Z235" s="54">
        <v>16000</v>
      </c>
      <c r="AA235" s="54">
        <f t="shared" si="102"/>
        <v>660000</v>
      </c>
      <c r="AB235" s="55"/>
      <c r="AC235" s="55">
        <v>16000</v>
      </c>
      <c r="AD235" s="55">
        <f t="shared" si="103"/>
        <v>644000</v>
      </c>
      <c r="AE235" s="56"/>
      <c r="AF235" s="56">
        <v>12000</v>
      </c>
      <c r="AG235" s="56">
        <f t="shared" si="104"/>
        <v>632000</v>
      </c>
      <c r="AH235" s="57"/>
      <c r="AI235" s="57">
        <v>12000</v>
      </c>
      <c r="AJ235" s="57">
        <f t="shared" si="105"/>
        <v>620000</v>
      </c>
      <c r="AK235" s="58"/>
      <c r="AL235" s="58"/>
      <c r="AM235" s="58">
        <f t="shared" si="106"/>
        <v>620000</v>
      </c>
      <c r="AN235" s="59"/>
      <c r="AO235" s="59">
        <v>8000</v>
      </c>
      <c r="AP235" s="59">
        <f t="shared" si="107"/>
        <v>612000</v>
      </c>
      <c r="AQ235" s="60"/>
      <c r="AR235" s="60">
        <v>16000</v>
      </c>
      <c r="AS235" s="60">
        <f t="shared" si="108"/>
        <v>596000</v>
      </c>
      <c r="AT235" s="61"/>
      <c r="AU235" s="61">
        <f>16000+4000+4000+4000</f>
        <v>28000</v>
      </c>
      <c r="AV235" s="61">
        <f t="shared" si="109"/>
        <v>568000</v>
      </c>
      <c r="AW235" s="62"/>
      <c r="AX235" s="62">
        <v>20000</v>
      </c>
      <c r="AY235" s="62">
        <f t="shared" si="110"/>
        <v>548000</v>
      </c>
      <c r="AZ235" s="63"/>
      <c r="BA235" s="63">
        <f>16000+4000+4000+4000</f>
        <v>28000</v>
      </c>
      <c r="BB235" s="63">
        <f t="shared" si="111"/>
        <v>520000</v>
      </c>
      <c r="BC235" s="41"/>
      <c r="BD235" s="41">
        <f>4000+4000</f>
        <v>8000</v>
      </c>
      <c r="BE235" s="41">
        <f t="shared" si="112"/>
        <v>512000</v>
      </c>
      <c r="BF235" s="64"/>
      <c r="BG235" s="64"/>
      <c r="BH235" s="64">
        <f t="shared" si="113"/>
        <v>512000</v>
      </c>
      <c r="BI235" s="65"/>
      <c r="BJ235" s="65">
        <v>16000</v>
      </c>
      <c r="BK235" s="65">
        <f t="shared" si="114"/>
        <v>496000</v>
      </c>
      <c r="BL235" s="66"/>
      <c r="BM235" s="66">
        <f>8000+4000</f>
        <v>12000</v>
      </c>
      <c r="BN235" s="66">
        <f t="shared" si="115"/>
        <v>484000</v>
      </c>
      <c r="BO235" s="67"/>
      <c r="BP235" s="67">
        <f>4000+4000+8000+8000+4000+4000+4000</f>
        <v>36000</v>
      </c>
      <c r="BQ235" s="67">
        <f t="shared" si="116"/>
        <v>448000</v>
      </c>
      <c r="BR235" s="68"/>
      <c r="BS235" s="68">
        <f>8000+4000+4000+8000</f>
        <v>24000</v>
      </c>
      <c r="BT235" s="68">
        <f t="shared" si="117"/>
        <v>424000</v>
      </c>
      <c r="BU235" s="69"/>
      <c r="BV235" s="69">
        <f>4000+4000+4000+4000+12000</f>
        <v>28000</v>
      </c>
      <c r="BW235" s="69">
        <f t="shared" si="118"/>
        <v>396000</v>
      </c>
      <c r="BX235" s="70">
        <v>4000</v>
      </c>
      <c r="BY235" s="70">
        <f>8000+4000+4000+4000</f>
        <v>20000</v>
      </c>
      <c r="BZ235" s="70">
        <f t="shared" si="119"/>
        <v>380000</v>
      </c>
      <c r="CA235" s="71">
        <v>8000</v>
      </c>
      <c r="CB235" s="71"/>
      <c r="CC235" s="71">
        <f t="shared" si="120"/>
        <v>388000</v>
      </c>
      <c r="CD235" s="72">
        <v>4000</v>
      </c>
      <c r="CE235" s="72"/>
      <c r="CF235" s="72">
        <f t="shared" si="121"/>
        <v>392000</v>
      </c>
      <c r="CG235" s="73"/>
      <c r="CH235" s="73">
        <f>8000+4000+4000</f>
        <v>16000</v>
      </c>
      <c r="CI235" s="73">
        <f t="shared" si="122"/>
        <v>376000</v>
      </c>
      <c r="CJ235" s="74"/>
      <c r="CK235" s="74">
        <f>8000+8000+8000+8000</f>
        <v>32000</v>
      </c>
      <c r="CL235" s="74">
        <f t="shared" si="123"/>
        <v>344000</v>
      </c>
      <c r="CM235" s="75"/>
      <c r="CN235" s="75">
        <f>4000+4000+8000</f>
        <v>16000</v>
      </c>
      <c r="CO235" s="75">
        <f t="shared" si="124"/>
        <v>328000</v>
      </c>
      <c r="CP235" s="76"/>
      <c r="CQ235" s="76">
        <f>8000+4000+4000+4000+8000</f>
        <v>28000</v>
      </c>
      <c r="CR235" s="76">
        <f t="shared" si="125"/>
        <v>300000</v>
      </c>
      <c r="CT235" s="205">
        <v>176000</v>
      </c>
      <c r="CU235" s="205">
        <v>156000</v>
      </c>
      <c r="CV235" s="205">
        <v>68000</v>
      </c>
      <c r="CW235" s="40">
        <f t="shared" si="127"/>
        <v>-100000</v>
      </c>
      <c r="CX235" s="3">
        <v>-8000</v>
      </c>
    </row>
    <row r="236" spans="1:102">
      <c r="A236" s="133" t="s">
        <v>265</v>
      </c>
      <c r="B236" s="139" t="s">
        <v>69</v>
      </c>
      <c r="C236" s="35">
        <f>'11'!CO237</f>
        <v>10000</v>
      </c>
      <c r="D236" s="46"/>
      <c r="E236" s="46"/>
      <c r="F236" s="47">
        <f t="shared" si="126"/>
        <v>10000</v>
      </c>
      <c r="G236" s="48"/>
      <c r="H236" s="48"/>
      <c r="I236" s="48">
        <f t="shared" si="96"/>
        <v>10000</v>
      </c>
      <c r="J236" s="195"/>
      <c r="K236" s="195"/>
      <c r="L236" s="195">
        <f t="shared" si="97"/>
        <v>10000</v>
      </c>
      <c r="M236" s="50"/>
      <c r="N236" s="50"/>
      <c r="O236" s="50">
        <f t="shared" si="98"/>
        <v>10000</v>
      </c>
      <c r="P236" s="51"/>
      <c r="Q236" s="51"/>
      <c r="R236" s="51">
        <f t="shared" si="99"/>
        <v>10000</v>
      </c>
      <c r="S236" s="52"/>
      <c r="T236" s="52"/>
      <c r="U236" s="52">
        <f t="shared" si="100"/>
        <v>10000</v>
      </c>
      <c r="V236" s="53"/>
      <c r="W236" s="53"/>
      <c r="X236" s="53">
        <f t="shared" si="101"/>
        <v>10000</v>
      </c>
      <c r="Y236" s="54">
        <f>VLOOKUP($A236,'[1]OCT Chip List'!$A:$FZ,182,0)</f>
        <v>10000</v>
      </c>
      <c r="Z236" s="54"/>
      <c r="AA236" s="54">
        <f t="shared" si="102"/>
        <v>20000</v>
      </c>
      <c r="AB236" s="55"/>
      <c r="AC236" s="55"/>
      <c r="AD236" s="55">
        <f t="shared" si="103"/>
        <v>20000</v>
      </c>
      <c r="AE236" s="56"/>
      <c r="AF236" s="56"/>
      <c r="AG236" s="56">
        <f t="shared" si="104"/>
        <v>20000</v>
      </c>
      <c r="AH236" s="57"/>
      <c r="AI236" s="57"/>
      <c r="AJ236" s="57">
        <f t="shared" si="105"/>
        <v>20000</v>
      </c>
      <c r="AK236" s="58"/>
      <c r="AL236" s="58"/>
      <c r="AM236" s="58">
        <f t="shared" si="106"/>
        <v>20000</v>
      </c>
      <c r="AN236" s="59"/>
      <c r="AO236" s="59">
        <v>10000</v>
      </c>
      <c r="AP236" s="59">
        <f t="shared" si="107"/>
        <v>10000</v>
      </c>
      <c r="AQ236" s="60"/>
      <c r="AR236" s="60"/>
      <c r="AS236" s="60">
        <f t="shared" si="108"/>
        <v>10000</v>
      </c>
      <c r="AT236" s="61"/>
      <c r="AU236" s="61"/>
      <c r="AV236" s="61">
        <f t="shared" si="109"/>
        <v>10000</v>
      </c>
      <c r="AW236" s="62"/>
      <c r="AX236" s="62"/>
      <c r="AY236" s="62">
        <f t="shared" si="110"/>
        <v>10000</v>
      </c>
      <c r="AZ236" s="63"/>
      <c r="BA236" s="63"/>
      <c r="BB236" s="63">
        <f t="shared" si="111"/>
        <v>10000</v>
      </c>
      <c r="BC236" s="41"/>
      <c r="BD236" s="41">
        <v>10000</v>
      </c>
      <c r="BE236" s="41">
        <f t="shared" si="112"/>
        <v>0</v>
      </c>
      <c r="BF236" s="64"/>
      <c r="BG236" s="64"/>
      <c r="BH236" s="64">
        <f t="shared" si="113"/>
        <v>0</v>
      </c>
      <c r="BI236" s="65"/>
      <c r="BJ236" s="65"/>
      <c r="BK236" s="65">
        <f t="shared" si="114"/>
        <v>0</v>
      </c>
      <c r="BL236" s="66"/>
      <c r="BM236" s="66"/>
      <c r="BN236" s="66">
        <f t="shared" si="115"/>
        <v>0</v>
      </c>
      <c r="BO236" s="67"/>
      <c r="BP236" s="67"/>
      <c r="BQ236" s="67">
        <f t="shared" si="116"/>
        <v>0</v>
      </c>
      <c r="BR236" s="68"/>
      <c r="BS236" s="68"/>
      <c r="BT236" s="68">
        <f t="shared" si="117"/>
        <v>0</v>
      </c>
      <c r="BU236" s="69"/>
      <c r="BV236" s="69"/>
      <c r="BW236" s="69">
        <f t="shared" si="118"/>
        <v>0</v>
      </c>
      <c r="BX236" s="70"/>
      <c r="BY236" s="70"/>
      <c r="BZ236" s="70">
        <f t="shared" si="119"/>
        <v>0</v>
      </c>
      <c r="CA236" s="71"/>
      <c r="CB236" s="71"/>
      <c r="CC236" s="71">
        <f t="shared" si="120"/>
        <v>0</v>
      </c>
      <c r="CD236" s="72"/>
      <c r="CE236" s="72"/>
      <c r="CF236" s="72">
        <f t="shared" si="121"/>
        <v>0</v>
      </c>
      <c r="CG236" s="73"/>
      <c r="CH236" s="73"/>
      <c r="CI236" s="73">
        <f t="shared" si="122"/>
        <v>0</v>
      </c>
      <c r="CJ236" s="74"/>
      <c r="CK236" s="74"/>
      <c r="CL236" s="74">
        <f t="shared" si="123"/>
        <v>0</v>
      </c>
      <c r="CM236" s="75"/>
      <c r="CN236" s="75"/>
      <c r="CO236" s="75">
        <f t="shared" si="124"/>
        <v>0</v>
      </c>
      <c r="CP236" s="76"/>
      <c r="CQ236" s="76"/>
      <c r="CR236" s="76">
        <f t="shared" si="125"/>
        <v>0</v>
      </c>
      <c r="CT236" s="205">
        <v>0</v>
      </c>
      <c r="CU236" s="205"/>
      <c r="CV236" s="205"/>
      <c r="CW236" s="40">
        <f t="shared" si="127"/>
        <v>0</v>
      </c>
      <c r="CX236" s="3">
        <v>0</v>
      </c>
    </row>
    <row r="237" spans="1:102">
      <c r="A237" s="133" t="s">
        <v>266</v>
      </c>
      <c r="B237" s="139" t="s">
        <v>69</v>
      </c>
      <c r="C237" s="35">
        <f>'11'!CO238</f>
        <v>332000</v>
      </c>
      <c r="D237" s="46"/>
      <c r="E237" s="46">
        <f>8000+4000</f>
        <v>12000</v>
      </c>
      <c r="F237" s="47">
        <f t="shared" si="126"/>
        <v>320000</v>
      </c>
      <c r="G237" s="48"/>
      <c r="H237" s="48">
        <v>8000</v>
      </c>
      <c r="I237" s="48">
        <f t="shared" si="96"/>
        <v>312000</v>
      </c>
      <c r="J237" s="195"/>
      <c r="K237" s="195">
        <v>8000</v>
      </c>
      <c r="L237" s="195">
        <f t="shared" si="97"/>
        <v>304000</v>
      </c>
      <c r="M237" s="50"/>
      <c r="N237" s="50"/>
      <c r="O237" s="50">
        <f t="shared" si="98"/>
        <v>304000</v>
      </c>
      <c r="P237" s="51"/>
      <c r="Q237" s="51"/>
      <c r="R237" s="51">
        <f t="shared" si="99"/>
        <v>304000</v>
      </c>
      <c r="S237" s="52"/>
      <c r="T237" s="52">
        <v>16000</v>
      </c>
      <c r="U237" s="52">
        <f t="shared" si="100"/>
        <v>288000</v>
      </c>
      <c r="V237" s="53"/>
      <c r="W237" s="53">
        <f>8000+4000</f>
        <v>12000</v>
      </c>
      <c r="X237" s="53">
        <f t="shared" si="101"/>
        <v>276000</v>
      </c>
      <c r="Y237" s="54">
        <f>VLOOKUP($A237,'[1]OCT Chip List'!$A:$FZ,182,0)</f>
        <v>96000</v>
      </c>
      <c r="Z237" s="54">
        <v>16000</v>
      </c>
      <c r="AA237" s="54">
        <f t="shared" si="102"/>
        <v>356000</v>
      </c>
      <c r="AB237" s="55"/>
      <c r="AC237" s="55">
        <v>24000</v>
      </c>
      <c r="AD237" s="55">
        <f t="shared" si="103"/>
        <v>332000</v>
      </c>
      <c r="AE237" s="56"/>
      <c r="AF237" s="56">
        <v>4000</v>
      </c>
      <c r="AG237" s="56">
        <f t="shared" si="104"/>
        <v>328000</v>
      </c>
      <c r="AH237" s="57"/>
      <c r="AI237" s="57">
        <v>8000</v>
      </c>
      <c r="AJ237" s="57">
        <f t="shared" si="105"/>
        <v>320000</v>
      </c>
      <c r="AK237" s="58"/>
      <c r="AL237" s="58"/>
      <c r="AM237" s="58">
        <f t="shared" si="106"/>
        <v>320000</v>
      </c>
      <c r="AN237" s="59"/>
      <c r="AO237" s="59"/>
      <c r="AP237" s="59">
        <f t="shared" si="107"/>
        <v>320000</v>
      </c>
      <c r="AQ237" s="60"/>
      <c r="AR237" s="60">
        <v>16000</v>
      </c>
      <c r="AS237" s="60">
        <f t="shared" si="108"/>
        <v>304000</v>
      </c>
      <c r="AT237" s="61"/>
      <c r="AU237" s="61">
        <v>4000</v>
      </c>
      <c r="AV237" s="61">
        <f t="shared" si="109"/>
        <v>300000</v>
      </c>
      <c r="AW237" s="62"/>
      <c r="AX237" s="62">
        <v>12000</v>
      </c>
      <c r="AY237" s="62">
        <f t="shared" si="110"/>
        <v>288000</v>
      </c>
      <c r="AZ237" s="63"/>
      <c r="BA237" s="63">
        <f>8000+4000+4000</f>
        <v>16000</v>
      </c>
      <c r="BB237" s="63">
        <f t="shared" si="111"/>
        <v>272000</v>
      </c>
      <c r="BC237" s="41"/>
      <c r="BD237" s="41">
        <v>4000</v>
      </c>
      <c r="BE237" s="41">
        <f t="shared" si="112"/>
        <v>268000</v>
      </c>
      <c r="BF237" s="64"/>
      <c r="BG237" s="64"/>
      <c r="BH237" s="64">
        <f t="shared" si="113"/>
        <v>268000</v>
      </c>
      <c r="BI237" s="65"/>
      <c r="BJ237" s="65">
        <f>4000+4000</f>
        <v>8000</v>
      </c>
      <c r="BK237" s="65">
        <f t="shared" si="114"/>
        <v>260000</v>
      </c>
      <c r="BL237" s="66"/>
      <c r="BM237" s="66">
        <f>4000+4000+8000</f>
        <v>16000</v>
      </c>
      <c r="BN237" s="66">
        <f t="shared" si="115"/>
        <v>244000</v>
      </c>
      <c r="BO237" s="67"/>
      <c r="BP237" s="67">
        <f>4000+4000+8000</f>
        <v>16000</v>
      </c>
      <c r="BQ237" s="67">
        <f t="shared" si="116"/>
        <v>228000</v>
      </c>
      <c r="BR237" s="68"/>
      <c r="BS237" s="68">
        <f>8000+4000</f>
        <v>12000</v>
      </c>
      <c r="BT237" s="68">
        <f t="shared" si="117"/>
        <v>216000</v>
      </c>
      <c r="BU237" s="69"/>
      <c r="BV237" s="69">
        <v>20000</v>
      </c>
      <c r="BW237" s="69">
        <f t="shared" si="118"/>
        <v>196000</v>
      </c>
      <c r="BX237" s="70">
        <v>4000</v>
      </c>
      <c r="BY237" s="70">
        <v>8000</v>
      </c>
      <c r="BZ237" s="70">
        <f t="shared" si="119"/>
        <v>192000</v>
      </c>
      <c r="CA237" s="71">
        <v>4000</v>
      </c>
      <c r="CB237" s="71"/>
      <c r="CC237" s="71">
        <f t="shared" si="120"/>
        <v>196000</v>
      </c>
      <c r="CD237" s="72"/>
      <c r="CE237" s="72"/>
      <c r="CF237" s="72">
        <f t="shared" si="121"/>
        <v>196000</v>
      </c>
      <c r="CG237" s="73"/>
      <c r="CH237" s="73">
        <f>4000+4000+4000</f>
        <v>12000</v>
      </c>
      <c r="CI237" s="73">
        <f t="shared" si="122"/>
        <v>184000</v>
      </c>
      <c r="CJ237" s="74"/>
      <c r="CK237" s="74">
        <f>4000+4000+4000+4000</f>
        <v>16000</v>
      </c>
      <c r="CL237" s="74">
        <f t="shared" si="123"/>
        <v>168000</v>
      </c>
      <c r="CM237" s="75"/>
      <c r="CN237" s="75">
        <f>4000+4000</f>
        <v>8000</v>
      </c>
      <c r="CO237" s="75">
        <f t="shared" si="124"/>
        <v>160000</v>
      </c>
      <c r="CP237" s="76"/>
      <c r="CQ237" s="76">
        <f>4000+4000+4000</f>
        <v>12000</v>
      </c>
      <c r="CR237" s="76">
        <f t="shared" si="125"/>
        <v>148000</v>
      </c>
      <c r="CT237" s="205">
        <v>60000</v>
      </c>
      <c r="CU237" s="205">
        <f>80000+4000</f>
        <v>84000</v>
      </c>
      <c r="CV237" s="205">
        <v>36000</v>
      </c>
      <c r="CW237" s="40">
        <f t="shared" si="127"/>
        <v>-32000</v>
      </c>
      <c r="CX237" s="7">
        <f>16000-4000-4000</f>
        <v>8000</v>
      </c>
    </row>
    <row r="238" spans="1:102">
      <c r="A238" s="133" t="s">
        <v>267</v>
      </c>
      <c r="B238" s="139" t="s">
        <v>268</v>
      </c>
      <c r="C238" s="35">
        <f>'11'!CO239</f>
        <v>26880</v>
      </c>
      <c r="D238" s="46"/>
      <c r="E238" s="46"/>
      <c r="F238" s="47">
        <f t="shared" si="126"/>
        <v>26880</v>
      </c>
      <c r="G238" s="48"/>
      <c r="H238" s="48"/>
      <c r="I238" s="48">
        <f t="shared" si="96"/>
        <v>26880</v>
      </c>
      <c r="J238" s="195"/>
      <c r="K238" s="195"/>
      <c r="L238" s="195">
        <f t="shared" si="97"/>
        <v>26880</v>
      </c>
      <c r="M238" s="50"/>
      <c r="N238" s="50"/>
      <c r="O238" s="50">
        <f t="shared" si="98"/>
        <v>26880</v>
      </c>
      <c r="P238" s="51"/>
      <c r="Q238" s="51"/>
      <c r="R238" s="51">
        <f t="shared" si="99"/>
        <v>26880</v>
      </c>
      <c r="S238" s="52"/>
      <c r="T238" s="52"/>
      <c r="U238" s="52">
        <f t="shared" si="100"/>
        <v>26880</v>
      </c>
      <c r="V238" s="53"/>
      <c r="W238" s="53"/>
      <c r="X238" s="53">
        <f t="shared" si="101"/>
        <v>26880</v>
      </c>
      <c r="Y238" s="54">
        <f>VLOOKUP($A238,'[1]OCT Chip List'!$A:$FZ,182,0)</f>
        <v>20160</v>
      </c>
      <c r="Z238" s="54"/>
      <c r="AA238" s="54">
        <f t="shared" si="102"/>
        <v>47040</v>
      </c>
      <c r="AB238" s="55"/>
      <c r="AC238" s="55">
        <f>1920*2</f>
        <v>3840</v>
      </c>
      <c r="AD238" s="55">
        <f t="shared" si="103"/>
        <v>43200</v>
      </c>
      <c r="AE238" s="56"/>
      <c r="AF238" s="56">
        <f>1920+960</f>
        <v>2880</v>
      </c>
      <c r="AG238" s="56">
        <f t="shared" si="104"/>
        <v>40320</v>
      </c>
      <c r="AH238" s="57"/>
      <c r="AI238" s="57">
        <f>960*4</f>
        <v>3840</v>
      </c>
      <c r="AJ238" s="57">
        <f t="shared" si="105"/>
        <v>36480</v>
      </c>
      <c r="AK238" s="58"/>
      <c r="AL238" s="58"/>
      <c r="AM238" s="58">
        <f t="shared" si="106"/>
        <v>36480</v>
      </c>
      <c r="AN238" s="59"/>
      <c r="AO238" s="59"/>
      <c r="AP238" s="59">
        <f t="shared" si="107"/>
        <v>36480</v>
      </c>
      <c r="AQ238" s="60"/>
      <c r="AR238" s="60">
        <f>960*2</f>
        <v>1920</v>
      </c>
      <c r="AS238" s="60">
        <f t="shared" si="108"/>
        <v>34560</v>
      </c>
      <c r="AT238" s="61"/>
      <c r="AU238" s="61">
        <v>960</v>
      </c>
      <c r="AV238" s="61">
        <f t="shared" si="109"/>
        <v>33600</v>
      </c>
      <c r="AW238" s="62"/>
      <c r="AX238" s="62"/>
      <c r="AY238" s="62">
        <f t="shared" si="110"/>
        <v>33600</v>
      </c>
      <c r="AZ238" s="63"/>
      <c r="BA238" s="63">
        <v>960</v>
      </c>
      <c r="BB238" s="63">
        <f t="shared" si="111"/>
        <v>32640</v>
      </c>
      <c r="BC238" s="41"/>
      <c r="BD238" s="41">
        <f>960+960</f>
        <v>1920</v>
      </c>
      <c r="BE238" s="41">
        <f t="shared" si="112"/>
        <v>30720</v>
      </c>
      <c r="BF238" s="64"/>
      <c r="BG238" s="64"/>
      <c r="BH238" s="64">
        <f t="shared" si="113"/>
        <v>30720</v>
      </c>
      <c r="BI238" s="65"/>
      <c r="BJ238" s="65">
        <v>960</v>
      </c>
      <c r="BK238" s="65">
        <f t="shared" si="114"/>
        <v>29760</v>
      </c>
      <c r="BL238" s="66"/>
      <c r="BM238" s="66"/>
      <c r="BN238" s="66">
        <f t="shared" si="115"/>
        <v>29760</v>
      </c>
      <c r="BO238" s="67"/>
      <c r="BP238" s="67">
        <f>2*960</f>
        <v>1920</v>
      </c>
      <c r="BQ238" s="67">
        <f t="shared" si="116"/>
        <v>27840</v>
      </c>
      <c r="BR238" s="68"/>
      <c r="BS238" s="68"/>
      <c r="BT238" s="68">
        <f t="shared" si="117"/>
        <v>27840</v>
      </c>
      <c r="BU238" s="69"/>
      <c r="BV238" s="69">
        <f>3*960</f>
        <v>2880</v>
      </c>
      <c r="BW238" s="69">
        <f t="shared" si="118"/>
        <v>24960</v>
      </c>
      <c r="BX238" s="70">
        <v>960</v>
      </c>
      <c r="BY238" s="70"/>
      <c r="BZ238" s="70">
        <f t="shared" si="119"/>
        <v>25920</v>
      </c>
      <c r="CA238" s="71"/>
      <c r="CB238" s="71"/>
      <c r="CC238" s="71">
        <f t="shared" si="120"/>
        <v>25920</v>
      </c>
      <c r="CD238" s="72"/>
      <c r="CE238" s="72"/>
      <c r="CF238" s="72">
        <f t="shared" si="121"/>
        <v>25920</v>
      </c>
      <c r="CG238" s="73"/>
      <c r="CH238" s="73"/>
      <c r="CI238" s="73">
        <f t="shared" si="122"/>
        <v>25920</v>
      </c>
      <c r="CJ238" s="74"/>
      <c r="CK238" s="74">
        <v>960</v>
      </c>
      <c r="CL238" s="74">
        <f t="shared" si="123"/>
        <v>24960</v>
      </c>
      <c r="CM238" s="75"/>
      <c r="CN238" s="75"/>
      <c r="CO238" s="75">
        <f t="shared" si="124"/>
        <v>24960</v>
      </c>
      <c r="CP238" s="76"/>
      <c r="CQ238" s="76"/>
      <c r="CR238" s="76">
        <f t="shared" si="125"/>
        <v>24960</v>
      </c>
      <c r="CT238" s="205">
        <f>19*960</f>
        <v>18240</v>
      </c>
      <c r="CU238" s="205"/>
      <c r="CV238" s="205"/>
      <c r="CW238" s="40">
        <f t="shared" si="127"/>
        <v>6720</v>
      </c>
      <c r="CX238" s="3">
        <v>7680</v>
      </c>
    </row>
    <row r="239" spans="1:102">
      <c r="A239" s="133" t="s">
        <v>269</v>
      </c>
      <c r="B239" s="139" t="s">
        <v>270</v>
      </c>
      <c r="C239" s="35">
        <f>'11'!CO240</f>
        <v>5000</v>
      </c>
      <c r="D239" s="46"/>
      <c r="E239" s="46"/>
      <c r="F239" s="47">
        <f t="shared" si="126"/>
        <v>5000</v>
      </c>
      <c r="G239" s="48"/>
      <c r="H239" s="48"/>
      <c r="I239" s="48">
        <f t="shared" si="96"/>
        <v>5000</v>
      </c>
      <c r="J239" s="195"/>
      <c r="K239" s="195"/>
      <c r="L239" s="195">
        <f t="shared" si="97"/>
        <v>5000</v>
      </c>
      <c r="M239" s="50"/>
      <c r="N239" s="50"/>
      <c r="O239" s="50">
        <f t="shared" si="98"/>
        <v>5000</v>
      </c>
      <c r="P239" s="51"/>
      <c r="Q239" s="51"/>
      <c r="R239" s="51">
        <f t="shared" si="99"/>
        <v>5000</v>
      </c>
      <c r="S239" s="52"/>
      <c r="T239" s="52"/>
      <c r="U239" s="52">
        <f t="shared" si="100"/>
        <v>5000</v>
      </c>
      <c r="V239" s="53"/>
      <c r="W239" s="53"/>
      <c r="X239" s="53">
        <f t="shared" si="101"/>
        <v>5000</v>
      </c>
      <c r="Y239" s="54">
        <f>VLOOKUP($A239,'[1]OCT Chip List'!$A:$FZ,182,0)</f>
        <v>5000</v>
      </c>
      <c r="Z239" s="54"/>
      <c r="AA239" s="54">
        <f t="shared" si="102"/>
        <v>10000</v>
      </c>
      <c r="AB239" s="55"/>
      <c r="AC239" s="55"/>
      <c r="AD239" s="55">
        <f t="shared" si="103"/>
        <v>10000</v>
      </c>
      <c r="AE239" s="56"/>
      <c r="AF239" s="56"/>
      <c r="AG239" s="56">
        <f t="shared" si="104"/>
        <v>10000</v>
      </c>
      <c r="AH239" s="57"/>
      <c r="AI239" s="57"/>
      <c r="AJ239" s="57">
        <f t="shared" si="105"/>
        <v>10000</v>
      </c>
      <c r="AK239" s="58"/>
      <c r="AL239" s="58"/>
      <c r="AM239" s="58">
        <f t="shared" si="106"/>
        <v>10000</v>
      </c>
      <c r="AN239" s="59"/>
      <c r="AO239" s="59">
        <v>2500</v>
      </c>
      <c r="AP239" s="59">
        <f t="shared" si="107"/>
        <v>7500</v>
      </c>
      <c r="AQ239" s="60"/>
      <c r="AR239" s="60"/>
      <c r="AS239" s="60">
        <f t="shared" si="108"/>
        <v>7500</v>
      </c>
      <c r="AT239" s="61"/>
      <c r="AU239" s="61"/>
      <c r="AV239" s="61">
        <f t="shared" si="109"/>
        <v>7500</v>
      </c>
      <c r="AW239" s="62"/>
      <c r="AX239" s="62"/>
      <c r="AY239" s="62">
        <f t="shared" si="110"/>
        <v>7500</v>
      </c>
      <c r="AZ239" s="63"/>
      <c r="BA239" s="63">
        <v>2500</v>
      </c>
      <c r="BB239" s="63">
        <f t="shared" si="111"/>
        <v>5000</v>
      </c>
      <c r="BC239" s="41"/>
      <c r="BD239" s="41"/>
      <c r="BE239" s="41">
        <f t="shared" si="112"/>
        <v>5000</v>
      </c>
      <c r="BF239" s="64"/>
      <c r="BG239" s="64"/>
      <c r="BH239" s="64">
        <f t="shared" si="113"/>
        <v>5000</v>
      </c>
      <c r="BI239" s="65"/>
      <c r="BJ239" s="65"/>
      <c r="BK239" s="65">
        <f t="shared" si="114"/>
        <v>5000</v>
      </c>
      <c r="BL239" s="66"/>
      <c r="BM239" s="66"/>
      <c r="BN239" s="66">
        <f t="shared" si="115"/>
        <v>5000</v>
      </c>
      <c r="BO239" s="67"/>
      <c r="BP239" s="67">
        <v>2500</v>
      </c>
      <c r="BQ239" s="67">
        <f t="shared" si="116"/>
        <v>2500</v>
      </c>
      <c r="BR239" s="68"/>
      <c r="BS239" s="68"/>
      <c r="BT239" s="68">
        <f t="shared" si="117"/>
        <v>2500</v>
      </c>
      <c r="BU239" s="69"/>
      <c r="BV239" s="69"/>
      <c r="BW239" s="69">
        <f t="shared" si="118"/>
        <v>2500</v>
      </c>
      <c r="BX239" s="70"/>
      <c r="BY239" s="70"/>
      <c r="BZ239" s="70">
        <f t="shared" si="119"/>
        <v>2500</v>
      </c>
      <c r="CA239" s="71"/>
      <c r="CB239" s="71"/>
      <c r="CC239" s="71">
        <f t="shared" si="120"/>
        <v>2500</v>
      </c>
      <c r="CD239" s="72"/>
      <c r="CE239" s="72"/>
      <c r="CF239" s="72">
        <f t="shared" si="121"/>
        <v>2500</v>
      </c>
      <c r="CG239" s="73"/>
      <c r="CH239" s="73"/>
      <c r="CI239" s="73">
        <f t="shared" si="122"/>
        <v>2500</v>
      </c>
      <c r="CJ239" s="74"/>
      <c r="CK239" s="74"/>
      <c r="CL239" s="74">
        <f t="shared" si="123"/>
        <v>2500</v>
      </c>
      <c r="CM239" s="75"/>
      <c r="CN239" s="75"/>
      <c r="CO239" s="75">
        <f t="shared" si="124"/>
        <v>2500</v>
      </c>
      <c r="CP239" s="76"/>
      <c r="CQ239" s="76"/>
      <c r="CR239" s="76">
        <f t="shared" si="125"/>
        <v>2500</v>
      </c>
      <c r="CT239" s="205">
        <v>2500</v>
      </c>
      <c r="CU239" s="205"/>
      <c r="CV239" s="205"/>
      <c r="CW239" s="40">
        <f t="shared" si="127"/>
        <v>0</v>
      </c>
      <c r="CX239" s="3">
        <v>0</v>
      </c>
    </row>
    <row r="240" spans="1:102">
      <c r="A240" s="133" t="s">
        <v>271</v>
      </c>
      <c r="B240" s="139" t="s">
        <v>270</v>
      </c>
      <c r="C240" s="35">
        <f>'11'!CO241</f>
        <v>80000</v>
      </c>
      <c r="D240" s="46"/>
      <c r="E240" s="46">
        <v>2500</v>
      </c>
      <c r="F240" s="47">
        <f t="shared" si="126"/>
        <v>77500</v>
      </c>
      <c r="G240" s="48"/>
      <c r="H240" s="48">
        <v>2500</v>
      </c>
      <c r="I240" s="48">
        <f t="shared" si="96"/>
        <v>75000</v>
      </c>
      <c r="J240" s="195"/>
      <c r="K240" s="195">
        <v>2500</v>
      </c>
      <c r="L240" s="195">
        <f t="shared" si="97"/>
        <v>72500</v>
      </c>
      <c r="M240" s="50"/>
      <c r="N240" s="50">
        <v>2500</v>
      </c>
      <c r="O240" s="50">
        <f t="shared" si="98"/>
        <v>70000</v>
      </c>
      <c r="P240" s="51"/>
      <c r="Q240" s="51"/>
      <c r="R240" s="51">
        <f t="shared" si="99"/>
        <v>70000</v>
      </c>
      <c r="S240" s="52"/>
      <c r="T240" s="52"/>
      <c r="U240" s="52">
        <f t="shared" si="100"/>
        <v>70000</v>
      </c>
      <c r="V240" s="53"/>
      <c r="W240" s="53"/>
      <c r="X240" s="53">
        <f t="shared" si="101"/>
        <v>70000</v>
      </c>
      <c r="Y240" s="54">
        <f>VLOOKUP($A240,'[1]OCT Chip List'!$A:$FZ,182,0)</f>
        <v>5000</v>
      </c>
      <c r="Z240" s="54">
        <v>2500</v>
      </c>
      <c r="AA240" s="54">
        <f t="shared" si="102"/>
        <v>72500</v>
      </c>
      <c r="AB240" s="55"/>
      <c r="AC240" s="55"/>
      <c r="AD240" s="55">
        <f t="shared" si="103"/>
        <v>72500</v>
      </c>
      <c r="AE240" s="56"/>
      <c r="AF240" s="56"/>
      <c r="AG240" s="56">
        <f t="shared" si="104"/>
        <v>72500</v>
      </c>
      <c r="AH240" s="57"/>
      <c r="AI240" s="57"/>
      <c r="AJ240" s="57">
        <f t="shared" si="105"/>
        <v>72500</v>
      </c>
      <c r="AK240" s="58"/>
      <c r="AL240" s="58"/>
      <c r="AM240" s="58">
        <f t="shared" si="106"/>
        <v>72500</v>
      </c>
      <c r="AN240" s="59"/>
      <c r="AO240" s="59"/>
      <c r="AP240" s="59">
        <f t="shared" si="107"/>
        <v>72500</v>
      </c>
      <c r="AQ240" s="60"/>
      <c r="AR240" s="60">
        <v>2500</v>
      </c>
      <c r="AS240" s="60">
        <f t="shared" si="108"/>
        <v>70000</v>
      </c>
      <c r="AT240" s="61"/>
      <c r="AU240" s="61"/>
      <c r="AV240" s="61">
        <f t="shared" si="109"/>
        <v>70000</v>
      </c>
      <c r="AW240" s="62"/>
      <c r="AX240" s="62">
        <v>5000</v>
      </c>
      <c r="AY240" s="62">
        <f t="shared" si="110"/>
        <v>65000</v>
      </c>
      <c r="AZ240" s="63"/>
      <c r="BA240" s="63"/>
      <c r="BB240" s="63">
        <f t="shared" si="111"/>
        <v>65000</v>
      </c>
      <c r="BC240" s="41"/>
      <c r="BD240" s="41">
        <v>2500</v>
      </c>
      <c r="BE240" s="41">
        <f t="shared" si="112"/>
        <v>62500</v>
      </c>
      <c r="BF240" s="64"/>
      <c r="BG240" s="64"/>
      <c r="BH240" s="64">
        <f t="shared" si="113"/>
        <v>62500</v>
      </c>
      <c r="BI240" s="65"/>
      <c r="BJ240" s="65"/>
      <c r="BK240" s="65">
        <f t="shared" si="114"/>
        <v>62500</v>
      </c>
      <c r="BL240" s="66"/>
      <c r="BM240" s="66">
        <v>5000</v>
      </c>
      <c r="BN240" s="66">
        <f t="shared" si="115"/>
        <v>57500</v>
      </c>
      <c r="BO240" s="67"/>
      <c r="BP240" s="67">
        <v>2500</v>
      </c>
      <c r="BQ240" s="67">
        <f t="shared" si="116"/>
        <v>55000</v>
      </c>
      <c r="BR240" s="68"/>
      <c r="BS240" s="68">
        <f>2500+2500</f>
        <v>5000</v>
      </c>
      <c r="BT240" s="68">
        <f t="shared" si="117"/>
        <v>50000</v>
      </c>
      <c r="BU240" s="69"/>
      <c r="BV240" s="69">
        <v>2500</v>
      </c>
      <c r="BW240" s="69">
        <f t="shared" si="118"/>
        <v>47500</v>
      </c>
      <c r="BX240" s="70"/>
      <c r="BY240" s="70">
        <v>2500</v>
      </c>
      <c r="BZ240" s="70">
        <f t="shared" si="119"/>
        <v>45000</v>
      </c>
      <c r="CA240" s="71">
        <v>2500</v>
      </c>
      <c r="CB240" s="71"/>
      <c r="CC240" s="71">
        <f t="shared" si="120"/>
        <v>47500</v>
      </c>
      <c r="CD240" s="72"/>
      <c r="CE240" s="72"/>
      <c r="CF240" s="72">
        <f t="shared" si="121"/>
        <v>47500</v>
      </c>
      <c r="CG240" s="73"/>
      <c r="CH240" s="73">
        <v>2500</v>
      </c>
      <c r="CI240" s="73">
        <f t="shared" si="122"/>
        <v>45000</v>
      </c>
      <c r="CJ240" s="74"/>
      <c r="CK240" s="74">
        <f>2500+2500</f>
        <v>5000</v>
      </c>
      <c r="CL240" s="74">
        <f t="shared" si="123"/>
        <v>40000</v>
      </c>
      <c r="CM240" s="75"/>
      <c r="CN240" s="75">
        <v>2500</v>
      </c>
      <c r="CO240" s="75">
        <f t="shared" si="124"/>
        <v>37500</v>
      </c>
      <c r="CP240" s="76"/>
      <c r="CQ240" s="76">
        <v>2500</v>
      </c>
      <c r="CR240" s="76">
        <f t="shared" si="125"/>
        <v>35000</v>
      </c>
      <c r="CT240" s="205">
        <f>5*2500</f>
        <v>12500</v>
      </c>
      <c r="CU240" s="205">
        <f>2500+2500+10000</f>
        <v>15000</v>
      </c>
      <c r="CV240" s="205">
        <v>25000</v>
      </c>
      <c r="CW240" s="40">
        <f t="shared" si="127"/>
        <v>-17500</v>
      </c>
      <c r="CX240" s="3">
        <v>-5000</v>
      </c>
    </row>
    <row r="241" spans="1:102">
      <c r="A241" s="133" t="s">
        <v>272</v>
      </c>
      <c r="B241" s="139" t="s">
        <v>270</v>
      </c>
      <c r="C241" s="35">
        <f>'11'!CO242</f>
        <v>9000</v>
      </c>
      <c r="D241" s="46"/>
      <c r="E241" s="46"/>
      <c r="F241" s="47">
        <f t="shared" si="126"/>
        <v>9000</v>
      </c>
      <c r="G241" s="48"/>
      <c r="H241" s="48">
        <f>3000*2</f>
        <v>6000</v>
      </c>
      <c r="I241" s="48">
        <f t="shared" si="96"/>
        <v>3000</v>
      </c>
      <c r="J241" s="195"/>
      <c r="K241" s="195"/>
      <c r="L241" s="195">
        <f t="shared" si="97"/>
        <v>3000</v>
      </c>
      <c r="M241" s="50"/>
      <c r="N241" s="50"/>
      <c r="O241" s="50">
        <f t="shared" si="98"/>
        <v>3000</v>
      </c>
      <c r="P241" s="51"/>
      <c r="Q241" s="51"/>
      <c r="R241" s="51">
        <f t="shared" si="99"/>
        <v>3000</v>
      </c>
      <c r="S241" s="52"/>
      <c r="T241" s="52"/>
      <c r="U241" s="52">
        <f t="shared" si="100"/>
        <v>3000</v>
      </c>
      <c r="V241" s="53"/>
      <c r="W241" s="53"/>
      <c r="X241" s="53">
        <f t="shared" si="101"/>
        <v>3000</v>
      </c>
      <c r="Y241" s="54">
        <f>VLOOKUP($A241,'[1]OCT Chip List'!$A:$FZ,182,0)</f>
        <v>6000</v>
      </c>
      <c r="Z241" s="54"/>
      <c r="AA241" s="54">
        <f t="shared" si="102"/>
        <v>9000</v>
      </c>
      <c r="AB241" s="55"/>
      <c r="AC241" s="55"/>
      <c r="AD241" s="55">
        <f t="shared" si="103"/>
        <v>9000</v>
      </c>
      <c r="AE241" s="56"/>
      <c r="AF241" s="56"/>
      <c r="AG241" s="56">
        <f t="shared" si="104"/>
        <v>9000</v>
      </c>
      <c r="AH241" s="57"/>
      <c r="AI241" s="57"/>
      <c r="AJ241" s="57">
        <f t="shared" si="105"/>
        <v>9000</v>
      </c>
      <c r="AK241" s="58"/>
      <c r="AL241" s="58"/>
      <c r="AM241" s="58">
        <f t="shared" si="106"/>
        <v>9000</v>
      </c>
      <c r="AN241" s="59"/>
      <c r="AO241" s="59"/>
      <c r="AP241" s="59">
        <f t="shared" si="107"/>
        <v>9000</v>
      </c>
      <c r="AQ241" s="60"/>
      <c r="AR241" s="60"/>
      <c r="AS241" s="60">
        <f t="shared" si="108"/>
        <v>9000</v>
      </c>
      <c r="AT241" s="61"/>
      <c r="AU241" s="61"/>
      <c r="AV241" s="61">
        <f t="shared" si="109"/>
        <v>9000</v>
      </c>
      <c r="AW241" s="62"/>
      <c r="AX241" s="62"/>
      <c r="AY241" s="62">
        <f t="shared" si="110"/>
        <v>9000</v>
      </c>
      <c r="AZ241" s="63"/>
      <c r="BA241" s="63"/>
      <c r="BB241" s="63">
        <f t="shared" si="111"/>
        <v>9000</v>
      </c>
      <c r="BC241" s="41"/>
      <c r="BD241" s="41"/>
      <c r="BE241" s="41">
        <f t="shared" si="112"/>
        <v>9000</v>
      </c>
      <c r="BF241" s="64"/>
      <c r="BG241" s="64"/>
      <c r="BH241" s="64">
        <f t="shared" si="113"/>
        <v>9000</v>
      </c>
      <c r="BI241" s="65"/>
      <c r="BJ241" s="65">
        <v>3000</v>
      </c>
      <c r="BK241" s="65">
        <f t="shared" si="114"/>
        <v>6000</v>
      </c>
      <c r="BL241" s="66"/>
      <c r="BM241" s="66"/>
      <c r="BN241" s="66">
        <f t="shared" si="115"/>
        <v>6000</v>
      </c>
      <c r="BO241" s="67"/>
      <c r="BP241" s="67"/>
      <c r="BQ241" s="67">
        <f t="shared" si="116"/>
        <v>6000</v>
      </c>
      <c r="BR241" s="68"/>
      <c r="BS241" s="68"/>
      <c r="BT241" s="68">
        <f t="shared" si="117"/>
        <v>6000</v>
      </c>
      <c r="BU241" s="69"/>
      <c r="BV241" s="69"/>
      <c r="BW241" s="69">
        <f t="shared" si="118"/>
        <v>6000</v>
      </c>
      <c r="BX241" s="70"/>
      <c r="BY241" s="70"/>
      <c r="BZ241" s="70">
        <f t="shared" si="119"/>
        <v>6000</v>
      </c>
      <c r="CA241" s="71"/>
      <c r="CB241" s="71"/>
      <c r="CC241" s="71">
        <f t="shared" si="120"/>
        <v>6000</v>
      </c>
      <c r="CD241" s="72"/>
      <c r="CE241" s="72"/>
      <c r="CF241" s="72">
        <f t="shared" si="121"/>
        <v>6000</v>
      </c>
      <c r="CG241" s="73"/>
      <c r="CH241" s="73"/>
      <c r="CI241" s="73">
        <f t="shared" si="122"/>
        <v>6000</v>
      </c>
      <c r="CJ241" s="74"/>
      <c r="CK241" s="74"/>
      <c r="CL241" s="74">
        <f t="shared" si="123"/>
        <v>6000</v>
      </c>
      <c r="CM241" s="75"/>
      <c r="CN241" s="75"/>
      <c r="CO241" s="75">
        <f t="shared" si="124"/>
        <v>6000</v>
      </c>
      <c r="CP241" s="76"/>
      <c r="CQ241" s="76"/>
      <c r="CR241" s="76">
        <f t="shared" si="125"/>
        <v>6000</v>
      </c>
      <c r="CT241" s="205">
        <v>6000</v>
      </c>
      <c r="CU241" s="205"/>
      <c r="CV241" s="205"/>
      <c r="CW241" s="40">
        <f t="shared" si="127"/>
        <v>0</v>
      </c>
      <c r="CX241" s="3">
        <v>0</v>
      </c>
    </row>
    <row r="242" spans="1:102">
      <c r="A242" s="133" t="s">
        <v>273</v>
      </c>
      <c r="B242" s="139" t="s">
        <v>274</v>
      </c>
      <c r="C242" s="35">
        <f>'11'!CO243</f>
        <v>8000</v>
      </c>
      <c r="D242" s="46"/>
      <c r="E242" s="46"/>
      <c r="F242" s="47">
        <f t="shared" si="126"/>
        <v>8000</v>
      </c>
      <c r="G242" s="48"/>
      <c r="H242" s="48"/>
      <c r="I242" s="48">
        <f t="shared" si="96"/>
        <v>8000</v>
      </c>
      <c r="J242" s="195"/>
      <c r="K242" s="195"/>
      <c r="L242" s="195">
        <f t="shared" si="97"/>
        <v>8000</v>
      </c>
      <c r="M242" s="50"/>
      <c r="N242" s="50"/>
      <c r="O242" s="50">
        <f t="shared" si="98"/>
        <v>8000</v>
      </c>
      <c r="P242" s="51"/>
      <c r="Q242" s="51"/>
      <c r="R242" s="51">
        <f t="shared" si="99"/>
        <v>8000</v>
      </c>
      <c r="S242" s="52"/>
      <c r="T242" s="52"/>
      <c r="U242" s="52">
        <f t="shared" si="100"/>
        <v>8000</v>
      </c>
      <c r="V242" s="53"/>
      <c r="W242" s="53"/>
      <c r="X242" s="53">
        <f t="shared" si="101"/>
        <v>8000</v>
      </c>
      <c r="Y242" s="54">
        <f>VLOOKUP($A242,'[1]OCT Chip List'!$A:$FZ,182,0)</f>
        <v>4000</v>
      </c>
      <c r="Z242" s="54"/>
      <c r="AA242" s="54">
        <f t="shared" si="102"/>
        <v>12000</v>
      </c>
      <c r="AB242" s="55"/>
      <c r="AC242" s="55"/>
      <c r="AD242" s="55">
        <f t="shared" si="103"/>
        <v>12000</v>
      </c>
      <c r="AE242" s="56"/>
      <c r="AF242" s="56"/>
      <c r="AG242" s="56">
        <f t="shared" si="104"/>
        <v>12000</v>
      </c>
      <c r="AH242" s="57"/>
      <c r="AI242" s="57"/>
      <c r="AJ242" s="57">
        <f t="shared" si="105"/>
        <v>12000</v>
      </c>
      <c r="AK242" s="58"/>
      <c r="AL242" s="58"/>
      <c r="AM242" s="58">
        <f t="shared" si="106"/>
        <v>12000</v>
      </c>
      <c r="AN242" s="59"/>
      <c r="AO242" s="59"/>
      <c r="AP242" s="59">
        <f t="shared" si="107"/>
        <v>12000</v>
      </c>
      <c r="AQ242" s="60"/>
      <c r="AR242" s="60"/>
      <c r="AS242" s="60">
        <f t="shared" si="108"/>
        <v>12000</v>
      </c>
      <c r="AT242" s="61"/>
      <c r="AU242" s="61"/>
      <c r="AV242" s="61">
        <f t="shared" si="109"/>
        <v>12000</v>
      </c>
      <c r="AW242" s="62"/>
      <c r="AX242" s="62"/>
      <c r="AY242" s="62">
        <f t="shared" si="110"/>
        <v>12000</v>
      </c>
      <c r="AZ242" s="63"/>
      <c r="BA242" s="63"/>
      <c r="BB242" s="63">
        <f t="shared" si="111"/>
        <v>12000</v>
      </c>
      <c r="BC242" s="41"/>
      <c r="BD242" s="41"/>
      <c r="BE242" s="41">
        <f t="shared" si="112"/>
        <v>12000</v>
      </c>
      <c r="BF242" s="64"/>
      <c r="BG242" s="64"/>
      <c r="BH242" s="64">
        <f t="shared" si="113"/>
        <v>12000</v>
      </c>
      <c r="BI242" s="65"/>
      <c r="BJ242" s="65">
        <v>4000</v>
      </c>
      <c r="BK242" s="65">
        <f t="shared" si="114"/>
        <v>8000</v>
      </c>
      <c r="BL242" s="66"/>
      <c r="BM242" s="66"/>
      <c r="BN242" s="66">
        <f t="shared" si="115"/>
        <v>8000</v>
      </c>
      <c r="BO242" s="67"/>
      <c r="BP242" s="67"/>
      <c r="BQ242" s="67">
        <f t="shared" si="116"/>
        <v>8000</v>
      </c>
      <c r="BR242" s="68"/>
      <c r="BS242" s="68"/>
      <c r="BT242" s="68">
        <f t="shared" si="117"/>
        <v>8000</v>
      </c>
      <c r="BU242" s="69"/>
      <c r="BV242" s="69"/>
      <c r="BW242" s="69">
        <f t="shared" si="118"/>
        <v>8000</v>
      </c>
      <c r="BX242" s="70"/>
      <c r="BY242" s="70"/>
      <c r="BZ242" s="70">
        <f t="shared" si="119"/>
        <v>8000</v>
      </c>
      <c r="CA242" s="71"/>
      <c r="CB242" s="71"/>
      <c r="CC242" s="71">
        <f t="shared" si="120"/>
        <v>8000</v>
      </c>
      <c r="CD242" s="72"/>
      <c r="CE242" s="72"/>
      <c r="CF242" s="72">
        <f t="shared" si="121"/>
        <v>8000</v>
      </c>
      <c r="CG242" s="73"/>
      <c r="CH242" s="73"/>
      <c r="CI242" s="73">
        <f t="shared" si="122"/>
        <v>8000</v>
      </c>
      <c r="CJ242" s="74"/>
      <c r="CK242" s="74"/>
      <c r="CL242" s="74">
        <f t="shared" si="123"/>
        <v>8000</v>
      </c>
      <c r="CM242" s="75"/>
      <c r="CN242" s="75"/>
      <c r="CO242" s="75">
        <f t="shared" si="124"/>
        <v>8000</v>
      </c>
      <c r="CP242" s="76"/>
      <c r="CQ242" s="76"/>
      <c r="CR242" s="76">
        <f t="shared" si="125"/>
        <v>8000</v>
      </c>
      <c r="CT242" s="205">
        <v>4000</v>
      </c>
      <c r="CU242" s="205"/>
      <c r="CV242" s="205">
        <v>4000</v>
      </c>
      <c r="CW242" s="40">
        <f t="shared" si="127"/>
        <v>0</v>
      </c>
      <c r="CX242" s="3">
        <v>0</v>
      </c>
    </row>
    <row r="243" spans="1:102">
      <c r="A243" s="133" t="s">
        <v>275</v>
      </c>
      <c r="B243" s="139" t="s">
        <v>276</v>
      </c>
      <c r="C243" s="35">
        <f>'11'!CO244</f>
        <v>48000</v>
      </c>
      <c r="D243" s="46"/>
      <c r="E243" s="46"/>
      <c r="F243" s="47">
        <f t="shared" si="126"/>
        <v>48000</v>
      </c>
      <c r="G243" s="48"/>
      <c r="H243" s="48"/>
      <c r="I243" s="48">
        <f t="shared" si="96"/>
        <v>48000</v>
      </c>
      <c r="J243" s="195"/>
      <c r="K243" s="195">
        <v>4000</v>
      </c>
      <c r="L243" s="195">
        <f t="shared" si="97"/>
        <v>44000</v>
      </c>
      <c r="M243" s="50"/>
      <c r="N243" s="50"/>
      <c r="O243" s="50">
        <f t="shared" si="98"/>
        <v>44000</v>
      </c>
      <c r="P243" s="51"/>
      <c r="Q243" s="51"/>
      <c r="R243" s="51">
        <f t="shared" si="99"/>
        <v>44000</v>
      </c>
      <c r="S243" s="52"/>
      <c r="T243" s="52"/>
      <c r="U243" s="52">
        <f t="shared" si="100"/>
        <v>44000</v>
      </c>
      <c r="V243" s="53"/>
      <c r="W243" s="53"/>
      <c r="X243" s="53">
        <f t="shared" si="101"/>
        <v>44000</v>
      </c>
      <c r="Y243" s="54">
        <f>VLOOKUP($A243,'[1]OCT Chip List'!$A:$FZ,182,0)</f>
        <v>12000</v>
      </c>
      <c r="Z243" s="54"/>
      <c r="AA243" s="54">
        <f t="shared" si="102"/>
        <v>56000</v>
      </c>
      <c r="AB243" s="55"/>
      <c r="AC243" s="55"/>
      <c r="AD243" s="55">
        <f t="shared" si="103"/>
        <v>56000</v>
      </c>
      <c r="AE243" s="56"/>
      <c r="AF243" s="56"/>
      <c r="AG243" s="56">
        <f t="shared" si="104"/>
        <v>56000</v>
      </c>
      <c r="AH243" s="57"/>
      <c r="AI243" s="57"/>
      <c r="AJ243" s="57">
        <f t="shared" si="105"/>
        <v>56000</v>
      </c>
      <c r="AK243" s="58"/>
      <c r="AL243" s="58"/>
      <c r="AM243" s="58">
        <f t="shared" si="106"/>
        <v>56000</v>
      </c>
      <c r="AN243" s="59"/>
      <c r="AO243" s="59"/>
      <c r="AP243" s="59">
        <f t="shared" si="107"/>
        <v>56000</v>
      </c>
      <c r="AQ243" s="60"/>
      <c r="AR243" s="60"/>
      <c r="AS243" s="60">
        <f t="shared" si="108"/>
        <v>56000</v>
      </c>
      <c r="AT243" s="61"/>
      <c r="AU243" s="61"/>
      <c r="AV243" s="61">
        <f t="shared" si="109"/>
        <v>56000</v>
      </c>
      <c r="AW243" s="62"/>
      <c r="AX243" s="62"/>
      <c r="AY243" s="62">
        <f t="shared" si="110"/>
        <v>56000</v>
      </c>
      <c r="AZ243" s="63"/>
      <c r="BA243" s="63">
        <v>4000</v>
      </c>
      <c r="BB243" s="63">
        <f t="shared" si="111"/>
        <v>52000</v>
      </c>
      <c r="BC243" s="41"/>
      <c r="BD243" s="41"/>
      <c r="BE243" s="41">
        <f t="shared" si="112"/>
        <v>52000</v>
      </c>
      <c r="BF243" s="64"/>
      <c r="BG243" s="64"/>
      <c r="BH243" s="64">
        <f t="shared" si="113"/>
        <v>52000</v>
      </c>
      <c r="BI243" s="65"/>
      <c r="BJ243" s="65"/>
      <c r="BK243" s="65">
        <f t="shared" si="114"/>
        <v>52000</v>
      </c>
      <c r="BL243" s="66"/>
      <c r="BM243" s="66"/>
      <c r="BN243" s="66">
        <f t="shared" si="115"/>
        <v>52000</v>
      </c>
      <c r="BO243" s="67"/>
      <c r="BP243" s="67">
        <v>4000</v>
      </c>
      <c r="BQ243" s="67">
        <f t="shared" si="116"/>
        <v>48000</v>
      </c>
      <c r="BR243" s="68"/>
      <c r="BS243" s="68">
        <v>4000</v>
      </c>
      <c r="BT243" s="68">
        <f t="shared" si="117"/>
        <v>44000</v>
      </c>
      <c r="BU243" s="69"/>
      <c r="BV243" s="69"/>
      <c r="BW243" s="69">
        <f t="shared" si="118"/>
        <v>44000</v>
      </c>
      <c r="BX243" s="70"/>
      <c r="BY243" s="70">
        <v>8000</v>
      </c>
      <c r="BZ243" s="70">
        <f t="shared" si="119"/>
        <v>36000</v>
      </c>
      <c r="CA243" s="71"/>
      <c r="CB243" s="71"/>
      <c r="CC243" s="71">
        <f t="shared" si="120"/>
        <v>36000</v>
      </c>
      <c r="CD243" s="72"/>
      <c r="CE243" s="72"/>
      <c r="CF243" s="72">
        <f t="shared" si="121"/>
        <v>36000</v>
      </c>
      <c r="CG243" s="73"/>
      <c r="CH243" s="73"/>
      <c r="CI243" s="73">
        <f t="shared" si="122"/>
        <v>36000</v>
      </c>
      <c r="CJ243" s="74"/>
      <c r="CK243" s="74"/>
      <c r="CL243" s="74">
        <f t="shared" si="123"/>
        <v>36000</v>
      </c>
      <c r="CM243" s="75"/>
      <c r="CN243" s="75"/>
      <c r="CO243" s="75">
        <f t="shared" si="124"/>
        <v>36000</v>
      </c>
      <c r="CP243" s="76"/>
      <c r="CQ243" s="76">
        <f>4000+4000</f>
        <v>8000</v>
      </c>
      <c r="CR243" s="76">
        <f t="shared" si="125"/>
        <v>28000</v>
      </c>
      <c r="CT243" s="205">
        <v>12000</v>
      </c>
      <c r="CU243" s="205"/>
      <c r="CV243" s="205">
        <v>24000</v>
      </c>
      <c r="CW243" s="40">
        <f t="shared" si="127"/>
        <v>-8000</v>
      </c>
      <c r="CX243" s="3">
        <v>0</v>
      </c>
    </row>
    <row r="244" spans="1:102">
      <c r="A244" s="133" t="s">
        <v>277</v>
      </c>
      <c r="B244" s="139" t="s">
        <v>278</v>
      </c>
      <c r="C244" s="35">
        <f>'11'!CO245</f>
        <v>30000</v>
      </c>
      <c r="D244" s="46"/>
      <c r="E244" s="46"/>
      <c r="F244" s="47">
        <f t="shared" si="126"/>
        <v>30000</v>
      </c>
      <c r="G244" s="48"/>
      <c r="H244" s="48"/>
      <c r="I244" s="48">
        <f t="shared" si="96"/>
        <v>30000</v>
      </c>
      <c r="J244" s="195"/>
      <c r="K244" s="195"/>
      <c r="L244" s="195">
        <f t="shared" si="97"/>
        <v>30000</v>
      </c>
      <c r="M244" s="50"/>
      <c r="N244" s="50"/>
      <c r="O244" s="50">
        <f t="shared" si="98"/>
        <v>30000</v>
      </c>
      <c r="P244" s="51"/>
      <c r="Q244" s="51"/>
      <c r="R244" s="51">
        <f t="shared" si="99"/>
        <v>30000</v>
      </c>
      <c r="S244" s="52"/>
      <c r="T244" s="52"/>
      <c r="U244" s="52">
        <f t="shared" si="100"/>
        <v>30000</v>
      </c>
      <c r="V244" s="53"/>
      <c r="W244" s="53"/>
      <c r="X244" s="53">
        <f t="shared" si="101"/>
        <v>30000</v>
      </c>
      <c r="Y244" s="54">
        <f>VLOOKUP($A244,'[1]OCT Chip List'!$A:$FZ,182,0)</f>
        <v>24000</v>
      </c>
      <c r="Z244" s="54"/>
      <c r="AA244" s="54">
        <f t="shared" si="102"/>
        <v>54000</v>
      </c>
      <c r="AB244" s="55"/>
      <c r="AC244" s="55">
        <v>3000</v>
      </c>
      <c r="AD244" s="55">
        <f t="shared" si="103"/>
        <v>51000</v>
      </c>
      <c r="AE244" s="56"/>
      <c r="AF244" s="56">
        <v>3000</v>
      </c>
      <c r="AG244" s="56">
        <f t="shared" si="104"/>
        <v>48000</v>
      </c>
      <c r="AH244" s="57"/>
      <c r="AI244" s="57">
        <v>3000</v>
      </c>
      <c r="AJ244" s="57">
        <f t="shared" si="105"/>
        <v>45000</v>
      </c>
      <c r="AK244" s="58"/>
      <c r="AL244" s="58"/>
      <c r="AM244" s="58">
        <f t="shared" si="106"/>
        <v>45000</v>
      </c>
      <c r="AN244" s="59"/>
      <c r="AO244" s="59"/>
      <c r="AP244" s="59">
        <f t="shared" si="107"/>
        <v>45000</v>
      </c>
      <c r="AQ244" s="60"/>
      <c r="AR244" s="60">
        <v>3000</v>
      </c>
      <c r="AS244" s="60">
        <f t="shared" si="108"/>
        <v>42000</v>
      </c>
      <c r="AT244" s="61"/>
      <c r="AU244" s="61"/>
      <c r="AV244" s="61">
        <f t="shared" si="109"/>
        <v>42000</v>
      </c>
      <c r="AW244" s="62"/>
      <c r="AX244" s="62"/>
      <c r="AY244" s="62">
        <f t="shared" si="110"/>
        <v>42000</v>
      </c>
      <c r="AZ244" s="63"/>
      <c r="BA244" s="63"/>
      <c r="BB244" s="63">
        <f t="shared" si="111"/>
        <v>42000</v>
      </c>
      <c r="BC244" s="41"/>
      <c r="BD244" s="41">
        <v>3000</v>
      </c>
      <c r="BE244" s="41">
        <f t="shared" si="112"/>
        <v>39000</v>
      </c>
      <c r="BF244" s="64"/>
      <c r="BG244" s="64"/>
      <c r="BH244" s="64">
        <f t="shared" si="113"/>
        <v>39000</v>
      </c>
      <c r="BI244" s="65"/>
      <c r="BJ244" s="65"/>
      <c r="BK244" s="65">
        <f t="shared" si="114"/>
        <v>39000</v>
      </c>
      <c r="BL244" s="66"/>
      <c r="BM244" s="66"/>
      <c r="BN244" s="66">
        <f t="shared" si="115"/>
        <v>39000</v>
      </c>
      <c r="BO244" s="67"/>
      <c r="BP244" s="67">
        <v>3000</v>
      </c>
      <c r="BQ244" s="67">
        <f t="shared" si="116"/>
        <v>36000</v>
      </c>
      <c r="BR244" s="68"/>
      <c r="BS244" s="68"/>
      <c r="BT244" s="68">
        <f t="shared" si="117"/>
        <v>36000</v>
      </c>
      <c r="BU244" s="69"/>
      <c r="BV244" s="69"/>
      <c r="BW244" s="69">
        <f t="shared" si="118"/>
        <v>36000</v>
      </c>
      <c r="BX244" s="70"/>
      <c r="BY244" s="70"/>
      <c r="BZ244" s="70">
        <f t="shared" si="119"/>
        <v>36000</v>
      </c>
      <c r="CA244" s="71"/>
      <c r="CB244" s="71"/>
      <c r="CC244" s="71">
        <f t="shared" si="120"/>
        <v>36000</v>
      </c>
      <c r="CD244" s="72"/>
      <c r="CE244" s="72"/>
      <c r="CF244" s="72">
        <f t="shared" si="121"/>
        <v>36000</v>
      </c>
      <c r="CG244" s="73"/>
      <c r="CH244" s="73">
        <v>4000</v>
      </c>
      <c r="CI244" s="73">
        <f t="shared" si="122"/>
        <v>32000</v>
      </c>
      <c r="CJ244" s="74"/>
      <c r="CK244" s="74"/>
      <c r="CL244" s="74">
        <f t="shared" si="123"/>
        <v>32000</v>
      </c>
      <c r="CM244" s="75"/>
      <c r="CN244" s="75"/>
      <c r="CO244" s="75">
        <f t="shared" si="124"/>
        <v>32000</v>
      </c>
      <c r="CP244" s="76"/>
      <c r="CQ244" s="76"/>
      <c r="CR244" s="76">
        <f t="shared" si="125"/>
        <v>32000</v>
      </c>
      <c r="CT244" s="205">
        <f>24000</f>
        <v>24000</v>
      </c>
      <c r="CU244" s="205"/>
      <c r="CV244" s="205"/>
      <c r="CW244" s="40">
        <f t="shared" si="127"/>
        <v>8000</v>
      </c>
      <c r="CX244" s="3">
        <v>12000</v>
      </c>
    </row>
    <row r="245" spans="1:102">
      <c r="A245" s="133" t="s">
        <v>279</v>
      </c>
      <c r="B245" s="139" t="s">
        <v>270</v>
      </c>
      <c r="C245" s="35">
        <f>'11'!CO246</f>
        <v>0</v>
      </c>
      <c r="D245" s="46"/>
      <c r="E245" s="46"/>
      <c r="F245" s="47">
        <f t="shared" si="126"/>
        <v>0</v>
      </c>
      <c r="G245" s="48"/>
      <c r="H245" s="48"/>
      <c r="I245" s="48">
        <f t="shared" si="96"/>
        <v>0</v>
      </c>
      <c r="J245" s="195"/>
      <c r="K245" s="195"/>
      <c r="L245" s="195">
        <f t="shared" si="97"/>
        <v>0</v>
      </c>
      <c r="M245" s="50"/>
      <c r="N245" s="50"/>
      <c r="O245" s="50">
        <f t="shared" si="98"/>
        <v>0</v>
      </c>
      <c r="P245" s="51"/>
      <c r="Q245" s="51"/>
      <c r="R245" s="51">
        <f t="shared" si="99"/>
        <v>0</v>
      </c>
      <c r="S245" s="52"/>
      <c r="T245" s="52"/>
      <c r="U245" s="52">
        <f t="shared" si="100"/>
        <v>0</v>
      </c>
      <c r="V245" s="53"/>
      <c r="W245" s="53"/>
      <c r="X245" s="53">
        <f t="shared" si="101"/>
        <v>0</v>
      </c>
      <c r="Y245" s="54">
        <f>VLOOKUP($A245,'[1]OCT Chip List'!$A:$FZ,182,0)</f>
        <v>4000</v>
      </c>
      <c r="Z245" s="54"/>
      <c r="AA245" s="54">
        <f t="shared" si="102"/>
        <v>4000</v>
      </c>
      <c r="AB245" s="55"/>
      <c r="AC245" s="55"/>
      <c r="AD245" s="55">
        <f t="shared" si="103"/>
        <v>4000</v>
      </c>
      <c r="AE245" s="56"/>
      <c r="AF245" s="56"/>
      <c r="AG245" s="56">
        <f t="shared" si="104"/>
        <v>4000</v>
      </c>
      <c r="AH245" s="57"/>
      <c r="AI245" s="57"/>
      <c r="AJ245" s="57">
        <f t="shared" si="105"/>
        <v>4000</v>
      </c>
      <c r="AK245" s="58"/>
      <c r="AL245" s="58"/>
      <c r="AM245" s="58">
        <f t="shared" si="106"/>
        <v>4000</v>
      </c>
      <c r="AN245" s="59"/>
      <c r="AO245" s="59"/>
      <c r="AP245" s="59">
        <f t="shared" si="107"/>
        <v>4000</v>
      </c>
      <c r="AQ245" s="60"/>
      <c r="AR245" s="60"/>
      <c r="AS245" s="60">
        <f t="shared" si="108"/>
        <v>4000</v>
      </c>
      <c r="AT245" s="61"/>
      <c r="AU245" s="61"/>
      <c r="AV245" s="61">
        <f t="shared" si="109"/>
        <v>4000</v>
      </c>
      <c r="AW245" s="62"/>
      <c r="AX245" s="62"/>
      <c r="AY245" s="62">
        <f t="shared" si="110"/>
        <v>4000</v>
      </c>
      <c r="AZ245" s="63"/>
      <c r="BA245" s="63"/>
      <c r="BB245" s="63">
        <f t="shared" si="111"/>
        <v>4000</v>
      </c>
      <c r="BC245" s="41"/>
      <c r="BD245" s="41"/>
      <c r="BE245" s="41">
        <f t="shared" si="112"/>
        <v>4000</v>
      </c>
      <c r="BF245" s="64"/>
      <c r="BG245" s="64"/>
      <c r="BH245" s="64">
        <f t="shared" si="113"/>
        <v>4000</v>
      </c>
      <c r="BI245" s="65"/>
      <c r="BJ245" s="65"/>
      <c r="BK245" s="65">
        <f t="shared" si="114"/>
        <v>4000</v>
      </c>
      <c r="BL245" s="66"/>
      <c r="BM245" s="66"/>
      <c r="BN245" s="66">
        <f t="shared" si="115"/>
        <v>4000</v>
      </c>
      <c r="BO245" s="67"/>
      <c r="BP245" s="67"/>
      <c r="BQ245" s="67">
        <f t="shared" si="116"/>
        <v>4000</v>
      </c>
      <c r="BR245" s="68"/>
      <c r="BS245" s="68"/>
      <c r="BT245" s="68">
        <f t="shared" si="117"/>
        <v>4000</v>
      </c>
      <c r="BU245" s="69"/>
      <c r="BV245" s="69"/>
      <c r="BW245" s="69">
        <f t="shared" si="118"/>
        <v>4000</v>
      </c>
      <c r="BX245" s="70"/>
      <c r="BY245" s="70"/>
      <c r="BZ245" s="70">
        <f t="shared" si="119"/>
        <v>4000</v>
      </c>
      <c r="CA245" s="71"/>
      <c r="CB245" s="71"/>
      <c r="CC245" s="71">
        <f t="shared" si="120"/>
        <v>4000</v>
      </c>
      <c r="CD245" s="72"/>
      <c r="CE245" s="72"/>
      <c r="CF245" s="72">
        <f t="shared" si="121"/>
        <v>4000</v>
      </c>
      <c r="CG245" s="73"/>
      <c r="CH245" s="73"/>
      <c r="CI245" s="73">
        <f t="shared" si="122"/>
        <v>4000</v>
      </c>
      <c r="CJ245" s="74"/>
      <c r="CK245" s="74"/>
      <c r="CL245" s="74">
        <f t="shared" si="123"/>
        <v>4000</v>
      </c>
      <c r="CM245" s="75"/>
      <c r="CN245" s="75"/>
      <c r="CO245" s="75">
        <f t="shared" si="124"/>
        <v>4000</v>
      </c>
      <c r="CP245" s="76"/>
      <c r="CQ245" s="76"/>
      <c r="CR245" s="76">
        <f t="shared" si="125"/>
        <v>4000</v>
      </c>
      <c r="CT245" s="205">
        <v>4000</v>
      </c>
      <c r="CU245" s="205"/>
      <c r="CV245" s="205"/>
      <c r="CW245" s="40">
        <f t="shared" si="127"/>
        <v>0</v>
      </c>
      <c r="CX245" s="3">
        <v>0</v>
      </c>
    </row>
    <row r="246" spans="1:102">
      <c r="A246" s="133" t="s">
        <v>280</v>
      </c>
      <c r="B246" s="139" t="s">
        <v>276</v>
      </c>
      <c r="C246" s="35">
        <f>'11'!CO247</f>
        <v>7500</v>
      </c>
      <c r="D246" s="46"/>
      <c r="E246" s="46"/>
      <c r="F246" s="47">
        <f t="shared" si="126"/>
        <v>7500</v>
      </c>
      <c r="G246" s="48"/>
      <c r="H246" s="48"/>
      <c r="I246" s="48">
        <f t="shared" si="96"/>
        <v>7500</v>
      </c>
      <c r="J246" s="195"/>
      <c r="K246" s="195"/>
      <c r="L246" s="195">
        <f t="shared" si="97"/>
        <v>7500</v>
      </c>
      <c r="M246" s="50"/>
      <c r="N246" s="50"/>
      <c r="O246" s="50">
        <f t="shared" si="98"/>
        <v>7500</v>
      </c>
      <c r="P246" s="51"/>
      <c r="Q246" s="51"/>
      <c r="R246" s="51">
        <f t="shared" si="99"/>
        <v>7500</v>
      </c>
      <c r="S246" s="52"/>
      <c r="T246" s="52"/>
      <c r="U246" s="52">
        <f t="shared" si="100"/>
        <v>7500</v>
      </c>
      <c r="V246" s="53"/>
      <c r="W246" s="53"/>
      <c r="X246" s="53">
        <f t="shared" si="101"/>
        <v>7500</v>
      </c>
      <c r="Y246" s="54">
        <f>VLOOKUP($A246,'[1]OCT Chip List'!$A:$FZ,182,0)</f>
        <v>5000</v>
      </c>
      <c r="Z246" s="54"/>
      <c r="AA246" s="54">
        <f t="shared" si="102"/>
        <v>12500</v>
      </c>
      <c r="AB246" s="55"/>
      <c r="AC246" s="55"/>
      <c r="AD246" s="55">
        <f t="shared" si="103"/>
        <v>12500</v>
      </c>
      <c r="AE246" s="56"/>
      <c r="AF246" s="56"/>
      <c r="AG246" s="56">
        <f t="shared" si="104"/>
        <v>12500</v>
      </c>
      <c r="AH246" s="57"/>
      <c r="AI246" s="57"/>
      <c r="AJ246" s="57">
        <f t="shared" si="105"/>
        <v>12500</v>
      </c>
      <c r="AK246" s="58"/>
      <c r="AL246" s="58"/>
      <c r="AM246" s="58">
        <f t="shared" si="106"/>
        <v>12500</v>
      </c>
      <c r="AN246" s="59"/>
      <c r="AO246" s="59"/>
      <c r="AP246" s="59">
        <f t="shared" si="107"/>
        <v>12500</v>
      </c>
      <c r="AQ246" s="60"/>
      <c r="AR246" s="60"/>
      <c r="AS246" s="60">
        <f t="shared" si="108"/>
        <v>12500</v>
      </c>
      <c r="AT246" s="61"/>
      <c r="AU246" s="61"/>
      <c r="AV246" s="61">
        <f t="shared" si="109"/>
        <v>12500</v>
      </c>
      <c r="AW246" s="62"/>
      <c r="AX246" s="62"/>
      <c r="AY246" s="62">
        <f t="shared" si="110"/>
        <v>12500</v>
      </c>
      <c r="AZ246" s="63"/>
      <c r="BA246" s="63"/>
      <c r="BB246" s="63">
        <f t="shared" si="111"/>
        <v>12500</v>
      </c>
      <c r="BC246" s="41"/>
      <c r="BD246" s="41"/>
      <c r="BE246" s="41">
        <f t="shared" si="112"/>
        <v>12500</v>
      </c>
      <c r="BF246" s="64"/>
      <c r="BG246" s="64"/>
      <c r="BH246" s="64">
        <f t="shared" si="113"/>
        <v>12500</v>
      </c>
      <c r="BI246" s="65"/>
      <c r="BJ246" s="65">
        <v>2500</v>
      </c>
      <c r="BK246" s="65">
        <f t="shared" si="114"/>
        <v>10000</v>
      </c>
      <c r="BL246" s="66"/>
      <c r="BM246" s="66"/>
      <c r="BN246" s="66">
        <f t="shared" si="115"/>
        <v>10000</v>
      </c>
      <c r="BO246" s="67"/>
      <c r="BP246" s="67"/>
      <c r="BQ246" s="67">
        <f t="shared" si="116"/>
        <v>10000</v>
      </c>
      <c r="BR246" s="68"/>
      <c r="BS246" s="68"/>
      <c r="BT246" s="68">
        <f t="shared" si="117"/>
        <v>10000</v>
      </c>
      <c r="BU246" s="69"/>
      <c r="BV246" s="69"/>
      <c r="BW246" s="69">
        <f t="shared" si="118"/>
        <v>10000</v>
      </c>
      <c r="BX246" s="70"/>
      <c r="BY246" s="70"/>
      <c r="BZ246" s="70">
        <f t="shared" si="119"/>
        <v>10000</v>
      </c>
      <c r="CA246" s="71"/>
      <c r="CB246" s="71"/>
      <c r="CC246" s="71">
        <f t="shared" si="120"/>
        <v>10000</v>
      </c>
      <c r="CD246" s="72"/>
      <c r="CE246" s="72"/>
      <c r="CF246" s="72">
        <f t="shared" si="121"/>
        <v>10000</v>
      </c>
      <c r="CG246" s="73"/>
      <c r="CH246" s="73"/>
      <c r="CI246" s="73">
        <f t="shared" si="122"/>
        <v>10000</v>
      </c>
      <c r="CJ246" s="74"/>
      <c r="CK246" s="74"/>
      <c r="CL246" s="74">
        <f t="shared" si="123"/>
        <v>10000</v>
      </c>
      <c r="CM246" s="75"/>
      <c r="CN246" s="75"/>
      <c r="CO246" s="75">
        <f t="shared" si="124"/>
        <v>10000</v>
      </c>
      <c r="CP246" s="76"/>
      <c r="CQ246" s="76"/>
      <c r="CR246" s="76">
        <f t="shared" si="125"/>
        <v>10000</v>
      </c>
      <c r="CT246" s="205">
        <f>4*2500</f>
        <v>10000</v>
      </c>
      <c r="CU246" s="205"/>
      <c r="CV246" s="205"/>
      <c r="CW246" s="40">
        <f t="shared" si="127"/>
        <v>0</v>
      </c>
      <c r="CX246" s="3">
        <v>0</v>
      </c>
    </row>
    <row r="247" spans="1:102">
      <c r="A247" s="133" t="s">
        <v>281</v>
      </c>
      <c r="B247" s="139" t="s">
        <v>282</v>
      </c>
      <c r="C247" s="35">
        <f>'11'!CO248</f>
        <v>14400</v>
      </c>
      <c r="D247" s="46"/>
      <c r="E247" s="46"/>
      <c r="F247" s="47">
        <f t="shared" si="126"/>
        <v>14400</v>
      </c>
      <c r="G247" s="48"/>
      <c r="H247" s="48"/>
      <c r="I247" s="48">
        <f t="shared" si="96"/>
        <v>14400</v>
      </c>
      <c r="J247" s="195"/>
      <c r="K247" s="195"/>
      <c r="L247" s="195">
        <f t="shared" si="97"/>
        <v>14400</v>
      </c>
      <c r="M247" s="50"/>
      <c r="N247" s="50"/>
      <c r="O247" s="50">
        <f t="shared" si="98"/>
        <v>14400</v>
      </c>
      <c r="P247" s="51"/>
      <c r="Q247" s="51"/>
      <c r="R247" s="51">
        <f t="shared" si="99"/>
        <v>14400</v>
      </c>
      <c r="S247" s="52"/>
      <c r="T247" s="52"/>
      <c r="U247" s="52">
        <f t="shared" si="100"/>
        <v>14400</v>
      </c>
      <c r="V247" s="53"/>
      <c r="W247" s="53"/>
      <c r="X247" s="53">
        <f t="shared" si="101"/>
        <v>14400</v>
      </c>
      <c r="Y247" s="54">
        <f>VLOOKUP($A247,'[1]OCT Chip List'!$A:$FZ,182,0)</f>
        <v>17600</v>
      </c>
      <c r="Z247" s="54"/>
      <c r="AA247" s="54">
        <f t="shared" si="102"/>
        <v>32000</v>
      </c>
      <c r="AB247" s="55"/>
      <c r="AC247" s="55"/>
      <c r="AD247" s="55">
        <f t="shared" si="103"/>
        <v>32000</v>
      </c>
      <c r="AE247" s="56"/>
      <c r="AF247" s="56"/>
      <c r="AG247" s="56">
        <f t="shared" si="104"/>
        <v>32000</v>
      </c>
      <c r="AH247" s="57"/>
      <c r="AI247" s="57"/>
      <c r="AJ247" s="57">
        <f t="shared" si="105"/>
        <v>32000</v>
      </c>
      <c r="AK247" s="58"/>
      <c r="AL247" s="58"/>
      <c r="AM247" s="58">
        <f t="shared" si="106"/>
        <v>32000</v>
      </c>
      <c r="AN247" s="59"/>
      <c r="AO247" s="59"/>
      <c r="AP247" s="59">
        <f t="shared" si="107"/>
        <v>32000</v>
      </c>
      <c r="AQ247" s="60"/>
      <c r="AR247" s="60"/>
      <c r="AS247" s="60">
        <f t="shared" si="108"/>
        <v>32000</v>
      </c>
      <c r="AT247" s="61"/>
      <c r="AU247" s="61">
        <v>1600</v>
      </c>
      <c r="AV247" s="61">
        <f t="shared" si="109"/>
        <v>30400</v>
      </c>
      <c r="AW247" s="62"/>
      <c r="AX247" s="62">
        <v>1600</v>
      </c>
      <c r="AY247" s="62">
        <f t="shared" si="110"/>
        <v>28800</v>
      </c>
      <c r="AZ247" s="63"/>
      <c r="BA247" s="63">
        <v>1600</v>
      </c>
      <c r="BB247" s="63">
        <f t="shared" si="111"/>
        <v>27200</v>
      </c>
      <c r="BC247" s="41"/>
      <c r="BD247" s="41">
        <v>1600</v>
      </c>
      <c r="BE247" s="41">
        <f t="shared" si="112"/>
        <v>25600</v>
      </c>
      <c r="BF247" s="64"/>
      <c r="BG247" s="64"/>
      <c r="BH247" s="64">
        <f t="shared" si="113"/>
        <v>25600</v>
      </c>
      <c r="BI247" s="65"/>
      <c r="BJ247" s="65"/>
      <c r="BK247" s="65">
        <f t="shared" si="114"/>
        <v>25600</v>
      </c>
      <c r="BL247" s="66"/>
      <c r="BM247" s="66"/>
      <c r="BN247" s="66">
        <f t="shared" si="115"/>
        <v>25600</v>
      </c>
      <c r="BO247" s="67"/>
      <c r="BP247" s="67"/>
      <c r="BQ247" s="67">
        <f t="shared" si="116"/>
        <v>25600</v>
      </c>
      <c r="BR247" s="68"/>
      <c r="BS247" s="68">
        <v>1600</v>
      </c>
      <c r="BT247" s="68">
        <f t="shared" si="117"/>
        <v>24000</v>
      </c>
      <c r="BU247" s="69"/>
      <c r="BV247" s="69">
        <v>3200</v>
      </c>
      <c r="BW247" s="69">
        <f t="shared" si="118"/>
        <v>20800</v>
      </c>
      <c r="BX247" s="70"/>
      <c r="BY247" s="70"/>
      <c r="BZ247" s="70">
        <f t="shared" si="119"/>
        <v>20800</v>
      </c>
      <c r="CA247" s="71"/>
      <c r="CB247" s="71"/>
      <c r="CC247" s="71">
        <f t="shared" si="120"/>
        <v>20800</v>
      </c>
      <c r="CD247" s="72"/>
      <c r="CE247" s="72"/>
      <c r="CF247" s="72">
        <f t="shared" si="121"/>
        <v>20800</v>
      </c>
      <c r="CG247" s="73"/>
      <c r="CH247" s="73"/>
      <c r="CI247" s="73">
        <f t="shared" si="122"/>
        <v>20800</v>
      </c>
      <c r="CJ247" s="74"/>
      <c r="CK247" s="74"/>
      <c r="CL247" s="74">
        <f t="shared" si="123"/>
        <v>20800</v>
      </c>
      <c r="CM247" s="75"/>
      <c r="CN247" s="75">
        <f>2*1600</f>
        <v>3200</v>
      </c>
      <c r="CO247" s="75">
        <f t="shared" si="124"/>
        <v>17600</v>
      </c>
      <c r="CP247" s="76"/>
      <c r="CQ247" s="76"/>
      <c r="CR247" s="76">
        <f t="shared" si="125"/>
        <v>17600</v>
      </c>
      <c r="CT247" s="205">
        <f>17*1600</f>
        <v>27200</v>
      </c>
      <c r="CU247" s="205"/>
      <c r="CV247" s="205">
        <v>1600</v>
      </c>
      <c r="CW247" s="40">
        <f t="shared" si="127"/>
        <v>-11200</v>
      </c>
      <c r="CX247" s="3">
        <v>-8000</v>
      </c>
    </row>
    <row r="248" spans="1:102">
      <c r="A248" s="133" t="s">
        <v>283</v>
      </c>
      <c r="B248" s="139" t="s">
        <v>65</v>
      </c>
      <c r="C248" s="35">
        <f>'11'!CO249</f>
        <v>80000</v>
      </c>
      <c r="D248" s="46"/>
      <c r="E248" s="46"/>
      <c r="F248" s="47">
        <f t="shared" si="126"/>
        <v>80000</v>
      </c>
      <c r="G248" s="48"/>
      <c r="H248" s="48"/>
      <c r="I248" s="48">
        <f t="shared" si="96"/>
        <v>80000</v>
      </c>
      <c r="J248" s="195"/>
      <c r="K248" s="195">
        <v>4000</v>
      </c>
      <c r="L248" s="195">
        <f t="shared" si="97"/>
        <v>76000</v>
      </c>
      <c r="M248" s="50"/>
      <c r="N248" s="50">
        <v>4000</v>
      </c>
      <c r="O248" s="50">
        <f t="shared" si="98"/>
        <v>72000</v>
      </c>
      <c r="P248" s="51"/>
      <c r="Q248" s="51"/>
      <c r="R248" s="51">
        <f t="shared" si="99"/>
        <v>72000</v>
      </c>
      <c r="S248" s="52"/>
      <c r="T248" s="52">
        <v>4000</v>
      </c>
      <c r="U248" s="52">
        <f t="shared" si="100"/>
        <v>68000</v>
      </c>
      <c r="V248" s="53"/>
      <c r="W248" s="53"/>
      <c r="X248" s="53">
        <f t="shared" si="101"/>
        <v>68000</v>
      </c>
      <c r="Y248" s="54">
        <f>VLOOKUP($A248,'[1]OCT Chip List'!$A:$FZ,182,0)</f>
        <v>4000</v>
      </c>
      <c r="Z248" s="54"/>
      <c r="AA248" s="54">
        <f t="shared" si="102"/>
        <v>72000</v>
      </c>
      <c r="AB248" s="55"/>
      <c r="AC248" s="55"/>
      <c r="AD248" s="55">
        <f t="shared" si="103"/>
        <v>72000</v>
      </c>
      <c r="AE248" s="56"/>
      <c r="AF248" s="56"/>
      <c r="AG248" s="56">
        <f t="shared" si="104"/>
        <v>72000</v>
      </c>
      <c r="AH248" s="57"/>
      <c r="AI248" s="57">
        <v>4000</v>
      </c>
      <c r="AJ248" s="57">
        <f t="shared" si="105"/>
        <v>68000</v>
      </c>
      <c r="AK248" s="58"/>
      <c r="AL248" s="58"/>
      <c r="AM248" s="58">
        <f t="shared" si="106"/>
        <v>68000</v>
      </c>
      <c r="AN248" s="59"/>
      <c r="AO248" s="59"/>
      <c r="AP248" s="59">
        <f t="shared" si="107"/>
        <v>68000</v>
      </c>
      <c r="AQ248" s="60"/>
      <c r="AR248" s="60"/>
      <c r="AS248" s="60">
        <f t="shared" si="108"/>
        <v>68000</v>
      </c>
      <c r="AT248" s="61"/>
      <c r="AU248" s="61">
        <v>4000</v>
      </c>
      <c r="AV248" s="61">
        <f t="shared" si="109"/>
        <v>64000</v>
      </c>
      <c r="AW248" s="62"/>
      <c r="AX248" s="62">
        <v>4000</v>
      </c>
      <c r="AY248" s="62">
        <f t="shared" si="110"/>
        <v>60000</v>
      </c>
      <c r="AZ248" s="63"/>
      <c r="BA248" s="63"/>
      <c r="BB248" s="63">
        <f t="shared" si="111"/>
        <v>60000</v>
      </c>
      <c r="BC248" s="41"/>
      <c r="BD248" s="41">
        <v>4000</v>
      </c>
      <c r="BE248" s="41">
        <f t="shared" si="112"/>
        <v>56000</v>
      </c>
      <c r="BF248" s="64"/>
      <c r="BG248" s="64"/>
      <c r="BH248" s="64">
        <f t="shared" si="113"/>
        <v>56000</v>
      </c>
      <c r="BI248" s="65"/>
      <c r="BJ248" s="65"/>
      <c r="BK248" s="65">
        <f t="shared" si="114"/>
        <v>56000</v>
      </c>
      <c r="BL248" s="66"/>
      <c r="BM248" s="66"/>
      <c r="BN248" s="66">
        <f t="shared" si="115"/>
        <v>56000</v>
      </c>
      <c r="BO248" s="67"/>
      <c r="BP248" s="67">
        <v>4000</v>
      </c>
      <c r="BQ248" s="67">
        <f t="shared" si="116"/>
        <v>52000</v>
      </c>
      <c r="BR248" s="68"/>
      <c r="BS248" s="68">
        <v>4000</v>
      </c>
      <c r="BT248" s="68">
        <f t="shared" si="117"/>
        <v>48000</v>
      </c>
      <c r="BU248" s="69"/>
      <c r="BV248" s="69">
        <v>4000</v>
      </c>
      <c r="BW248" s="69">
        <f t="shared" si="118"/>
        <v>44000</v>
      </c>
      <c r="BX248" s="70"/>
      <c r="BY248" s="70"/>
      <c r="BZ248" s="70">
        <f t="shared" si="119"/>
        <v>44000</v>
      </c>
      <c r="CA248" s="71"/>
      <c r="CB248" s="71"/>
      <c r="CC248" s="71">
        <f t="shared" si="120"/>
        <v>44000</v>
      </c>
      <c r="CD248" s="72"/>
      <c r="CE248" s="72"/>
      <c r="CF248" s="72">
        <f t="shared" si="121"/>
        <v>44000</v>
      </c>
      <c r="CG248" s="73"/>
      <c r="CH248" s="73">
        <v>4000</v>
      </c>
      <c r="CI248" s="73">
        <f t="shared" si="122"/>
        <v>40000</v>
      </c>
      <c r="CJ248" s="74"/>
      <c r="CK248" s="74">
        <v>4000</v>
      </c>
      <c r="CL248" s="74">
        <f t="shared" si="123"/>
        <v>36000</v>
      </c>
      <c r="CM248" s="75"/>
      <c r="CN248" s="75"/>
      <c r="CO248" s="75">
        <f t="shared" si="124"/>
        <v>36000</v>
      </c>
      <c r="CP248" s="76"/>
      <c r="CQ248" s="76"/>
      <c r="CR248" s="76">
        <f t="shared" si="125"/>
        <v>36000</v>
      </c>
      <c r="CT248" s="205">
        <v>16000</v>
      </c>
      <c r="CU248" s="205"/>
      <c r="CV248" s="205">
        <v>28000</v>
      </c>
      <c r="CW248" s="40">
        <f t="shared" si="127"/>
        <v>-8000</v>
      </c>
      <c r="CX248" s="3">
        <v>0</v>
      </c>
    </row>
    <row r="249" spans="1:102">
      <c r="A249" s="133" t="s">
        <v>284</v>
      </c>
      <c r="B249" s="139" t="s">
        <v>285</v>
      </c>
      <c r="C249" s="35">
        <f>'11'!CO250</f>
        <v>39000</v>
      </c>
      <c r="D249" s="46"/>
      <c r="E249" s="46"/>
      <c r="F249" s="47">
        <f t="shared" si="126"/>
        <v>39000</v>
      </c>
      <c r="G249" s="48"/>
      <c r="H249" s="48"/>
      <c r="I249" s="48">
        <f t="shared" si="96"/>
        <v>39000</v>
      </c>
      <c r="J249" s="195"/>
      <c r="K249" s="195">
        <v>3000</v>
      </c>
      <c r="L249" s="195">
        <f t="shared" si="97"/>
        <v>36000</v>
      </c>
      <c r="M249" s="50"/>
      <c r="N249" s="50"/>
      <c r="O249" s="50">
        <f t="shared" si="98"/>
        <v>36000</v>
      </c>
      <c r="P249" s="51"/>
      <c r="Q249" s="51"/>
      <c r="R249" s="51">
        <f t="shared" si="99"/>
        <v>36000</v>
      </c>
      <c r="S249" s="52"/>
      <c r="T249" s="52"/>
      <c r="U249" s="52">
        <f t="shared" si="100"/>
        <v>36000</v>
      </c>
      <c r="V249" s="53"/>
      <c r="W249" s="53">
        <v>6000</v>
      </c>
      <c r="X249" s="53">
        <f t="shared" si="101"/>
        <v>30000</v>
      </c>
      <c r="Y249" s="54">
        <f>VLOOKUP($A249,'[1]OCT Chip List'!$A:$FZ,182,0)</f>
        <v>27000</v>
      </c>
      <c r="Z249" s="54"/>
      <c r="AA249" s="54">
        <f t="shared" si="102"/>
        <v>57000</v>
      </c>
      <c r="AB249" s="55"/>
      <c r="AC249" s="55">
        <v>9000</v>
      </c>
      <c r="AD249" s="55">
        <f t="shared" si="103"/>
        <v>48000</v>
      </c>
      <c r="AE249" s="56"/>
      <c r="AF249" s="56"/>
      <c r="AG249" s="56">
        <f t="shared" si="104"/>
        <v>48000</v>
      </c>
      <c r="AH249" s="57"/>
      <c r="AI249" s="57">
        <v>3000</v>
      </c>
      <c r="AJ249" s="57">
        <f t="shared" si="105"/>
        <v>45000</v>
      </c>
      <c r="AK249" s="58"/>
      <c r="AL249" s="58"/>
      <c r="AM249" s="58">
        <f t="shared" si="106"/>
        <v>45000</v>
      </c>
      <c r="AN249" s="59"/>
      <c r="AO249" s="59"/>
      <c r="AP249" s="59">
        <f t="shared" si="107"/>
        <v>45000</v>
      </c>
      <c r="AQ249" s="60"/>
      <c r="AR249" s="60"/>
      <c r="AS249" s="60">
        <f t="shared" si="108"/>
        <v>45000</v>
      </c>
      <c r="AT249" s="61"/>
      <c r="AU249" s="61"/>
      <c r="AV249" s="61">
        <f t="shared" si="109"/>
        <v>45000</v>
      </c>
      <c r="AW249" s="62"/>
      <c r="AX249" s="62"/>
      <c r="AY249" s="62">
        <f t="shared" si="110"/>
        <v>45000</v>
      </c>
      <c r="AZ249" s="63"/>
      <c r="BA249" s="63">
        <v>3000</v>
      </c>
      <c r="BB249" s="63">
        <f t="shared" si="111"/>
        <v>42000</v>
      </c>
      <c r="BC249" s="41"/>
      <c r="BD249" s="41">
        <v>3000</v>
      </c>
      <c r="BE249" s="41">
        <f t="shared" si="112"/>
        <v>39000</v>
      </c>
      <c r="BF249" s="64"/>
      <c r="BG249" s="64"/>
      <c r="BH249" s="64">
        <f t="shared" si="113"/>
        <v>39000</v>
      </c>
      <c r="BI249" s="65"/>
      <c r="BJ249" s="65">
        <v>3000</v>
      </c>
      <c r="BK249" s="65">
        <f t="shared" si="114"/>
        <v>36000</v>
      </c>
      <c r="BL249" s="66"/>
      <c r="BM249" s="66"/>
      <c r="BN249" s="66">
        <f t="shared" si="115"/>
        <v>36000</v>
      </c>
      <c r="BO249" s="67"/>
      <c r="BP249" s="67">
        <v>3000</v>
      </c>
      <c r="BQ249" s="67">
        <f t="shared" si="116"/>
        <v>33000</v>
      </c>
      <c r="BR249" s="68"/>
      <c r="BS249" s="68"/>
      <c r="BT249" s="68">
        <f t="shared" si="117"/>
        <v>33000</v>
      </c>
      <c r="BU249" s="69"/>
      <c r="BV249" s="69"/>
      <c r="BW249" s="69">
        <f t="shared" si="118"/>
        <v>33000</v>
      </c>
      <c r="BX249" s="70"/>
      <c r="BY249" s="70"/>
      <c r="BZ249" s="70">
        <f t="shared" si="119"/>
        <v>33000</v>
      </c>
      <c r="CA249" s="71"/>
      <c r="CB249" s="71"/>
      <c r="CC249" s="71">
        <f t="shared" si="120"/>
        <v>33000</v>
      </c>
      <c r="CD249" s="72"/>
      <c r="CE249" s="72"/>
      <c r="CF249" s="72">
        <f t="shared" si="121"/>
        <v>33000</v>
      </c>
      <c r="CG249" s="73">
        <v>3000</v>
      </c>
      <c r="CH249" s="73"/>
      <c r="CI249" s="73">
        <f t="shared" si="122"/>
        <v>36000</v>
      </c>
      <c r="CJ249" s="74"/>
      <c r="CK249" s="74"/>
      <c r="CL249" s="74">
        <f t="shared" si="123"/>
        <v>36000</v>
      </c>
      <c r="CM249" s="75"/>
      <c r="CN249" s="75"/>
      <c r="CO249" s="75">
        <f t="shared" si="124"/>
        <v>36000</v>
      </c>
      <c r="CP249" s="76"/>
      <c r="CQ249" s="76"/>
      <c r="CR249" s="76">
        <f t="shared" si="125"/>
        <v>36000</v>
      </c>
      <c r="CT249" s="205">
        <v>27000</v>
      </c>
      <c r="CU249" s="205"/>
      <c r="CV249" s="205"/>
      <c r="CW249" s="40">
        <f t="shared" si="127"/>
        <v>9000</v>
      </c>
      <c r="CX249" s="3">
        <v>9000</v>
      </c>
    </row>
    <row r="250" spans="1:102">
      <c r="A250" s="133" t="s">
        <v>286</v>
      </c>
      <c r="B250" s="139" t="s">
        <v>287</v>
      </c>
      <c r="C250" s="35">
        <f>'11'!CO251</f>
        <v>5000</v>
      </c>
      <c r="D250" s="46"/>
      <c r="E250" s="46"/>
      <c r="F250" s="47">
        <f t="shared" si="126"/>
        <v>5000</v>
      </c>
      <c r="G250" s="48"/>
      <c r="H250" s="48"/>
      <c r="I250" s="48">
        <f t="shared" si="96"/>
        <v>5000</v>
      </c>
      <c r="J250" s="195"/>
      <c r="K250" s="195"/>
      <c r="L250" s="195">
        <f t="shared" si="97"/>
        <v>5000</v>
      </c>
      <c r="M250" s="50"/>
      <c r="N250" s="50"/>
      <c r="O250" s="50">
        <f t="shared" si="98"/>
        <v>5000</v>
      </c>
      <c r="P250" s="51"/>
      <c r="Q250" s="51"/>
      <c r="R250" s="51">
        <f t="shared" si="99"/>
        <v>5000</v>
      </c>
      <c r="S250" s="52"/>
      <c r="T250" s="52"/>
      <c r="U250" s="52">
        <f t="shared" si="100"/>
        <v>5000</v>
      </c>
      <c r="V250" s="53"/>
      <c r="W250" s="53"/>
      <c r="X250" s="53">
        <f t="shared" si="101"/>
        <v>5000</v>
      </c>
      <c r="Y250" s="54">
        <f>VLOOKUP($A250,'[1]OCT Chip List'!$A:$FZ,182,0)</f>
        <v>5000</v>
      </c>
      <c r="Z250" s="54"/>
      <c r="AA250" s="54">
        <f t="shared" si="102"/>
        <v>10000</v>
      </c>
      <c r="AB250" s="55"/>
      <c r="AC250" s="55"/>
      <c r="AD250" s="55">
        <f t="shared" si="103"/>
        <v>10000</v>
      </c>
      <c r="AE250" s="56"/>
      <c r="AF250" s="56"/>
      <c r="AG250" s="56">
        <f t="shared" si="104"/>
        <v>10000</v>
      </c>
      <c r="AH250" s="57"/>
      <c r="AI250" s="57"/>
      <c r="AJ250" s="57">
        <f t="shared" si="105"/>
        <v>10000</v>
      </c>
      <c r="AK250" s="58"/>
      <c r="AL250" s="58"/>
      <c r="AM250" s="58">
        <f t="shared" si="106"/>
        <v>10000</v>
      </c>
      <c r="AN250" s="59"/>
      <c r="AO250" s="59"/>
      <c r="AP250" s="59">
        <f t="shared" si="107"/>
        <v>10000</v>
      </c>
      <c r="AQ250" s="60"/>
      <c r="AR250" s="60"/>
      <c r="AS250" s="60">
        <f t="shared" si="108"/>
        <v>10000</v>
      </c>
      <c r="AT250" s="61"/>
      <c r="AU250" s="61"/>
      <c r="AV250" s="61">
        <f t="shared" si="109"/>
        <v>10000</v>
      </c>
      <c r="AW250" s="62"/>
      <c r="AX250" s="62"/>
      <c r="AY250" s="62">
        <f t="shared" si="110"/>
        <v>10000</v>
      </c>
      <c r="AZ250" s="63"/>
      <c r="BA250" s="63"/>
      <c r="BB250" s="63">
        <f t="shared" si="111"/>
        <v>10000</v>
      </c>
      <c r="BC250" s="41"/>
      <c r="BD250" s="41"/>
      <c r="BE250" s="41">
        <f t="shared" si="112"/>
        <v>10000</v>
      </c>
      <c r="BF250" s="64"/>
      <c r="BG250" s="64"/>
      <c r="BH250" s="64">
        <f t="shared" si="113"/>
        <v>10000</v>
      </c>
      <c r="BI250" s="65"/>
      <c r="BJ250" s="65">
        <v>2500</v>
      </c>
      <c r="BK250" s="65">
        <f t="shared" si="114"/>
        <v>7500</v>
      </c>
      <c r="BL250" s="66"/>
      <c r="BM250" s="66"/>
      <c r="BN250" s="66">
        <f t="shared" si="115"/>
        <v>7500</v>
      </c>
      <c r="BO250" s="67"/>
      <c r="BP250" s="67"/>
      <c r="BQ250" s="67">
        <f t="shared" si="116"/>
        <v>7500</v>
      </c>
      <c r="BR250" s="68"/>
      <c r="BS250" s="68"/>
      <c r="BT250" s="68">
        <f t="shared" si="117"/>
        <v>7500</v>
      </c>
      <c r="BU250" s="69"/>
      <c r="BV250" s="69"/>
      <c r="BW250" s="69">
        <f t="shared" si="118"/>
        <v>7500</v>
      </c>
      <c r="BX250" s="70"/>
      <c r="BY250" s="70"/>
      <c r="BZ250" s="70">
        <f t="shared" si="119"/>
        <v>7500</v>
      </c>
      <c r="CA250" s="71"/>
      <c r="CB250" s="71"/>
      <c r="CC250" s="71">
        <f t="shared" si="120"/>
        <v>7500</v>
      </c>
      <c r="CD250" s="72"/>
      <c r="CE250" s="72"/>
      <c r="CF250" s="72">
        <f t="shared" si="121"/>
        <v>7500</v>
      </c>
      <c r="CG250" s="73"/>
      <c r="CH250" s="73"/>
      <c r="CI250" s="73">
        <f t="shared" si="122"/>
        <v>7500</v>
      </c>
      <c r="CJ250" s="74"/>
      <c r="CK250" s="74"/>
      <c r="CL250" s="74">
        <f t="shared" si="123"/>
        <v>7500</v>
      </c>
      <c r="CM250" s="75"/>
      <c r="CN250" s="75"/>
      <c r="CO250" s="75">
        <f t="shared" si="124"/>
        <v>7500</v>
      </c>
      <c r="CP250" s="76"/>
      <c r="CQ250" s="76"/>
      <c r="CR250" s="76">
        <f t="shared" si="125"/>
        <v>7500</v>
      </c>
      <c r="CT250" s="205">
        <v>7500</v>
      </c>
      <c r="CU250" s="205"/>
      <c r="CV250" s="205"/>
      <c r="CW250" s="40">
        <f t="shared" si="127"/>
        <v>0</v>
      </c>
      <c r="CX250" s="3">
        <v>0</v>
      </c>
    </row>
    <row r="251" spans="1:102">
      <c r="A251" s="133" t="s">
        <v>288</v>
      </c>
      <c r="B251" s="139" t="s">
        <v>282</v>
      </c>
      <c r="C251" s="35">
        <f>'11'!CO252</f>
        <v>1120</v>
      </c>
      <c r="D251" s="46"/>
      <c r="E251" s="46"/>
      <c r="F251" s="47">
        <f t="shared" si="126"/>
        <v>1120</v>
      </c>
      <c r="G251" s="48"/>
      <c r="H251" s="48"/>
      <c r="I251" s="48">
        <f t="shared" si="96"/>
        <v>1120</v>
      </c>
      <c r="J251" s="195"/>
      <c r="K251" s="195"/>
      <c r="L251" s="195">
        <f t="shared" si="97"/>
        <v>1120</v>
      </c>
      <c r="M251" s="50"/>
      <c r="N251" s="50"/>
      <c r="O251" s="50">
        <f t="shared" si="98"/>
        <v>1120</v>
      </c>
      <c r="P251" s="51"/>
      <c r="Q251" s="51"/>
      <c r="R251" s="51">
        <f t="shared" si="99"/>
        <v>1120</v>
      </c>
      <c r="S251" s="52"/>
      <c r="T251" s="52"/>
      <c r="U251" s="52">
        <f t="shared" si="100"/>
        <v>1120</v>
      </c>
      <c r="V251" s="53"/>
      <c r="W251" s="53"/>
      <c r="X251" s="53">
        <f t="shared" si="101"/>
        <v>1120</v>
      </c>
      <c r="Y251" s="54">
        <f>VLOOKUP($A251,'[1]OCT Chip List'!$A:$FZ,182,0)</f>
        <v>0</v>
      </c>
      <c r="Z251" s="54"/>
      <c r="AA251" s="54">
        <f t="shared" si="102"/>
        <v>1120</v>
      </c>
      <c r="AB251" s="55"/>
      <c r="AC251" s="55"/>
      <c r="AD251" s="55">
        <f t="shared" si="103"/>
        <v>1120</v>
      </c>
      <c r="AE251" s="56"/>
      <c r="AF251" s="56"/>
      <c r="AG251" s="56">
        <f t="shared" si="104"/>
        <v>1120</v>
      </c>
      <c r="AH251" s="57"/>
      <c r="AI251" s="57"/>
      <c r="AJ251" s="57">
        <f t="shared" si="105"/>
        <v>1120</v>
      </c>
      <c r="AK251" s="58"/>
      <c r="AL251" s="58"/>
      <c r="AM251" s="58">
        <f t="shared" si="106"/>
        <v>1120</v>
      </c>
      <c r="AN251" s="59"/>
      <c r="AO251" s="59"/>
      <c r="AP251" s="59">
        <f t="shared" si="107"/>
        <v>1120</v>
      </c>
      <c r="AQ251" s="60"/>
      <c r="AR251" s="60"/>
      <c r="AS251" s="60">
        <f t="shared" si="108"/>
        <v>1120</v>
      </c>
      <c r="AT251" s="61"/>
      <c r="AU251" s="61"/>
      <c r="AV251" s="61">
        <f t="shared" si="109"/>
        <v>1120</v>
      </c>
      <c r="AW251" s="62"/>
      <c r="AX251" s="62"/>
      <c r="AY251" s="62">
        <f t="shared" si="110"/>
        <v>1120</v>
      </c>
      <c r="AZ251" s="63"/>
      <c r="BA251" s="63"/>
      <c r="BB251" s="63">
        <f t="shared" si="111"/>
        <v>1120</v>
      </c>
      <c r="BC251" s="41"/>
      <c r="BD251" s="41"/>
      <c r="BE251" s="41">
        <f t="shared" si="112"/>
        <v>1120</v>
      </c>
      <c r="BF251" s="64"/>
      <c r="BG251" s="64"/>
      <c r="BH251" s="64">
        <f t="shared" si="113"/>
        <v>1120</v>
      </c>
      <c r="BI251" s="65"/>
      <c r="BJ251" s="65"/>
      <c r="BK251" s="65">
        <f t="shared" si="114"/>
        <v>1120</v>
      </c>
      <c r="BL251" s="66"/>
      <c r="BM251" s="66"/>
      <c r="BN251" s="66">
        <f t="shared" si="115"/>
        <v>1120</v>
      </c>
      <c r="BO251" s="67"/>
      <c r="BP251" s="67"/>
      <c r="BQ251" s="67">
        <f t="shared" si="116"/>
        <v>1120</v>
      </c>
      <c r="BR251" s="68"/>
      <c r="BS251" s="68"/>
      <c r="BT251" s="68">
        <f t="shared" si="117"/>
        <v>1120</v>
      </c>
      <c r="BU251" s="69"/>
      <c r="BV251" s="69"/>
      <c r="BW251" s="69">
        <f t="shared" si="118"/>
        <v>1120</v>
      </c>
      <c r="BX251" s="70"/>
      <c r="BY251" s="70"/>
      <c r="BZ251" s="70">
        <f t="shared" si="119"/>
        <v>1120</v>
      </c>
      <c r="CA251" s="71"/>
      <c r="CB251" s="71"/>
      <c r="CC251" s="71">
        <f t="shared" si="120"/>
        <v>1120</v>
      </c>
      <c r="CD251" s="72"/>
      <c r="CE251" s="72"/>
      <c r="CF251" s="72">
        <f t="shared" si="121"/>
        <v>1120</v>
      </c>
      <c r="CG251" s="73"/>
      <c r="CH251" s="73"/>
      <c r="CI251" s="73">
        <f t="shared" si="122"/>
        <v>1120</v>
      </c>
      <c r="CJ251" s="74"/>
      <c r="CK251" s="74"/>
      <c r="CL251" s="74">
        <f t="shared" si="123"/>
        <v>1120</v>
      </c>
      <c r="CM251" s="75"/>
      <c r="CN251" s="75"/>
      <c r="CO251" s="75">
        <f t="shared" si="124"/>
        <v>1120</v>
      </c>
      <c r="CP251" s="76"/>
      <c r="CQ251" s="76"/>
      <c r="CR251" s="76">
        <f t="shared" si="125"/>
        <v>1120</v>
      </c>
      <c r="CT251" s="205">
        <v>1120</v>
      </c>
      <c r="CU251" s="205"/>
      <c r="CV251" s="205"/>
      <c r="CW251" s="40">
        <f t="shared" si="127"/>
        <v>0</v>
      </c>
      <c r="CX251" s="3">
        <v>0</v>
      </c>
    </row>
    <row r="252" spans="1:102">
      <c r="A252" s="133" t="s">
        <v>289</v>
      </c>
      <c r="B252" s="139" t="s">
        <v>287</v>
      </c>
      <c r="C252" s="35">
        <f>'11'!CO253</f>
        <v>6000</v>
      </c>
      <c r="D252" s="46"/>
      <c r="E252" s="46"/>
      <c r="F252" s="47">
        <f t="shared" si="126"/>
        <v>6000</v>
      </c>
      <c r="G252" s="48"/>
      <c r="H252" s="48"/>
      <c r="I252" s="48">
        <f t="shared" si="96"/>
        <v>6000</v>
      </c>
      <c r="J252" s="195"/>
      <c r="K252" s="195"/>
      <c r="L252" s="195">
        <f t="shared" si="97"/>
        <v>6000</v>
      </c>
      <c r="M252" s="50"/>
      <c r="N252" s="50">
        <v>3000</v>
      </c>
      <c r="O252" s="50">
        <f t="shared" si="98"/>
        <v>3000</v>
      </c>
      <c r="P252" s="51"/>
      <c r="Q252" s="51"/>
      <c r="R252" s="51">
        <f t="shared" si="99"/>
        <v>3000</v>
      </c>
      <c r="S252" s="52"/>
      <c r="T252" s="52"/>
      <c r="U252" s="52">
        <f t="shared" si="100"/>
        <v>3000</v>
      </c>
      <c r="V252" s="53"/>
      <c r="W252" s="53"/>
      <c r="X252" s="53">
        <f t="shared" si="101"/>
        <v>3000</v>
      </c>
      <c r="Y252" s="54">
        <f>VLOOKUP($A252,'[1]OCT Chip List'!$A:$FZ,182,0)</f>
        <v>6000</v>
      </c>
      <c r="Z252" s="54"/>
      <c r="AA252" s="54">
        <f t="shared" si="102"/>
        <v>9000</v>
      </c>
      <c r="AB252" s="55"/>
      <c r="AC252" s="55"/>
      <c r="AD252" s="55">
        <f t="shared" si="103"/>
        <v>9000</v>
      </c>
      <c r="AE252" s="56"/>
      <c r="AF252" s="56"/>
      <c r="AG252" s="56">
        <f t="shared" si="104"/>
        <v>9000</v>
      </c>
      <c r="AH252" s="57"/>
      <c r="AI252" s="57"/>
      <c r="AJ252" s="57">
        <f t="shared" si="105"/>
        <v>9000</v>
      </c>
      <c r="AK252" s="58"/>
      <c r="AL252" s="58"/>
      <c r="AM252" s="58">
        <f t="shared" si="106"/>
        <v>9000</v>
      </c>
      <c r="AN252" s="59"/>
      <c r="AO252" s="59"/>
      <c r="AP252" s="59">
        <f t="shared" si="107"/>
        <v>9000</v>
      </c>
      <c r="AQ252" s="60"/>
      <c r="AR252" s="60"/>
      <c r="AS252" s="60">
        <f t="shared" si="108"/>
        <v>9000</v>
      </c>
      <c r="AT252" s="61"/>
      <c r="AU252" s="61"/>
      <c r="AV252" s="61">
        <f t="shared" si="109"/>
        <v>9000</v>
      </c>
      <c r="AW252" s="62"/>
      <c r="AX252" s="62"/>
      <c r="AY252" s="62">
        <f t="shared" si="110"/>
        <v>9000</v>
      </c>
      <c r="AZ252" s="63"/>
      <c r="BA252" s="63"/>
      <c r="BB252" s="63">
        <f t="shared" si="111"/>
        <v>9000</v>
      </c>
      <c r="BC252" s="41"/>
      <c r="BD252" s="41"/>
      <c r="BE252" s="41">
        <f t="shared" si="112"/>
        <v>9000</v>
      </c>
      <c r="BF252" s="64"/>
      <c r="BG252" s="64"/>
      <c r="BH252" s="64">
        <f t="shared" si="113"/>
        <v>9000</v>
      </c>
      <c r="BI252" s="65"/>
      <c r="BJ252" s="65">
        <v>3000</v>
      </c>
      <c r="BK252" s="65">
        <f t="shared" si="114"/>
        <v>6000</v>
      </c>
      <c r="BL252" s="66"/>
      <c r="BM252" s="66"/>
      <c r="BN252" s="66">
        <f t="shared" si="115"/>
        <v>6000</v>
      </c>
      <c r="BO252" s="67"/>
      <c r="BP252" s="67"/>
      <c r="BQ252" s="67">
        <f t="shared" si="116"/>
        <v>6000</v>
      </c>
      <c r="BR252" s="68"/>
      <c r="BS252" s="68"/>
      <c r="BT252" s="68">
        <f t="shared" si="117"/>
        <v>6000</v>
      </c>
      <c r="BU252" s="69"/>
      <c r="BV252" s="69"/>
      <c r="BW252" s="69">
        <f t="shared" si="118"/>
        <v>6000</v>
      </c>
      <c r="BX252" s="70"/>
      <c r="BY252" s="70"/>
      <c r="BZ252" s="70">
        <f t="shared" si="119"/>
        <v>6000</v>
      </c>
      <c r="CA252" s="71"/>
      <c r="CB252" s="71"/>
      <c r="CC252" s="71">
        <f t="shared" si="120"/>
        <v>6000</v>
      </c>
      <c r="CD252" s="72"/>
      <c r="CE252" s="72"/>
      <c r="CF252" s="72">
        <f t="shared" si="121"/>
        <v>6000</v>
      </c>
      <c r="CG252" s="73"/>
      <c r="CH252" s="73"/>
      <c r="CI252" s="73">
        <f t="shared" si="122"/>
        <v>6000</v>
      </c>
      <c r="CJ252" s="74"/>
      <c r="CK252" s="74"/>
      <c r="CL252" s="74">
        <f t="shared" si="123"/>
        <v>6000</v>
      </c>
      <c r="CM252" s="75"/>
      <c r="CN252" s="75"/>
      <c r="CO252" s="75">
        <f t="shared" si="124"/>
        <v>6000</v>
      </c>
      <c r="CP252" s="76"/>
      <c r="CQ252" s="76"/>
      <c r="CR252" s="76">
        <f t="shared" si="125"/>
        <v>6000</v>
      </c>
      <c r="CT252" s="205">
        <v>6000</v>
      </c>
      <c r="CU252" s="205"/>
      <c r="CV252" s="205"/>
      <c r="CW252" s="40">
        <f t="shared" si="127"/>
        <v>0</v>
      </c>
      <c r="CX252" s="3">
        <v>0</v>
      </c>
    </row>
    <row r="253" spans="1:102">
      <c r="A253" s="133" t="s">
        <v>290</v>
      </c>
      <c r="B253" s="139" t="s">
        <v>67</v>
      </c>
      <c r="C253" s="35">
        <f>'11'!CO254</f>
        <v>0</v>
      </c>
      <c r="D253" s="46"/>
      <c r="E253" s="46"/>
      <c r="F253" s="47">
        <f t="shared" si="126"/>
        <v>0</v>
      </c>
      <c r="G253" s="48"/>
      <c r="H253" s="48"/>
      <c r="I253" s="48">
        <f t="shared" si="96"/>
        <v>0</v>
      </c>
      <c r="J253" s="195"/>
      <c r="K253" s="195"/>
      <c r="L253" s="195">
        <f t="shared" si="97"/>
        <v>0</v>
      </c>
      <c r="M253" s="50"/>
      <c r="N253" s="50"/>
      <c r="O253" s="50">
        <f t="shared" si="98"/>
        <v>0</v>
      </c>
      <c r="P253" s="51"/>
      <c r="Q253" s="51"/>
      <c r="R253" s="51">
        <f t="shared" si="99"/>
        <v>0</v>
      </c>
      <c r="S253" s="52"/>
      <c r="T253" s="52"/>
      <c r="U253" s="52">
        <f t="shared" si="100"/>
        <v>0</v>
      </c>
      <c r="V253" s="53"/>
      <c r="W253" s="53"/>
      <c r="X253" s="53">
        <f t="shared" si="101"/>
        <v>0</v>
      </c>
      <c r="Y253" s="54">
        <f>VLOOKUP($A253,'[1]OCT Chip List'!$A:$FZ,182,0)</f>
        <v>0</v>
      </c>
      <c r="Z253" s="54"/>
      <c r="AA253" s="54">
        <f t="shared" si="102"/>
        <v>0</v>
      </c>
      <c r="AB253" s="55"/>
      <c r="AC253" s="55"/>
      <c r="AD253" s="55">
        <f t="shared" si="103"/>
        <v>0</v>
      </c>
      <c r="AE253" s="56"/>
      <c r="AF253" s="56"/>
      <c r="AG253" s="56">
        <f t="shared" si="104"/>
        <v>0</v>
      </c>
      <c r="AH253" s="57"/>
      <c r="AI253" s="57"/>
      <c r="AJ253" s="57">
        <f t="shared" si="105"/>
        <v>0</v>
      </c>
      <c r="AK253" s="58"/>
      <c r="AL253" s="58"/>
      <c r="AM253" s="58">
        <f t="shared" si="106"/>
        <v>0</v>
      </c>
      <c r="AN253" s="59"/>
      <c r="AO253" s="59"/>
      <c r="AP253" s="59">
        <f t="shared" si="107"/>
        <v>0</v>
      </c>
      <c r="AQ253" s="60"/>
      <c r="AR253" s="60"/>
      <c r="AS253" s="60">
        <f t="shared" si="108"/>
        <v>0</v>
      </c>
      <c r="AT253" s="61"/>
      <c r="AU253" s="61"/>
      <c r="AV253" s="61">
        <f t="shared" si="109"/>
        <v>0</v>
      </c>
      <c r="AW253" s="62"/>
      <c r="AX253" s="62"/>
      <c r="AY253" s="62">
        <f t="shared" si="110"/>
        <v>0</v>
      </c>
      <c r="AZ253" s="63"/>
      <c r="BA253" s="63"/>
      <c r="BB253" s="63">
        <f t="shared" si="111"/>
        <v>0</v>
      </c>
      <c r="BC253" s="41"/>
      <c r="BD253" s="41"/>
      <c r="BE253" s="41">
        <f t="shared" si="112"/>
        <v>0</v>
      </c>
      <c r="BF253" s="64"/>
      <c r="BG253" s="64"/>
      <c r="BH253" s="64">
        <f t="shared" si="113"/>
        <v>0</v>
      </c>
      <c r="BI253" s="65"/>
      <c r="BJ253" s="65"/>
      <c r="BK253" s="65">
        <f t="shared" si="114"/>
        <v>0</v>
      </c>
      <c r="BL253" s="66"/>
      <c r="BM253" s="66"/>
      <c r="BN253" s="66">
        <f t="shared" si="115"/>
        <v>0</v>
      </c>
      <c r="BO253" s="67"/>
      <c r="BP253" s="67"/>
      <c r="BQ253" s="67">
        <f t="shared" si="116"/>
        <v>0</v>
      </c>
      <c r="BR253" s="68"/>
      <c r="BS253" s="68"/>
      <c r="BT253" s="68">
        <f t="shared" si="117"/>
        <v>0</v>
      </c>
      <c r="BU253" s="69"/>
      <c r="BV253" s="69"/>
      <c r="BW253" s="69">
        <f t="shared" si="118"/>
        <v>0</v>
      </c>
      <c r="BX253" s="70"/>
      <c r="BY253" s="70"/>
      <c r="BZ253" s="70">
        <f t="shared" si="119"/>
        <v>0</v>
      </c>
      <c r="CA253" s="71"/>
      <c r="CB253" s="71"/>
      <c r="CC253" s="71">
        <f t="shared" si="120"/>
        <v>0</v>
      </c>
      <c r="CD253" s="72"/>
      <c r="CE253" s="72"/>
      <c r="CF253" s="72">
        <f t="shared" si="121"/>
        <v>0</v>
      </c>
      <c r="CG253" s="73"/>
      <c r="CH253" s="73"/>
      <c r="CI253" s="73">
        <f t="shared" si="122"/>
        <v>0</v>
      </c>
      <c r="CJ253" s="74"/>
      <c r="CK253" s="74"/>
      <c r="CL253" s="74">
        <f t="shared" si="123"/>
        <v>0</v>
      </c>
      <c r="CM253" s="75"/>
      <c r="CN253" s="75"/>
      <c r="CO253" s="75">
        <f t="shared" si="124"/>
        <v>0</v>
      </c>
      <c r="CP253" s="76"/>
      <c r="CQ253" s="76"/>
      <c r="CR253" s="76">
        <f t="shared" si="125"/>
        <v>0</v>
      </c>
      <c r="CT253" s="205">
        <v>0</v>
      </c>
      <c r="CU253" s="205"/>
      <c r="CV253" s="205"/>
      <c r="CW253" s="40">
        <f t="shared" si="127"/>
        <v>0</v>
      </c>
      <c r="CX253" s="3">
        <v>0</v>
      </c>
    </row>
    <row r="254" spans="1:102">
      <c r="A254" s="133" t="s">
        <v>291</v>
      </c>
      <c r="B254" s="139" t="s">
        <v>292</v>
      </c>
      <c r="C254" s="35">
        <f>'11'!CO255</f>
        <v>4900</v>
      </c>
      <c r="D254" s="46"/>
      <c r="E254" s="46"/>
      <c r="F254" s="47">
        <f t="shared" si="126"/>
        <v>4900</v>
      </c>
      <c r="G254" s="48"/>
      <c r="H254" s="48"/>
      <c r="I254" s="48">
        <f t="shared" si="96"/>
        <v>4900</v>
      </c>
      <c r="J254" s="195"/>
      <c r="K254" s="195"/>
      <c r="L254" s="195">
        <f t="shared" si="97"/>
        <v>4900</v>
      </c>
      <c r="M254" s="50"/>
      <c r="N254" s="50"/>
      <c r="O254" s="50">
        <f t="shared" si="98"/>
        <v>4900</v>
      </c>
      <c r="P254" s="51"/>
      <c r="Q254" s="51"/>
      <c r="R254" s="51">
        <f t="shared" si="99"/>
        <v>4900</v>
      </c>
      <c r="S254" s="52"/>
      <c r="T254" s="52"/>
      <c r="U254" s="52">
        <f t="shared" si="100"/>
        <v>4900</v>
      </c>
      <c r="V254" s="53"/>
      <c r="W254" s="53"/>
      <c r="X254" s="53">
        <f t="shared" si="101"/>
        <v>4900</v>
      </c>
      <c r="Y254" s="54">
        <f>VLOOKUP($A254,'[1]OCT Chip List'!$A:$FZ,182,0)</f>
        <v>9800</v>
      </c>
      <c r="Z254" s="54"/>
      <c r="AA254" s="54">
        <f t="shared" si="102"/>
        <v>14700</v>
      </c>
      <c r="AB254" s="55"/>
      <c r="AC254" s="55"/>
      <c r="AD254" s="55">
        <f t="shared" si="103"/>
        <v>14700</v>
      </c>
      <c r="AE254" s="56"/>
      <c r="AF254" s="56"/>
      <c r="AG254" s="56">
        <f t="shared" si="104"/>
        <v>14700</v>
      </c>
      <c r="AH254" s="57"/>
      <c r="AI254" s="57"/>
      <c r="AJ254" s="57">
        <f t="shared" si="105"/>
        <v>14700</v>
      </c>
      <c r="AK254" s="58"/>
      <c r="AL254" s="58"/>
      <c r="AM254" s="58">
        <f t="shared" si="106"/>
        <v>14700</v>
      </c>
      <c r="AN254" s="59"/>
      <c r="AO254" s="59"/>
      <c r="AP254" s="59">
        <f t="shared" si="107"/>
        <v>14700</v>
      </c>
      <c r="AQ254" s="60"/>
      <c r="AR254" s="60">
        <v>4900</v>
      </c>
      <c r="AS254" s="60">
        <f t="shared" si="108"/>
        <v>9800</v>
      </c>
      <c r="AT254" s="61"/>
      <c r="AU254" s="61"/>
      <c r="AV254" s="61">
        <f t="shared" si="109"/>
        <v>9800</v>
      </c>
      <c r="AW254" s="62"/>
      <c r="AX254" s="62"/>
      <c r="AY254" s="62">
        <f t="shared" si="110"/>
        <v>9800</v>
      </c>
      <c r="AZ254" s="63"/>
      <c r="BA254" s="63"/>
      <c r="BB254" s="63">
        <f t="shared" si="111"/>
        <v>9800</v>
      </c>
      <c r="BC254" s="41"/>
      <c r="BD254" s="41"/>
      <c r="BE254" s="41">
        <f t="shared" si="112"/>
        <v>9800</v>
      </c>
      <c r="BF254" s="64"/>
      <c r="BG254" s="64"/>
      <c r="BH254" s="64">
        <f t="shared" si="113"/>
        <v>9800</v>
      </c>
      <c r="BI254" s="65"/>
      <c r="BJ254" s="65"/>
      <c r="BK254" s="65">
        <f t="shared" si="114"/>
        <v>9800</v>
      </c>
      <c r="BL254" s="66"/>
      <c r="BM254" s="66"/>
      <c r="BN254" s="66">
        <f t="shared" si="115"/>
        <v>9800</v>
      </c>
      <c r="BO254" s="67"/>
      <c r="BP254" s="67"/>
      <c r="BQ254" s="67">
        <f t="shared" si="116"/>
        <v>9800</v>
      </c>
      <c r="BR254" s="68"/>
      <c r="BS254" s="68"/>
      <c r="BT254" s="68">
        <f t="shared" si="117"/>
        <v>9800</v>
      </c>
      <c r="BU254" s="69"/>
      <c r="BV254" s="69">
        <v>4900</v>
      </c>
      <c r="BW254" s="69">
        <f t="shared" si="118"/>
        <v>4900</v>
      </c>
      <c r="BX254" s="70"/>
      <c r="BY254" s="70"/>
      <c r="BZ254" s="70">
        <f t="shared" si="119"/>
        <v>4900</v>
      </c>
      <c r="CA254" s="71"/>
      <c r="CB254" s="71"/>
      <c r="CC254" s="71">
        <f t="shared" si="120"/>
        <v>4900</v>
      </c>
      <c r="CD254" s="72"/>
      <c r="CE254" s="72"/>
      <c r="CF254" s="72">
        <f t="shared" si="121"/>
        <v>4900</v>
      </c>
      <c r="CG254" s="73"/>
      <c r="CH254" s="73"/>
      <c r="CI254" s="73">
        <f t="shared" si="122"/>
        <v>4900</v>
      </c>
      <c r="CJ254" s="74"/>
      <c r="CK254" s="74"/>
      <c r="CL254" s="74">
        <f t="shared" si="123"/>
        <v>4900</v>
      </c>
      <c r="CM254" s="75"/>
      <c r="CN254" s="75">
        <v>4900</v>
      </c>
      <c r="CO254" s="75">
        <f t="shared" si="124"/>
        <v>0</v>
      </c>
      <c r="CP254" s="76"/>
      <c r="CQ254" s="76"/>
      <c r="CR254" s="76">
        <f t="shared" si="125"/>
        <v>0</v>
      </c>
      <c r="CT254" s="205">
        <v>4900</v>
      </c>
      <c r="CU254" s="205"/>
      <c r="CV254" s="205"/>
      <c r="CW254" s="40">
        <f t="shared" si="127"/>
        <v>-4900</v>
      </c>
      <c r="CX254" s="3">
        <v>0</v>
      </c>
    </row>
    <row r="255" spans="1:102">
      <c r="A255" s="133" t="s">
        <v>293</v>
      </c>
      <c r="B255" s="139" t="s">
        <v>276</v>
      </c>
      <c r="C255" s="35">
        <f>'11'!CO256</f>
        <v>55000</v>
      </c>
      <c r="D255" s="46"/>
      <c r="E255" s="46"/>
      <c r="F255" s="47">
        <f t="shared" si="126"/>
        <v>55000</v>
      </c>
      <c r="G255" s="48"/>
      <c r="H255" s="48"/>
      <c r="I255" s="48">
        <f t="shared" si="96"/>
        <v>55000</v>
      </c>
      <c r="J255" s="195"/>
      <c r="K255" s="195">
        <v>2500</v>
      </c>
      <c r="L255" s="195">
        <f t="shared" si="97"/>
        <v>52500</v>
      </c>
      <c r="M255" s="50"/>
      <c r="N255" s="50"/>
      <c r="O255" s="50">
        <f t="shared" si="98"/>
        <v>52500</v>
      </c>
      <c r="P255" s="51"/>
      <c r="Q255" s="51"/>
      <c r="R255" s="51">
        <f t="shared" si="99"/>
        <v>52500</v>
      </c>
      <c r="S255" s="52"/>
      <c r="T255" s="52">
        <v>7500</v>
      </c>
      <c r="U255" s="52">
        <f t="shared" si="100"/>
        <v>45000</v>
      </c>
      <c r="V255" s="53"/>
      <c r="W255" s="53">
        <v>2500</v>
      </c>
      <c r="X255" s="53">
        <f t="shared" si="101"/>
        <v>42500</v>
      </c>
      <c r="Y255" s="54">
        <f>VLOOKUP($A255,'[1]OCT Chip List'!$A:$FZ,182,0)</f>
        <v>20000</v>
      </c>
      <c r="Z255" s="54">
        <v>5000</v>
      </c>
      <c r="AA255" s="54">
        <f t="shared" si="102"/>
        <v>57500</v>
      </c>
      <c r="AB255" s="55"/>
      <c r="AC255" s="55"/>
      <c r="AD255" s="55">
        <f t="shared" si="103"/>
        <v>57500</v>
      </c>
      <c r="AE255" s="56"/>
      <c r="AF255" s="56">
        <v>2500</v>
      </c>
      <c r="AG255" s="56">
        <f t="shared" si="104"/>
        <v>55000</v>
      </c>
      <c r="AH255" s="57"/>
      <c r="AI255" s="57"/>
      <c r="AJ255" s="57">
        <f t="shared" si="105"/>
        <v>55000</v>
      </c>
      <c r="AK255" s="58"/>
      <c r="AL255" s="58"/>
      <c r="AM255" s="58">
        <f t="shared" si="106"/>
        <v>55000</v>
      </c>
      <c r="AN255" s="59"/>
      <c r="AO255" s="59">
        <v>2500</v>
      </c>
      <c r="AP255" s="59">
        <f t="shared" si="107"/>
        <v>52500</v>
      </c>
      <c r="AQ255" s="60"/>
      <c r="AR255" s="60"/>
      <c r="AS255" s="60">
        <f t="shared" si="108"/>
        <v>52500</v>
      </c>
      <c r="AT255" s="61"/>
      <c r="AU255" s="61">
        <v>2500</v>
      </c>
      <c r="AV255" s="61">
        <f t="shared" si="109"/>
        <v>50000</v>
      </c>
      <c r="AW255" s="62"/>
      <c r="AX255" s="62"/>
      <c r="AY255" s="62">
        <f t="shared" si="110"/>
        <v>50000</v>
      </c>
      <c r="AZ255" s="63"/>
      <c r="BA255" s="63">
        <v>2500</v>
      </c>
      <c r="BB255" s="63">
        <f t="shared" si="111"/>
        <v>47500</v>
      </c>
      <c r="BC255" s="41"/>
      <c r="BD255" s="41">
        <v>5000</v>
      </c>
      <c r="BE255" s="41">
        <f t="shared" si="112"/>
        <v>42500</v>
      </c>
      <c r="BF255" s="64"/>
      <c r="BG255" s="64"/>
      <c r="BH255" s="64">
        <f t="shared" si="113"/>
        <v>42500</v>
      </c>
      <c r="BI255" s="65"/>
      <c r="BJ255" s="65"/>
      <c r="BK255" s="65">
        <f t="shared" si="114"/>
        <v>42500</v>
      </c>
      <c r="BL255" s="66"/>
      <c r="BM255" s="66">
        <v>2500</v>
      </c>
      <c r="BN255" s="66">
        <f t="shared" si="115"/>
        <v>40000</v>
      </c>
      <c r="BO255" s="67"/>
      <c r="BP255" s="67">
        <f>2500+2500</f>
        <v>5000</v>
      </c>
      <c r="BQ255" s="67">
        <f t="shared" si="116"/>
        <v>35000</v>
      </c>
      <c r="BR255" s="68"/>
      <c r="BS255" s="68">
        <v>2500</v>
      </c>
      <c r="BT255" s="68">
        <f t="shared" si="117"/>
        <v>32500</v>
      </c>
      <c r="BU255" s="69"/>
      <c r="BV255" s="69">
        <v>5000</v>
      </c>
      <c r="BW255" s="69">
        <f t="shared" si="118"/>
        <v>27500</v>
      </c>
      <c r="BX255" s="70">
        <v>2500</v>
      </c>
      <c r="BY255" s="70"/>
      <c r="BZ255" s="70">
        <f t="shared" si="119"/>
        <v>30000</v>
      </c>
      <c r="CA255" s="71"/>
      <c r="CB255" s="71"/>
      <c r="CC255" s="71">
        <f t="shared" si="120"/>
        <v>30000</v>
      </c>
      <c r="CD255" s="72"/>
      <c r="CE255" s="72"/>
      <c r="CF255" s="72">
        <f t="shared" si="121"/>
        <v>30000</v>
      </c>
      <c r="CG255" s="73"/>
      <c r="CH255" s="73">
        <v>2500</v>
      </c>
      <c r="CI255" s="73">
        <f t="shared" si="122"/>
        <v>27500</v>
      </c>
      <c r="CJ255" s="74"/>
      <c r="CK255" s="74">
        <v>2500</v>
      </c>
      <c r="CL255" s="74">
        <f t="shared" si="123"/>
        <v>25000</v>
      </c>
      <c r="CM255" s="75"/>
      <c r="CN255" s="75">
        <v>2500</v>
      </c>
      <c r="CO255" s="75">
        <f t="shared" si="124"/>
        <v>22500</v>
      </c>
      <c r="CP255" s="76"/>
      <c r="CQ255" s="76"/>
      <c r="CR255" s="76">
        <f t="shared" si="125"/>
        <v>22500</v>
      </c>
      <c r="CT255" s="205">
        <v>2500</v>
      </c>
      <c r="CU255" s="205">
        <v>2500</v>
      </c>
      <c r="CV255" s="205">
        <v>22500</v>
      </c>
      <c r="CW255" s="40">
        <f t="shared" si="127"/>
        <v>-5000</v>
      </c>
      <c r="CX255" s="3">
        <v>2500</v>
      </c>
    </row>
    <row r="256" spans="1:102">
      <c r="A256" s="133" t="s">
        <v>294</v>
      </c>
      <c r="B256" s="139" t="s">
        <v>287</v>
      </c>
      <c r="C256" s="35">
        <f>'11'!CO257</f>
        <v>72000</v>
      </c>
      <c r="D256" s="46"/>
      <c r="E256" s="46"/>
      <c r="F256" s="47">
        <f t="shared" si="126"/>
        <v>72000</v>
      </c>
      <c r="G256" s="48"/>
      <c r="H256" s="48"/>
      <c r="I256" s="48">
        <f t="shared" si="96"/>
        <v>72000</v>
      </c>
      <c r="J256" s="195"/>
      <c r="K256" s="195">
        <v>6000</v>
      </c>
      <c r="L256" s="195">
        <f t="shared" si="97"/>
        <v>66000</v>
      </c>
      <c r="M256" s="50"/>
      <c r="N256" s="50"/>
      <c r="O256" s="50">
        <f t="shared" si="98"/>
        <v>66000</v>
      </c>
      <c r="P256" s="51"/>
      <c r="Q256" s="51"/>
      <c r="R256" s="51">
        <f t="shared" si="99"/>
        <v>66000</v>
      </c>
      <c r="S256" s="52"/>
      <c r="T256" s="52">
        <v>3000</v>
      </c>
      <c r="U256" s="52">
        <f t="shared" si="100"/>
        <v>63000</v>
      </c>
      <c r="V256" s="53"/>
      <c r="W256" s="53"/>
      <c r="X256" s="53">
        <f t="shared" si="101"/>
        <v>63000</v>
      </c>
      <c r="Y256" s="54">
        <f>VLOOKUP($A256,'[1]OCT Chip List'!$A:$FZ,182,0)</f>
        <v>3000</v>
      </c>
      <c r="Z256" s="54"/>
      <c r="AA256" s="54">
        <f t="shared" si="102"/>
        <v>66000</v>
      </c>
      <c r="AB256" s="55"/>
      <c r="AC256" s="55"/>
      <c r="AD256" s="55">
        <f t="shared" si="103"/>
        <v>66000</v>
      </c>
      <c r="AE256" s="56"/>
      <c r="AF256" s="56"/>
      <c r="AG256" s="56">
        <f t="shared" si="104"/>
        <v>66000</v>
      </c>
      <c r="AH256" s="57"/>
      <c r="AI256" s="57">
        <v>3000</v>
      </c>
      <c r="AJ256" s="57">
        <f t="shared" si="105"/>
        <v>63000</v>
      </c>
      <c r="AK256" s="58"/>
      <c r="AL256" s="58"/>
      <c r="AM256" s="58">
        <f t="shared" si="106"/>
        <v>63000</v>
      </c>
      <c r="AN256" s="59"/>
      <c r="AO256" s="59"/>
      <c r="AP256" s="59">
        <f t="shared" si="107"/>
        <v>63000</v>
      </c>
      <c r="AQ256" s="60"/>
      <c r="AR256" s="60"/>
      <c r="AS256" s="60">
        <f t="shared" si="108"/>
        <v>63000</v>
      </c>
      <c r="AT256" s="61"/>
      <c r="AU256" s="61">
        <f>3000+3000</f>
        <v>6000</v>
      </c>
      <c r="AV256" s="61">
        <f t="shared" si="109"/>
        <v>57000</v>
      </c>
      <c r="AW256" s="62"/>
      <c r="AX256" s="62"/>
      <c r="AY256" s="62">
        <f t="shared" si="110"/>
        <v>57000</v>
      </c>
      <c r="AZ256" s="63"/>
      <c r="BA256" s="63">
        <v>3000</v>
      </c>
      <c r="BB256" s="63">
        <f t="shared" si="111"/>
        <v>54000</v>
      </c>
      <c r="BC256" s="41"/>
      <c r="BD256" s="41"/>
      <c r="BE256" s="41">
        <f t="shared" si="112"/>
        <v>54000</v>
      </c>
      <c r="BF256" s="64"/>
      <c r="BG256" s="64"/>
      <c r="BH256" s="64">
        <f t="shared" si="113"/>
        <v>54000</v>
      </c>
      <c r="BI256" s="65"/>
      <c r="BJ256" s="65"/>
      <c r="BK256" s="65">
        <f t="shared" si="114"/>
        <v>54000</v>
      </c>
      <c r="BL256" s="66"/>
      <c r="BM256" s="66">
        <v>6000</v>
      </c>
      <c r="BN256" s="66">
        <f t="shared" si="115"/>
        <v>48000</v>
      </c>
      <c r="BO256" s="67"/>
      <c r="BP256" s="67">
        <v>3000</v>
      </c>
      <c r="BQ256" s="67">
        <f t="shared" si="116"/>
        <v>45000</v>
      </c>
      <c r="BR256" s="68"/>
      <c r="BS256" s="68">
        <v>3000</v>
      </c>
      <c r="BT256" s="68">
        <f t="shared" si="117"/>
        <v>42000</v>
      </c>
      <c r="BU256" s="69"/>
      <c r="BV256" s="69">
        <v>3000</v>
      </c>
      <c r="BW256" s="69">
        <f t="shared" si="118"/>
        <v>39000</v>
      </c>
      <c r="BX256" s="70"/>
      <c r="BY256" s="70">
        <v>6000</v>
      </c>
      <c r="BZ256" s="70">
        <f t="shared" si="119"/>
        <v>33000</v>
      </c>
      <c r="CA256" s="71"/>
      <c r="CB256" s="71"/>
      <c r="CC256" s="71">
        <f t="shared" si="120"/>
        <v>33000</v>
      </c>
      <c r="CD256" s="72">
        <v>3000</v>
      </c>
      <c r="CE256" s="72"/>
      <c r="CF256" s="72">
        <f t="shared" si="121"/>
        <v>36000</v>
      </c>
      <c r="CG256" s="73"/>
      <c r="CH256" s="73"/>
      <c r="CI256" s="73">
        <f t="shared" si="122"/>
        <v>36000</v>
      </c>
      <c r="CJ256" s="74"/>
      <c r="CK256" s="74">
        <f>3000+3000</f>
        <v>6000</v>
      </c>
      <c r="CL256" s="74">
        <f t="shared" si="123"/>
        <v>30000</v>
      </c>
      <c r="CM256" s="75"/>
      <c r="CN256" s="75">
        <v>3000</v>
      </c>
      <c r="CO256" s="75">
        <f t="shared" si="124"/>
        <v>27000</v>
      </c>
      <c r="CP256" s="76"/>
      <c r="CQ256" s="76">
        <v>3000</v>
      </c>
      <c r="CR256" s="76">
        <f t="shared" si="125"/>
        <v>24000</v>
      </c>
      <c r="CT256" s="205">
        <v>6000</v>
      </c>
      <c r="CU256" s="205">
        <v>15000</v>
      </c>
      <c r="CV256" s="205">
        <v>18000</v>
      </c>
      <c r="CW256" s="40">
        <f t="shared" si="127"/>
        <v>-15000</v>
      </c>
      <c r="CX256" s="3">
        <v>-3000</v>
      </c>
    </row>
    <row r="257" spans="1:102">
      <c r="A257" s="133" t="s">
        <v>295</v>
      </c>
      <c r="B257" s="139" t="s">
        <v>296</v>
      </c>
      <c r="C257" s="35">
        <f>'11'!CO258</f>
        <v>4900</v>
      </c>
      <c r="D257" s="46"/>
      <c r="E257" s="46"/>
      <c r="F257" s="47">
        <f t="shared" si="126"/>
        <v>4900</v>
      </c>
      <c r="G257" s="48"/>
      <c r="H257" s="48"/>
      <c r="I257" s="48">
        <f t="shared" si="96"/>
        <v>4900</v>
      </c>
      <c r="J257" s="195"/>
      <c r="K257" s="195"/>
      <c r="L257" s="195">
        <f t="shared" si="97"/>
        <v>4900</v>
      </c>
      <c r="M257" s="50"/>
      <c r="N257" s="50"/>
      <c r="O257" s="50">
        <f t="shared" si="98"/>
        <v>4900</v>
      </c>
      <c r="P257" s="51"/>
      <c r="Q257" s="51"/>
      <c r="R257" s="51">
        <f t="shared" si="99"/>
        <v>4900</v>
      </c>
      <c r="S257" s="52"/>
      <c r="T257" s="52"/>
      <c r="U257" s="52">
        <f t="shared" si="100"/>
        <v>4900</v>
      </c>
      <c r="V257" s="53"/>
      <c r="W257" s="53"/>
      <c r="X257" s="53">
        <f t="shared" si="101"/>
        <v>4900</v>
      </c>
      <c r="Y257" s="54">
        <f>VLOOKUP($A257,'[1]OCT Chip List'!$A:$FZ,182,0)</f>
        <v>4900</v>
      </c>
      <c r="Z257" s="54"/>
      <c r="AA257" s="54">
        <f t="shared" si="102"/>
        <v>9800</v>
      </c>
      <c r="AB257" s="55"/>
      <c r="AC257" s="55"/>
      <c r="AD257" s="55">
        <f t="shared" si="103"/>
        <v>9800</v>
      </c>
      <c r="AE257" s="56"/>
      <c r="AF257" s="56"/>
      <c r="AG257" s="56">
        <f t="shared" si="104"/>
        <v>9800</v>
      </c>
      <c r="AH257" s="57"/>
      <c r="AI257" s="57"/>
      <c r="AJ257" s="57">
        <f t="shared" si="105"/>
        <v>9800</v>
      </c>
      <c r="AK257" s="58"/>
      <c r="AL257" s="58"/>
      <c r="AM257" s="58">
        <f t="shared" si="106"/>
        <v>9800</v>
      </c>
      <c r="AN257" s="59"/>
      <c r="AO257" s="59"/>
      <c r="AP257" s="59">
        <f t="shared" si="107"/>
        <v>9800</v>
      </c>
      <c r="AQ257" s="60"/>
      <c r="AR257" s="60"/>
      <c r="AS257" s="60">
        <f t="shared" si="108"/>
        <v>9800</v>
      </c>
      <c r="AT257" s="61"/>
      <c r="AU257" s="61"/>
      <c r="AV257" s="61">
        <f t="shared" si="109"/>
        <v>9800</v>
      </c>
      <c r="AW257" s="62"/>
      <c r="AX257" s="62"/>
      <c r="AY257" s="62">
        <f t="shared" si="110"/>
        <v>9800</v>
      </c>
      <c r="AZ257" s="63"/>
      <c r="BA257" s="63"/>
      <c r="BB257" s="63">
        <f t="shared" si="111"/>
        <v>9800</v>
      </c>
      <c r="BC257" s="41"/>
      <c r="BD257" s="41"/>
      <c r="BE257" s="41">
        <f t="shared" si="112"/>
        <v>9800</v>
      </c>
      <c r="BF257" s="64"/>
      <c r="BG257" s="64"/>
      <c r="BH257" s="64">
        <f t="shared" si="113"/>
        <v>9800</v>
      </c>
      <c r="BI257" s="65"/>
      <c r="BJ257" s="65"/>
      <c r="BK257" s="65">
        <f t="shared" si="114"/>
        <v>9800</v>
      </c>
      <c r="BL257" s="66"/>
      <c r="BM257" s="66"/>
      <c r="BN257" s="66">
        <f t="shared" si="115"/>
        <v>9800</v>
      </c>
      <c r="BO257" s="67"/>
      <c r="BP257" s="67"/>
      <c r="BQ257" s="67">
        <f t="shared" si="116"/>
        <v>9800</v>
      </c>
      <c r="BR257" s="68"/>
      <c r="BS257" s="68"/>
      <c r="BT257" s="68">
        <f t="shared" si="117"/>
        <v>9800</v>
      </c>
      <c r="BU257" s="69"/>
      <c r="BV257" s="69"/>
      <c r="BW257" s="69">
        <f t="shared" si="118"/>
        <v>9800</v>
      </c>
      <c r="BX257" s="70"/>
      <c r="BY257" s="70"/>
      <c r="BZ257" s="70">
        <f t="shared" si="119"/>
        <v>9800</v>
      </c>
      <c r="CA257" s="71"/>
      <c r="CB257" s="71"/>
      <c r="CC257" s="71">
        <f t="shared" si="120"/>
        <v>9800</v>
      </c>
      <c r="CD257" s="72"/>
      <c r="CE257" s="72"/>
      <c r="CF257" s="72">
        <f t="shared" si="121"/>
        <v>9800</v>
      </c>
      <c r="CG257" s="73"/>
      <c r="CH257" s="73"/>
      <c r="CI257" s="73">
        <f t="shared" si="122"/>
        <v>9800</v>
      </c>
      <c r="CJ257" s="74"/>
      <c r="CK257" s="74"/>
      <c r="CL257" s="74">
        <f t="shared" si="123"/>
        <v>9800</v>
      </c>
      <c r="CM257" s="75"/>
      <c r="CN257" s="75"/>
      <c r="CO257" s="75">
        <f t="shared" si="124"/>
        <v>9800</v>
      </c>
      <c r="CP257" s="76"/>
      <c r="CQ257" s="76"/>
      <c r="CR257" s="76">
        <f t="shared" si="125"/>
        <v>9800</v>
      </c>
      <c r="CT257" s="205">
        <f>2*4900</f>
        <v>9800</v>
      </c>
      <c r="CU257" s="205"/>
      <c r="CV257" s="205"/>
      <c r="CW257" s="40">
        <f t="shared" si="127"/>
        <v>0</v>
      </c>
      <c r="CX257" s="3">
        <v>0</v>
      </c>
    </row>
    <row r="258" spans="1:102">
      <c r="A258" s="133" t="s">
        <v>297</v>
      </c>
      <c r="B258" s="139" t="s">
        <v>298</v>
      </c>
      <c r="C258" s="35">
        <f>'11'!CO259</f>
        <v>31000</v>
      </c>
      <c r="D258" s="46"/>
      <c r="E258" s="46">
        <v>1000</v>
      </c>
      <c r="F258" s="47">
        <f t="shared" si="126"/>
        <v>30000</v>
      </c>
      <c r="G258" s="48"/>
      <c r="H258" s="48"/>
      <c r="I258" s="48">
        <f t="shared" si="96"/>
        <v>30000</v>
      </c>
      <c r="J258" s="195"/>
      <c r="K258" s="195"/>
      <c r="L258" s="195">
        <f t="shared" si="97"/>
        <v>30000</v>
      </c>
      <c r="M258" s="50"/>
      <c r="N258" s="50"/>
      <c r="O258" s="50">
        <f t="shared" si="98"/>
        <v>30000</v>
      </c>
      <c r="P258" s="51"/>
      <c r="Q258" s="51"/>
      <c r="R258" s="51">
        <f t="shared" si="99"/>
        <v>30000</v>
      </c>
      <c r="S258" s="52"/>
      <c r="T258" s="52">
        <v>1000</v>
      </c>
      <c r="U258" s="52">
        <f t="shared" si="100"/>
        <v>29000</v>
      </c>
      <c r="V258" s="53"/>
      <c r="W258" s="53">
        <v>3000</v>
      </c>
      <c r="X258" s="53">
        <f t="shared" si="101"/>
        <v>26000</v>
      </c>
      <c r="Y258" s="54">
        <f>VLOOKUP($A258,'[1]OCT Chip List'!$A:$FZ,182,0)</f>
        <v>21000</v>
      </c>
      <c r="Z258" s="54">
        <v>3000</v>
      </c>
      <c r="AA258" s="54">
        <f t="shared" si="102"/>
        <v>44000</v>
      </c>
      <c r="AB258" s="55"/>
      <c r="AC258" s="55">
        <v>3000</v>
      </c>
      <c r="AD258" s="55">
        <f t="shared" si="103"/>
        <v>41000</v>
      </c>
      <c r="AE258" s="56"/>
      <c r="AF258" s="56">
        <v>3000</v>
      </c>
      <c r="AG258" s="56">
        <f t="shared" si="104"/>
        <v>38000</v>
      </c>
      <c r="AH258" s="57"/>
      <c r="AI258" s="57">
        <v>2000</v>
      </c>
      <c r="AJ258" s="57">
        <f t="shared" si="105"/>
        <v>36000</v>
      </c>
      <c r="AK258" s="58"/>
      <c r="AL258" s="58"/>
      <c r="AM258" s="58">
        <f t="shared" si="106"/>
        <v>36000</v>
      </c>
      <c r="AN258" s="59"/>
      <c r="AO258" s="59"/>
      <c r="AP258" s="59">
        <f t="shared" si="107"/>
        <v>36000</v>
      </c>
      <c r="AQ258" s="60"/>
      <c r="AR258" s="60">
        <v>2000</v>
      </c>
      <c r="AS258" s="60">
        <f t="shared" si="108"/>
        <v>34000</v>
      </c>
      <c r="AT258" s="61"/>
      <c r="AU258" s="61"/>
      <c r="AV258" s="61">
        <f t="shared" si="109"/>
        <v>34000</v>
      </c>
      <c r="AW258" s="62"/>
      <c r="AX258" s="62"/>
      <c r="AY258" s="62">
        <f t="shared" si="110"/>
        <v>34000</v>
      </c>
      <c r="AZ258" s="63"/>
      <c r="BA258" s="63">
        <f>1000+1000</f>
        <v>2000</v>
      </c>
      <c r="BB258" s="63">
        <f t="shared" si="111"/>
        <v>32000</v>
      </c>
      <c r="BC258" s="41"/>
      <c r="BD258" s="41">
        <v>1000</v>
      </c>
      <c r="BE258" s="41">
        <f t="shared" si="112"/>
        <v>31000</v>
      </c>
      <c r="BF258" s="64"/>
      <c r="BG258" s="64"/>
      <c r="BH258" s="64">
        <f t="shared" si="113"/>
        <v>31000</v>
      </c>
      <c r="BI258" s="65"/>
      <c r="BJ258" s="65">
        <v>1000</v>
      </c>
      <c r="BK258" s="65">
        <f t="shared" si="114"/>
        <v>30000</v>
      </c>
      <c r="BL258" s="66"/>
      <c r="BM258" s="66">
        <v>1000</v>
      </c>
      <c r="BN258" s="66">
        <f t="shared" si="115"/>
        <v>29000</v>
      </c>
      <c r="BO258" s="67"/>
      <c r="BP258" s="67">
        <f>1000+1000</f>
        <v>2000</v>
      </c>
      <c r="BQ258" s="67">
        <f t="shared" si="116"/>
        <v>27000</v>
      </c>
      <c r="BR258" s="68"/>
      <c r="BS258" s="68"/>
      <c r="BT258" s="68">
        <f t="shared" si="117"/>
        <v>27000</v>
      </c>
      <c r="BU258" s="69"/>
      <c r="BV258" s="69">
        <v>1000</v>
      </c>
      <c r="BW258" s="69">
        <f t="shared" si="118"/>
        <v>26000</v>
      </c>
      <c r="BX258" s="70">
        <v>1000</v>
      </c>
      <c r="BY258" s="70"/>
      <c r="BZ258" s="70">
        <f t="shared" si="119"/>
        <v>27000</v>
      </c>
      <c r="CA258" s="71"/>
      <c r="CB258" s="71"/>
      <c r="CC258" s="71">
        <f t="shared" si="120"/>
        <v>27000</v>
      </c>
      <c r="CD258" s="72"/>
      <c r="CE258" s="72"/>
      <c r="CF258" s="72">
        <f t="shared" si="121"/>
        <v>27000</v>
      </c>
      <c r="CG258" s="73"/>
      <c r="CH258" s="73"/>
      <c r="CI258" s="73">
        <f t="shared" si="122"/>
        <v>27000</v>
      </c>
      <c r="CJ258" s="74"/>
      <c r="CK258" s="74">
        <f>1000+1000</f>
        <v>2000</v>
      </c>
      <c r="CL258" s="74">
        <f t="shared" si="123"/>
        <v>25000</v>
      </c>
      <c r="CM258" s="75"/>
      <c r="CN258" s="75"/>
      <c r="CO258" s="75">
        <f t="shared" si="124"/>
        <v>25000</v>
      </c>
      <c r="CP258" s="76"/>
      <c r="CQ258" s="76"/>
      <c r="CR258" s="76">
        <f t="shared" si="125"/>
        <v>25000</v>
      </c>
      <c r="CT258" s="205">
        <v>23000</v>
      </c>
      <c r="CU258" s="205"/>
      <c r="CV258" s="205"/>
      <c r="CW258" s="40">
        <f t="shared" si="127"/>
        <v>2000</v>
      </c>
      <c r="CX258" s="7">
        <f>4000-1000</f>
        <v>3000</v>
      </c>
    </row>
    <row r="259" spans="1:102">
      <c r="A259" s="133" t="s">
        <v>299</v>
      </c>
      <c r="B259" s="139" t="s">
        <v>282</v>
      </c>
      <c r="C259" s="35">
        <f>'11'!CO260</f>
        <v>23800</v>
      </c>
      <c r="D259" s="46"/>
      <c r="E259" s="46"/>
      <c r="F259" s="47">
        <f t="shared" si="126"/>
        <v>23800</v>
      </c>
      <c r="G259" s="48"/>
      <c r="H259" s="48"/>
      <c r="I259" s="48">
        <f t="shared" ref="I259:I322" si="128">F259+G259-H259</f>
        <v>23800</v>
      </c>
      <c r="J259" s="195"/>
      <c r="K259" s="195">
        <v>1600</v>
      </c>
      <c r="L259" s="195">
        <f t="shared" ref="L259:L322" si="129">I259+J259-K259</f>
        <v>22200</v>
      </c>
      <c r="M259" s="50"/>
      <c r="N259" s="50"/>
      <c r="O259" s="50">
        <f t="shared" ref="O259:O322" si="130">L259+M259-N259</f>
        <v>22200</v>
      </c>
      <c r="P259" s="51"/>
      <c r="Q259" s="51"/>
      <c r="R259" s="51">
        <f t="shared" ref="R259:R322" si="131">O259+P259-Q259</f>
        <v>22200</v>
      </c>
      <c r="S259" s="52"/>
      <c r="T259" s="52"/>
      <c r="U259" s="52">
        <f t="shared" ref="U259:U322" si="132">R259+S259-T259</f>
        <v>22200</v>
      </c>
      <c r="V259" s="53"/>
      <c r="W259" s="53"/>
      <c r="X259" s="53">
        <f t="shared" ref="X259:X322" si="133">U259+V259-W259</f>
        <v>22200</v>
      </c>
      <c r="Y259" s="54">
        <f>VLOOKUP($A259,'[1]OCT Chip List'!$A:$FZ,182,0)</f>
        <v>22400</v>
      </c>
      <c r="Z259" s="54"/>
      <c r="AA259" s="54">
        <f t="shared" ref="AA259:AA322" si="134">X259+Y259-Z259</f>
        <v>44600</v>
      </c>
      <c r="AB259" s="55"/>
      <c r="AC259" s="55"/>
      <c r="AD259" s="55">
        <f t="shared" ref="AD259:AD322" si="135">AA259+AB259-AC259</f>
        <v>44600</v>
      </c>
      <c r="AE259" s="56"/>
      <c r="AF259" s="56"/>
      <c r="AG259" s="56">
        <f t="shared" ref="AG259:AG322" si="136">AD259+AE259-AF259</f>
        <v>44600</v>
      </c>
      <c r="AH259" s="57"/>
      <c r="AI259" s="57"/>
      <c r="AJ259" s="57">
        <f t="shared" ref="AJ259:AJ322" si="137">AG259+AH259-AI259</f>
        <v>44600</v>
      </c>
      <c r="AK259" s="58"/>
      <c r="AL259" s="58"/>
      <c r="AM259" s="58">
        <f t="shared" ref="AM259:AM322" si="138">AJ259+AK259-AL259</f>
        <v>44600</v>
      </c>
      <c r="AN259" s="59"/>
      <c r="AO259" s="59">
        <v>1600</v>
      </c>
      <c r="AP259" s="59">
        <f t="shared" ref="AP259:AP322" si="139">AM259+AN259-AO259</f>
        <v>43000</v>
      </c>
      <c r="AQ259" s="60"/>
      <c r="AR259" s="60"/>
      <c r="AS259" s="60">
        <f t="shared" ref="AS259:AS322" si="140">AP259+AQ259-AR259</f>
        <v>43000</v>
      </c>
      <c r="AT259" s="61"/>
      <c r="AU259" s="61">
        <f>1600+1600</f>
        <v>3200</v>
      </c>
      <c r="AV259" s="61">
        <f t="shared" ref="AV259:AV322" si="141">AS259+AT259-AU259</f>
        <v>39800</v>
      </c>
      <c r="AW259" s="62"/>
      <c r="AX259" s="62">
        <v>1600</v>
      </c>
      <c r="AY259" s="62">
        <f t="shared" ref="AY259:AY322" si="142">AV259+AW259-AX259</f>
        <v>38200</v>
      </c>
      <c r="AZ259" s="63"/>
      <c r="BA259" s="63">
        <f>1600+1600</f>
        <v>3200</v>
      </c>
      <c r="BB259" s="63">
        <f t="shared" ref="BB259:BB322" si="143">AY259+AZ259-BA259</f>
        <v>35000</v>
      </c>
      <c r="BC259" s="41"/>
      <c r="BD259" s="41"/>
      <c r="BE259" s="41">
        <f t="shared" ref="BE259:BE322" si="144">BB259+BC259-BD259</f>
        <v>35000</v>
      </c>
      <c r="BF259" s="64"/>
      <c r="BG259" s="64"/>
      <c r="BH259" s="64">
        <f t="shared" ref="BH259:BH322" si="145">BE259+BF259-BG259</f>
        <v>35000</v>
      </c>
      <c r="BI259" s="65"/>
      <c r="BJ259" s="65"/>
      <c r="BK259" s="65">
        <f t="shared" ref="BK259:BK322" si="146">BH259+BI259-BJ259</f>
        <v>35000</v>
      </c>
      <c r="BL259" s="66"/>
      <c r="BM259" s="66"/>
      <c r="BN259" s="66">
        <f t="shared" ref="BN259:BN322" si="147">BK259+BL259-BM259</f>
        <v>35000</v>
      </c>
      <c r="BO259" s="67"/>
      <c r="BP259" s="67">
        <v>1500</v>
      </c>
      <c r="BQ259" s="67">
        <f t="shared" ref="BQ259:BQ322" si="148">BN259+BO259-BP259</f>
        <v>33500</v>
      </c>
      <c r="BR259" s="68"/>
      <c r="BS259" s="68">
        <f>1600+300+1600</f>
        <v>3500</v>
      </c>
      <c r="BT259" s="68">
        <f t="shared" ref="BT259:BT322" si="149">BQ259+BR259-BS259</f>
        <v>30000</v>
      </c>
      <c r="BU259" s="69"/>
      <c r="BV259" s="69">
        <v>1500</v>
      </c>
      <c r="BW259" s="69">
        <f t="shared" ref="BW259:BW322" si="150">BT259+BU259-BV259</f>
        <v>28500</v>
      </c>
      <c r="BX259" s="70"/>
      <c r="BY259" s="70"/>
      <c r="BZ259" s="70">
        <f t="shared" ref="BZ259:BZ322" si="151">BW259+BX259-BY259</f>
        <v>28500</v>
      </c>
      <c r="CA259" s="71"/>
      <c r="CB259" s="71"/>
      <c r="CC259" s="71">
        <f t="shared" ref="CC259:CC322" si="152">BZ259+CA259-CB259</f>
        <v>28500</v>
      </c>
      <c r="CD259" s="72"/>
      <c r="CE259" s="72"/>
      <c r="CF259" s="72">
        <f t="shared" ref="CF259:CF322" si="153">CC259+CD259-CE259</f>
        <v>28500</v>
      </c>
      <c r="CG259" s="73"/>
      <c r="CH259" s="73"/>
      <c r="CI259" s="73">
        <f t="shared" ref="CI259:CI322" si="154">CF259+CG259-CH259</f>
        <v>28500</v>
      </c>
      <c r="CJ259" s="74"/>
      <c r="CK259" s="74"/>
      <c r="CL259" s="74">
        <f t="shared" ref="CL259:CL322" si="155">CI259+CJ259-CK259</f>
        <v>28500</v>
      </c>
      <c r="CM259" s="75"/>
      <c r="CN259" s="75">
        <f>2*1600</f>
        <v>3200</v>
      </c>
      <c r="CO259" s="75">
        <f t="shared" ref="CO259:CO322" si="156">CL259+CM259-CN259</f>
        <v>25300</v>
      </c>
      <c r="CP259" s="76"/>
      <c r="CQ259" s="76"/>
      <c r="CR259" s="76">
        <f t="shared" ref="CR259:CR322" si="157">CO259+CP259-CQ259</f>
        <v>25300</v>
      </c>
      <c r="CT259" s="205">
        <v>17600</v>
      </c>
      <c r="CU259" s="205"/>
      <c r="CV259" s="205">
        <v>1600</v>
      </c>
      <c r="CW259" s="40">
        <f t="shared" si="127"/>
        <v>6100</v>
      </c>
      <c r="CX259" s="3">
        <v>9300</v>
      </c>
    </row>
    <row r="260" spans="1:102">
      <c r="A260" s="133" t="s">
        <v>300</v>
      </c>
      <c r="B260" s="139" t="s">
        <v>301</v>
      </c>
      <c r="C260" s="35">
        <f>'11'!CO261</f>
        <v>9000</v>
      </c>
      <c r="D260" s="46"/>
      <c r="E260" s="46"/>
      <c r="F260" s="47">
        <f t="shared" ref="F260:F323" si="158">C260+D260-E260</f>
        <v>9000</v>
      </c>
      <c r="G260" s="48"/>
      <c r="H260" s="48">
        <v>3000</v>
      </c>
      <c r="I260" s="48">
        <f t="shared" si="128"/>
        <v>6000</v>
      </c>
      <c r="J260" s="195"/>
      <c r="K260" s="195"/>
      <c r="L260" s="195">
        <f t="shared" si="129"/>
        <v>6000</v>
      </c>
      <c r="M260" s="50"/>
      <c r="N260" s="50"/>
      <c r="O260" s="50">
        <f t="shared" si="130"/>
        <v>6000</v>
      </c>
      <c r="P260" s="51"/>
      <c r="Q260" s="51"/>
      <c r="R260" s="51">
        <f t="shared" si="131"/>
        <v>6000</v>
      </c>
      <c r="S260" s="52"/>
      <c r="T260" s="52"/>
      <c r="U260" s="52">
        <f t="shared" si="132"/>
        <v>6000</v>
      </c>
      <c r="V260" s="53"/>
      <c r="W260" s="53"/>
      <c r="X260" s="53">
        <f t="shared" si="133"/>
        <v>6000</v>
      </c>
      <c r="Y260" s="54">
        <f>VLOOKUP($A260,'[1]OCT Chip List'!$A:$FZ,182,0)</f>
        <v>6000</v>
      </c>
      <c r="Z260" s="54"/>
      <c r="AA260" s="54">
        <f t="shared" si="134"/>
        <v>12000</v>
      </c>
      <c r="AB260" s="55"/>
      <c r="AC260" s="55"/>
      <c r="AD260" s="55">
        <f t="shared" si="135"/>
        <v>12000</v>
      </c>
      <c r="AE260" s="56"/>
      <c r="AF260" s="56"/>
      <c r="AG260" s="56">
        <f t="shared" si="136"/>
        <v>12000</v>
      </c>
      <c r="AH260" s="57"/>
      <c r="AI260" s="57"/>
      <c r="AJ260" s="57">
        <f t="shared" si="137"/>
        <v>12000</v>
      </c>
      <c r="AK260" s="58"/>
      <c r="AL260" s="58"/>
      <c r="AM260" s="58">
        <f t="shared" si="138"/>
        <v>12000</v>
      </c>
      <c r="AN260" s="59"/>
      <c r="AO260" s="59"/>
      <c r="AP260" s="59">
        <f t="shared" si="139"/>
        <v>12000</v>
      </c>
      <c r="AQ260" s="60"/>
      <c r="AR260" s="60"/>
      <c r="AS260" s="60">
        <f t="shared" si="140"/>
        <v>12000</v>
      </c>
      <c r="AT260" s="61"/>
      <c r="AU260" s="61"/>
      <c r="AV260" s="61">
        <f t="shared" si="141"/>
        <v>12000</v>
      </c>
      <c r="AW260" s="62"/>
      <c r="AX260" s="62"/>
      <c r="AY260" s="62">
        <f t="shared" si="142"/>
        <v>12000</v>
      </c>
      <c r="AZ260" s="63"/>
      <c r="BA260" s="63"/>
      <c r="BB260" s="63">
        <f t="shared" si="143"/>
        <v>12000</v>
      </c>
      <c r="BC260" s="41"/>
      <c r="BD260" s="41"/>
      <c r="BE260" s="41">
        <f t="shared" si="144"/>
        <v>12000</v>
      </c>
      <c r="BF260" s="64"/>
      <c r="BG260" s="64"/>
      <c r="BH260" s="64">
        <f t="shared" si="145"/>
        <v>12000</v>
      </c>
      <c r="BI260" s="65"/>
      <c r="BJ260" s="65"/>
      <c r="BK260" s="65">
        <f t="shared" si="146"/>
        <v>12000</v>
      </c>
      <c r="BL260" s="66"/>
      <c r="BM260" s="66"/>
      <c r="BN260" s="66">
        <f t="shared" si="147"/>
        <v>12000</v>
      </c>
      <c r="BO260" s="67"/>
      <c r="BP260" s="67"/>
      <c r="BQ260" s="67">
        <f t="shared" si="148"/>
        <v>12000</v>
      </c>
      <c r="BR260" s="68"/>
      <c r="BS260" s="68"/>
      <c r="BT260" s="68">
        <f t="shared" si="149"/>
        <v>12000</v>
      </c>
      <c r="BU260" s="69"/>
      <c r="BV260" s="69"/>
      <c r="BW260" s="69">
        <f t="shared" si="150"/>
        <v>12000</v>
      </c>
      <c r="BX260" s="70"/>
      <c r="BY260" s="70">
        <v>3000</v>
      </c>
      <c r="BZ260" s="70">
        <f t="shared" si="151"/>
        <v>9000</v>
      </c>
      <c r="CA260" s="71"/>
      <c r="CB260" s="71"/>
      <c r="CC260" s="71">
        <f t="shared" si="152"/>
        <v>9000</v>
      </c>
      <c r="CD260" s="72"/>
      <c r="CE260" s="72"/>
      <c r="CF260" s="72">
        <f t="shared" si="153"/>
        <v>9000</v>
      </c>
      <c r="CG260" s="73"/>
      <c r="CH260" s="73"/>
      <c r="CI260" s="73">
        <f t="shared" si="154"/>
        <v>9000</v>
      </c>
      <c r="CJ260" s="74"/>
      <c r="CK260" s="74"/>
      <c r="CL260" s="74">
        <f t="shared" si="155"/>
        <v>9000</v>
      </c>
      <c r="CM260" s="75"/>
      <c r="CN260" s="75"/>
      <c r="CO260" s="75">
        <f t="shared" si="156"/>
        <v>9000</v>
      </c>
      <c r="CP260" s="76"/>
      <c r="CQ260" s="76"/>
      <c r="CR260" s="76">
        <f t="shared" si="157"/>
        <v>9000</v>
      </c>
      <c r="CT260" s="205">
        <v>9000</v>
      </c>
      <c r="CU260" s="205"/>
      <c r="CV260" s="205"/>
      <c r="CW260" s="40">
        <f t="shared" ref="CW260:CW323" si="159">CR260-CT260-CU260-CV260</f>
        <v>0</v>
      </c>
      <c r="CX260" s="3">
        <v>0</v>
      </c>
    </row>
    <row r="261" spans="1:102">
      <c r="A261" s="133" t="s">
        <v>302</v>
      </c>
      <c r="B261" s="139" t="s">
        <v>278</v>
      </c>
      <c r="C261" s="35">
        <f>'11'!CO262</f>
        <v>79200</v>
      </c>
      <c r="D261" s="46"/>
      <c r="E261" s="46">
        <v>2400</v>
      </c>
      <c r="F261" s="47">
        <f t="shared" si="158"/>
        <v>76800</v>
      </c>
      <c r="G261" s="48"/>
      <c r="H261" s="48">
        <v>4800</v>
      </c>
      <c r="I261" s="48">
        <f t="shared" si="128"/>
        <v>72000</v>
      </c>
      <c r="J261" s="195"/>
      <c r="K261" s="195">
        <v>4800</v>
      </c>
      <c r="L261" s="195">
        <f t="shared" si="129"/>
        <v>67200</v>
      </c>
      <c r="M261" s="50"/>
      <c r="N261" s="50"/>
      <c r="O261" s="50">
        <f t="shared" si="130"/>
        <v>67200</v>
      </c>
      <c r="P261" s="51"/>
      <c r="Q261" s="51"/>
      <c r="R261" s="51">
        <f t="shared" si="131"/>
        <v>67200</v>
      </c>
      <c r="S261" s="52"/>
      <c r="T261" s="52"/>
      <c r="U261" s="52">
        <f t="shared" si="132"/>
        <v>67200</v>
      </c>
      <c r="V261" s="53"/>
      <c r="W261" s="53"/>
      <c r="X261" s="53">
        <f t="shared" si="133"/>
        <v>67200</v>
      </c>
      <c r="Y261" s="54">
        <f>VLOOKUP($A261,'[1]OCT Chip List'!$A:$FZ,182,0)</f>
        <v>4800</v>
      </c>
      <c r="Z261" s="54"/>
      <c r="AA261" s="54">
        <f t="shared" si="134"/>
        <v>72000</v>
      </c>
      <c r="AB261" s="55"/>
      <c r="AC261" s="55"/>
      <c r="AD261" s="55">
        <f t="shared" si="135"/>
        <v>72000</v>
      </c>
      <c r="AE261" s="56"/>
      <c r="AF261" s="56"/>
      <c r="AG261" s="56">
        <f t="shared" si="136"/>
        <v>72000</v>
      </c>
      <c r="AH261" s="57"/>
      <c r="AI261" s="57"/>
      <c r="AJ261" s="57">
        <f t="shared" si="137"/>
        <v>72000</v>
      </c>
      <c r="AK261" s="58"/>
      <c r="AL261" s="58"/>
      <c r="AM261" s="58">
        <f t="shared" si="138"/>
        <v>72000</v>
      </c>
      <c r="AN261" s="59"/>
      <c r="AO261" s="59"/>
      <c r="AP261" s="59">
        <f t="shared" si="139"/>
        <v>72000</v>
      </c>
      <c r="AQ261" s="60"/>
      <c r="AR261" s="60">
        <v>2400</v>
      </c>
      <c r="AS261" s="60">
        <f t="shared" si="140"/>
        <v>69600</v>
      </c>
      <c r="AT261" s="61"/>
      <c r="AU261" s="61">
        <v>2400</v>
      </c>
      <c r="AV261" s="61">
        <f t="shared" si="141"/>
        <v>67200</v>
      </c>
      <c r="AW261" s="62"/>
      <c r="AX261" s="62">
        <v>2400</v>
      </c>
      <c r="AY261" s="62">
        <f t="shared" si="142"/>
        <v>64800</v>
      </c>
      <c r="AZ261" s="63"/>
      <c r="BA261" s="63">
        <v>2400</v>
      </c>
      <c r="BB261" s="63">
        <f t="shared" si="143"/>
        <v>62400</v>
      </c>
      <c r="BC261" s="41"/>
      <c r="BD261" s="41"/>
      <c r="BE261" s="41">
        <f t="shared" si="144"/>
        <v>62400</v>
      </c>
      <c r="BF261" s="64"/>
      <c r="BG261" s="64"/>
      <c r="BH261" s="64">
        <f t="shared" si="145"/>
        <v>62400</v>
      </c>
      <c r="BI261" s="65"/>
      <c r="BJ261" s="65">
        <v>2400</v>
      </c>
      <c r="BK261" s="65">
        <f t="shared" si="146"/>
        <v>60000</v>
      </c>
      <c r="BL261" s="66"/>
      <c r="BM261" s="66">
        <v>2400</v>
      </c>
      <c r="BN261" s="66">
        <f t="shared" si="147"/>
        <v>57600</v>
      </c>
      <c r="BO261" s="67"/>
      <c r="BP261" s="67">
        <v>2400</v>
      </c>
      <c r="BQ261" s="67">
        <f t="shared" si="148"/>
        <v>55200</v>
      </c>
      <c r="BR261" s="68"/>
      <c r="BS261" s="68">
        <v>2400</v>
      </c>
      <c r="BT261" s="68">
        <f t="shared" si="149"/>
        <v>52800</v>
      </c>
      <c r="BU261" s="69"/>
      <c r="BV261" s="69">
        <v>2400</v>
      </c>
      <c r="BW261" s="69">
        <f t="shared" si="150"/>
        <v>50400</v>
      </c>
      <c r="BX261" s="70"/>
      <c r="BY261" s="70">
        <f>2400*2</f>
        <v>4800</v>
      </c>
      <c r="BZ261" s="70">
        <f t="shared" si="151"/>
        <v>45600</v>
      </c>
      <c r="CA261" s="71">
        <v>2400</v>
      </c>
      <c r="CB261" s="71"/>
      <c r="CC261" s="71">
        <f t="shared" si="152"/>
        <v>48000</v>
      </c>
      <c r="CD261" s="72"/>
      <c r="CE261" s="72"/>
      <c r="CF261" s="72">
        <f t="shared" si="153"/>
        <v>48000</v>
      </c>
      <c r="CG261" s="73"/>
      <c r="CH261" s="73"/>
      <c r="CI261" s="73">
        <f t="shared" si="154"/>
        <v>48000</v>
      </c>
      <c r="CJ261" s="74"/>
      <c r="CK261" s="74">
        <f>2400+2400</f>
        <v>4800</v>
      </c>
      <c r="CL261" s="74">
        <f t="shared" si="155"/>
        <v>43200</v>
      </c>
      <c r="CM261" s="75"/>
      <c r="CN261" s="75">
        <v>2400</v>
      </c>
      <c r="CO261" s="75">
        <f t="shared" si="156"/>
        <v>40800</v>
      </c>
      <c r="CP261" s="76"/>
      <c r="CQ261" s="76">
        <f>2400+2400</f>
        <v>4800</v>
      </c>
      <c r="CR261" s="76">
        <f t="shared" si="157"/>
        <v>36000</v>
      </c>
      <c r="CT261" s="205">
        <v>2400</v>
      </c>
      <c r="CU261" s="205">
        <v>2400</v>
      </c>
      <c r="CV261" s="205">
        <v>36000</v>
      </c>
      <c r="CW261" s="40">
        <f t="shared" si="159"/>
        <v>-4800</v>
      </c>
      <c r="CX261" s="3">
        <v>7200</v>
      </c>
    </row>
    <row r="262" spans="1:102">
      <c r="A262" s="133" t="s">
        <v>303</v>
      </c>
      <c r="B262" s="139" t="s">
        <v>304</v>
      </c>
      <c r="C262" s="35">
        <f>'11'!CO263</f>
        <v>10000</v>
      </c>
      <c r="D262" s="46"/>
      <c r="E262" s="46"/>
      <c r="F262" s="47">
        <f t="shared" si="158"/>
        <v>10000</v>
      </c>
      <c r="G262" s="48"/>
      <c r="H262" s="48"/>
      <c r="I262" s="48">
        <f t="shared" si="128"/>
        <v>10000</v>
      </c>
      <c r="J262" s="195"/>
      <c r="K262" s="195"/>
      <c r="L262" s="195">
        <f t="shared" si="129"/>
        <v>10000</v>
      </c>
      <c r="M262" s="50"/>
      <c r="N262" s="50">
        <v>2000</v>
      </c>
      <c r="O262" s="50">
        <f t="shared" si="130"/>
        <v>8000</v>
      </c>
      <c r="P262" s="51"/>
      <c r="Q262" s="51"/>
      <c r="R262" s="51">
        <f t="shared" si="131"/>
        <v>8000</v>
      </c>
      <c r="S262" s="52"/>
      <c r="T262" s="52"/>
      <c r="U262" s="52">
        <f t="shared" si="132"/>
        <v>8000</v>
      </c>
      <c r="V262" s="53"/>
      <c r="W262" s="53"/>
      <c r="X262" s="53">
        <f t="shared" si="133"/>
        <v>8000</v>
      </c>
      <c r="Y262" s="54">
        <f>VLOOKUP($A262,'[1]OCT Chip List'!$A:$FZ,182,0)</f>
        <v>10000</v>
      </c>
      <c r="Z262" s="54"/>
      <c r="AA262" s="54">
        <f t="shared" si="134"/>
        <v>18000</v>
      </c>
      <c r="AB262" s="55"/>
      <c r="AC262" s="55"/>
      <c r="AD262" s="55">
        <f t="shared" si="135"/>
        <v>18000</v>
      </c>
      <c r="AE262" s="56"/>
      <c r="AF262" s="56"/>
      <c r="AG262" s="56">
        <f t="shared" si="136"/>
        <v>18000</v>
      </c>
      <c r="AH262" s="57"/>
      <c r="AI262" s="57"/>
      <c r="AJ262" s="57">
        <f t="shared" si="137"/>
        <v>18000</v>
      </c>
      <c r="AK262" s="58"/>
      <c r="AL262" s="58"/>
      <c r="AM262" s="58">
        <f t="shared" si="138"/>
        <v>18000</v>
      </c>
      <c r="AN262" s="59"/>
      <c r="AO262" s="59">
        <v>2000</v>
      </c>
      <c r="AP262" s="59">
        <f t="shared" si="139"/>
        <v>16000</v>
      </c>
      <c r="AQ262" s="60"/>
      <c r="AR262" s="60"/>
      <c r="AS262" s="60">
        <f t="shared" si="140"/>
        <v>16000</v>
      </c>
      <c r="AT262" s="61"/>
      <c r="AU262" s="61"/>
      <c r="AV262" s="61">
        <f t="shared" si="141"/>
        <v>16000</v>
      </c>
      <c r="AW262" s="62"/>
      <c r="AX262" s="62">
        <v>2000</v>
      </c>
      <c r="AY262" s="62">
        <f t="shared" si="142"/>
        <v>14000</v>
      </c>
      <c r="AZ262" s="63"/>
      <c r="BA262" s="63">
        <v>2000</v>
      </c>
      <c r="BB262" s="63">
        <f t="shared" si="143"/>
        <v>12000</v>
      </c>
      <c r="BC262" s="41"/>
      <c r="BD262" s="41"/>
      <c r="BE262" s="41">
        <f t="shared" si="144"/>
        <v>12000</v>
      </c>
      <c r="BF262" s="64"/>
      <c r="BG262" s="64"/>
      <c r="BH262" s="64">
        <f t="shared" si="145"/>
        <v>12000</v>
      </c>
      <c r="BI262" s="65"/>
      <c r="BJ262" s="65"/>
      <c r="BK262" s="65">
        <f t="shared" si="146"/>
        <v>12000</v>
      </c>
      <c r="BL262" s="66"/>
      <c r="BM262" s="66"/>
      <c r="BN262" s="66">
        <f t="shared" si="147"/>
        <v>12000</v>
      </c>
      <c r="BO262" s="67"/>
      <c r="BP262" s="67"/>
      <c r="BQ262" s="67">
        <f t="shared" si="148"/>
        <v>12000</v>
      </c>
      <c r="BR262" s="68"/>
      <c r="BS262" s="68"/>
      <c r="BT262" s="68">
        <f t="shared" si="149"/>
        <v>12000</v>
      </c>
      <c r="BU262" s="69"/>
      <c r="BV262" s="69"/>
      <c r="BW262" s="69">
        <f t="shared" si="150"/>
        <v>12000</v>
      </c>
      <c r="BX262" s="70"/>
      <c r="BY262" s="70"/>
      <c r="BZ262" s="70">
        <f t="shared" si="151"/>
        <v>12000</v>
      </c>
      <c r="CA262" s="71"/>
      <c r="CB262" s="71"/>
      <c r="CC262" s="71">
        <f t="shared" si="152"/>
        <v>12000</v>
      </c>
      <c r="CD262" s="72"/>
      <c r="CE262" s="72"/>
      <c r="CF262" s="72">
        <f t="shared" si="153"/>
        <v>12000</v>
      </c>
      <c r="CG262" s="73"/>
      <c r="CH262" s="73"/>
      <c r="CI262" s="73">
        <f t="shared" si="154"/>
        <v>12000</v>
      </c>
      <c r="CJ262" s="74"/>
      <c r="CK262" s="74"/>
      <c r="CL262" s="74">
        <f t="shared" si="155"/>
        <v>12000</v>
      </c>
      <c r="CM262" s="75"/>
      <c r="CN262" s="75">
        <v>4000</v>
      </c>
      <c r="CO262" s="75">
        <f t="shared" si="156"/>
        <v>8000</v>
      </c>
      <c r="CP262" s="76"/>
      <c r="CQ262" s="76"/>
      <c r="CR262" s="76">
        <f t="shared" si="157"/>
        <v>8000</v>
      </c>
      <c r="CT262" s="205">
        <v>10000</v>
      </c>
      <c r="CU262" s="205"/>
      <c r="CV262" s="205">
        <v>2000</v>
      </c>
      <c r="CW262" s="40">
        <f t="shared" si="159"/>
        <v>-4000</v>
      </c>
      <c r="CX262" s="3">
        <v>0</v>
      </c>
    </row>
    <row r="263" spans="1:102">
      <c r="A263" s="133" t="s">
        <v>305</v>
      </c>
      <c r="B263" s="139" t="s">
        <v>306</v>
      </c>
      <c r="C263" s="35">
        <f>'11'!CO264</f>
        <v>6800</v>
      </c>
      <c r="D263" s="46"/>
      <c r="E263" s="46"/>
      <c r="F263" s="47">
        <f t="shared" si="158"/>
        <v>6800</v>
      </c>
      <c r="G263" s="48"/>
      <c r="H263" s="48">
        <v>400</v>
      </c>
      <c r="I263" s="48">
        <f t="shared" si="128"/>
        <v>6400</v>
      </c>
      <c r="J263" s="195"/>
      <c r="K263" s="195">
        <v>800</v>
      </c>
      <c r="L263" s="195">
        <f t="shared" si="129"/>
        <v>5600</v>
      </c>
      <c r="M263" s="50"/>
      <c r="N263" s="50">
        <v>400</v>
      </c>
      <c r="O263" s="50">
        <f t="shared" si="130"/>
        <v>5200</v>
      </c>
      <c r="P263" s="51"/>
      <c r="Q263" s="51"/>
      <c r="R263" s="51">
        <f t="shared" si="131"/>
        <v>5200</v>
      </c>
      <c r="S263" s="52"/>
      <c r="T263" s="52"/>
      <c r="U263" s="52">
        <f t="shared" si="132"/>
        <v>5200</v>
      </c>
      <c r="V263" s="53"/>
      <c r="W263" s="53"/>
      <c r="X263" s="53">
        <f t="shared" si="133"/>
        <v>5200</v>
      </c>
      <c r="Y263" s="54">
        <f>VLOOKUP($A263,'[1]OCT Chip List'!$A:$FZ,182,0)</f>
        <v>4400</v>
      </c>
      <c r="Z263" s="54"/>
      <c r="AA263" s="54">
        <f t="shared" si="134"/>
        <v>9600</v>
      </c>
      <c r="AB263" s="55"/>
      <c r="AC263" s="55"/>
      <c r="AD263" s="55">
        <f t="shared" si="135"/>
        <v>9600</v>
      </c>
      <c r="AE263" s="56"/>
      <c r="AF263" s="56"/>
      <c r="AG263" s="56">
        <f t="shared" si="136"/>
        <v>9600</v>
      </c>
      <c r="AH263" s="57"/>
      <c r="AI263" s="57"/>
      <c r="AJ263" s="57">
        <f t="shared" si="137"/>
        <v>9600</v>
      </c>
      <c r="AK263" s="58"/>
      <c r="AL263" s="58"/>
      <c r="AM263" s="58">
        <f t="shared" si="138"/>
        <v>9600</v>
      </c>
      <c r="AN263" s="59"/>
      <c r="AO263" s="59"/>
      <c r="AP263" s="59">
        <f t="shared" si="139"/>
        <v>9600</v>
      </c>
      <c r="AQ263" s="60"/>
      <c r="AR263" s="60">
        <v>400</v>
      </c>
      <c r="AS263" s="60">
        <f t="shared" si="140"/>
        <v>9200</v>
      </c>
      <c r="AT263" s="61"/>
      <c r="AU263" s="61"/>
      <c r="AV263" s="61">
        <f t="shared" si="141"/>
        <v>9200</v>
      </c>
      <c r="AW263" s="62"/>
      <c r="AX263" s="62"/>
      <c r="AY263" s="62">
        <f t="shared" si="142"/>
        <v>9200</v>
      </c>
      <c r="AZ263" s="63"/>
      <c r="BA263" s="63"/>
      <c r="BB263" s="63">
        <f t="shared" si="143"/>
        <v>9200</v>
      </c>
      <c r="BC263" s="41"/>
      <c r="BD263" s="41"/>
      <c r="BE263" s="41">
        <f t="shared" si="144"/>
        <v>9200</v>
      </c>
      <c r="BF263" s="64"/>
      <c r="BG263" s="64"/>
      <c r="BH263" s="64">
        <f t="shared" si="145"/>
        <v>9200</v>
      </c>
      <c r="BI263" s="65"/>
      <c r="BJ263" s="65"/>
      <c r="BK263" s="65">
        <f t="shared" si="146"/>
        <v>9200</v>
      </c>
      <c r="BL263" s="66"/>
      <c r="BM263" s="66"/>
      <c r="BN263" s="66">
        <f t="shared" si="147"/>
        <v>9200</v>
      </c>
      <c r="BO263" s="67"/>
      <c r="BP263" s="67"/>
      <c r="BQ263" s="67">
        <f t="shared" si="148"/>
        <v>9200</v>
      </c>
      <c r="BR263" s="68"/>
      <c r="BS263" s="68"/>
      <c r="BT263" s="68">
        <f t="shared" si="149"/>
        <v>9200</v>
      </c>
      <c r="BU263" s="69"/>
      <c r="BV263" s="69"/>
      <c r="BW263" s="69">
        <f t="shared" si="150"/>
        <v>9200</v>
      </c>
      <c r="BX263" s="70"/>
      <c r="BY263" s="70"/>
      <c r="BZ263" s="70">
        <f t="shared" si="151"/>
        <v>9200</v>
      </c>
      <c r="CA263" s="71"/>
      <c r="CB263" s="71"/>
      <c r="CC263" s="71">
        <f t="shared" si="152"/>
        <v>9200</v>
      </c>
      <c r="CD263" s="72"/>
      <c r="CE263" s="72"/>
      <c r="CF263" s="72">
        <f t="shared" si="153"/>
        <v>9200</v>
      </c>
      <c r="CG263" s="73"/>
      <c r="CH263" s="73"/>
      <c r="CI263" s="73">
        <f t="shared" si="154"/>
        <v>9200</v>
      </c>
      <c r="CJ263" s="74"/>
      <c r="CK263" s="74"/>
      <c r="CL263" s="74">
        <f t="shared" si="155"/>
        <v>9200</v>
      </c>
      <c r="CM263" s="75"/>
      <c r="CN263" s="75"/>
      <c r="CO263" s="75">
        <f t="shared" si="156"/>
        <v>9200</v>
      </c>
      <c r="CP263" s="76"/>
      <c r="CQ263" s="76"/>
      <c r="CR263" s="76">
        <f t="shared" si="157"/>
        <v>9200</v>
      </c>
      <c r="CT263" s="205">
        <v>7200</v>
      </c>
      <c r="CU263" s="205"/>
      <c r="CV263" s="205">
        <v>1200</v>
      </c>
      <c r="CW263" s="40">
        <f t="shared" si="159"/>
        <v>800</v>
      </c>
      <c r="CX263" s="3">
        <v>800</v>
      </c>
    </row>
    <row r="264" spans="1:102">
      <c r="A264" s="133" t="s">
        <v>307</v>
      </c>
      <c r="B264" s="139" t="s">
        <v>298</v>
      </c>
      <c r="C264" s="35">
        <f>'11'!CO265</f>
        <v>9000</v>
      </c>
      <c r="D264" s="46"/>
      <c r="E264" s="46"/>
      <c r="F264" s="47">
        <f t="shared" si="158"/>
        <v>9000</v>
      </c>
      <c r="G264" s="48"/>
      <c r="H264" s="48"/>
      <c r="I264" s="48">
        <f t="shared" si="128"/>
        <v>9000</v>
      </c>
      <c r="J264" s="195"/>
      <c r="K264" s="195">
        <v>3000</v>
      </c>
      <c r="L264" s="195">
        <f t="shared" si="129"/>
        <v>6000</v>
      </c>
      <c r="M264" s="50"/>
      <c r="N264" s="50"/>
      <c r="O264" s="50">
        <f t="shared" si="130"/>
        <v>6000</v>
      </c>
      <c r="P264" s="51"/>
      <c r="Q264" s="51"/>
      <c r="R264" s="51">
        <f t="shared" si="131"/>
        <v>6000</v>
      </c>
      <c r="S264" s="52"/>
      <c r="T264" s="52"/>
      <c r="U264" s="52">
        <f t="shared" si="132"/>
        <v>6000</v>
      </c>
      <c r="V264" s="53"/>
      <c r="W264" s="53"/>
      <c r="X264" s="53">
        <f t="shared" si="133"/>
        <v>6000</v>
      </c>
      <c r="Y264" s="54">
        <f>VLOOKUP($A264,'[1]OCT Chip List'!$A:$FZ,182,0)</f>
        <v>6000</v>
      </c>
      <c r="Z264" s="54"/>
      <c r="AA264" s="54">
        <f t="shared" si="134"/>
        <v>12000</v>
      </c>
      <c r="AB264" s="55"/>
      <c r="AC264" s="55"/>
      <c r="AD264" s="55">
        <f t="shared" si="135"/>
        <v>12000</v>
      </c>
      <c r="AE264" s="56"/>
      <c r="AF264" s="56"/>
      <c r="AG264" s="56">
        <f t="shared" si="136"/>
        <v>12000</v>
      </c>
      <c r="AH264" s="57"/>
      <c r="AI264" s="57"/>
      <c r="AJ264" s="57">
        <f t="shared" si="137"/>
        <v>12000</v>
      </c>
      <c r="AK264" s="58"/>
      <c r="AL264" s="58"/>
      <c r="AM264" s="58">
        <f t="shared" si="138"/>
        <v>12000</v>
      </c>
      <c r="AN264" s="59"/>
      <c r="AO264" s="59"/>
      <c r="AP264" s="59">
        <f t="shared" si="139"/>
        <v>12000</v>
      </c>
      <c r="AQ264" s="60"/>
      <c r="AR264" s="60"/>
      <c r="AS264" s="60">
        <f t="shared" si="140"/>
        <v>12000</v>
      </c>
      <c r="AT264" s="61"/>
      <c r="AU264" s="61"/>
      <c r="AV264" s="61">
        <f t="shared" si="141"/>
        <v>12000</v>
      </c>
      <c r="AW264" s="62"/>
      <c r="AX264" s="62"/>
      <c r="AY264" s="62">
        <f t="shared" si="142"/>
        <v>12000</v>
      </c>
      <c r="AZ264" s="63"/>
      <c r="BA264" s="63"/>
      <c r="BB264" s="63">
        <f t="shared" si="143"/>
        <v>12000</v>
      </c>
      <c r="BC264" s="41"/>
      <c r="BD264" s="41"/>
      <c r="BE264" s="41">
        <f t="shared" si="144"/>
        <v>12000</v>
      </c>
      <c r="BF264" s="64"/>
      <c r="BG264" s="64"/>
      <c r="BH264" s="64">
        <f t="shared" si="145"/>
        <v>12000</v>
      </c>
      <c r="BI264" s="65"/>
      <c r="BJ264" s="65">
        <v>3000</v>
      </c>
      <c r="BK264" s="65">
        <f t="shared" si="146"/>
        <v>9000</v>
      </c>
      <c r="BL264" s="66"/>
      <c r="BM264" s="66"/>
      <c r="BN264" s="66">
        <f t="shared" si="147"/>
        <v>9000</v>
      </c>
      <c r="BO264" s="67"/>
      <c r="BP264" s="67"/>
      <c r="BQ264" s="67">
        <f t="shared" si="148"/>
        <v>9000</v>
      </c>
      <c r="BR264" s="68"/>
      <c r="BS264" s="68"/>
      <c r="BT264" s="68">
        <f t="shared" si="149"/>
        <v>9000</v>
      </c>
      <c r="BU264" s="69"/>
      <c r="BV264" s="69"/>
      <c r="BW264" s="69">
        <f t="shared" si="150"/>
        <v>9000</v>
      </c>
      <c r="BX264" s="70"/>
      <c r="BY264" s="70"/>
      <c r="BZ264" s="70">
        <f t="shared" si="151"/>
        <v>9000</v>
      </c>
      <c r="CA264" s="71"/>
      <c r="CB264" s="71"/>
      <c r="CC264" s="71">
        <f t="shared" si="152"/>
        <v>9000</v>
      </c>
      <c r="CD264" s="72"/>
      <c r="CE264" s="72"/>
      <c r="CF264" s="72">
        <f t="shared" si="153"/>
        <v>9000</v>
      </c>
      <c r="CG264" s="73"/>
      <c r="CH264" s="73"/>
      <c r="CI264" s="73">
        <f t="shared" si="154"/>
        <v>9000</v>
      </c>
      <c r="CJ264" s="74"/>
      <c r="CK264" s="74"/>
      <c r="CL264" s="74">
        <f t="shared" si="155"/>
        <v>9000</v>
      </c>
      <c r="CM264" s="75"/>
      <c r="CN264" s="75"/>
      <c r="CO264" s="75">
        <f t="shared" si="156"/>
        <v>9000</v>
      </c>
      <c r="CP264" s="76"/>
      <c r="CQ264" s="76"/>
      <c r="CR264" s="76">
        <f t="shared" si="157"/>
        <v>9000</v>
      </c>
      <c r="CT264" s="205">
        <v>6000</v>
      </c>
      <c r="CU264" s="205"/>
      <c r="CV264" s="205"/>
      <c r="CW264" s="40">
        <f t="shared" si="159"/>
        <v>3000</v>
      </c>
      <c r="CX264" s="3">
        <v>3000</v>
      </c>
    </row>
    <row r="265" spans="1:102">
      <c r="A265" s="133" t="s">
        <v>308</v>
      </c>
      <c r="B265" s="139" t="s">
        <v>287</v>
      </c>
      <c r="C265" s="35">
        <f>'11'!CO266</f>
        <v>7500</v>
      </c>
      <c r="D265" s="46"/>
      <c r="E265" s="46"/>
      <c r="F265" s="47">
        <f t="shared" si="158"/>
        <v>7500</v>
      </c>
      <c r="G265" s="48"/>
      <c r="H265" s="48"/>
      <c r="I265" s="48">
        <f t="shared" si="128"/>
        <v>7500</v>
      </c>
      <c r="J265" s="195"/>
      <c r="K265" s="195"/>
      <c r="L265" s="195">
        <f t="shared" si="129"/>
        <v>7500</v>
      </c>
      <c r="M265" s="50"/>
      <c r="N265" s="50"/>
      <c r="O265" s="50">
        <f t="shared" si="130"/>
        <v>7500</v>
      </c>
      <c r="P265" s="51"/>
      <c r="Q265" s="51"/>
      <c r="R265" s="51">
        <f t="shared" si="131"/>
        <v>7500</v>
      </c>
      <c r="S265" s="52"/>
      <c r="T265" s="52"/>
      <c r="U265" s="52">
        <f t="shared" si="132"/>
        <v>7500</v>
      </c>
      <c r="V265" s="53"/>
      <c r="W265" s="53"/>
      <c r="X265" s="53">
        <f t="shared" si="133"/>
        <v>7500</v>
      </c>
      <c r="Y265" s="54">
        <f>VLOOKUP($A265,'[1]OCT Chip List'!$A:$FZ,182,0)</f>
        <v>5000</v>
      </c>
      <c r="Z265" s="54"/>
      <c r="AA265" s="54">
        <f t="shared" si="134"/>
        <v>12500</v>
      </c>
      <c r="AB265" s="55"/>
      <c r="AC265" s="55"/>
      <c r="AD265" s="55">
        <f t="shared" si="135"/>
        <v>12500</v>
      </c>
      <c r="AE265" s="56"/>
      <c r="AF265" s="56"/>
      <c r="AG265" s="56">
        <f t="shared" si="136"/>
        <v>12500</v>
      </c>
      <c r="AH265" s="57"/>
      <c r="AI265" s="57"/>
      <c r="AJ265" s="57">
        <f t="shared" si="137"/>
        <v>12500</v>
      </c>
      <c r="AK265" s="58"/>
      <c r="AL265" s="58"/>
      <c r="AM265" s="58">
        <f t="shared" si="138"/>
        <v>12500</v>
      </c>
      <c r="AN265" s="59"/>
      <c r="AO265" s="59"/>
      <c r="AP265" s="59">
        <f t="shared" si="139"/>
        <v>12500</v>
      </c>
      <c r="AQ265" s="60"/>
      <c r="AR265" s="60"/>
      <c r="AS265" s="60">
        <f t="shared" si="140"/>
        <v>12500</v>
      </c>
      <c r="AT265" s="61"/>
      <c r="AU265" s="61"/>
      <c r="AV265" s="61">
        <f t="shared" si="141"/>
        <v>12500</v>
      </c>
      <c r="AW265" s="62"/>
      <c r="AX265" s="62"/>
      <c r="AY265" s="62">
        <f t="shared" si="142"/>
        <v>12500</v>
      </c>
      <c r="AZ265" s="63"/>
      <c r="BA265" s="63"/>
      <c r="BB265" s="63">
        <f t="shared" si="143"/>
        <v>12500</v>
      </c>
      <c r="BC265" s="41"/>
      <c r="BD265" s="41"/>
      <c r="BE265" s="41">
        <f t="shared" si="144"/>
        <v>12500</v>
      </c>
      <c r="BF265" s="64"/>
      <c r="BG265" s="64"/>
      <c r="BH265" s="64">
        <f t="shared" si="145"/>
        <v>12500</v>
      </c>
      <c r="BI265" s="65"/>
      <c r="BJ265" s="65">
        <v>2500</v>
      </c>
      <c r="BK265" s="65">
        <f t="shared" si="146"/>
        <v>10000</v>
      </c>
      <c r="BL265" s="66"/>
      <c r="BM265" s="66"/>
      <c r="BN265" s="66">
        <f t="shared" si="147"/>
        <v>10000</v>
      </c>
      <c r="BO265" s="67"/>
      <c r="BP265" s="67"/>
      <c r="BQ265" s="67">
        <f t="shared" si="148"/>
        <v>10000</v>
      </c>
      <c r="BR265" s="68"/>
      <c r="BS265" s="68"/>
      <c r="BT265" s="68">
        <f t="shared" si="149"/>
        <v>10000</v>
      </c>
      <c r="BU265" s="69"/>
      <c r="BV265" s="69"/>
      <c r="BW265" s="69">
        <f t="shared" si="150"/>
        <v>10000</v>
      </c>
      <c r="BX265" s="70"/>
      <c r="BY265" s="70"/>
      <c r="BZ265" s="70">
        <f t="shared" si="151"/>
        <v>10000</v>
      </c>
      <c r="CA265" s="71"/>
      <c r="CB265" s="71"/>
      <c r="CC265" s="71">
        <f t="shared" si="152"/>
        <v>10000</v>
      </c>
      <c r="CD265" s="72"/>
      <c r="CE265" s="72"/>
      <c r="CF265" s="72">
        <f t="shared" si="153"/>
        <v>10000</v>
      </c>
      <c r="CG265" s="73"/>
      <c r="CH265" s="73"/>
      <c r="CI265" s="73">
        <f t="shared" si="154"/>
        <v>10000</v>
      </c>
      <c r="CJ265" s="74"/>
      <c r="CK265" s="74"/>
      <c r="CL265" s="74">
        <f t="shared" si="155"/>
        <v>10000</v>
      </c>
      <c r="CM265" s="75"/>
      <c r="CN265" s="75"/>
      <c r="CO265" s="75">
        <f t="shared" si="156"/>
        <v>10000</v>
      </c>
      <c r="CP265" s="76"/>
      <c r="CQ265" s="76"/>
      <c r="CR265" s="76">
        <f t="shared" si="157"/>
        <v>10000</v>
      </c>
      <c r="CT265" s="205">
        <v>7500</v>
      </c>
      <c r="CU265" s="205"/>
      <c r="CV265" s="205"/>
      <c r="CW265" s="40">
        <f t="shared" si="159"/>
        <v>2500</v>
      </c>
      <c r="CX265" s="3">
        <v>2500</v>
      </c>
    </row>
    <row r="266" spans="1:102">
      <c r="A266" s="133" t="s">
        <v>309</v>
      </c>
      <c r="B266" s="139" t="s">
        <v>287</v>
      </c>
      <c r="C266" s="35">
        <f>'11'!CO267</f>
        <v>10000</v>
      </c>
      <c r="D266" s="46"/>
      <c r="E266" s="46"/>
      <c r="F266" s="47">
        <f t="shared" si="158"/>
        <v>10000</v>
      </c>
      <c r="G266" s="48"/>
      <c r="H266" s="48"/>
      <c r="I266" s="48">
        <f t="shared" si="128"/>
        <v>10000</v>
      </c>
      <c r="J266" s="195"/>
      <c r="K266" s="195"/>
      <c r="L266" s="195">
        <f t="shared" si="129"/>
        <v>10000</v>
      </c>
      <c r="M266" s="50"/>
      <c r="N266" s="50"/>
      <c r="O266" s="50">
        <f t="shared" si="130"/>
        <v>10000</v>
      </c>
      <c r="P266" s="51"/>
      <c r="Q266" s="51"/>
      <c r="R266" s="51">
        <f t="shared" si="131"/>
        <v>10000</v>
      </c>
      <c r="S266" s="52"/>
      <c r="T266" s="52"/>
      <c r="U266" s="52">
        <f t="shared" si="132"/>
        <v>10000</v>
      </c>
      <c r="V266" s="53"/>
      <c r="W266" s="53"/>
      <c r="X266" s="53">
        <f t="shared" si="133"/>
        <v>10000</v>
      </c>
      <c r="Y266" s="54">
        <f>VLOOKUP($A266,'[1]OCT Chip List'!$A:$FZ,182,0)</f>
        <v>5000</v>
      </c>
      <c r="Z266" s="54"/>
      <c r="AA266" s="54">
        <f t="shared" si="134"/>
        <v>15000</v>
      </c>
      <c r="AB266" s="55"/>
      <c r="AC266" s="55"/>
      <c r="AD266" s="55">
        <f t="shared" si="135"/>
        <v>15000</v>
      </c>
      <c r="AE266" s="56"/>
      <c r="AF266" s="56"/>
      <c r="AG266" s="56">
        <f t="shared" si="136"/>
        <v>15000</v>
      </c>
      <c r="AH266" s="57"/>
      <c r="AI266" s="57"/>
      <c r="AJ266" s="57">
        <f t="shared" si="137"/>
        <v>15000</v>
      </c>
      <c r="AK266" s="58"/>
      <c r="AL266" s="58"/>
      <c r="AM266" s="58">
        <f t="shared" si="138"/>
        <v>15000</v>
      </c>
      <c r="AN266" s="59"/>
      <c r="AO266" s="59"/>
      <c r="AP266" s="59">
        <f t="shared" si="139"/>
        <v>15000</v>
      </c>
      <c r="AQ266" s="60"/>
      <c r="AR266" s="60">
        <v>2500</v>
      </c>
      <c r="AS266" s="60">
        <f t="shared" si="140"/>
        <v>12500</v>
      </c>
      <c r="AT266" s="61"/>
      <c r="AU266" s="61"/>
      <c r="AV266" s="61">
        <f t="shared" si="141"/>
        <v>12500</v>
      </c>
      <c r="AW266" s="62"/>
      <c r="AX266" s="62"/>
      <c r="AY266" s="62">
        <f t="shared" si="142"/>
        <v>12500</v>
      </c>
      <c r="AZ266" s="63"/>
      <c r="BA266" s="63"/>
      <c r="BB266" s="63">
        <f t="shared" si="143"/>
        <v>12500</v>
      </c>
      <c r="BC266" s="41"/>
      <c r="BD266" s="41"/>
      <c r="BE266" s="41">
        <f t="shared" si="144"/>
        <v>12500</v>
      </c>
      <c r="BF266" s="64"/>
      <c r="BG266" s="64"/>
      <c r="BH266" s="64">
        <f t="shared" si="145"/>
        <v>12500</v>
      </c>
      <c r="BI266" s="65"/>
      <c r="BJ266" s="65">
        <v>2500</v>
      </c>
      <c r="BK266" s="65">
        <f t="shared" si="146"/>
        <v>10000</v>
      </c>
      <c r="BL266" s="66"/>
      <c r="BM266" s="66"/>
      <c r="BN266" s="66">
        <f t="shared" si="147"/>
        <v>10000</v>
      </c>
      <c r="BO266" s="67"/>
      <c r="BP266" s="67"/>
      <c r="BQ266" s="67">
        <f t="shared" si="148"/>
        <v>10000</v>
      </c>
      <c r="BR266" s="68"/>
      <c r="BS266" s="68"/>
      <c r="BT266" s="68">
        <f t="shared" si="149"/>
        <v>10000</v>
      </c>
      <c r="BU266" s="69"/>
      <c r="BV266" s="69"/>
      <c r="BW266" s="69">
        <f t="shared" si="150"/>
        <v>10000</v>
      </c>
      <c r="BX266" s="70"/>
      <c r="BY266" s="70"/>
      <c r="BZ266" s="70">
        <f t="shared" si="151"/>
        <v>10000</v>
      </c>
      <c r="CA266" s="71"/>
      <c r="CB266" s="71"/>
      <c r="CC266" s="71">
        <f t="shared" si="152"/>
        <v>10000</v>
      </c>
      <c r="CD266" s="72"/>
      <c r="CE266" s="72"/>
      <c r="CF266" s="72">
        <f t="shared" si="153"/>
        <v>10000</v>
      </c>
      <c r="CG266" s="73"/>
      <c r="CH266" s="73"/>
      <c r="CI266" s="73">
        <f t="shared" si="154"/>
        <v>10000</v>
      </c>
      <c r="CJ266" s="74"/>
      <c r="CK266" s="74"/>
      <c r="CL266" s="74">
        <f t="shared" si="155"/>
        <v>10000</v>
      </c>
      <c r="CM266" s="75"/>
      <c r="CN266" s="75"/>
      <c r="CO266" s="75">
        <f t="shared" si="156"/>
        <v>10000</v>
      </c>
      <c r="CP266" s="76"/>
      <c r="CQ266" s="76"/>
      <c r="CR266" s="76">
        <f t="shared" si="157"/>
        <v>10000</v>
      </c>
      <c r="CT266" s="205">
        <v>7500</v>
      </c>
      <c r="CU266" s="205"/>
      <c r="CV266" s="205"/>
      <c r="CW266" s="40">
        <f t="shared" si="159"/>
        <v>2500</v>
      </c>
      <c r="CX266" s="3">
        <v>2500</v>
      </c>
    </row>
    <row r="267" spans="1:102">
      <c r="A267" s="133" t="s">
        <v>310</v>
      </c>
      <c r="B267" s="139" t="s">
        <v>311</v>
      </c>
      <c r="C267" s="35">
        <f>'11'!CO268</f>
        <v>0</v>
      </c>
      <c r="D267" s="46"/>
      <c r="E267" s="46"/>
      <c r="F267" s="47">
        <f t="shared" si="158"/>
        <v>0</v>
      </c>
      <c r="G267" s="48"/>
      <c r="H267" s="48"/>
      <c r="I267" s="48">
        <f t="shared" si="128"/>
        <v>0</v>
      </c>
      <c r="J267" s="195"/>
      <c r="K267" s="195"/>
      <c r="L267" s="195">
        <f t="shared" si="129"/>
        <v>0</v>
      </c>
      <c r="M267" s="50"/>
      <c r="N267" s="50"/>
      <c r="O267" s="50">
        <f t="shared" si="130"/>
        <v>0</v>
      </c>
      <c r="P267" s="51"/>
      <c r="Q267" s="51"/>
      <c r="R267" s="51">
        <f t="shared" si="131"/>
        <v>0</v>
      </c>
      <c r="S267" s="52"/>
      <c r="T267" s="52"/>
      <c r="U267" s="52">
        <f t="shared" si="132"/>
        <v>0</v>
      </c>
      <c r="V267" s="53"/>
      <c r="W267" s="53"/>
      <c r="X267" s="53">
        <f t="shared" si="133"/>
        <v>0</v>
      </c>
      <c r="Y267" s="54">
        <f>VLOOKUP($A267,'[1]OCT Chip List'!$A:$FZ,182,0)</f>
        <v>0</v>
      </c>
      <c r="Z267" s="54"/>
      <c r="AA267" s="54">
        <f t="shared" si="134"/>
        <v>0</v>
      </c>
      <c r="AB267" s="55"/>
      <c r="AC267" s="55"/>
      <c r="AD267" s="55">
        <f t="shared" si="135"/>
        <v>0</v>
      </c>
      <c r="AE267" s="56"/>
      <c r="AF267" s="56"/>
      <c r="AG267" s="56">
        <f t="shared" si="136"/>
        <v>0</v>
      </c>
      <c r="AH267" s="57"/>
      <c r="AI267" s="57"/>
      <c r="AJ267" s="57">
        <f t="shared" si="137"/>
        <v>0</v>
      </c>
      <c r="AK267" s="58"/>
      <c r="AL267" s="58"/>
      <c r="AM267" s="58">
        <f t="shared" si="138"/>
        <v>0</v>
      </c>
      <c r="AN267" s="59"/>
      <c r="AO267" s="59"/>
      <c r="AP267" s="59">
        <f t="shared" si="139"/>
        <v>0</v>
      </c>
      <c r="AQ267" s="60"/>
      <c r="AR267" s="60"/>
      <c r="AS267" s="60">
        <f t="shared" si="140"/>
        <v>0</v>
      </c>
      <c r="AT267" s="61"/>
      <c r="AU267" s="61"/>
      <c r="AV267" s="61">
        <f t="shared" si="141"/>
        <v>0</v>
      </c>
      <c r="AW267" s="62"/>
      <c r="AX267" s="62"/>
      <c r="AY267" s="62">
        <f t="shared" si="142"/>
        <v>0</v>
      </c>
      <c r="AZ267" s="63"/>
      <c r="BA267" s="63"/>
      <c r="BB267" s="63">
        <f t="shared" si="143"/>
        <v>0</v>
      </c>
      <c r="BC267" s="41"/>
      <c r="BD267" s="41"/>
      <c r="BE267" s="41">
        <f t="shared" si="144"/>
        <v>0</v>
      </c>
      <c r="BF267" s="64"/>
      <c r="BG267" s="64"/>
      <c r="BH267" s="64">
        <f t="shared" si="145"/>
        <v>0</v>
      </c>
      <c r="BI267" s="65"/>
      <c r="BJ267" s="65"/>
      <c r="BK267" s="65">
        <f t="shared" si="146"/>
        <v>0</v>
      </c>
      <c r="BL267" s="66"/>
      <c r="BM267" s="66"/>
      <c r="BN267" s="66">
        <f t="shared" si="147"/>
        <v>0</v>
      </c>
      <c r="BO267" s="67"/>
      <c r="BP267" s="67"/>
      <c r="BQ267" s="67">
        <f t="shared" si="148"/>
        <v>0</v>
      </c>
      <c r="BR267" s="68"/>
      <c r="BS267" s="68"/>
      <c r="BT267" s="68">
        <f t="shared" si="149"/>
        <v>0</v>
      </c>
      <c r="BU267" s="69"/>
      <c r="BV267" s="69"/>
      <c r="BW267" s="69">
        <f t="shared" si="150"/>
        <v>0</v>
      </c>
      <c r="BX267" s="70"/>
      <c r="BY267" s="70"/>
      <c r="BZ267" s="70">
        <f t="shared" si="151"/>
        <v>0</v>
      </c>
      <c r="CA267" s="71"/>
      <c r="CB267" s="71"/>
      <c r="CC267" s="71">
        <f t="shared" si="152"/>
        <v>0</v>
      </c>
      <c r="CD267" s="72"/>
      <c r="CE267" s="72"/>
      <c r="CF267" s="72">
        <f t="shared" si="153"/>
        <v>0</v>
      </c>
      <c r="CG267" s="73"/>
      <c r="CH267" s="73"/>
      <c r="CI267" s="73">
        <f t="shared" si="154"/>
        <v>0</v>
      </c>
      <c r="CJ267" s="74"/>
      <c r="CK267" s="74"/>
      <c r="CL267" s="74">
        <f t="shared" si="155"/>
        <v>0</v>
      </c>
      <c r="CM267" s="75"/>
      <c r="CN267" s="75"/>
      <c r="CO267" s="75">
        <f t="shared" si="156"/>
        <v>0</v>
      </c>
      <c r="CP267" s="76"/>
      <c r="CQ267" s="76"/>
      <c r="CR267" s="76">
        <f t="shared" si="157"/>
        <v>0</v>
      </c>
      <c r="CT267" s="205">
        <v>0</v>
      </c>
      <c r="CU267" s="205"/>
      <c r="CV267" s="205"/>
      <c r="CW267" s="40">
        <f t="shared" si="159"/>
        <v>0</v>
      </c>
      <c r="CX267" s="3">
        <v>0</v>
      </c>
    </row>
    <row r="268" spans="1:102">
      <c r="A268" s="133" t="s">
        <v>312</v>
      </c>
      <c r="B268" s="139" t="s">
        <v>313</v>
      </c>
      <c r="C268" s="35">
        <f>'11'!CO269</f>
        <v>73728</v>
      </c>
      <c r="D268" s="46"/>
      <c r="E268" s="46">
        <f>3*576</f>
        <v>1728</v>
      </c>
      <c r="F268" s="47">
        <f t="shared" si="158"/>
        <v>72000</v>
      </c>
      <c r="G268" s="48"/>
      <c r="H268" s="48">
        <f>3*576</f>
        <v>1728</v>
      </c>
      <c r="I268" s="48">
        <f t="shared" si="128"/>
        <v>70272</v>
      </c>
      <c r="J268" s="195"/>
      <c r="K268" s="195">
        <f>576*3</f>
        <v>1728</v>
      </c>
      <c r="L268" s="195">
        <f t="shared" si="129"/>
        <v>68544</v>
      </c>
      <c r="M268" s="50"/>
      <c r="N268" s="50">
        <f>3*576</f>
        <v>1728</v>
      </c>
      <c r="O268" s="50">
        <f t="shared" si="130"/>
        <v>66816</v>
      </c>
      <c r="P268" s="51"/>
      <c r="Q268" s="51"/>
      <c r="R268" s="51">
        <f t="shared" si="131"/>
        <v>66816</v>
      </c>
      <c r="S268" s="52"/>
      <c r="T268" s="52">
        <f>1728+576</f>
        <v>2304</v>
      </c>
      <c r="U268" s="52">
        <f t="shared" si="132"/>
        <v>64512</v>
      </c>
      <c r="V268" s="53"/>
      <c r="W268" s="53">
        <f>1728+576</f>
        <v>2304</v>
      </c>
      <c r="X268" s="53">
        <f t="shared" si="133"/>
        <v>62208</v>
      </c>
      <c r="Y268" s="54">
        <f>VLOOKUP($A268,'[1]OCT Chip List'!$A:$FZ,182,0)</f>
        <v>4032</v>
      </c>
      <c r="Z268" s="54">
        <f>576*2</f>
        <v>1152</v>
      </c>
      <c r="AA268" s="54">
        <f t="shared" si="134"/>
        <v>65088</v>
      </c>
      <c r="AB268" s="55"/>
      <c r="AC268" s="55"/>
      <c r="AD268" s="55">
        <f t="shared" si="135"/>
        <v>65088</v>
      </c>
      <c r="AE268" s="56"/>
      <c r="AF268" s="56"/>
      <c r="AG268" s="56">
        <f t="shared" si="136"/>
        <v>65088</v>
      </c>
      <c r="AH268" s="57"/>
      <c r="AI268" s="57">
        <f>576*2</f>
        <v>1152</v>
      </c>
      <c r="AJ268" s="57">
        <f t="shared" si="137"/>
        <v>63936</v>
      </c>
      <c r="AK268" s="58"/>
      <c r="AL268" s="58"/>
      <c r="AM268" s="58">
        <f t="shared" si="138"/>
        <v>63936</v>
      </c>
      <c r="AN268" s="59"/>
      <c r="AO268" s="59">
        <v>576</v>
      </c>
      <c r="AP268" s="59">
        <f t="shared" si="139"/>
        <v>63360</v>
      </c>
      <c r="AQ268" s="60"/>
      <c r="AR268" s="60"/>
      <c r="AS268" s="60">
        <f t="shared" si="140"/>
        <v>63360</v>
      </c>
      <c r="AT268" s="61"/>
      <c r="AU268" s="61">
        <f>(576*2)+576*2</f>
        <v>2304</v>
      </c>
      <c r="AV268" s="61">
        <f t="shared" si="141"/>
        <v>61056</v>
      </c>
      <c r="AW268" s="62"/>
      <c r="AX268" s="62">
        <f>576*6</f>
        <v>3456</v>
      </c>
      <c r="AY268" s="62">
        <f t="shared" si="142"/>
        <v>57600</v>
      </c>
      <c r="AZ268" s="63"/>
      <c r="BA268" s="63">
        <f>576*2</f>
        <v>1152</v>
      </c>
      <c r="BB268" s="63">
        <f t="shared" si="143"/>
        <v>56448</v>
      </c>
      <c r="BC268" s="41"/>
      <c r="BD268" s="41">
        <v>1728</v>
      </c>
      <c r="BE268" s="41">
        <f t="shared" si="144"/>
        <v>54720</v>
      </c>
      <c r="BF268" s="64"/>
      <c r="BG268" s="64"/>
      <c r="BH268" s="64">
        <f t="shared" si="145"/>
        <v>54720</v>
      </c>
      <c r="BI268" s="65"/>
      <c r="BJ268" s="65">
        <f>576+576+576</f>
        <v>1728</v>
      </c>
      <c r="BK268" s="65">
        <f t="shared" si="146"/>
        <v>52992</v>
      </c>
      <c r="BL268" s="66"/>
      <c r="BM268" s="66">
        <f>576*2+1152</f>
        <v>2304</v>
      </c>
      <c r="BN268" s="66">
        <f t="shared" si="147"/>
        <v>50688</v>
      </c>
      <c r="BO268" s="67"/>
      <c r="BP268" s="67">
        <f>576*2+2*576+576+1152</f>
        <v>4032</v>
      </c>
      <c r="BQ268" s="67">
        <f t="shared" si="148"/>
        <v>46656</v>
      </c>
      <c r="BR268" s="68"/>
      <c r="BS268" s="68">
        <f>576+576+576+1152</f>
        <v>2880</v>
      </c>
      <c r="BT268" s="68">
        <f t="shared" si="149"/>
        <v>43776</v>
      </c>
      <c r="BU268" s="69"/>
      <c r="BV268" s="69">
        <f>1728+3*576</f>
        <v>3456</v>
      </c>
      <c r="BW268" s="69">
        <f t="shared" si="150"/>
        <v>40320</v>
      </c>
      <c r="BX268" s="70"/>
      <c r="BY268" s="70">
        <v>576</v>
      </c>
      <c r="BZ268" s="70">
        <f t="shared" si="151"/>
        <v>39744</v>
      </c>
      <c r="CA268" s="71">
        <v>1152</v>
      </c>
      <c r="CB268" s="71"/>
      <c r="CC268" s="71">
        <f t="shared" si="152"/>
        <v>40896</v>
      </c>
      <c r="CD268" s="72">
        <v>1152</v>
      </c>
      <c r="CE268" s="72"/>
      <c r="CF268" s="72">
        <f t="shared" si="153"/>
        <v>42048</v>
      </c>
      <c r="CG268" s="73"/>
      <c r="CH268" s="73">
        <f>576+576+576+576+576</f>
        <v>2880</v>
      </c>
      <c r="CI268" s="73">
        <f t="shared" si="154"/>
        <v>39168</v>
      </c>
      <c r="CJ268" s="74"/>
      <c r="CK268" s="74">
        <f>2*576+576+576</f>
        <v>2304</v>
      </c>
      <c r="CL268" s="74">
        <f t="shared" si="155"/>
        <v>36864</v>
      </c>
      <c r="CM268" s="75"/>
      <c r="CN268" s="75">
        <f>3*576+576</f>
        <v>2304</v>
      </c>
      <c r="CO268" s="75">
        <f t="shared" si="156"/>
        <v>34560</v>
      </c>
      <c r="CP268" s="76"/>
      <c r="CQ268" s="76">
        <f>2*576+576+576+2*576+576</f>
        <v>4032</v>
      </c>
      <c r="CR268" s="76">
        <f t="shared" si="157"/>
        <v>30528</v>
      </c>
      <c r="CT268" s="205">
        <f>4*576</f>
        <v>2304</v>
      </c>
      <c r="CU268" s="205"/>
      <c r="CV268" s="205">
        <v>39744</v>
      </c>
      <c r="CW268" s="40">
        <f t="shared" si="159"/>
        <v>-11520</v>
      </c>
      <c r="CX268" s="3">
        <v>0</v>
      </c>
    </row>
    <row r="269" spans="1:102">
      <c r="A269" s="133" t="s">
        <v>314</v>
      </c>
      <c r="B269" s="139" t="s">
        <v>301</v>
      </c>
      <c r="C269" s="35">
        <f>'11'!CO270</f>
        <v>0</v>
      </c>
      <c r="D269" s="46"/>
      <c r="E269" s="46"/>
      <c r="F269" s="47">
        <f t="shared" si="158"/>
        <v>0</v>
      </c>
      <c r="G269" s="48"/>
      <c r="H269" s="48"/>
      <c r="I269" s="48">
        <f t="shared" si="128"/>
        <v>0</v>
      </c>
      <c r="J269" s="195"/>
      <c r="K269" s="195"/>
      <c r="L269" s="195">
        <f t="shared" si="129"/>
        <v>0</v>
      </c>
      <c r="M269" s="50"/>
      <c r="N269" s="50"/>
      <c r="O269" s="50">
        <f t="shared" si="130"/>
        <v>0</v>
      </c>
      <c r="P269" s="51"/>
      <c r="Q269" s="51"/>
      <c r="R269" s="51">
        <f t="shared" si="131"/>
        <v>0</v>
      </c>
      <c r="S269" s="52"/>
      <c r="T269" s="52"/>
      <c r="U269" s="52">
        <f t="shared" si="132"/>
        <v>0</v>
      </c>
      <c r="V269" s="53"/>
      <c r="W269" s="53"/>
      <c r="X269" s="53">
        <f t="shared" si="133"/>
        <v>0</v>
      </c>
      <c r="Y269" s="54">
        <f>VLOOKUP($A269,'[1]OCT Chip List'!$A:$FZ,182,0)</f>
        <v>0</v>
      </c>
      <c r="Z269" s="54"/>
      <c r="AA269" s="54">
        <f t="shared" si="134"/>
        <v>0</v>
      </c>
      <c r="AB269" s="55"/>
      <c r="AC269" s="55"/>
      <c r="AD269" s="55">
        <f t="shared" si="135"/>
        <v>0</v>
      </c>
      <c r="AE269" s="56"/>
      <c r="AF269" s="56"/>
      <c r="AG269" s="56">
        <f t="shared" si="136"/>
        <v>0</v>
      </c>
      <c r="AH269" s="57"/>
      <c r="AI269" s="57"/>
      <c r="AJ269" s="57">
        <f t="shared" si="137"/>
        <v>0</v>
      </c>
      <c r="AK269" s="58"/>
      <c r="AL269" s="58"/>
      <c r="AM269" s="58">
        <f t="shared" si="138"/>
        <v>0</v>
      </c>
      <c r="AN269" s="59"/>
      <c r="AO269" s="59"/>
      <c r="AP269" s="59">
        <f t="shared" si="139"/>
        <v>0</v>
      </c>
      <c r="AQ269" s="60"/>
      <c r="AR269" s="60"/>
      <c r="AS269" s="60">
        <f t="shared" si="140"/>
        <v>0</v>
      </c>
      <c r="AT269" s="61"/>
      <c r="AU269" s="61"/>
      <c r="AV269" s="61">
        <f t="shared" si="141"/>
        <v>0</v>
      </c>
      <c r="AW269" s="62"/>
      <c r="AX269" s="62"/>
      <c r="AY269" s="62">
        <f t="shared" si="142"/>
        <v>0</v>
      </c>
      <c r="AZ269" s="63"/>
      <c r="BA269" s="63"/>
      <c r="BB269" s="63">
        <f t="shared" si="143"/>
        <v>0</v>
      </c>
      <c r="BC269" s="41"/>
      <c r="BD269" s="41"/>
      <c r="BE269" s="41">
        <f t="shared" si="144"/>
        <v>0</v>
      </c>
      <c r="BF269" s="64"/>
      <c r="BG269" s="64"/>
      <c r="BH269" s="64">
        <f t="shared" si="145"/>
        <v>0</v>
      </c>
      <c r="BI269" s="65"/>
      <c r="BJ269" s="65"/>
      <c r="BK269" s="65">
        <f t="shared" si="146"/>
        <v>0</v>
      </c>
      <c r="BL269" s="66"/>
      <c r="BM269" s="66"/>
      <c r="BN269" s="66">
        <f t="shared" si="147"/>
        <v>0</v>
      </c>
      <c r="BO269" s="67"/>
      <c r="BP269" s="67"/>
      <c r="BQ269" s="67">
        <f t="shared" si="148"/>
        <v>0</v>
      </c>
      <c r="BR269" s="68"/>
      <c r="BS269" s="68"/>
      <c r="BT269" s="68">
        <f t="shared" si="149"/>
        <v>0</v>
      </c>
      <c r="BU269" s="69"/>
      <c r="BV269" s="69"/>
      <c r="BW269" s="69">
        <f t="shared" si="150"/>
        <v>0</v>
      </c>
      <c r="BX269" s="70"/>
      <c r="BY269" s="70"/>
      <c r="BZ269" s="70">
        <f t="shared" si="151"/>
        <v>0</v>
      </c>
      <c r="CA269" s="71"/>
      <c r="CB269" s="71"/>
      <c r="CC269" s="71">
        <f t="shared" si="152"/>
        <v>0</v>
      </c>
      <c r="CD269" s="72"/>
      <c r="CE269" s="72"/>
      <c r="CF269" s="72">
        <f t="shared" si="153"/>
        <v>0</v>
      </c>
      <c r="CG269" s="73"/>
      <c r="CH269" s="73"/>
      <c r="CI269" s="73">
        <f t="shared" si="154"/>
        <v>0</v>
      </c>
      <c r="CJ269" s="74"/>
      <c r="CK269" s="74"/>
      <c r="CL269" s="74">
        <f t="shared" si="155"/>
        <v>0</v>
      </c>
      <c r="CM269" s="75"/>
      <c r="CN269" s="75"/>
      <c r="CO269" s="75">
        <f t="shared" si="156"/>
        <v>0</v>
      </c>
      <c r="CP269" s="76"/>
      <c r="CQ269" s="76"/>
      <c r="CR269" s="76">
        <f t="shared" si="157"/>
        <v>0</v>
      </c>
      <c r="CT269" s="205">
        <v>0</v>
      </c>
      <c r="CU269" s="205"/>
      <c r="CV269" s="205"/>
      <c r="CW269" s="40">
        <f t="shared" si="159"/>
        <v>0</v>
      </c>
      <c r="CX269" s="3">
        <v>0</v>
      </c>
    </row>
    <row r="270" spans="1:102">
      <c r="A270" s="133" t="s">
        <v>315</v>
      </c>
      <c r="B270" s="139" t="s">
        <v>298</v>
      </c>
      <c r="C270" s="35">
        <f>'11'!CO271</f>
        <v>12000</v>
      </c>
      <c r="D270" s="46"/>
      <c r="E270" s="46"/>
      <c r="F270" s="47">
        <f t="shared" si="158"/>
        <v>12000</v>
      </c>
      <c r="G270" s="48"/>
      <c r="H270" s="48">
        <v>2000</v>
      </c>
      <c r="I270" s="48">
        <f t="shared" si="128"/>
        <v>10000</v>
      </c>
      <c r="J270" s="195"/>
      <c r="K270" s="195"/>
      <c r="L270" s="195">
        <f t="shared" si="129"/>
        <v>10000</v>
      </c>
      <c r="M270" s="50"/>
      <c r="N270" s="50"/>
      <c r="O270" s="50">
        <f t="shared" si="130"/>
        <v>10000</v>
      </c>
      <c r="P270" s="51"/>
      <c r="Q270" s="51"/>
      <c r="R270" s="51">
        <f t="shared" si="131"/>
        <v>10000</v>
      </c>
      <c r="S270" s="52"/>
      <c r="T270" s="52"/>
      <c r="U270" s="52">
        <f t="shared" si="132"/>
        <v>10000</v>
      </c>
      <c r="V270" s="53"/>
      <c r="W270" s="53"/>
      <c r="X270" s="53">
        <f t="shared" si="133"/>
        <v>10000</v>
      </c>
      <c r="Y270" s="54">
        <f>VLOOKUP($A270,'[1]OCT Chip List'!$A:$FZ,182,0)</f>
        <v>10000</v>
      </c>
      <c r="Z270" s="54"/>
      <c r="AA270" s="54">
        <f t="shared" si="134"/>
        <v>20000</v>
      </c>
      <c r="AB270" s="55"/>
      <c r="AC270" s="55"/>
      <c r="AD270" s="55">
        <f t="shared" si="135"/>
        <v>20000</v>
      </c>
      <c r="AE270" s="56"/>
      <c r="AF270" s="56"/>
      <c r="AG270" s="56">
        <f t="shared" si="136"/>
        <v>20000</v>
      </c>
      <c r="AH270" s="57"/>
      <c r="AI270" s="57"/>
      <c r="AJ270" s="57">
        <f t="shared" si="137"/>
        <v>20000</v>
      </c>
      <c r="AK270" s="58"/>
      <c r="AL270" s="58"/>
      <c r="AM270" s="58">
        <f t="shared" si="138"/>
        <v>20000</v>
      </c>
      <c r="AN270" s="59"/>
      <c r="AO270" s="59">
        <v>2000</v>
      </c>
      <c r="AP270" s="59">
        <f t="shared" si="139"/>
        <v>18000</v>
      </c>
      <c r="AQ270" s="60"/>
      <c r="AR270" s="60"/>
      <c r="AS270" s="60">
        <f t="shared" si="140"/>
        <v>18000</v>
      </c>
      <c r="AT270" s="61"/>
      <c r="AU270" s="61"/>
      <c r="AV270" s="61">
        <f t="shared" si="141"/>
        <v>18000</v>
      </c>
      <c r="AW270" s="62"/>
      <c r="AX270" s="62">
        <v>2000</v>
      </c>
      <c r="AY270" s="62">
        <f t="shared" si="142"/>
        <v>16000</v>
      </c>
      <c r="AZ270" s="63"/>
      <c r="BA270" s="63"/>
      <c r="BB270" s="63">
        <f t="shared" si="143"/>
        <v>16000</v>
      </c>
      <c r="BC270" s="41"/>
      <c r="BD270" s="41"/>
      <c r="BE270" s="41">
        <f t="shared" si="144"/>
        <v>16000</v>
      </c>
      <c r="BF270" s="64"/>
      <c r="BG270" s="64"/>
      <c r="BH270" s="64">
        <f t="shared" si="145"/>
        <v>16000</v>
      </c>
      <c r="BI270" s="65"/>
      <c r="BJ270" s="65">
        <v>2000</v>
      </c>
      <c r="BK270" s="65">
        <f t="shared" si="146"/>
        <v>14000</v>
      </c>
      <c r="BL270" s="66"/>
      <c r="BM270" s="66"/>
      <c r="BN270" s="66">
        <f t="shared" si="147"/>
        <v>14000</v>
      </c>
      <c r="BO270" s="67"/>
      <c r="BP270" s="67"/>
      <c r="BQ270" s="67">
        <f t="shared" si="148"/>
        <v>14000</v>
      </c>
      <c r="BR270" s="68"/>
      <c r="BS270" s="68">
        <v>2000</v>
      </c>
      <c r="BT270" s="68">
        <f t="shared" si="149"/>
        <v>12000</v>
      </c>
      <c r="BU270" s="69"/>
      <c r="BV270" s="69"/>
      <c r="BW270" s="69">
        <f t="shared" si="150"/>
        <v>12000</v>
      </c>
      <c r="BX270" s="70"/>
      <c r="BY270" s="70"/>
      <c r="BZ270" s="70">
        <f t="shared" si="151"/>
        <v>12000</v>
      </c>
      <c r="CA270" s="71"/>
      <c r="CB270" s="71"/>
      <c r="CC270" s="71">
        <f t="shared" si="152"/>
        <v>12000</v>
      </c>
      <c r="CD270" s="72"/>
      <c r="CE270" s="72"/>
      <c r="CF270" s="72">
        <f t="shared" si="153"/>
        <v>12000</v>
      </c>
      <c r="CG270" s="73"/>
      <c r="CH270" s="73"/>
      <c r="CI270" s="73">
        <f t="shared" si="154"/>
        <v>12000</v>
      </c>
      <c r="CJ270" s="74"/>
      <c r="CK270" s="74"/>
      <c r="CL270" s="74">
        <f t="shared" si="155"/>
        <v>12000</v>
      </c>
      <c r="CM270" s="75"/>
      <c r="CN270" s="75"/>
      <c r="CO270" s="75">
        <f t="shared" si="156"/>
        <v>12000</v>
      </c>
      <c r="CP270" s="76"/>
      <c r="CQ270" s="76">
        <v>2000</v>
      </c>
      <c r="CR270" s="76">
        <f t="shared" si="157"/>
        <v>10000</v>
      </c>
      <c r="CT270" s="205">
        <f>5*2000</f>
        <v>10000</v>
      </c>
      <c r="CU270" s="205"/>
      <c r="CV270" s="205">
        <v>2000</v>
      </c>
      <c r="CW270" s="40">
        <f t="shared" si="159"/>
        <v>-2000</v>
      </c>
      <c r="CX270" s="3">
        <v>0</v>
      </c>
    </row>
    <row r="271" spans="1:102">
      <c r="A271" s="133" t="s">
        <v>316</v>
      </c>
      <c r="B271" s="139" t="s">
        <v>301</v>
      </c>
      <c r="C271" s="35">
        <f>'11'!CO272</f>
        <v>7500</v>
      </c>
      <c r="D271" s="46"/>
      <c r="E271" s="46"/>
      <c r="F271" s="47">
        <f t="shared" si="158"/>
        <v>7500</v>
      </c>
      <c r="G271" s="48"/>
      <c r="H271" s="48"/>
      <c r="I271" s="48">
        <f t="shared" si="128"/>
        <v>7500</v>
      </c>
      <c r="J271" s="195"/>
      <c r="K271" s="195"/>
      <c r="L271" s="195">
        <f t="shared" si="129"/>
        <v>7500</v>
      </c>
      <c r="M271" s="50"/>
      <c r="N271" s="50"/>
      <c r="O271" s="50">
        <f t="shared" si="130"/>
        <v>7500</v>
      </c>
      <c r="P271" s="51"/>
      <c r="Q271" s="51"/>
      <c r="R271" s="51">
        <f t="shared" si="131"/>
        <v>7500</v>
      </c>
      <c r="S271" s="52"/>
      <c r="T271" s="52"/>
      <c r="U271" s="52">
        <f t="shared" si="132"/>
        <v>7500</v>
      </c>
      <c r="V271" s="53"/>
      <c r="W271" s="53"/>
      <c r="X271" s="53">
        <f t="shared" si="133"/>
        <v>7500</v>
      </c>
      <c r="Y271" s="54">
        <f>VLOOKUP($A271,'[1]OCT Chip List'!$A:$FZ,182,0)</f>
        <v>5000</v>
      </c>
      <c r="Z271" s="54"/>
      <c r="AA271" s="54">
        <f t="shared" si="134"/>
        <v>12500</v>
      </c>
      <c r="AB271" s="55"/>
      <c r="AC271" s="55"/>
      <c r="AD271" s="55">
        <f t="shared" si="135"/>
        <v>12500</v>
      </c>
      <c r="AE271" s="56"/>
      <c r="AF271" s="56"/>
      <c r="AG271" s="56">
        <f t="shared" si="136"/>
        <v>12500</v>
      </c>
      <c r="AH271" s="57"/>
      <c r="AI271" s="57"/>
      <c r="AJ271" s="57">
        <f t="shared" si="137"/>
        <v>12500</v>
      </c>
      <c r="AK271" s="58"/>
      <c r="AL271" s="58"/>
      <c r="AM271" s="58">
        <f t="shared" si="138"/>
        <v>12500</v>
      </c>
      <c r="AN271" s="59"/>
      <c r="AO271" s="59"/>
      <c r="AP271" s="59">
        <f t="shared" si="139"/>
        <v>12500</v>
      </c>
      <c r="AQ271" s="60"/>
      <c r="AR271" s="60"/>
      <c r="AS271" s="60">
        <f t="shared" si="140"/>
        <v>12500</v>
      </c>
      <c r="AT271" s="61"/>
      <c r="AU271" s="61"/>
      <c r="AV271" s="61">
        <f t="shared" si="141"/>
        <v>12500</v>
      </c>
      <c r="AW271" s="62"/>
      <c r="AX271" s="62"/>
      <c r="AY271" s="62">
        <f t="shared" si="142"/>
        <v>12500</v>
      </c>
      <c r="AZ271" s="63"/>
      <c r="BA271" s="63"/>
      <c r="BB271" s="63">
        <f t="shared" si="143"/>
        <v>12500</v>
      </c>
      <c r="BC271" s="41"/>
      <c r="BD271" s="41"/>
      <c r="BE271" s="41">
        <f t="shared" si="144"/>
        <v>12500</v>
      </c>
      <c r="BF271" s="64"/>
      <c r="BG271" s="64"/>
      <c r="BH271" s="64">
        <f t="shared" si="145"/>
        <v>12500</v>
      </c>
      <c r="BI271" s="65"/>
      <c r="BJ271" s="65">
        <v>2500</v>
      </c>
      <c r="BK271" s="65">
        <f t="shared" si="146"/>
        <v>10000</v>
      </c>
      <c r="BL271" s="66"/>
      <c r="BM271" s="66"/>
      <c r="BN271" s="66">
        <f t="shared" si="147"/>
        <v>10000</v>
      </c>
      <c r="BO271" s="67"/>
      <c r="BP271" s="67"/>
      <c r="BQ271" s="67">
        <f t="shared" si="148"/>
        <v>10000</v>
      </c>
      <c r="BR271" s="68"/>
      <c r="BS271" s="68"/>
      <c r="BT271" s="68">
        <f t="shared" si="149"/>
        <v>10000</v>
      </c>
      <c r="BU271" s="69"/>
      <c r="BV271" s="69"/>
      <c r="BW271" s="69">
        <f t="shared" si="150"/>
        <v>10000</v>
      </c>
      <c r="BX271" s="70"/>
      <c r="BY271" s="70"/>
      <c r="BZ271" s="70">
        <f t="shared" si="151"/>
        <v>10000</v>
      </c>
      <c r="CA271" s="71"/>
      <c r="CB271" s="71"/>
      <c r="CC271" s="71">
        <f t="shared" si="152"/>
        <v>10000</v>
      </c>
      <c r="CD271" s="72"/>
      <c r="CE271" s="72"/>
      <c r="CF271" s="72">
        <f t="shared" si="153"/>
        <v>10000</v>
      </c>
      <c r="CG271" s="73"/>
      <c r="CH271" s="73"/>
      <c r="CI271" s="73">
        <f t="shared" si="154"/>
        <v>10000</v>
      </c>
      <c r="CJ271" s="74"/>
      <c r="CK271" s="74"/>
      <c r="CL271" s="74">
        <f t="shared" si="155"/>
        <v>10000</v>
      </c>
      <c r="CM271" s="75"/>
      <c r="CN271" s="75"/>
      <c r="CO271" s="75">
        <f t="shared" si="156"/>
        <v>10000</v>
      </c>
      <c r="CP271" s="76"/>
      <c r="CQ271" s="76"/>
      <c r="CR271" s="76">
        <f t="shared" si="157"/>
        <v>10000</v>
      </c>
      <c r="CT271" s="205">
        <v>10000</v>
      </c>
      <c r="CU271" s="205"/>
      <c r="CV271" s="205"/>
      <c r="CW271" s="40">
        <f t="shared" si="159"/>
        <v>0</v>
      </c>
      <c r="CX271" s="3">
        <v>0</v>
      </c>
    </row>
    <row r="272" spans="1:102">
      <c r="A272" s="133" t="s">
        <v>317</v>
      </c>
      <c r="B272" s="139" t="s">
        <v>318</v>
      </c>
      <c r="C272" s="35">
        <f>'11'!CO273</f>
        <v>4560</v>
      </c>
      <c r="D272" s="46"/>
      <c r="E272" s="46"/>
      <c r="F272" s="47">
        <f t="shared" si="158"/>
        <v>4560</v>
      </c>
      <c r="G272" s="48"/>
      <c r="H272" s="48"/>
      <c r="I272" s="48">
        <f t="shared" si="128"/>
        <v>4560</v>
      </c>
      <c r="J272" s="195"/>
      <c r="K272" s="195"/>
      <c r="L272" s="195">
        <f t="shared" si="129"/>
        <v>4560</v>
      </c>
      <c r="M272" s="50"/>
      <c r="N272" s="50"/>
      <c r="O272" s="50">
        <f t="shared" si="130"/>
        <v>4560</v>
      </c>
      <c r="P272" s="51"/>
      <c r="Q272" s="51"/>
      <c r="R272" s="51">
        <f t="shared" si="131"/>
        <v>4560</v>
      </c>
      <c r="S272" s="52"/>
      <c r="T272" s="52"/>
      <c r="U272" s="52">
        <f t="shared" si="132"/>
        <v>4560</v>
      </c>
      <c r="V272" s="53"/>
      <c r="W272" s="53"/>
      <c r="X272" s="53">
        <f t="shared" si="133"/>
        <v>4560</v>
      </c>
      <c r="Y272" s="54">
        <f>VLOOKUP($A272,'[1]OCT Chip List'!$A:$FZ,182,0)</f>
        <v>5320</v>
      </c>
      <c r="Z272" s="54"/>
      <c r="AA272" s="54">
        <f t="shared" si="134"/>
        <v>9880</v>
      </c>
      <c r="AB272" s="55"/>
      <c r="AC272" s="55"/>
      <c r="AD272" s="55">
        <f t="shared" si="135"/>
        <v>9880</v>
      </c>
      <c r="AE272" s="56"/>
      <c r="AF272" s="56"/>
      <c r="AG272" s="56">
        <f t="shared" si="136"/>
        <v>9880</v>
      </c>
      <c r="AH272" s="57"/>
      <c r="AI272" s="57">
        <v>760</v>
      </c>
      <c r="AJ272" s="57">
        <f t="shared" si="137"/>
        <v>9120</v>
      </c>
      <c r="AK272" s="58"/>
      <c r="AL272" s="58"/>
      <c r="AM272" s="58">
        <f t="shared" si="138"/>
        <v>9120</v>
      </c>
      <c r="AN272" s="59"/>
      <c r="AO272" s="59"/>
      <c r="AP272" s="59">
        <f t="shared" si="139"/>
        <v>9120</v>
      </c>
      <c r="AQ272" s="60"/>
      <c r="AR272" s="60"/>
      <c r="AS272" s="60">
        <f t="shared" si="140"/>
        <v>9120</v>
      </c>
      <c r="AT272" s="61"/>
      <c r="AU272" s="61">
        <v>760</v>
      </c>
      <c r="AV272" s="61">
        <f t="shared" si="141"/>
        <v>8360</v>
      </c>
      <c r="AW272" s="62"/>
      <c r="AX272" s="62">
        <f>760*2</f>
        <v>1520</v>
      </c>
      <c r="AY272" s="62">
        <f t="shared" si="142"/>
        <v>6840</v>
      </c>
      <c r="AZ272" s="63"/>
      <c r="BA272" s="63">
        <v>1520</v>
      </c>
      <c r="BB272" s="63">
        <f t="shared" si="143"/>
        <v>5320</v>
      </c>
      <c r="BC272" s="41"/>
      <c r="BD272" s="41">
        <v>760</v>
      </c>
      <c r="BE272" s="41">
        <f t="shared" si="144"/>
        <v>4560</v>
      </c>
      <c r="BF272" s="64"/>
      <c r="BG272" s="64"/>
      <c r="BH272" s="64">
        <f t="shared" si="145"/>
        <v>4560</v>
      </c>
      <c r="BI272" s="65"/>
      <c r="BJ272" s="65"/>
      <c r="BK272" s="65">
        <f t="shared" si="146"/>
        <v>4560</v>
      </c>
      <c r="BL272" s="66"/>
      <c r="BM272" s="66"/>
      <c r="BN272" s="66">
        <f t="shared" si="147"/>
        <v>4560</v>
      </c>
      <c r="BO272" s="67"/>
      <c r="BP272" s="67"/>
      <c r="BQ272" s="67">
        <f t="shared" si="148"/>
        <v>4560</v>
      </c>
      <c r="BR272" s="68"/>
      <c r="BS272" s="68">
        <v>760</v>
      </c>
      <c r="BT272" s="68">
        <f t="shared" si="149"/>
        <v>3800</v>
      </c>
      <c r="BU272" s="69"/>
      <c r="BV272" s="69">
        <f>2*760</f>
        <v>1520</v>
      </c>
      <c r="BW272" s="69">
        <f t="shared" si="150"/>
        <v>2280</v>
      </c>
      <c r="BX272" s="70"/>
      <c r="BY272" s="70"/>
      <c r="BZ272" s="70">
        <f t="shared" si="151"/>
        <v>2280</v>
      </c>
      <c r="CA272" s="71"/>
      <c r="CB272" s="71"/>
      <c r="CC272" s="71">
        <f t="shared" si="152"/>
        <v>2280</v>
      </c>
      <c r="CD272" s="72"/>
      <c r="CE272" s="72"/>
      <c r="CF272" s="72">
        <f t="shared" si="153"/>
        <v>2280</v>
      </c>
      <c r="CG272" s="73"/>
      <c r="CH272" s="73"/>
      <c r="CI272" s="73">
        <f t="shared" si="154"/>
        <v>2280</v>
      </c>
      <c r="CJ272" s="74"/>
      <c r="CK272" s="74"/>
      <c r="CL272" s="74">
        <f t="shared" si="155"/>
        <v>2280</v>
      </c>
      <c r="CM272" s="75"/>
      <c r="CN272" s="75"/>
      <c r="CO272" s="75">
        <f t="shared" si="156"/>
        <v>2280</v>
      </c>
      <c r="CP272" s="76"/>
      <c r="CQ272" s="76"/>
      <c r="CR272" s="76">
        <f t="shared" si="157"/>
        <v>2280</v>
      </c>
      <c r="CT272" s="205">
        <f>2*760</f>
        <v>1520</v>
      </c>
      <c r="CU272" s="205"/>
      <c r="CV272" s="205"/>
      <c r="CW272" s="40">
        <f t="shared" si="159"/>
        <v>760</v>
      </c>
      <c r="CX272" s="3">
        <v>760</v>
      </c>
    </row>
    <row r="273" spans="1:102">
      <c r="A273" s="133" t="s">
        <v>319</v>
      </c>
      <c r="B273" s="139" t="s">
        <v>301</v>
      </c>
      <c r="C273" s="35">
        <f>'11'!CO274</f>
        <v>7500</v>
      </c>
      <c r="D273" s="46"/>
      <c r="E273" s="46"/>
      <c r="F273" s="47">
        <f t="shared" si="158"/>
        <v>7500</v>
      </c>
      <c r="G273" s="48"/>
      <c r="H273" s="48"/>
      <c r="I273" s="48">
        <f t="shared" si="128"/>
        <v>7500</v>
      </c>
      <c r="J273" s="195"/>
      <c r="K273" s="195"/>
      <c r="L273" s="195">
        <f t="shared" si="129"/>
        <v>7500</v>
      </c>
      <c r="M273" s="50"/>
      <c r="N273" s="50"/>
      <c r="O273" s="50">
        <f t="shared" si="130"/>
        <v>7500</v>
      </c>
      <c r="P273" s="51"/>
      <c r="Q273" s="51"/>
      <c r="R273" s="51">
        <f t="shared" si="131"/>
        <v>7500</v>
      </c>
      <c r="S273" s="52"/>
      <c r="T273" s="52"/>
      <c r="U273" s="52">
        <f t="shared" si="132"/>
        <v>7500</v>
      </c>
      <c r="V273" s="53"/>
      <c r="W273" s="53"/>
      <c r="X273" s="53">
        <f t="shared" si="133"/>
        <v>7500</v>
      </c>
      <c r="Y273" s="54">
        <f>VLOOKUP($A273,'[1]OCT Chip List'!$A:$FZ,182,0)</f>
        <v>5000</v>
      </c>
      <c r="Z273" s="54"/>
      <c r="AA273" s="54">
        <f t="shared" si="134"/>
        <v>12500</v>
      </c>
      <c r="AB273" s="55"/>
      <c r="AC273" s="55"/>
      <c r="AD273" s="55">
        <f t="shared" si="135"/>
        <v>12500</v>
      </c>
      <c r="AE273" s="56"/>
      <c r="AF273" s="56"/>
      <c r="AG273" s="56">
        <f t="shared" si="136"/>
        <v>12500</v>
      </c>
      <c r="AH273" s="57"/>
      <c r="AI273" s="57"/>
      <c r="AJ273" s="57">
        <f t="shared" si="137"/>
        <v>12500</v>
      </c>
      <c r="AK273" s="58"/>
      <c r="AL273" s="58"/>
      <c r="AM273" s="58">
        <f t="shared" si="138"/>
        <v>12500</v>
      </c>
      <c r="AN273" s="59"/>
      <c r="AO273" s="59"/>
      <c r="AP273" s="59">
        <f t="shared" si="139"/>
        <v>12500</v>
      </c>
      <c r="AQ273" s="60"/>
      <c r="AR273" s="60">
        <v>2500</v>
      </c>
      <c r="AS273" s="60">
        <f t="shared" si="140"/>
        <v>10000</v>
      </c>
      <c r="AT273" s="61"/>
      <c r="AU273" s="61">
        <v>500</v>
      </c>
      <c r="AV273" s="61">
        <f t="shared" si="141"/>
        <v>9500</v>
      </c>
      <c r="AW273" s="62"/>
      <c r="AX273" s="62"/>
      <c r="AY273" s="62">
        <f t="shared" si="142"/>
        <v>9500</v>
      </c>
      <c r="AZ273" s="63"/>
      <c r="BA273" s="63"/>
      <c r="BB273" s="63">
        <f t="shared" si="143"/>
        <v>9500</v>
      </c>
      <c r="BC273" s="41"/>
      <c r="BD273" s="41"/>
      <c r="BE273" s="41">
        <f t="shared" si="144"/>
        <v>9500</v>
      </c>
      <c r="BF273" s="64"/>
      <c r="BG273" s="64"/>
      <c r="BH273" s="64">
        <f t="shared" si="145"/>
        <v>9500</v>
      </c>
      <c r="BI273" s="65"/>
      <c r="BJ273" s="65">
        <v>2000</v>
      </c>
      <c r="BK273" s="65">
        <f t="shared" si="146"/>
        <v>7500</v>
      </c>
      <c r="BL273" s="66"/>
      <c r="BM273" s="66"/>
      <c r="BN273" s="66">
        <f t="shared" si="147"/>
        <v>7500</v>
      </c>
      <c r="BO273" s="67"/>
      <c r="BP273" s="67"/>
      <c r="BQ273" s="67">
        <f t="shared" si="148"/>
        <v>7500</v>
      </c>
      <c r="BR273" s="68"/>
      <c r="BS273" s="68"/>
      <c r="BT273" s="68">
        <f t="shared" si="149"/>
        <v>7500</v>
      </c>
      <c r="BU273" s="69"/>
      <c r="BV273" s="69"/>
      <c r="BW273" s="69">
        <f t="shared" si="150"/>
        <v>7500</v>
      </c>
      <c r="BX273" s="70"/>
      <c r="BY273" s="70"/>
      <c r="BZ273" s="70">
        <f t="shared" si="151"/>
        <v>7500</v>
      </c>
      <c r="CA273" s="71"/>
      <c r="CB273" s="71"/>
      <c r="CC273" s="71">
        <f t="shared" si="152"/>
        <v>7500</v>
      </c>
      <c r="CD273" s="72"/>
      <c r="CE273" s="72"/>
      <c r="CF273" s="72">
        <f t="shared" si="153"/>
        <v>7500</v>
      </c>
      <c r="CG273" s="73"/>
      <c r="CH273" s="73"/>
      <c r="CI273" s="73">
        <f t="shared" si="154"/>
        <v>7500</v>
      </c>
      <c r="CJ273" s="74"/>
      <c r="CK273" s="74"/>
      <c r="CL273" s="74">
        <f t="shared" si="155"/>
        <v>7500</v>
      </c>
      <c r="CM273" s="75"/>
      <c r="CN273" s="75"/>
      <c r="CO273" s="75">
        <f t="shared" si="156"/>
        <v>7500</v>
      </c>
      <c r="CP273" s="76"/>
      <c r="CQ273" s="76"/>
      <c r="CR273" s="76">
        <f t="shared" si="157"/>
        <v>7500</v>
      </c>
      <c r="CT273" s="205">
        <v>7500</v>
      </c>
      <c r="CU273" s="205"/>
      <c r="CV273" s="205"/>
      <c r="CW273" s="40">
        <f t="shared" si="159"/>
        <v>0</v>
      </c>
      <c r="CX273" s="3">
        <v>0</v>
      </c>
    </row>
    <row r="274" spans="1:102">
      <c r="A274" s="133" t="s">
        <v>320</v>
      </c>
      <c r="B274" s="139" t="s">
        <v>270</v>
      </c>
      <c r="C274" s="35">
        <f>'11'!CO275</f>
        <v>36000</v>
      </c>
      <c r="D274" s="46"/>
      <c r="E274" s="46"/>
      <c r="F274" s="47">
        <f t="shared" si="158"/>
        <v>36000</v>
      </c>
      <c r="G274" s="48"/>
      <c r="H274" s="48"/>
      <c r="I274" s="48">
        <f t="shared" si="128"/>
        <v>36000</v>
      </c>
      <c r="J274" s="195"/>
      <c r="K274" s="195"/>
      <c r="L274" s="195">
        <f t="shared" si="129"/>
        <v>36000</v>
      </c>
      <c r="M274" s="50"/>
      <c r="N274" s="50">
        <v>4000</v>
      </c>
      <c r="O274" s="50">
        <f t="shared" si="130"/>
        <v>32000</v>
      </c>
      <c r="P274" s="51"/>
      <c r="Q274" s="51"/>
      <c r="R274" s="51">
        <f t="shared" si="131"/>
        <v>32000</v>
      </c>
      <c r="S274" s="52"/>
      <c r="T274" s="52">
        <v>4000</v>
      </c>
      <c r="U274" s="52">
        <f t="shared" si="132"/>
        <v>28000</v>
      </c>
      <c r="V274" s="53"/>
      <c r="W274" s="53"/>
      <c r="X274" s="53">
        <f t="shared" si="133"/>
        <v>28000</v>
      </c>
      <c r="Y274" s="54">
        <f>VLOOKUP($A274,'[1]OCT Chip List'!$A:$FZ,182,0)</f>
        <v>28000</v>
      </c>
      <c r="Z274" s="54">
        <v>4000</v>
      </c>
      <c r="AA274" s="54">
        <f t="shared" si="134"/>
        <v>52000</v>
      </c>
      <c r="AB274" s="55"/>
      <c r="AC274" s="55"/>
      <c r="AD274" s="55">
        <f t="shared" si="135"/>
        <v>52000</v>
      </c>
      <c r="AE274" s="56"/>
      <c r="AF274" s="56">
        <v>4000</v>
      </c>
      <c r="AG274" s="56">
        <f t="shared" si="136"/>
        <v>48000</v>
      </c>
      <c r="AH274" s="57"/>
      <c r="AI274" s="57">
        <v>4000</v>
      </c>
      <c r="AJ274" s="57">
        <f t="shared" si="137"/>
        <v>44000</v>
      </c>
      <c r="AK274" s="58"/>
      <c r="AL274" s="58"/>
      <c r="AM274" s="58">
        <f t="shared" si="138"/>
        <v>44000</v>
      </c>
      <c r="AN274" s="59"/>
      <c r="AO274" s="59"/>
      <c r="AP274" s="59">
        <f t="shared" si="139"/>
        <v>44000</v>
      </c>
      <c r="AQ274" s="60"/>
      <c r="AR274" s="60">
        <v>4000</v>
      </c>
      <c r="AS274" s="60">
        <f t="shared" si="140"/>
        <v>40000</v>
      </c>
      <c r="AT274" s="61"/>
      <c r="AU274" s="61"/>
      <c r="AV274" s="61">
        <f t="shared" si="141"/>
        <v>40000</v>
      </c>
      <c r="AW274" s="62"/>
      <c r="AX274" s="62"/>
      <c r="AY274" s="62">
        <f t="shared" si="142"/>
        <v>40000</v>
      </c>
      <c r="AZ274" s="63"/>
      <c r="BA274" s="63">
        <v>4000</v>
      </c>
      <c r="BB274" s="63">
        <f t="shared" si="143"/>
        <v>36000</v>
      </c>
      <c r="BC274" s="41"/>
      <c r="BD274" s="41">
        <v>4000</v>
      </c>
      <c r="BE274" s="41">
        <f t="shared" si="144"/>
        <v>32000</v>
      </c>
      <c r="BF274" s="64"/>
      <c r="BG274" s="64"/>
      <c r="BH274" s="64">
        <f t="shared" si="145"/>
        <v>32000</v>
      </c>
      <c r="BI274" s="65"/>
      <c r="BJ274" s="65"/>
      <c r="BK274" s="65">
        <f t="shared" si="146"/>
        <v>32000</v>
      </c>
      <c r="BL274" s="66"/>
      <c r="BM274" s="66"/>
      <c r="BN274" s="66">
        <f t="shared" si="147"/>
        <v>32000</v>
      </c>
      <c r="BO274" s="67"/>
      <c r="BP274" s="67"/>
      <c r="BQ274" s="67">
        <f t="shared" si="148"/>
        <v>32000</v>
      </c>
      <c r="BR274" s="68"/>
      <c r="BS274" s="68"/>
      <c r="BT274" s="68">
        <f t="shared" si="149"/>
        <v>32000</v>
      </c>
      <c r="BU274" s="69"/>
      <c r="BV274" s="69">
        <v>4000</v>
      </c>
      <c r="BW274" s="69">
        <f t="shared" si="150"/>
        <v>28000</v>
      </c>
      <c r="BX274" s="70"/>
      <c r="BY274" s="70"/>
      <c r="BZ274" s="70">
        <f t="shared" si="151"/>
        <v>28000</v>
      </c>
      <c r="CA274" s="71"/>
      <c r="CB274" s="71"/>
      <c r="CC274" s="71">
        <f t="shared" si="152"/>
        <v>28000</v>
      </c>
      <c r="CD274" s="72"/>
      <c r="CE274" s="72"/>
      <c r="CF274" s="72">
        <f t="shared" si="153"/>
        <v>28000</v>
      </c>
      <c r="CG274" s="73"/>
      <c r="CH274" s="73"/>
      <c r="CI274" s="73">
        <f t="shared" si="154"/>
        <v>28000</v>
      </c>
      <c r="CJ274" s="74"/>
      <c r="CK274" s="74"/>
      <c r="CL274" s="74">
        <f t="shared" si="155"/>
        <v>28000</v>
      </c>
      <c r="CM274" s="75"/>
      <c r="CN274" s="75"/>
      <c r="CO274" s="75">
        <f t="shared" si="156"/>
        <v>28000</v>
      </c>
      <c r="CP274" s="76"/>
      <c r="CQ274" s="76">
        <v>4000</v>
      </c>
      <c r="CR274" s="76">
        <f t="shared" si="157"/>
        <v>24000</v>
      </c>
      <c r="CT274" s="205">
        <f>7*4000</f>
        <v>28000</v>
      </c>
      <c r="CU274" s="205"/>
      <c r="CV274" s="205"/>
      <c r="CW274" s="40">
        <f t="shared" si="159"/>
        <v>-4000</v>
      </c>
      <c r="CX274" s="3">
        <v>0</v>
      </c>
    </row>
    <row r="275" spans="1:102">
      <c r="A275" s="133" t="s">
        <v>321</v>
      </c>
      <c r="B275" s="139" t="s">
        <v>306</v>
      </c>
      <c r="C275" s="35">
        <f>'11'!CO276</f>
        <v>4000</v>
      </c>
      <c r="D275" s="46"/>
      <c r="E275" s="46"/>
      <c r="F275" s="47">
        <f t="shared" si="158"/>
        <v>4000</v>
      </c>
      <c r="G275" s="48"/>
      <c r="H275" s="48"/>
      <c r="I275" s="48">
        <f t="shared" si="128"/>
        <v>4000</v>
      </c>
      <c r="J275" s="195"/>
      <c r="K275" s="195"/>
      <c r="L275" s="195">
        <f t="shared" si="129"/>
        <v>4000</v>
      </c>
      <c r="M275" s="50"/>
      <c r="N275" s="50"/>
      <c r="O275" s="50">
        <f t="shared" si="130"/>
        <v>4000</v>
      </c>
      <c r="P275" s="51"/>
      <c r="Q275" s="51"/>
      <c r="R275" s="51">
        <f t="shared" si="131"/>
        <v>4000</v>
      </c>
      <c r="S275" s="52"/>
      <c r="T275" s="52"/>
      <c r="U275" s="52">
        <f t="shared" si="132"/>
        <v>4000</v>
      </c>
      <c r="V275" s="53"/>
      <c r="W275" s="53"/>
      <c r="X275" s="53">
        <f t="shared" si="133"/>
        <v>4000</v>
      </c>
      <c r="Y275" s="54">
        <f>VLOOKUP($A275,'[1]OCT Chip List'!$A:$FZ,182,0)</f>
        <v>6000</v>
      </c>
      <c r="Z275" s="54"/>
      <c r="AA275" s="54">
        <f t="shared" si="134"/>
        <v>10000</v>
      </c>
      <c r="AB275" s="55"/>
      <c r="AC275" s="55"/>
      <c r="AD275" s="55">
        <f t="shared" si="135"/>
        <v>10000</v>
      </c>
      <c r="AE275" s="56"/>
      <c r="AF275" s="56"/>
      <c r="AG275" s="56">
        <f t="shared" si="136"/>
        <v>10000</v>
      </c>
      <c r="AH275" s="57"/>
      <c r="AI275" s="57"/>
      <c r="AJ275" s="57">
        <f t="shared" si="137"/>
        <v>10000</v>
      </c>
      <c r="AK275" s="58"/>
      <c r="AL275" s="58"/>
      <c r="AM275" s="58">
        <f t="shared" si="138"/>
        <v>10000</v>
      </c>
      <c r="AN275" s="59"/>
      <c r="AO275" s="59"/>
      <c r="AP275" s="59">
        <f t="shared" si="139"/>
        <v>10000</v>
      </c>
      <c r="AQ275" s="60"/>
      <c r="AR275" s="60">
        <v>800</v>
      </c>
      <c r="AS275" s="60">
        <f t="shared" si="140"/>
        <v>9200</v>
      </c>
      <c r="AT275" s="61"/>
      <c r="AU275" s="61">
        <v>400</v>
      </c>
      <c r="AV275" s="61">
        <f t="shared" si="141"/>
        <v>8800</v>
      </c>
      <c r="AW275" s="62"/>
      <c r="AX275" s="62">
        <v>800</v>
      </c>
      <c r="AY275" s="62">
        <f t="shared" si="142"/>
        <v>8000</v>
      </c>
      <c r="AZ275" s="63"/>
      <c r="BA275" s="63">
        <f>400+400+400</f>
        <v>1200</v>
      </c>
      <c r="BB275" s="63">
        <f t="shared" si="143"/>
        <v>6800</v>
      </c>
      <c r="BC275" s="41"/>
      <c r="BD275" s="41">
        <v>400</v>
      </c>
      <c r="BE275" s="41">
        <f t="shared" si="144"/>
        <v>6400</v>
      </c>
      <c r="BF275" s="64"/>
      <c r="BG275" s="64"/>
      <c r="BH275" s="64">
        <f t="shared" si="145"/>
        <v>6400</v>
      </c>
      <c r="BI275" s="65"/>
      <c r="BJ275" s="65"/>
      <c r="BK275" s="65">
        <f t="shared" si="146"/>
        <v>6400</v>
      </c>
      <c r="BL275" s="66"/>
      <c r="BM275" s="66"/>
      <c r="BN275" s="66">
        <f t="shared" si="147"/>
        <v>6400</v>
      </c>
      <c r="BO275" s="67"/>
      <c r="BP275" s="67"/>
      <c r="BQ275" s="67">
        <f t="shared" si="148"/>
        <v>6400</v>
      </c>
      <c r="BR275" s="68"/>
      <c r="BS275" s="68">
        <f>400+400</f>
        <v>800</v>
      </c>
      <c r="BT275" s="68">
        <f t="shared" si="149"/>
        <v>5600</v>
      </c>
      <c r="BU275" s="69"/>
      <c r="BV275" s="69">
        <v>400</v>
      </c>
      <c r="BW275" s="69">
        <f t="shared" si="150"/>
        <v>5200</v>
      </c>
      <c r="BX275" s="70"/>
      <c r="BY275" s="70"/>
      <c r="BZ275" s="70">
        <f t="shared" si="151"/>
        <v>5200</v>
      </c>
      <c r="CA275" s="71"/>
      <c r="CB275" s="71"/>
      <c r="CC275" s="71">
        <f t="shared" si="152"/>
        <v>5200</v>
      </c>
      <c r="CD275" s="72"/>
      <c r="CE275" s="72"/>
      <c r="CF275" s="72">
        <f t="shared" si="153"/>
        <v>5200</v>
      </c>
      <c r="CG275" s="73"/>
      <c r="CH275" s="73"/>
      <c r="CI275" s="73">
        <f t="shared" si="154"/>
        <v>5200</v>
      </c>
      <c r="CJ275" s="74"/>
      <c r="CK275" s="74"/>
      <c r="CL275" s="74">
        <f t="shared" si="155"/>
        <v>5200</v>
      </c>
      <c r="CM275" s="75"/>
      <c r="CN275" s="75">
        <f>3*400+400</f>
        <v>1600</v>
      </c>
      <c r="CO275" s="75">
        <f t="shared" si="156"/>
        <v>3600</v>
      </c>
      <c r="CP275" s="76"/>
      <c r="CQ275" s="76">
        <v>400</v>
      </c>
      <c r="CR275" s="76">
        <f t="shared" si="157"/>
        <v>3200</v>
      </c>
      <c r="CT275" s="205">
        <v>4800</v>
      </c>
      <c r="CU275" s="205"/>
      <c r="CV275" s="205"/>
      <c r="CW275" s="40">
        <f t="shared" si="159"/>
        <v>-1600</v>
      </c>
      <c r="CX275" s="3">
        <v>400</v>
      </c>
    </row>
    <row r="276" spans="1:102">
      <c r="A276" s="133" t="s">
        <v>322</v>
      </c>
      <c r="B276" s="139" t="s">
        <v>270</v>
      </c>
      <c r="C276" s="35">
        <f>'11'!CO277</f>
        <v>0</v>
      </c>
      <c r="D276" s="46"/>
      <c r="E276" s="46"/>
      <c r="F276" s="47">
        <f t="shared" si="158"/>
        <v>0</v>
      </c>
      <c r="G276" s="48"/>
      <c r="H276" s="48"/>
      <c r="I276" s="48">
        <f t="shared" si="128"/>
        <v>0</v>
      </c>
      <c r="J276" s="195"/>
      <c r="K276" s="195"/>
      <c r="L276" s="195">
        <f t="shared" si="129"/>
        <v>0</v>
      </c>
      <c r="M276" s="50"/>
      <c r="N276" s="50"/>
      <c r="O276" s="50">
        <f t="shared" si="130"/>
        <v>0</v>
      </c>
      <c r="P276" s="51"/>
      <c r="Q276" s="51"/>
      <c r="R276" s="51">
        <f t="shared" si="131"/>
        <v>0</v>
      </c>
      <c r="S276" s="52"/>
      <c r="T276" s="52"/>
      <c r="U276" s="52">
        <f t="shared" si="132"/>
        <v>0</v>
      </c>
      <c r="V276" s="53"/>
      <c r="W276" s="53"/>
      <c r="X276" s="53">
        <f t="shared" si="133"/>
        <v>0</v>
      </c>
      <c r="Y276" s="54">
        <f>VLOOKUP($A276,'[1]OCT Chip List'!$A:$FZ,182,0)</f>
        <v>10000</v>
      </c>
      <c r="Z276" s="54">
        <v>5000</v>
      </c>
      <c r="AA276" s="54">
        <f t="shared" si="134"/>
        <v>5000</v>
      </c>
      <c r="AB276" s="55"/>
      <c r="AC276" s="55"/>
      <c r="AD276" s="55">
        <f t="shared" si="135"/>
        <v>5000</v>
      </c>
      <c r="AE276" s="56"/>
      <c r="AF276" s="56">
        <v>5000</v>
      </c>
      <c r="AG276" s="56">
        <f t="shared" si="136"/>
        <v>0</v>
      </c>
      <c r="AH276" s="57"/>
      <c r="AI276" s="57"/>
      <c r="AJ276" s="57">
        <f t="shared" si="137"/>
        <v>0</v>
      </c>
      <c r="AK276" s="58"/>
      <c r="AL276" s="58"/>
      <c r="AM276" s="58">
        <f t="shared" si="138"/>
        <v>0</v>
      </c>
      <c r="AN276" s="59"/>
      <c r="AO276" s="59"/>
      <c r="AP276" s="59">
        <f t="shared" si="139"/>
        <v>0</v>
      </c>
      <c r="AQ276" s="60"/>
      <c r="AR276" s="60"/>
      <c r="AS276" s="60">
        <f t="shared" si="140"/>
        <v>0</v>
      </c>
      <c r="AT276" s="61"/>
      <c r="AU276" s="61"/>
      <c r="AV276" s="61">
        <f t="shared" si="141"/>
        <v>0</v>
      </c>
      <c r="AW276" s="62"/>
      <c r="AX276" s="62"/>
      <c r="AY276" s="62">
        <f t="shared" si="142"/>
        <v>0</v>
      </c>
      <c r="AZ276" s="63"/>
      <c r="BA276" s="63"/>
      <c r="BB276" s="63">
        <f t="shared" si="143"/>
        <v>0</v>
      </c>
      <c r="BC276" s="41"/>
      <c r="BD276" s="41"/>
      <c r="BE276" s="41">
        <f t="shared" si="144"/>
        <v>0</v>
      </c>
      <c r="BF276" s="64"/>
      <c r="BG276" s="64"/>
      <c r="BH276" s="64">
        <f t="shared" si="145"/>
        <v>0</v>
      </c>
      <c r="BI276" s="65"/>
      <c r="BJ276" s="65"/>
      <c r="BK276" s="65">
        <f t="shared" si="146"/>
        <v>0</v>
      </c>
      <c r="BL276" s="66"/>
      <c r="BM276" s="66"/>
      <c r="BN276" s="66">
        <f t="shared" si="147"/>
        <v>0</v>
      </c>
      <c r="BO276" s="67"/>
      <c r="BP276" s="67"/>
      <c r="BQ276" s="67">
        <f t="shared" si="148"/>
        <v>0</v>
      </c>
      <c r="BR276" s="68"/>
      <c r="BS276" s="68"/>
      <c r="BT276" s="68">
        <f t="shared" si="149"/>
        <v>0</v>
      </c>
      <c r="BU276" s="69"/>
      <c r="BV276" s="69"/>
      <c r="BW276" s="69">
        <f t="shared" si="150"/>
        <v>0</v>
      </c>
      <c r="BX276" s="70"/>
      <c r="BY276" s="70"/>
      <c r="BZ276" s="70">
        <f t="shared" si="151"/>
        <v>0</v>
      </c>
      <c r="CA276" s="71"/>
      <c r="CB276" s="71"/>
      <c r="CC276" s="71">
        <f t="shared" si="152"/>
        <v>0</v>
      </c>
      <c r="CD276" s="72"/>
      <c r="CE276" s="72"/>
      <c r="CF276" s="72">
        <f t="shared" si="153"/>
        <v>0</v>
      </c>
      <c r="CG276" s="73"/>
      <c r="CH276" s="73"/>
      <c r="CI276" s="73">
        <f t="shared" si="154"/>
        <v>0</v>
      </c>
      <c r="CJ276" s="74"/>
      <c r="CK276" s="74"/>
      <c r="CL276" s="74">
        <f t="shared" si="155"/>
        <v>0</v>
      </c>
      <c r="CM276" s="75"/>
      <c r="CN276" s="75"/>
      <c r="CO276" s="75">
        <f t="shared" si="156"/>
        <v>0</v>
      </c>
      <c r="CP276" s="76"/>
      <c r="CQ276" s="76"/>
      <c r="CR276" s="76">
        <f t="shared" si="157"/>
        <v>0</v>
      </c>
      <c r="CT276" s="205">
        <v>0</v>
      </c>
      <c r="CU276" s="205"/>
      <c r="CV276" s="205"/>
      <c r="CW276" s="40">
        <f t="shared" si="159"/>
        <v>0</v>
      </c>
      <c r="CX276" s="3">
        <v>0</v>
      </c>
    </row>
    <row r="277" spans="1:102">
      <c r="A277" s="133" t="s">
        <v>323</v>
      </c>
      <c r="B277" s="139" t="s">
        <v>287</v>
      </c>
      <c r="C277" s="35">
        <f>'11'!CO278</f>
        <v>6000</v>
      </c>
      <c r="D277" s="46"/>
      <c r="E277" s="46"/>
      <c r="F277" s="47">
        <f t="shared" si="158"/>
        <v>6000</v>
      </c>
      <c r="G277" s="48"/>
      <c r="H277" s="48"/>
      <c r="I277" s="48">
        <f t="shared" si="128"/>
        <v>6000</v>
      </c>
      <c r="J277" s="195"/>
      <c r="K277" s="195"/>
      <c r="L277" s="195">
        <f t="shared" si="129"/>
        <v>6000</v>
      </c>
      <c r="M277" s="50"/>
      <c r="N277" s="50"/>
      <c r="O277" s="50">
        <f t="shared" si="130"/>
        <v>6000</v>
      </c>
      <c r="P277" s="51"/>
      <c r="Q277" s="51"/>
      <c r="R277" s="51">
        <f t="shared" si="131"/>
        <v>6000</v>
      </c>
      <c r="S277" s="52"/>
      <c r="T277" s="52"/>
      <c r="U277" s="52">
        <f t="shared" si="132"/>
        <v>6000</v>
      </c>
      <c r="V277" s="53"/>
      <c r="W277" s="53"/>
      <c r="X277" s="53">
        <f t="shared" si="133"/>
        <v>6000</v>
      </c>
      <c r="Y277" s="54">
        <f>VLOOKUP($A277,'[1]OCT Chip List'!$A:$FZ,182,0)</f>
        <v>6000</v>
      </c>
      <c r="Z277" s="54"/>
      <c r="AA277" s="54">
        <f t="shared" si="134"/>
        <v>12000</v>
      </c>
      <c r="AB277" s="55"/>
      <c r="AC277" s="55"/>
      <c r="AD277" s="55">
        <f t="shared" si="135"/>
        <v>12000</v>
      </c>
      <c r="AE277" s="56"/>
      <c r="AF277" s="56"/>
      <c r="AG277" s="56">
        <f t="shared" si="136"/>
        <v>12000</v>
      </c>
      <c r="AH277" s="57"/>
      <c r="AI277" s="57"/>
      <c r="AJ277" s="57">
        <f t="shared" si="137"/>
        <v>12000</v>
      </c>
      <c r="AK277" s="58"/>
      <c r="AL277" s="58"/>
      <c r="AM277" s="58">
        <f t="shared" si="138"/>
        <v>12000</v>
      </c>
      <c r="AN277" s="59"/>
      <c r="AO277" s="59">
        <v>3000</v>
      </c>
      <c r="AP277" s="59">
        <f t="shared" si="139"/>
        <v>9000</v>
      </c>
      <c r="AQ277" s="60"/>
      <c r="AR277" s="60"/>
      <c r="AS277" s="60">
        <f t="shared" si="140"/>
        <v>9000</v>
      </c>
      <c r="AT277" s="61"/>
      <c r="AU277" s="61"/>
      <c r="AV277" s="61">
        <f t="shared" si="141"/>
        <v>9000</v>
      </c>
      <c r="AW277" s="62"/>
      <c r="AX277" s="62"/>
      <c r="AY277" s="62">
        <f t="shared" si="142"/>
        <v>9000</v>
      </c>
      <c r="AZ277" s="63"/>
      <c r="BA277" s="63">
        <v>3000</v>
      </c>
      <c r="BB277" s="63">
        <f t="shared" si="143"/>
        <v>6000</v>
      </c>
      <c r="BC277" s="41"/>
      <c r="BD277" s="41"/>
      <c r="BE277" s="41">
        <f t="shared" si="144"/>
        <v>6000</v>
      </c>
      <c r="BF277" s="64"/>
      <c r="BG277" s="64"/>
      <c r="BH277" s="64">
        <f t="shared" si="145"/>
        <v>6000</v>
      </c>
      <c r="BI277" s="65"/>
      <c r="BJ277" s="65"/>
      <c r="BK277" s="65">
        <f t="shared" si="146"/>
        <v>6000</v>
      </c>
      <c r="BL277" s="66"/>
      <c r="BM277" s="66"/>
      <c r="BN277" s="66">
        <f t="shared" si="147"/>
        <v>6000</v>
      </c>
      <c r="BO277" s="67"/>
      <c r="BP277" s="67"/>
      <c r="BQ277" s="67">
        <f t="shared" si="148"/>
        <v>6000</v>
      </c>
      <c r="BR277" s="68"/>
      <c r="BS277" s="68"/>
      <c r="BT277" s="68">
        <f t="shared" si="149"/>
        <v>6000</v>
      </c>
      <c r="BU277" s="69"/>
      <c r="BV277" s="69"/>
      <c r="BW277" s="69">
        <f t="shared" si="150"/>
        <v>6000</v>
      </c>
      <c r="BX277" s="70"/>
      <c r="BY277" s="70"/>
      <c r="BZ277" s="70">
        <f t="shared" si="151"/>
        <v>6000</v>
      </c>
      <c r="CA277" s="71"/>
      <c r="CB277" s="71"/>
      <c r="CC277" s="71">
        <f t="shared" si="152"/>
        <v>6000</v>
      </c>
      <c r="CD277" s="72"/>
      <c r="CE277" s="72"/>
      <c r="CF277" s="72">
        <f t="shared" si="153"/>
        <v>6000</v>
      </c>
      <c r="CG277" s="73"/>
      <c r="CH277" s="73"/>
      <c r="CI277" s="73">
        <f t="shared" si="154"/>
        <v>6000</v>
      </c>
      <c r="CJ277" s="74"/>
      <c r="CK277" s="74"/>
      <c r="CL277" s="74">
        <f t="shared" si="155"/>
        <v>6000</v>
      </c>
      <c r="CM277" s="75"/>
      <c r="CN277" s="75"/>
      <c r="CO277" s="75">
        <f t="shared" si="156"/>
        <v>6000</v>
      </c>
      <c r="CP277" s="76"/>
      <c r="CQ277" s="76">
        <v>3000</v>
      </c>
      <c r="CR277" s="76">
        <f t="shared" si="157"/>
        <v>3000</v>
      </c>
      <c r="CT277" s="205">
        <v>6000</v>
      </c>
      <c r="CU277" s="205"/>
      <c r="CV277" s="205"/>
      <c r="CW277" s="40">
        <f t="shared" si="159"/>
        <v>-3000</v>
      </c>
      <c r="CX277" s="3">
        <v>0</v>
      </c>
    </row>
    <row r="278" spans="1:102">
      <c r="A278" s="133" t="s">
        <v>324</v>
      </c>
      <c r="B278" s="139" t="s">
        <v>287</v>
      </c>
      <c r="C278" s="35">
        <f>'11'!CO279</f>
        <v>6000</v>
      </c>
      <c r="D278" s="46"/>
      <c r="E278" s="46"/>
      <c r="F278" s="47">
        <f t="shared" si="158"/>
        <v>6000</v>
      </c>
      <c r="G278" s="48"/>
      <c r="H278" s="48"/>
      <c r="I278" s="48">
        <f t="shared" si="128"/>
        <v>6000</v>
      </c>
      <c r="J278" s="195"/>
      <c r="K278" s="195"/>
      <c r="L278" s="195">
        <f t="shared" si="129"/>
        <v>6000</v>
      </c>
      <c r="M278" s="50"/>
      <c r="N278" s="50"/>
      <c r="O278" s="50">
        <f t="shared" si="130"/>
        <v>6000</v>
      </c>
      <c r="P278" s="51"/>
      <c r="Q278" s="51"/>
      <c r="R278" s="51">
        <f t="shared" si="131"/>
        <v>6000</v>
      </c>
      <c r="S278" s="52"/>
      <c r="T278" s="52"/>
      <c r="U278" s="52">
        <f t="shared" si="132"/>
        <v>6000</v>
      </c>
      <c r="V278" s="53"/>
      <c r="W278" s="53"/>
      <c r="X278" s="53">
        <f t="shared" si="133"/>
        <v>6000</v>
      </c>
      <c r="Y278" s="54">
        <f>VLOOKUP($A278,'[1]OCT Chip List'!$A:$FZ,182,0)</f>
        <v>6000</v>
      </c>
      <c r="Z278" s="54"/>
      <c r="AA278" s="54">
        <f t="shared" si="134"/>
        <v>12000</v>
      </c>
      <c r="AB278" s="55"/>
      <c r="AC278" s="55"/>
      <c r="AD278" s="55">
        <f t="shared" si="135"/>
        <v>12000</v>
      </c>
      <c r="AE278" s="56"/>
      <c r="AF278" s="56"/>
      <c r="AG278" s="56">
        <f t="shared" si="136"/>
        <v>12000</v>
      </c>
      <c r="AH278" s="57"/>
      <c r="AI278" s="57"/>
      <c r="AJ278" s="57">
        <f t="shared" si="137"/>
        <v>12000</v>
      </c>
      <c r="AK278" s="58"/>
      <c r="AL278" s="58"/>
      <c r="AM278" s="58">
        <f t="shared" si="138"/>
        <v>12000</v>
      </c>
      <c r="AN278" s="59"/>
      <c r="AO278" s="59"/>
      <c r="AP278" s="59">
        <f t="shared" si="139"/>
        <v>12000</v>
      </c>
      <c r="AQ278" s="60"/>
      <c r="AR278" s="60">
        <v>3000</v>
      </c>
      <c r="AS278" s="60">
        <f t="shared" si="140"/>
        <v>9000</v>
      </c>
      <c r="AT278" s="61"/>
      <c r="AU278" s="61"/>
      <c r="AV278" s="61">
        <f t="shared" si="141"/>
        <v>9000</v>
      </c>
      <c r="AW278" s="62"/>
      <c r="AX278" s="62"/>
      <c r="AY278" s="62">
        <f t="shared" si="142"/>
        <v>9000</v>
      </c>
      <c r="AZ278" s="63"/>
      <c r="BA278" s="63">
        <v>3000</v>
      </c>
      <c r="BB278" s="63">
        <f t="shared" si="143"/>
        <v>6000</v>
      </c>
      <c r="BC278" s="41"/>
      <c r="BD278" s="41"/>
      <c r="BE278" s="41">
        <f t="shared" si="144"/>
        <v>6000</v>
      </c>
      <c r="BF278" s="64"/>
      <c r="BG278" s="64"/>
      <c r="BH278" s="64">
        <f t="shared" si="145"/>
        <v>6000</v>
      </c>
      <c r="BI278" s="65"/>
      <c r="BJ278" s="65"/>
      <c r="BK278" s="65">
        <f t="shared" si="146"/>
        <v>6000</v>
      </c>
      <c r="BL278" s="66"/>
      <c r="BM278" s="66"/>
      <c r="BN278" s="66">
        <f t="shared" si="147"/>
        <v>6000</v>
      </c>
      <c r="BO278" s="67"/>
      <c r="BP278" s="67"/>
      <c r="BQ278" s="67">
        <f t="shared" si="148"/>
        <v>6000</v>
      </c>
      <c r="BR278" s="68"/>
      <c r="BS278" s="68"/>
      <c r="BT278" s="68">
        <f t="shared" si="149"/>
        <v>6000</v>
      </c>
      <c r="BU278" s="69"/>
      <c r="BV278" s="69"/>
      <c r="BW278" s="69">
        <f t="shared" si="150"/>
        <v>6000</v>
      </c>
      <c r="BX278" s="70"/>
      <c r="BY278" s="70"/>
      <c r="BZ278" s="70">
        <f t="shared" si="151"/>
        <v>6000</v>
      </c>
      <c r="CA278" s="71"/>
      <c r="CB278" s="71"/>
      <c r="CC278" s="71">
        <f t="shared" si="152"/>
        <v>6000</v>
      </c>
      <c r="CD278" s="72"/>
      <c r="CE278" s="72"/>
      <c r="CF278" s="72">
        <f t="shared" si="153"/>
        <v>6000</v>
      </c>
      <c r="CG278" s="73"/>
      <c r="CH278" s="73"/>
      <c r="CI278" s="73">
        <f t="shared" si="154"/>
        <v>6000</v>
      </c>
      <c r="CJ278" s="74"/>
      <c r="CK278" s="74"/>
      <c r="CL278" s="74">
        <f t="shared" si="155"/>
        <v>6000</v>
      </c>
      <c r="CM278" s="75"/>
      <c r="CN278" s="75">
        <v>3000</v>
      </c>
      <c r="CO278" s="75">
        <f t="shared" si="156"/>
        <v>3000</v>
      </c>
      <c r="CP278" s="76"/>
      <c r="CQ278" s="76"/>
      <c r="CR278" s="76">
        <f t="shared" si="157"/>
        <v>3000</v>
      </c>
      <c r="CT278" s="205">
        <v>6000</v>
      </c>
      <c r="CU278" s="205"/>
      <c r="CV278" s="205"/>
      <c r="CW278" s="40">
        <f t="shared" si="159"/>
        <v>-3000</v>
      </c>
      <c r="CX278" s="3">
        <v>0</v>
      </c>
    </row>
    <row r="279" spans="1:102">
      <c r="A279" s="133" t="s">
        <v>325</v>
      </c>
      <c r="B279" s="139" t="s">
        <v>287</v>
      </c>
      <c r="C279" s="35">
        <f>'11'!CO280</f>
        <v>5000</v>
      </c>
      <c r="D279" s="46"/>
      <c r="E279" s="46"/>
      <c r="F279" s="47">
        <f t="shared" si="158"/>
        <v>5000</v>
      </c>
      <c r="G279" s="48"/>
      <c r="H279" s="48"/>
      <c r="I279" s="48">
        <f t="shared" si="128"/>
        <v>5000</v>
      </c>
      <c r="J279" s="195"/>
      <c r="K279" s="195"/>
      <c r="L279" s="195">
        <f t="shared" si="129"/>
        <v>5000</v>
      </c>
      <c r="M279" s="50"/>
      <c r="N279" s="50"/>
      <c r="O279" s="50">
        <f t="shared" si="130"/>
        <v>5000</v>
      </c>
      <c r="P279" s="51"/>
      <c r="Q279" s="51"/>
      <c r="R279" s="51">
        <f t="shared" si="131"/>
        <v>5000</v>
      </c>
      <c r="S279" s="52"/>
      <c r="T279" s="52"/>
      <c r="U279" s="52">
        <f t="shared" si="132"/>
        <v>5000</v>
      </c>
      <c r="V279" s="53"/>
      <c r="W279" s="53"/>
      <c r="X279" s="53">
        <f t="shared" si="133"/>
        <v>5000</v>
      </c>
      <c r="Y279" s="54">
        <f>VLOOKUP($A279,'[1]OCT Chip List'!$A:$FZ,182,0)</f>
        <v>5000</v>
      </c>
      <c r="Z279" s="54"/>
      <c r="AA279" s="54">
        <f t="shared" si="134"/>
        <v>10000</v>
      </c>
      <c r="AB279" s="55"/>
      <c r="AC279" s="55"/>
      <c r="AD279" s="55">
        <f t="shared" si="135"/>
        <v>10000</v>
      </c>
      <c r="AE279" s="56"/>
      <c r="AF279" s="56"/>
      <c r="AG279" s="56">
        <f t="shared" si="136"/>
        <v>10000</v>
      </c>
      <c r="AH279" s="57"/>
      <c r="AI279" s="57"/>
      <c r="AJ279" s="57">
        <f t="shared" si="137"/>
        <v>10000</v>
      </c>
      <c r="AK279" s="58"/>
      <c r="AL279" s="58"/>
      <c r="AM279" s="58">
        <f t="shared" si="138"/>
        <v>10000</v>
      </c>
      <c r="AN279" s="59"/>
      <c r="AO279" s="59">
        <v>2500</v>
      </c>
      <c r="AP279" s="59">
        <f t="shared" si="139"/>
        <v>7500</v>
      </c>
      <c r="AQ279" s="60"/>
      <c r="AR279" s="60"/>
      <c r="AS279" s="60">
        <f t="shared" si="140"/>
        <v>7500</v>
      </c>
      <c r="AT279" s="61"/>
      <c r="AU279" s="61"/>
      <c r="AV279" s="61">
        <f t="shared" si="141"/>
        <v>7500</v>
      </c>
      <c r="AW279" s="62"/>
      <c r="AX279" s="62"/>
      <c r="AY279" s="62">
        <f t="shared" si="142"/>
        <v>7500</v>
      </c>
      <c r="AZ279" s="63"/>
      <c r="BA279" s="63">
        <v>2500</v>
      </c>
      <c r="BB279" s="63">
        <f t="shared" si="143"/>
        <v>5000</v>
      </c>
      <c r="BC279" s="41"/>
      <c r="BD279" s="41"/>
      <c r="BE279" s="41">
        <f t="shared" si="144"/>
        <v>5000</v>
      </c>
      <c r="BF279" s="64"/>
      <c r="BG279" s="64"/>
      <c r="BH279" s="64">
        <f t="shared" si="145"/>
        <v>5000</v>
      </c>
      <c r="BI279" s="65"/>
      <c r="BJ279" s="65"/>
      <c r="BK279" s="65">
        <f t="shared" si="146"/>
        <v>5000</v>
      </c>
      <c r="BL279" s="66"/>
      <c r="BM279" s="66"/>
      <c r="BN279" s="66">
        <f t="shared" si="147"/>
        <v>5000</v>
      </c>
      <c r="BO279" s="67"/>
      <c r="BP279" s="67">
        <v>2500</v>
      </c>
      <c r="BQ279" s="67">
        <f t="shared" si="148"/>
        <v>2500</v>
      </c>
      <c r="BR279" s="68"/>
      <c r="BS279" s="68"/>
      <c r="BT279" s="68">
        <f t="shared" si="149"/>
        <v>2500</v>
      </c>
      <c r="BU279" s="69"/>
      <c r="BV279" s="69"/>
      <c r="BW279" s="69">
        <f t="shared" si="150"/>
        <v>2500</v>
      </c>
      <c r="BX279" s="70"/>
      <c r="BY279" s="70"/>
      <c r="BZ279" s="70">
        <f t="shared" si="151"/>
        <v>2500</v>
      </c>
      <c r="CA279" s="71"/>
      <c r="CB279" s="71"/>
      <c r="CC279" s="71">
        <f t="shared" si="152"/>
        <v>2500</v>
      </c>
      <c r="CD279" s="72"/>
      <c r="CE279" s="72"/>
      <c r="CF279" s="72">
        <f t="shared" si="153"/>
        <v>2500</v>
      </c>
      <c r="CG279" s="73"/>
      <c r="CH279" s="73"/>
      <c r="CI279" s="73">
        <f t="shared" si="154"/>
        <v>2500</v>
      </c>
      <c r="CJ279" s="74"/>
      <c r="CK279" s="74"/>
      <c r="CL279" s="74">
        <f t="shared" si="155"/>
        <v>2500</v>
      </c>
      <c r="CM279" s="75"/>
      <c r="CN279" s="75">
        <v>2500</v>
      </c>
      <c r="CO279" s="75">
        <f t="shared" si="156"/>
        <v>0</v>
      </c>
      <c r="CP279" s="76"/>
      <c r="CQ279" s="76"/>
      <c r="CR279" s="76">
        <f t="shared" si="157"/>
        <v>0</v>
      </c>
      <c r="CT279" s="205">
        <v>2500</v>
      </c>
      <c r="CU279" s="205"/>
      <c r="CV279" s="205"/>
      <c r="CW279" s="40">
        <f t="shared" si="159"/>
        <v>-2500</v>
      </c>
      <c r="CX279" s="3">
        <v>0</v>
      </c>
    </row>
    <row r="280" spans="1:102">
      <c r="A280" s="133" t="s">
        <v>326</v>
      </c>
      <c r="B280" s="139" t="s">
        <v>301</v>
      </c>
      <c r="C280" s="35">
        <f>'11'!CO281</f>
        <v>9000</v>
      </c>
      <c r="D280" s="46"/>
      <c r="E280" s="46"/>
      <c r="F280" s="47">
        <f t="shared" si="158"/>
        <v>9000</v>
      </c>
      <c r="G280" s="48"/>
      <c r="H280" s="48"/>
      <c r="I280" s="48">
        <f t="shared" si="128"/>
        <v>9000</v>
      </c>
      <c r="J280" s="195"/>
      <c r="K280" s="195"/>
      <c r="L280" s="195">
        <f t="shared" si="129"/>
        <v>9000</v>
      </c>
      <c r="M280" s="50"/>
      <c r="N280" s="50"/>
      <c r="O280" s="50">
        <f t="shared" si="130"/>
        <v>9000</v>
      </c>
      <c r="P280" s="51"/>
      <c r="Q280" s="51"/>
      <c r="R280" s="51">
        <f t="shared" si="131"/>
        <v>9000</v>
      </c>
      <c r="S280" s="52"/>
      <c r="T280" s="52"/>
      <c r="U280" s="52">
        <f t="shared" si="132"/>
        <v>9000</v>
      </c>
      <c r="V280" s="53"/>
      <c r="W280" s="53"/>
      <c r="X280" s="53">
        <f t="shared" si="133"/>
        <v>9000</v>
      </c>
      <c r="Y280" s="54">
        <f>VLOOKUP($A280,'[1]OCT Chip List'!$A:$FZ,182,0)</f>
        <v>12000</v>
      </c>
      <c r="Z280" s="54"/>
      <c r="AA280" s="54">
        <f t="shared" si="134"/>
        <v>21000</v>
      </c>
      <c r="AB280" s="55"/>
      <c r="AC280" s="55"/>
      <c r="AD280" s="55">
        <f t="shared" si="135"/>
        <v>21000</v>
      </c>
      <c r="AE280" s="56"/>
      <c r="AF280" s="56"/>
      <c r="AG280" s="56">
        <f t="shared" si="136"/>
        <v>21000</v>
      </c>
      <c r="AH280" s="57"/>
      <c r="AI280" s="57"/>
      <c r="AJ280" s="57">
        <f t="shared" si="137"/>
        <v>21000</v>
      </c>
      <c r="AK280" s="58"/>
      <c r="AL280" s="58"/>
      <c r="AM280" s="58">
        <f t="shared" si="138"/>
        <v>21000</v>
      </c>
      <c r="AN280" s="59"/>
      <c r="AO280" s="59"/>
      <c r="AP280" s="59">
        <f t="shared" si="139"/>
        <v>21000</v>
      </c>
      <c r="AQ280" s="60"/>
      <c r="AR280" s="60">
        <v>3000</v>
      </c>
      <c r="AS280" s="60">
        <f t="shared" si="140"/>
        <v>18000</v>
      </c>
      <c r="AT280" s="61"/>
      <c r="AU280" s="61"/>
      <c r="AV280" s="61">
        <f t="shared" si="141"/>
        <v>18000</v>
      </c>
      <c r="AW280" s="62"/>
      <c r="AX280" s="62">
        <v>3000</v>
      </c>
      <c r="AY280" s="62">
        <f t="shared" si="142"/>
        <v>15000</v>
      </c>
      <c r="AZ280" s="63"/>
      <c r="BA280" s="63">
        <v>3000</v>
      </c>
      <c r="BB280" s="63">
        <f t="shared" si="143"/>
        <v>12000</v>
      </c>
      <c r="BC280" s="41"/>
      <c r="BD280" s="41"/>
      <c r="BE280" s="41">
        <f t="shared" si="144"/>
        <v>12000</v>
      </c>
      <c r="BF280" s="64"/>
      <c r="BG280" s="64"/>
      <c r="BH280" s="64">
        <f t="shared" si="145"/>
        <v>12000</v>
      </c>
      <c r="BI280" s="65"/>
      <c r="BJ280" s="65"/>
      <c r="BK280" s="65">
        <f t="shared" si="146"/>
        <v>12000</v>
      </c>
      <c r="BL280" s="66"/>
      <c r="BM280" s="66"/>
      <c r="BN280" s="66">
        <f t="shared" si="147"/>
        <v>12000</v>
      </c>
      <c r="BO280" s="67"/>
      <c r="BP280" s="67">
        <v>3000</v>
      </c>
      <c r="BQ280" s="67">
        <f t="shared" si="148"/>
        <v>9000</v>
      </c>
      <c r="BR280" s="68"/>
      <c r="BS280" s="68"/>
      <c r="BT280" s="68">
        <f t="shared" si="149"/>
        <v>9000</v>
      </c>
      <c r="BU280" s="69"/>
      <c r="BV280" s="69"/>
      <c r="BW280" s="69">
        <f t="shared" si="150"/>
        <v>9000</v>
      </c>
      <c r="BX280" s="70"/>
      <c r="BY280" s="70"/>
      <c r="BZ280" s="70">
        <f t="shared" si="151"/>
        <v>9000</v>
      </c>
      <c r="CA280" s="71"/>
      <c r="CB280" s="71"/>
      <c r="CC280" s="71">
        <f t="shared" si="152"/>
        <v>9000</v>
      </c>
      <c r="CD280" s="72"/>
      <c r="CE280" s="72"/>
      <c r="CF280" s="72">
        <f t="shared" si="153"/>
        <v>9000</v>
      </c>
      <c r="CG280" s="73"/>
      <c r="CH280" s="73"/>
      <c r="CI280" s="73">
        <f t="shared" si="154"/>
        <v>9000</v>
      </c>
      <c r="CJ280" s="74"/>
      <c r="CK280" s="74"/>
      <c r="CL280" s="74">
        <f t="shared" si="155"/>
        <v>9000</v>
      </c>
      <c r="CM280" s="75"/>
      <c r="CN280" s="75"/>
      <c r="CO280" s="75">
        <f t="shared" si="156"/>
        <v>9000</v>
      </c>
      <c r="CP280" s="76"/>
      <c r="CQ280" s="76">
        <v>3000</v>
      </c>
      <c r="CR280" s="76">
        <f t="shared" si="157"/>
        <v>6000</v>
      </c>
      <c r="CT280" s="205">
        <v>9000</v>
      </c>
      <c r="CU280" s="205"/>
      <c r="CV280" s="205"/>
      <c r="CW280" s="40">
        <f t="shared" si="159"/>
        <v>-3000</v>
      </c>
      <c r="CX280" s="3">
        <v>0</v>
      </c>
    </row>
    <row r="281" spans="1:102">
      <c r="A281" s="133" t="s">
        <v>327</v>
      </c>
      <c r="B281" s="139" t="s">
        <v>298</v>
      </c>
      <c r="C281" s="35">
        <f>'11'!CO282</f>
        <v>78000</v>
      </c>
      <c r="D281" s="46"/>
      <c r="E281" s="46"/>
      <c r="F281" s="47">
        <f t="shared" si="158"/>
        <v>78000</v>
      </c>
      <c r="G281" s="48"/>
      <c r="H281" s="48">
        <v>3000</v>
      </c>
      <c r="I281" s="48">
        <f t="shared" si="128"/>
        <v>75000</v>
      </c>
      <c r="J281" s="195"/>
      <c r="K281" s="195">
        <v>6000</v>
      </c>
      <c r="L281" s="195">
        <f t="shared" si="129"/>
        <v>69000</v>
      </c>
      <c r="M281" s="50"/>
      <c r="N281" s="50"/>
      <c r="O281" s="50">
        <f t="shared" si="130"/>
        <v>69000</v>
      </c>
      <c r="P281" s="51"/>
      <c r="Q281" s="51"/>
      <c r="R281" s="51">
        <f t="shared" si="131"/>
        <v>69000</v>
      </c>
      <c r="S281" s="52"/>
      <c r="T281" s="52">
        <v>3000</v>
      </c>
      <c r="U281" s="52">
        <f t="shared" si="132"/>
        <v>66000</v>
      </c>
      <c r="V281" s="53"/>
      <c r="W281" s="53"/>
      <c r="X281" s="53">
        <f t="shared" si="133"/>
        <v>66000</v>
      </c>
      <c r="Y281" s="54">
        <f>VLOOKUP($A281,'[1]OCT Chip List'!$A:$FZ,182,0)</f>
        <v>12000</v>
      </c>
      <c r="Z281" s="54"/>
      <c r="AA281" s="54">
        <f t="shared" si="134"/>
        <v>78000</v>
      </c>
      <c r="AB281" s="55"/>
      <c r="AC281" s="55"/>
      <c r="AD281" s="55">
        <f t="shared" si="135"/>
        <v>78000</v>
      </c>
      <c r="AE281" s="56"/>
      <c r="AF281" s="56"/>
      <c r="AG281" s="56">
        <f t="shared" si="136"/>
        <v>78000</v>
      </c>
      <c r="AH281" s="57"/>
      <c r="AI281" s="57">
        <v>3000</v>
      </c>
      <c r="AJ281" s="57">
        <f t="shared" si="137"/>
        <v>75000</v>
      </c>
      <c r="AK281" s="58"/>
      <c r="AL281" s="58"/>
      <c r="AM281" s="58">
        <f t="shared" si="138"/>
        <v>75000</v>
      </c>
      <c r="AN281" s="59"/>
      <c r="AO281" s="59"/>
      <c r="AP281" s="59">
        <f t="shared" si="139"/>
        <v>75000</v>
      </c>
      <c r="AQ281" s="60"/>
      <c r="AR281" s="60">
        <v>3000</v>
      </c>
      <c r="AS281" s="60">
        <f t="shared" si="140"/>
        <v>72000</v>
      </c>
      <c r="AT281" s="61"/>
      <c r="AU281" s="61">
        <v>3000</v>
      </c>
      <c r="AV281" s="61">
        <f t="shared" si="141"/>
        <v>69000</v>
      </c>
      <c r="AW281" s="62"/>
      <c r="AX281" s="62">
        <v>3000</v>
      </c>
      <c r="AY281" s="62">
        <f t="shared" si="142"/>
        <v>66000</v>
      </c>
      <c r="AZ281" s="63"/>
      <c r="BA281" s="63">
        <f>3000+3000</f>
        <v>6000</v>
      </c>
      <c r="BB281" s="63">
        <f t="shared" si="143"/>
        <v>60000</v>
      </c>
      <c r="BC281" s="41"/>
      <c r="BD281" s="41"/>
      <c r="BE281" s="41">
        <f t="shared" si="144"/>
        <v>60000</v>
      </c>
      <c r="BF281" s="64"/>
      <c r="BG281" s="64"/>
      <c r="BH281" s="64">
        <f t="shared" si="145"/>
        <v>60000</v>
      </c>
      <c r="BI281" s="65"/>
      <c r="BJ281" s="65"/>
      <c r="BK281" s="65">
        <f t="shared" si="146"/>
        <v>60000</v>
      </c>
      <c r="BL281" s="66"/>
      <c r="BM281" s="66">
        <v>3000</v>
      </c>
      <c r="BN281" s="66">
        <f t="shared" si="147"/>
        <v>57000</v>
      </c>
      <c r="BO281" s="67"/>
      <c r="BP281" s="67">
        <f>3000+3000</f>
        <v>6000</v>
      </c>
      <c r="BQ281" s="67">
        <f t="shared" si="148"/>
        <v>51000</v>
      </c>
      <c r="BR281" s="68"/>
      <c r="BS281" s="68">
        <v>3000</v>
      </c>
      <c r="BT281" s="68">
        <f t="shared" si="149"/>
        <v>48000</v>
      </c>
      <c r="BU281" s="69"/>
      <c r="BV281" s="69">
        <v>6000</v>
      </c>
      <c r="BW281" s="69">
        <f t="shared" si="150"/>
        <v>42000</v>
      </c>
      <c r="BX281" s="70"/>
      <c r="BY281" s="70">
        <v>6000</v>
      </c>
      <c r="BZ281" s="70">
        <f t="shared" si="151"/>
        <v>36000</v>
      </c>
      <c r="CA281" s="71"/>
      <c r="CB281" s="71"/>
      <c r="CC281" s="71">
        <f t="shared" si="152"/>
        <v>36000</v>
      </c>
      <c r="CD281" s="72"/>
      <c r="CE281" s="72"/>
      <c r="CF281" s="72">
        <f t="shared" si="153"/>
        <v>36000</v>
      </c>
      <c r="CG281" s="73"/>
      <c r="CH281" s="73"/>
      <c r="CI281" s="73">
        <f t="shared" si="154"/>
        <v>36000</v>
      </c>
      <c r="CJ281" s="74"/>
      <c r="CK281" s="74">
        <v>3000</v>
      </c>
      <c r="CL281" s="74">
        <f t="shared" si="155"/>
        <v>33000</v>
      </c>
      <c r="CM281" s="75"/>
      <c r="CN281" s="75"/>
      <c r="CO281" s="75">
        <f t="shared" si="156"/>
        <v>33000</v>
      </c>
      <c r="CP281" s="76"/>
      <c r="CQ281" s="76">
        <v>3000</v>
      </c>
      <c r="CR281" s="76">
        <f t="shared" si="157"/>
        <v>30000</v>
      </c>
      <c r="CT281" s="205">
        <v>6000</v>
      </c>
      <c r="CU281" s="205"/>
      <c r="CV281" s="205">
        <v>33000</v>
      </c>
      <c r="CW281" s="40">
        <f t="shared" si="159"/>
        <v>-9000</v>
      </c>
      <c r="CX281" s="3">
        <v>-3000</v>
      </c>
    </row>
    <row r="282" spans="1:102">
      <c r="A282" s="133" t="s">
        <v>328</v>
      </c>
      <c r="B282" s="139" t="s">
        <v>329</v>
      </c>
      <c r="C282" s="35">
        <f>'11'!CO283</f>
        <v>6000</v>
      </c>
      <c r="D282" s="46"/>
      <c r="E282" s="46"/>
      <c r="F282" s="47">
        <f t="shared" si="158"/>
        <v>6000</v>
      </c>
      <c r="G282" s="48"/>
      <c r="H282" s="48"/>
      <c r="I282" s="48">
        <f t="shared" si="128"/>
        <v>6000</v>
      </c>
      <c r="J282" s="195"/>
      <c r="K282" s="195"/>
      <c r="L282" s="195">
        <f t="shared" si="129"/>
        <v>6000</v>
      </c>
      <c r="M282" s="50"/>
      <c r="N282" s="50"/>
      <c r="O282" s="50">
        <f t="shared" si="130"/>
        <v>6000</v>
      </c>
      <c r="P282" s="51"/>
      <c r="Q282" s="51"/>
      <c r="R282" s="51">
        <f t="shared" si="131"/>
        <v>6000</v>
      </c>
      <c r="S282" s="52"/>
      <c r="T282" s="52"/>
      <c r="U282" s="52">
        <f t="shared" si="132"/>
        <v>6000</v>
      </c>
      <c r="V282" s="53"/>
      <c r="W282" s="53"/>
      <c r="X282" s="53">
        <f t="shared" si="133"/>
        <v>6000</v>
      </c>
      <c r="Y282" s="54">
        <f>VLOOKUP($A282,'[1]OCT Chip List'!$A:$FZ,182,0)</f>
        <v>6000</v>
      </c>
      <c r="Z282" s="54"/>
      <c r="AA282" s="54">
        <f t="shared" si="134"/>
        <v>12000</v>
      </c>
      <c r="AB282" s="55"/>
      <c r="AC282" s="55"/>
      <c r="AD282" s="55">
        <f t="shared" si="135"/>
        <v>12000</v>
      </c>
      <c r="AE282" s="56"/>
      <c r="AF282" s="56"/>
      <c r="AG282" s="56">
        <f t="shared" si="136"/>
        <v>12000</v>
      </c>
      <c r="AH282" s="57"/>
      <c r="AI282" s="57"/>
      <c r="AJ282" s="57">
        <f t="shared" si="137"/>
        <v>12000</v>
      </c>
      <c r="AK282" s="58"/>
      <c r="AL282" s="58"/>
      <c r="AM282" s="58">
        <f t="shared" si="138"/>
        <v>12000</v>
      </c>
      <c r="AN282" s="59"/>
      <c r="AO282" s="59">
        <v>3000</v>
      </c>
      <c r="AP282" s="59">
        <f t="shared" si="139"/>
        <v>9000</v>
      </c>
      <c r="AQ282" s="60"/>
      <c r="AR282" s="60"/>
      <c r="AS282" s="60">
        <f t="shared" si="140"/>
        <v>9000</v>
      </c>
      <c r="AT282" s="61"/>
      <c r="AU282" s="61"/>
      <c r="AV282" s="61">
        <f t="shared" si="141"/>
        <v>9000</v>
      </c>
      <c r="AW282" s="62"/>
      <c r="AX282" s="62"/>
      <c r="AY282" s="62">
        <f t="shared" si="142"/>
        <v>9000</v>
      </c>
      <c r="AZ282" s="63"/>
      <c r="BA282" s="63">
        <v>3000</v>
      </c>
      <c r="BB282" s="63">
        <f t="shared" si="143"/>
        <v>6000</v>
      </c>
      <c r="BC282" s="41"/>
      <c r="BD282" s="41"/>
      <c r="BE282" s="41">
        <f t="shared" si="144"/>
        <v>6000</v>
      </c>
      <c r="BF282" s="64"/>
      <c r="BG282" s="64"/>
      <c r="BH282" s="64">
        <f t="shared" si="145"/>
        <v>6000</v>
      </c>
      <c r="BI282" s="65"/>
      <c r="BJ282" s="65"/>
      <c r="BK282" s="65">
        <f t="shared" si="146"/>
        <v>6000</v>
      </c>
      <c r="BL282" s="66"/>
      <c r="BM282" s="66"/>
      <c r="BN282" s="66">
        <f t="shared" si="147"/>
        <v>6000</v>
      </c>
      <c r="BO282" s="67"/>
      <c r="BP282" s="67"/>
      <c r="BQ282" s="67">
        <f t="shared" si="148"/>
        <v>6000</v>
      </c>
      <c r="BR282" s="68"/>
      <c r="BS282" s="68"/>
      <c r="BT282" s="68">
        <f t="shared" si="149"/>
        <v>6000</v>
      </c>
      <c r="BU282" s="69"/>
      <c r="BV282" s="69"/>
      <c r="BW282" s="69">
        <f t="shared" si="150"/>
        <v>6000</v>
      </c>
      <c r="BX282" s="70"/>
      <c r="BY282" s="70"/>
      <c r="BZ282" s="70">
        <f t="shared" si="151"/>
        <v>6000</v>
      </c>
      <c r="CA282" s="71"/>
      <c r="CB282" s="71"/>
      <c r="CC282" s="71">
        <f t="shared" si="152"/>
        <v>6000</v>
      </c>
      <c r="CD282" s="72"/>
      <c r="CE282" s="72"/>
      <c r="CF282" s="72">
        <f t="shared" si="153"/>
        <v>6000</v>
      </c>
      <c r="CG282" s="73"/>
      <c r="CH282" s="73"/>
      <c r="CI282" s="73">
        <f t="shared" si="154"/>
        <v>6000</v>
      </c>
      <c r="CJ282" s="74"/>
      <c r="CK282" s="74"/>
      <c r="CL282" s="74">
        <f t="shared" si="155"/>
        <v>6000</v>
      </c>
      <c r="CM282" s="75"/>
      <c r="CN282" s="75">
        <v>3000</v>
      </c>
      <c r="CO282" s="75">
        <f t="shared" si="156"/>
        <v>3000</v>
      </c>
      <c r="CP282" s="76"/>
      <c r="CQ282" s="76"/>
      <c r="CR282" s="76">
        <f t="shared" si="157"/>
        <v>3000</v>
      </c>
      <c r="CT282" s="205">
        <v>6000</v>
      </c>
      <c r="CU282" s="205"/>
      <c r="CV282" s="205"/>
      <c r="CW282" s="40">
        <f t="shared" si="159"/>
        <v>-3000</v>
      </c>
      <c r="CX282" s="3">
        <v>0</v>
      </c>
    </row>
    <row r="283" spans="1:102">
      <c r="A283" s="133" t="s">
        <v>330</v>
      </c>
      <c r="B283" s="139" t="s">
        <v>318</v>
      </c>
      <c r="C283" s="35">
        <f>'11'!CO284</f>
        <v>6080</v>
      </c>
      <c r="D283" s="46"/>
      <c r="E283" s="46"/>
      <c r="F283" s="47">
        <f t="shared" si="158"/>
        <v>6080</v>
      </c>
      <c r="G283" s="48"/>
      <c r="H283" s="48"/>
      <c r="I283" s="48">
        <f t="shared" si="128"/>
        <v>6080</v>
      </c>
      <c r="J283" s="195"/>
      <c r="K283" s="195"/>
      <c r="L283" s="195">
        <f t="shared" si="129"/>
        <v>6080</v>
      </c>
      <c r="M283" s="50"/>
      <c r="N283" s="50"/>
      <c r="O283" s="50">
        <f t="shared" si="130"/>
        <v>6080</v>
      </c>
      <c r="P283" s="51"/>
      <c r="Q283" s="51"/>
      <c r="R283" s="51">
        <f t="shared" si="131"/>
        <v>6080</v>
      </c>
      <c r="S283" s="52"/>
      <c r="T283" s="52"/>
      <c r="U283" s="52">
        <f t="shared" si="132"/>
        <v>6080</v>
      </c>
      <c r="V283" s="53"/>
      <c r="W283" s="53"/>
      <c r="X283" s="53">
        <f t="shared" si="133"/>
        <v>6080</v>
      </c>
      <c r="Y283" s="54">
        <f>VLOOKUP($A283,'[1]OCT Chip List'!$A:$FZ,182,0)</f>
        <v>4560</v>
      </c>
      <c r="Z283" s="54"/>
      <c r="AA283" s="54">
        <f t="shared" si="134"/>
        <v>10640</v>
      </c>
      <c r="AB283" s="55"/>
      <c r="AC283" s="55"/>
      <c r="AD283" s="55">
        <f t="shared" si="135"/>
        <v>10640</v>
      </c>
      <c r="AE283" s="56"/>
      <c r="AF283" s="56"/>
      <c r="AG283" s="56">
        <f t="shared" si="136"/>
        <v>10640</v>
      </c>
      <c r="AH283" s="57"/>
      <c r="AI283" s="57"/>
      <c r="AJ283" s="57">
        <f t="shared" si="137"/>
        <v>10640</v>
      </c>
      <c r="AK283" s="58"/>
      <c r="AL283" s="58"/>
      <c r="AM283" s="58">
        <f t="shared" si="138"/>
        <v>10640</v>
      </c>
      <c r="AN283" s="59"/>
      <c r="AO283" s="59">
        <v>760</v>
      </c>
      <c r="AP283" s="59">
        <f t="shared" si="139"/>
        <v>9880</v>
      </c>
      <c r="AQ283" s="60"/>
      <c r="AR283" s="60"/>
      <c r="AS283" s="60">
        <f t="shared" si="140"/>
        <v>9880</v>
      </c>
      <c r="AT283" s="61"/>
      <c r="AU283" s="61"/>
      <c r="AV283" s="61">
        <f t="shared" si="141"/>
        <v>9880</v>
      </c>
      <c r="AW283" s="62"/>
      <c r="AX283" s="62"/>
      <c r="AY283" s="62">
        <f t="shared" si="142"/>
        <v>9880</v>
      </c>
      <c r="AZ283" s="63"/>
      <c r="BA283" s="63"/>
      <c r="BB283" s="63">
        <f t="shared" si="143"/>
        <v>9880</v>
      </c>
      <c r="BC283" s="41"/>
      <c r="BD283" s="41"/>
      <c r="BE283" s="41">
        <f t="shared" si="144"/>
        <v>9880</v>
      </c>
      <c r="BF283" s="64"/>
      <c r="BG283" s="64"/>
      <c r="BH283" s="64">
        <f t="shared" si="145"/>
        <v>9880</v>
      </c>
      <c r="BI283" s="65"/>
      <c r="BJ283" s="65">
        <v>760</v>
      </c>
      <c r="BK283" s="65">
        <f t="shared" si="146"/>
        <v>9120</v>
      </c>
      <c r="BL283" s="66"/>
      <c r="BM283" s="66">
        <v>760</v>
      </c>
      <c r="BN283" s="66">
        <f t="shared" si="147"/>
        <v>8360</v>
      </c>
      <c r="BO283" s="67"/>
      <c r="BP283" s="67"/>
      <c r="BQ283" s="67">
        <f t="shared" si="148"/>
        <v>8360</v>
      </c>
      <c r="BR283" s="68"/>
      <c r="BS283" s="68"/>
      <c r="BT283" s="68">
        <f t="shared" si="149"/>
        <v>8360</v>
      </c>
      <c r="BU283" s="69"/>
      <c r="BV283" s="69"/>
      <c r="BW283" s="69">
        <f t="shared" si="150"/>
        <v>8360</v>
      </c>
      <c r="BX283" s="70"/>
      <c r="BY283" s="70"/>
      <c r="BZ283" s="70">
        <f t="shared" si="151"/>
        <v>8360</v>
      </c>
      <c r="CA283" s="71"/>
      <c r="CB283" s="71"/>
      <c r="CC283" s="71">
        <f t="shared" si="152"/>
        <v>8360</v>
      </c>
      <c r="CD283" s="72"/>
      <c r="CE283" s="72"/>
      <c r="CF283" s="72">
        <f t="shared" si="153"/>
        <v>8360</v>
      </c>
      <c r="CG283" s="73"/>
      <c r="CH283" s="73"/>
      <c r="CI283" s="73">
        <f t="shared" si="154"/>
        <v>8360</v>
      </c>
      <c r="CJ283" s="74"/>
      <c r="CK283" s="74"/>
      <c r="CL283" s="74">
        <f t="shared" si="155"/>
        <v>8360</v>
      </c>
      <c r="CM283" s="75"/>
      <c r="CN283" s="75"/>
      <c r="CO283" s="75">
        <f t="shared" si="156"/>
        <v>8360</v>
      </c>
      <c r="CP283" s="76"/>
      <c r="CQ283" s="76"/>
      <c r="CR283" s="76">
        <f t="shared" si="157"/>
        <v>8360</v>
      </c>
      <c r="CT283" s="205">
        <f>8*760</f>
        <v>6080</v>
      </c>
      <c r="CU283" s="205"/>
      <c r="CV283" s="205">
        <v>1520</v>
      </c>
      <c r="CW283" s="40">
        <f t="shared" si="159"/>
        <v>760</v>
      </c>
      <c r="CX283" s="3">
        <v>760</v>
      </c>
    </row>
    <row r="284" spans="1:102">
      <c r="A284" s="133" t="s">
        <v>331</v>
      </c>
      <c r="B284" s="139" t="s">
        <v>306</v>
      </c>
      <c r="C284" s="35">
        <f>'11'!CO285</f>
        <v>1344</v>
      </c>
      <c r="D284" s="46"/>
      <c r="E284" s="46"/>
      <c r="F284" s="47">
        <f t="shared" si="158"/>
        <v>1344</v>
      </c>
      <c r="G284" s="48"/>
      <c r="H284" s="48"/>
      <c r="I284" s="48">
        <f t="shared" si="128"/>
        <v>1344</v>
      </c>
      <c r="J284" s="195"/>
      <c r="K284" s="195"/>
      <c r="L284" s="195">
        <f t="shared" si="129"/>
        <v>1344</v>
      </c>
      <c r="M284" s="50"/>
      <c r="N284" s="50"/>
      <c r="O284" s="50">
        <f t="shared" si="130"/>
        <v>1344</v>
      </c>
      <c r="P284" s="51"/>
      <c r="Q284" s="51"/>
      <c r="R284" s="51">
        <f t="shared" si="131"/>
        <v>1344</v>
      </c>
      <c r="S284" s="52"/>
      <c r="T284" s="52"/>
      <c r="U284" s="52">
        <f t="shared" si="132"/>
        <v>1344</v>
      </c>
      <c r="V284" s="53"/>
      <c r="W284" s="53"/>
      <c r="X284" s="53">
        <f t="shared" si="133"/>
        <v>1344</v>
      </c>
      <c r="Y284" s="54">
        <f>VLOOKUP($A284,'[1]OCT Chip List'!$A:$FZ,182,0)</f>
        <v>0</v>
      </c>
      <c r="Z284" s="54"/>
      <c r="AA284" s="54">
        <f t="shared" si="134"/>
        <v>1344</v>
      </c>
      <c r="AB284" s="55"/>
      <c r="AC284" s="55"/>
      <c r="AD284" s="55">
        <f t="shared" si="135"/>
        <v>1344</v>
      </c>
      <c r="AE284" s="56"/>
      <c r="AF284" s="56"/>
      <c r="AG284" s="56">
        <f t="shared" si="136"/>
        <v>1344</v>
      </c>
      <c r="AH284" s="57"/>
      <c r="AI284" s="57"/>
      <c r="AJ284" s="57">
        <f t="shared" si="137"/>
        <v>1344</v>
      </c>
      <c r="AK284" s="58"/>
      <c r="AL284" s="58"/>
      <c r="AM284" s="58">
        <f t="shared" si="138"/>
        <v>1344</v>
      </c>
      <c r="AN284" s="59"/>
      <c r="AO284" s="59"/>
      <c r="AP284" s="59">
        <f t="shared" si="139"/>
        <v>1344</v>
      </c>
      <c r="AQ284" s="60"/>
      <c r="AR284" s="60"/>
      <c r="AS284" s="60">
        <f t="shared" si="140"/>
        <v>1344</v>
      </c>
      <c r="AT284" s="61"/>
      <c r="AU284" s="61"/>
      <c r="AV284" s="61">
        <f t="shared" si="141"/>
        <v>1344</v>
      </c>
      <c r="AW284" s="62"/>
      <c r="AX284" s="62"/>
      <c r="AY284" s="62">
        <f t="shared" si="142"/>
        <v>1344</v>
      </c>
      <c r="AZ284" s="63"/>
      <c r="BA284" s="63"/>
      <c r="BB284" s="63">
        <f t="shared" si="143"/>
        <v>1344</v>
      </c>
      <c r="BC284" s="41"/>
      <c r="BD284" s="41"/>
      <c r="BE284" s="41">
        <f t="shared" si="144"/>
        <v>1344</v>
      </c>
      <c r="BF284" s="64"/>
      <c r="BG284" s="64"/>
      <c r="BH284" s="64">
        <f t="shared" si="145"/>
        <v>1344</v>
      </c>
      <c r="BI284" s="65"/>
      <c r="BJ284" s="65"/>
      <c r="BK284" s="65">
        <f t="shared" si="146"/>
        <v>1344</v>
      </c>
      <c r="BL284" s="66"/>
      <c r="BM284" s="66"/>
      <c r="BN284" s="66">
        <f t="shared" si="147"/>
        <v>1344</v>
      </c>
      <c r="BO284" s="67"/>
      <c r="BP284" s="67"/>
      <c r="BQ284" s="67">
        <f t="shared" si="148"/>
        <v>1344</v>
      </c>
      <c r="BR284" s="68"/>
      <c r="BS284" s="68"/>
      <c r="BT284" s="68">
        <f t="shared" si="149"/>
        <v>1344</v>
      </c>
      <c r="BU284" s="69"/>
      <c r="BV284" s="69"/>
      <c r="BW284" s="69">
        <f t="shared" si="150"/>
        <v>1344</v>
      </c>
      <c r="BX284" s="70"/>
      <c r="BY284" s="70"/>
      <c r="BZ284" s="70">
        <f t="shared" si="151"/>
        <v>1344</v>
      </c>
      <c r="CA284" s="71"/>
      <c r="CB284" s="71"/>
      <c r="CC284" s="71">
        <f t="shared" si="152"/>
        <v>1344</v>
      </c>
      <c r="CD284" s="72"/>
      <c r="CE284" s="72"/>
      <c r="CF284" s="72">
        <f t="shared" si="153"/>
        <v>1344</v>
      </c>
      <c r="CG284" s="73"/>
      <c r="CH284" s="73"/>
      <c r="CI284" s="73">
        <f t="shared" si="154"/>
        <v>1344</v>
      </c>
      <c r="CJ284" s="74"/>
      <c r="CK284" s="74"/>
      <c r="CL284" s="74">
        <f t="shared" si="155"/>
        <v>1344</v>
      </c>
      <c r="CM284" s="75"/>
      <c r="CN284" s="75"/>
      <c r="CO284" s="75">
        <f t="shared" si="156"/>
        <v>1344</v>
      </c>
      <c r="CP284" s="76"/>
      <c r="CQ284" s="76"/>
      <c r="CR284" s="76">
        <f t="shared" si="157"/>
        <v>1344</v>
      </c>
      <c r="CT284" s="205"/>
      <c r="CU284" s="205"/>
      <c r="CV284" s="205"/>
      <c r="CW284" s="40">
        <f t="shared" si="159"/>
        <v>1344</v>
      </c>
      <c r="CX284" s="3">
        <v>1344</v>
      </c>
    </row>
    <row r="285" spans="1:102">
      <c r="A285" s="133" t="s">
        <v>332</v>
      </c>
      <c r="B285" s="139" t="s">
        <v>306</v>
      </c>
      <c r="C285" s="35">
        <f>'11'!CO286</f>
        <v>28896</v>
      </c>
      <c r="D285" s="46"/>
      <c r="E285" s="46"/>
      <c r="F285" s="47">
        <f t="shared" si="158"/>
        <v>28896</v>
      </c>
      <c r="G285" s="48"/>
      <c r="H285" s="48"/>
      <c r="I285" s="48">
        <f t="shared" si="128"/>
        <v>28896</v>
      </c>
      <c r="J285" s="195"/>
      <c r="K285" s="195"/>
      <c r="L285" s="195">
        <f t="shared" si="129"/>
        <v>28896</v>
      </c>
      <c r="M285" s="50"/>
      <c r="N285" s="50"/>
      <c r="O285" s="50">
        <f t="shared" si="130"/>
        <v>28896</v>
      </c>
      <c r="P285" s="51"/>
      <c r="Q285" s="51"/>
      <c r="R285" s="51">
        <f t="shared" si="131"/>
        <v>28896</v>
      </c>
      <c r="S285" s="52"/>
      <c r="T285" s="52">
        <v>672</v>
      </c>
      <c r="U285" s="52">
        <f t="shared" si="132"/>
        <v>28224</v>
      </c>
      <c r="V285" s="53"/>
      <c r="W285" s="53">
        <f>672+672+1344+1344</f>
        <v>4032</v>
      </c>
      <c r="X285" s="53">
        <f t="shared" si="133"/>
        <v>24192</v>
      </c>
      <c r="Y285" s="54">
        <f>VLOOKUP($A285,'[1]OCT Chip List'!$A:$FZ,182,0)</f>
        <v>18816</v>
      </c>
      <c r="Z285" s="54">
        <f>672*2+672+1344</f>
        <v>3360</v>
      </c>
      <c r="AA285" s="54">
        <f t="shared" si="134"/>
        <v>39648</v>
      </c>
      <c r="AB285" s="55"/>
      <c r="AC285" s="55">
        <f>6*672</f>
        <v>4032</v>
      </c>
      <c r="AD285" s="55">
        <f t="shared" si="135"/>
        <v>35616</v>
      </c>
      <c r="AE285" s="56"/>
      <c r="AF285" s="56">
        <f>672*7</f>
        <v>4704</v>
      </c>
      <c r="AG285" s="56">
        <f t="shared" si="136"/>
        <v>30912</v>
      </c>
      <c r="AH285" s="57"/>
      <c r="AI285" s="57">
        <f>672*3</f>
        <v>2016</v>
      </c>
      <c r="AJ285" s="57">
        <f t="shared" si="137"/>
        <v>28896</v>
      </c>
      <c r="AK285" s="58"/>
      <c r="AL285" s="58"/>
      <c r="AM285" s="58">
        <f t="shared" si="138"/>
        <v>28896</v>
      </c>
      <c r="AN285" s="59"/>
      <c r="AO285" s="59">
        <f>672*3</f>
        <v>2016</v>
      </c>
      <c r="AP285" s="59">
        <f t="shared" si="139"/>
        <v>26880</v>
      </c>
      <c r="AQ285" s="60"/>
      <c r="AR285" s="60"/>
      <c r="AS285" s="60">
        <f t="shared" si="140"/>
        <v>26880</v>
      </c>
      <c r="AT285" s="61"/>
      <c r="AU285" s="61"/>
      <c r="AV285" s="61">
        <f t="shared" si="141"/>
        <v>26880</v>
      </c>
      <c r="AW285" s="62"/>
      <c r="AX285" s="62"/>
      <c r="AY285" s="62">
        <f t="shared" si="142"/>
        <v>26880</v>
      </c>
      <c r="AZ285" s="63"/>
      <c r="BA285" s="63">
        <v>672</v>
      </c>
      <c r="BB285" s="63">
        <f t="shared" si="143"/>
        <v>26208</v>
      </c>
      <c r="BC285" s="41"/>
      <c r="BD285" s="41"/>
      <c r="BE285" s="41">
        <f t="shared" si="144"/>
        <v>26208</v>
      </c>
      <c r="BF285" s="64"/>
      <c r="BG285" s="64"/>
      <c r="BH285" s="64">
        <f t="shared" si="145"/>
        <v>26208</v>
      </c>
      <c r="BI285" s="65"/>
      <c r="BJ285" s="65">
        <v>672</v>
      </c>
      <c r="BK285" s="65">
        <f t="shared" si="146"/>
        <v>25536</v>
      </c>
      <c r="BL285" s="66"/>
      <c r="BM285" s="66">
        <v>672</v>
      </c>
      <c r="BN285" s="66">
        <f t="shared" si="147"/>
        <v>24864</v>
      </c>
      <c r="BO285" s="67"/>
      <c r="BP285" s="67">
        <f>672+672+672+672</f>
        <v>2688</v>
      </c>
      <c r="BQ285" s="67">
        <f t="shared" si="148"/>
        <v>22176</v>
      </c>
      <c r="BR285" s="68"/>
      <c r="BS285" s="68"/>
      <c r="BT285" s="68">
        <f t="shared" si="149"/>
        <v>22176</v>
      </c>
      <c r="BU285" s="69"/>
      <c r="BV285" s="69">
        <v>1344</v>
      </c>
      <c r="BW285" s="69">
        <f t="shared" si="150"/>
        <v>20832</v>
      </c>
      <c r="BX285" s="70"/>
      <c r="BY285" s="70">
        <v>672</v>
      </c>
      <c r="BZ285" s="70">
        <f t="shared" si="151"/>
        <v>20160</v>
      </c>
      <c r="CA285" s="71"/>
      <c r="CB285" s="71"/>
      <c r="CC285" s="71">
        <f t="shared" si="152"/>
        <v>20160</v>
      </c>
      <c r="CD285" s="72"/>
      <c r="CE285" s="72"/>
      <c r="CF285" s="72">
        <f t="shared" si="153"/>
        <v>20160</v>
      </c>
      <c r="CG285" s="73"/>
      <c r="CH285" s="73"/>
      <c r="CI285" s="73">
        <f t="shared" si="154"/>
        <v>20160</v>
      </c>
      <c r="CJ285" s="74"/>
      <c r="CK285" s="74"/>
      <c r="CL285" s="74">
        <f t="shared" si="155"/>
        <v>20160</v>
      </c>
      <c r="CM285" s="75"/>
      <c r="CN285" s="75"/>
      <c r="CO285" s="75">
        <f t="shared" si="156"/>
        <v>20160</v>
      </c>
      <c r="CP285" s="76"/>
      <c r="CQ285" s="76"/>
      <c r="CR285" s="76">
        <f t="shared" si="157"/>
        <v>20160</v>
      </c>
      <c r="CT285" s="205">
        <f>15*672</f>
        <v>10080</v>
      </c>
      <c r="CU285" s="205"/>
      <c r="CV285" s="205"/>
      <c r="CW285" s="40">
        <f t="shared" si="159"/>
        <v>10080</v>
      </c>
      <c r="CX285" s="3">
        <v>10080</v>
      </c>
    </row>
    <row r="286" spans="1:102">
      <c r="A286" s="133" t="s">
        <v>333</v>
      </c>
      <c r="B286" s="139" t="s">
        <v>287</v>
      </c>
      <c r="C286" s="35">
        <f>'11'!CO287</f>
        <v>27000</v>
      </c>
      <c r="D286" s="46"/>
      <c r="E286" s="46">
        <v>3000</v>
      </c>
      <c r="F286" s="47">
        <f t="shared" si="158"/>
        <v>24000</v>
      </c>
      <c r="G286" s="48"/>
      <c r="H286" s="48"/>
      <c r="I286" s="48">
        <f t="shared" si="128"/>
        <v>24000</v>
      </c>
      <c r="J286" s="195"/>
      <c r="K286" s="195"/>
      <c r="L286" s="195">
        <f t="shared" si="129"/>
        <v>24000</v>
      </c>
      <c r="M286" s="50"/>
      <c r="N286" s="50"/>
      <c r="O286" s="50">
        <f t="shared" si="130"/>
        <v>24000</v>
      </c>
      <c r="P286" s="51"/>
      <c r="Q286" s="51"/>
      <c r="R286" s="51">
        <f t="shared" si="131"/>
        <v>24000</v>
      </c>
      <c r="S286" s="52"/>
      <c r="T286" s="52"/>
      <c r="U286" s="52">
        <f t="shared" si="132"/>
        <v>24000</v>
      </c>
      <c r="V286" s="53"/>
      <c r="W286" s="53">
        <v>3000</v>
      </c>
      <c r="X286" s="53">
        <f t="shared" si="133"/>
        <v>21000</v>
      </c>
      <c r="Y286" s="54">
        <f>VLOOKUP($A286,'[1]OCT Chip List'!$A:$FZ,182,0)</f>
        <v>24000</v>
      </c>
      <c r="Z286" s="54">
        <v>6000</v>
      </c>
      <c r="AA286" s="54">
        <f t="shared" si="134"/>
        <v>39000</v>
      </c>
      <c r="AB286" s="55"/>
      <c r="AC286" s="55">
        <v>3000</v>
      </c>
      <c r="AD286" s="55">
        <f t="shared" si="135"/>
        <v>36000</v>
      </c>
      <c r="AE286" s="56"/>
      <c r="AF286" s="56"/>
      <c r="AG286" s="56">
        <f t="shared" si="136"/>
        <v>36000</v>
      </c>
      <c r="AH286" s="57"/>
      <c r="AI286" s="57">
        <v>3000</v>
      </c>
      <c r="AJ286" s="57">
        <f t="shared" si="137"/>
        <v>33000</v>
      </c>
      <c r="AK286" s="58"/>
      <c r="AL286" s="58"/>
      <c r="AM286" s="58">
        <f t="shared" si="138"/>
        <v>33000</v>
      </c>
      <c r="AN286" s="59"/>
      <c r="AO286" s="59"/>
      <c r="AP286" s="59">
        <f t="shared" si="139"/>
        <v>33000</v>
      </c>
      <c r="AQ286" s="60"/>
      <c r="AR286" s="60"/>
      <c r="AS286" s="60">
        <f t="shared" si="140"/>
        <v>33000</v>
      </c>
      <c r="AT286" s="61"/>
      <c r="AU286" s="61"/>
      <c r="AV286" s="61">
        <f t="shared" si="141"/>
        <v>33000</v>
      </c>
      <c r="AW286" s="62"/>
      <c r="AX286" s="62"/>
      <c r="AY286" s="62">
        <f t="shared" si="142"/>
        <v>33000</v>
      </c>
      <c r="AZ286" s="63"/>
      <c r="BA286" s="63">
        <v>3000</v>
      </c>
      <c r="BB286" s="63">
        <f t="shared" si="143"/>
        <v>30000</v>
      </c>
      <c r="BC286" s="41"/>
      <c r="BD286" s="41">
        <v>3000</v>
      </c>
      <c r="BE286" s="41">
        <f t="shared" si="144"/>
        <v>27000</v>
      </c>
      <c r="BF286" s="64"/>
      <c r="BG286" s="64"/>
      <c r="BH286" s="64">
        <f t="shared" si="145"/>
        <v>27000</v>
      </c>
      <c r="BI286" s="65"/>
      <c r="BJ286" s="65"/>
      <c r="BK286" s="65">
        <f t="shared" si="146"/>
        <v>27000</v>
      </c>
      <c r="BL286" s="66"/>
      <c r="BM286" s="66"/>
      <c r="BN286" s="66">
        <f t="shared" si="147"/>
        <v>27000</v>
      </c>
      <c r="BO286" s="67"/>
      <c r="BP286" s="67">
        <v>3000</v>
      </c>
      <c r="BQ286" s="67">
        <f t="shared" si="148"/>
        <v>24000</v>
      </c>
      <c r="BR286" s="68"/>
      <c r="BS286" s="68"/>
      <c r="BT286" s="68">
        <f t="shared" si="149"/>
        <v>24000</v>
      </c>
      <c r="BU286" s="69"/>
      <c r="BV286" s="69"/>
      <c r="BW286" s="69">
        <f t="shared" si="150"/>
        <v>24000</v>
      </c>
      <c r="BX286" s="70"/>
      <c r="BY286" s="70">
        <v>3000</v>
      </c>
      <c r="BZ286" s="70">
        <f t="shared" si="151"/>
        <v>21000</v>
      </c>
      <c r="CA286" s="71"/>
      <c r="CB286" s="71"/>
      <c r="CC286" s="71">
        <f t="shared" si="152"/>
        <v>21000</v>
      </c>
      <c r="CD286" s="72"/>
      <c r="CE286" s="72"/>
      <c r="CF286" s="72">
        <f t="shared" si="153"/>
        <v>21000</v>
      </c>
      <c r="CG286" s="73"/>
      <c r="CH286" s="73"/>
      <c r="CI286" s="73">
        <f t="shared" si="154"/>
        <v>21000</v>
      </c>
      <c r="CJ286" s="74"/>
      <c r="CK286" s="74"/>
      <c r="CL286" s="74">
        <f t="shared" si="155"/>
        <v>21000</v>
      </c>
      <c r="CM286" s="75"/>
      <c r="CN286" s="75"/>
      <c r="CO286" s="75">
        <f t="shared" si="156"/>
        <v>21000</v>
      </c>
      <c r="CP286" s="76"/>
      <c r="CQ286" s="76"/>
      <c r="CR286" s="76">
        <f t="shared" si="157"/>
        <v>21000</v>
      </c>
      <c r="CT286" s="205">
        <v>21000</v>
      </c>
      <c r="CU286" s="205"/>
      <c r="CV286" s="205"/>
      <c r="CW286" s="40">
        <f t="shared" si="159"/>
        <v>0</v>
      </c>
      <c r="CX286" s="3">
        <v>0</v>
      </c>
    </row>
    <row r="287" spans="1:102">
      <c r="A287" s="133" t="s">
        <v>334</v>
      </c>
      <c r="B287" s="139" t="s">
        <v>287</v>
      </c>
      <c r="C287" s="35">
        <f>'11'!CO288</f>
        <v>105000</v>
      </c>
      <c r="D287" s="46"/>
      <c r="E287" s="46"/>
      <c r="F287" s="47">
        <f t="shared" si="158"/>
        <v>105000</v>
      </c>
      <c r="G287" s="48"/>
      <c r="H287" s="48">
        <v>2500</v>
      </c>
      <c r="I287" s="48">
        <f t="shared" si="128"/>
        <v>102500</v>
      </c>
      <c r="J287" s="195"/>
      <c r="K287" s="195">
        <v>2500</v>
      </c>
      <c r="L287" s="195">
        <f t="shared" si="129"/>
        <v>100000</v>
      </c>
      <c r="M287" s="50"/>
      <c r="N287" s="50">
        <v>2500</v>
      </c>
      <c r="O287" s="50">
        <f t="shared" si="130"/>
        <v>97500</v>
      </c>
      <c r="P287" s="51"/>
      <c r="Q287" s="51"/>
      <c r="R287" s="51">
        <f t="shared" si="131"/>
        <v>97500</v>
      </c>
      <c r="S287" s="52"/>
      <c r="T287" s="52">
        <v>5000</v>
      </c>
      <c r="U287" s="52">
        <f t="shared" si="132"/>
        <v>92500</v>
      </c>
      <c r="V287" s="53"/>
      <c r="W287" s="53">
        <v>5000</v>
      </c>
      <c r="X287" s="53">
        <f t="shared" si="133"/>
        <v>87500</v>
      </c>
      <c r="Y287" s="54">
        <f>VLOOKUP($A287,'[1]OCT Chip List'!$A:$FZ,182,0)</f>
        <v>25000</v>
      </c>
      <c r="Z287" s="54">
        <v>7500</v>
      </c>
      <c r="AA287" s="54">
        <f t="shared" si="134"/>
        <v>105000</v>
      </c>
      <c r="AB287" s="55"/>
      <c r="AC287" s="55">
        <v>2500</v>
      </c>
      <c r="AD287" s="55">
        <f t="shared" si="135"/>
        <v>102500</v>
      </c>
      <c r="AE287" s="56"/>
      <c r="AF287" s="56"/>
      <c r="AG287" s="56">
        <f t="shared" si="136"/>
        <v>102500</v>
      </c>
      <c r="AH287" s="57"/>
      <c r="AI287" s="57">
        <v>5000</v>
      </c>
      <c r="AJ287" s="57">
        <f t="shared" si="137"/>
        <v>97500</v>
      </c>
      <c r="AK287" s="58"/>
      <c r="AL287" s="58"/>
      <c r="AM287" s="58">
        <f t="shared" si="138"/>
        <v>97500</v>
      </c>
      <c r="AN287" s="59"/>
      <c r="AO287" s="59">
        <v>2500</v>
      </c>
      <c r="AP287" s="59">
        <f t="shared" si="139"/>
        <v>95000</v>
      </c>
      <c r="AQ287" s="60"/>
      <c r="AR287" s="60">
        <v>2500</v>
      </c>
      <c r="AS287" s="60">
        <f t="shared" si="140"/>
        <v>92500</v>
      </c>
      <c r="AT287" s="61"/>
      <c r="AU287" s="61">
        <v>5000</v>
      </c>
      <c r="AV287" s="61">
        <f t="shared" si="141"/>
        <v>87500</v>
      </c>
      <c r="AW287" s="62"/>
      <c r="AX287" s="62">
        <v>5000</v>
      </c>
      <c r="AY287" s="62">
        <f t="shared" si="142"/>
        <v>82500</v>
      </c>
      <c r="AZ287" s="63"/>
      <c r="BA287" s="63"/>
      <c r="BB287" s="63">
        <f t="shared" si="143"/>
        <v>82500</v>
      </c>
      <c r="BC287" s="41"/>
      <c r="BD287" s="41">
        <f>2500+2500</f>
        <v>5000</v>
      </c>
      <c r="BE287" s="41">
        <f t="shared" si="144"/>
        <v>77500</v>
      </c>
      <c r="BF287" s="64"/>
      <c r="BG287" s="64"/>
      <c r="BH287" s="64">
        <f t="shared" si="145"/>
        <v>77500</v>
      </c>
      <c r="BI287" s="65"/>
      <c r="BJ287" s="65"/>
      <c r="BK287" s="65">
        <f t="shared" si="146"/>
        <v>77500</v>
      </c>
      <c r="BL287" s="66"/>
      <c r="BM287" s="66">
        <v>2500</v>
      </c>
      <c r="BN287" s="66">
        <f t="shared" si="147"/>
        <v>75000</v>
      </c>
      <c r="BO287" s="67"/>
      <c r="BP287" s="67">
        <f>2500+2500</f>
        <v>5000</v>
      </c>
      <c r="BQ287" s="67">
        <f t="shared" si="148"/>
        <v>70000</v>
      </c>
      <c r="BR287" s="68"/>
      <c r="BS287" s="68">
        <v>2500</v>
      </c>
      <c r="BT287" s="68">
        <f t="shared" si="149"/>
        <v>67500</v>
      </c>
      <c r="BU287" s="69"/>
      <c r="BV287" s="69">
        <f>2500+2500</f>
        <v>5000</v>
      </c>
      <c r="BW287" s="69">
        <f t="shared" si="150"/>
        <v>62500</v>
      </c>
      <c r="BX287" s="70">
        <v>2500</v>
      </c>
      <c r="BY287" s="70"/>
      <c r="BZ287" s="70">
        <f t="shared" si="151"/>
        <v>65000</v>
      </c>
      <c r="CA287" s="71"/>
      <c r="CB287" s="71"/>
      <c r="CC287" s="71">
        <f t="shared" si="152"/>
        <v>65000</v>
      </c>
      <c r="CD287" s="72"/>
      <c r="CE287" s="72"/>
      <c r="CF287" s="72">
        <f t="shared" si="153"/>
        <v>65000</v>
      </c>
      <c r="CG287" s="73"/>
      <c r="CH287" s="73">
        <v>2500</v>
      </c>
      <c r="CI287" s="73">
        <f t="shared" si="154"/>
        <v>62500</v>
      </c>
      <c r="CJ287" s="74"/>
      <c r="CK287" s="74">
        <f>2500+2500</f>
        <v>5000</v>
      </c>
      <c r="CL287" s="74">
        <f t="shared" si="155"/>
        <v>57500</v>
      </c>
      <c r="CM287" s="75"/>
      <c r="CN287" s="75">
        <v>2500</v>
      </c>
      <c r="CO287" s="75">
        <f t="shared" si="156"/>
        <v>55000</v>
      </c>
      <c r="CP287" s="76"/>
      <c r="CQ287" s="76">
        <v>2500</v>
      </c>
      <c r="CR287" s="76">
        <f t="shared" si="157"/>
        <v>52500</v>
      </c>
      <c r="CT287" s="205">
        <f>9*2500</f>
        <v>22500</v>
      </c>
      <c r="CU287" s="205">
        <v>2500</v>
      </c>
      <c r="CV287" s="205">
        <v>40000</v>
      </c>
      <c r="CW287" s="40">
        <f t="shared" si="159"/>
        <v>-12500</v>
      </c>
      <c r="CX287" s="3">
        <v>0</v>
      </c>
    </row>
    <row r="288" spans="1:102">
      <c r="A288" s="133" t="s">
        <v>335</v>
      </c>
      <c r="B288" s="139" t="s">
        <v>287</v>
      </c>
      <c r="C288" s="35">
        <f>'11'!CO289</f>
        <v>6000</v>
      </c>
      <c r="D288" s="46"/>
      <c r="E288" s="46"/>
      <c r="F288" s="47">
        <f t="shared" si="158"/>
        <v>6000</v>
      </c>
      <c r="G288" s="48"/>
      <c r="H288" s="48"/>
      <c r="I288" s="48">
        <f t="shared" si="128"/>
        <v>6000</v>
      </c>
      <c r="J288" s="195"/>
      <c r="K288" s="195"/>
      <c r="L288" s="195">
        <f t="shared" si="129"/>
        <v>6000</v>
      </c>
      <c r="M288" s="50"/>
      <c r="N288" s="50"/>
      <c r="O288" s="50">
        <f t="shared" si="130"/>
        <v>6000</v>
      </c>
      <c r="P288" s="51"/>
      <c r="Q288" s="51"/>
      <c r="R288" s="51">
        <f t="shared" si="131"/>
        <v>6000</v>
      </c>
      <c r="S288" s="52"/>
      <c r="T288" s="52"/>
      <c r="U288" s="52">
        <f t="shared" si="132"/>
        <v>6000</v>
      </c>
      <c r="V288" s="53"/>
      <c r="W288" s="53"/>
      <c r="X288" s="53">
        <f t="shared" si="133"/>
        <v>6000</v>
      </c>
      <c r="Y288" s="54">
        <f>VLOOKUP($A288,'[1]OCT Chip List'!$A:$FZ,182,0)</f>
        <v>6000</v>
      </c>
      <c r="Z288" s="54"/>
      <c r="AA288" s="54">
        <f t="shared" si="134"/>
        <v>12000</v>
      </c>
      <c r="AB288" s="55"/>
      <c r="AC288" s="55"/>
      <c r="AD288" s="55">
        <f t="shared" si="135"/>
        <v>12000</v>
      </c>
      <c r="AE288" s="56"/>
      <c r="AF288" s="56"/>
      <c r="AG288" s="56">
        <f t="shared" si="136"/>
        <v>12000</v>
      </c>
      <c r="AH288" s="57"/>
      <c r="AI288" s="57"/>
      <c r="AJ288" s="57">
        <f t="shared" si="137"/>
        <v>12000</v>
      </c>
      <c r="AK288" s="58"/>
      <c r="AL288" s="58"/>
      <c r="AM288" s="58">
        <f t="shared" si="138"/>
        <v>12000</v>
      </c>
      <c r="AN288" s="59"/>
      <c r="AO288" s="59">
        <v>3000</v>
      </c>
      <c r="AP288" s="59">
        <f t="shared" si="139"/>
        <v>9000</v>
      </c>
      <c r="AQ288" s="60"/>
      <c r="AR288" s="60"/>
      <c r="AS288" s="60">
        <f t="shared" si="140"/>
        <v>9000</v>
      </c>
      <c r="AT288" s="61"/>
      <c r="AU288" s="61"/>
      <c r="AV288" s="61">
        <f t="shared" si="141"/>
        <v>9000</v>
      </c>
      <c r="AW288" s="62"/>
      <c r="AX288" s="62"/>
      <c r="AY288" s="62">
        <f t="shared" si="142"/>
        <v>9000</v>
      </c>
      <c r="AZ288" s="63"/>
      <c r="BA288" s="63">
        <v>3000</v>
      </c>
      <c r="BB288" s="63">
        <f t="shared" si="143"/>
        <v>6000</v>
      </c>
      <c r="BC288" s="41"/>
      <c r="BD288" s="41"/>
      <c r="BE288" s="41">
        <f t="shared" si="144"/>
        <v>6000</v>
      </c>
      <c r="BF288" s="64"/>
      <c r="BG288" s="64"/>
      <c r="BH288" s="64">
        <f t="shared" si="145"/>
        <v>6000</v>
      </c>
      <c r="BI288" s="65"/>
      <c r="BJ288" s="65"/>
      <c r="BK288" s="65">
        <f t="shared" si="146"/>
        <v>6000</v>
      </c>
      <c r="BL288" s="66"/>
      <c r="BM288" s="66"/>
      <c r="BN288" s="66">
        <f t="shared" si="147"/>
        <v>6000</v>
      </c>
      <c r="BO288" s="67"/>
      <c r="BP288" s="67">
        <v>3000</v>
      </c>
      <c r="BQ288" s="67">
        <f t="shared" si="148"/>
        <v>3000</v>
      </c>
      <c r="BR288" s="68"/>
      <c r="BS288" s="68"/>
      <c r="BT288" s="68">
        <f t="shared" si="149"/>
        <v>3000</v>
      </c>
      <c r="BU288" s="69"/>
      <c r="BV288" s="69"/>
      <c r="BW288" s="69">
        <f t="shared" si="150"/>
        <v>3000</v>
      </c>
      <c r="BX288" s="70"/>
      <c r="BY288" s="70"/>
      <c r="BZ288" s="70">
        <f t="shared" si="151"/>
        <v>3000</v>
      </c>
      <c r="CA288" s="71"/>
      <c r="CB288" s="71"/>
      <c r="CC288" s="71">
        <f t="shared" si="152"/>
        <v>3000</v>
      </c>
      <c r="CD288" s="72"/>
      <c r="CE288" s="72"/>
      <c r="CF288" s="72">
        <f t="shared" si="153"/>
        <v>3000</v>
      </c>
      <c r="CG288" s="73"/>
      <c r="CH288" s="73"/>
      <c r="CI288" s="73">
        <f t="shared" si="154"/>
        <v>3000</v>
      </c>
      <c r="CJ288" s="74"/>
      <c r="CK288" s="74"/>
      <c r="CL288" s="74">
        <f t="shared" si="155"/>
        <v>3000</v>
      </c>
      <c r="CM288" s="75"/>
      <c r="CN288" s="75"/>
      <c r="CO288" s="75">
        <f t="shared" si="156"/>
        <v>3000</v>
      </c>
      <c r="CP288" s="76"/>
      <c r="CQ288" s="76">
        <v>3000</v>
      </c>
      <c r="CR288" s="76">
        <f t="shared" si="157"/>
        <v>0</v>
      </c>
      <c r="CT288" s="205">
        <v>3000</v>
      </c>
      <c r="CU288" s="205"/>
      <c r="CV288" s="205"/>
      <c r="CW288" s="40">
        <f t="shared" si="159"/>
        <v>-3000</v>
      </c>
      <c r="CX288" s="3">
        <v>0</v>
      </c>
    </row>
    <row r="289" spans="1:102">
      <c r="A289" s="133" t="s">
        <v>336</v>
      </c>
      <c r="B289" s="139" t="s">
        <v>337</v>
      </c>
      <c r="C289" s="35">
        <f>'11'!CO290</f>
        <v>2688</v>
      </c>
      <c r="D289" s="46"/>
      <c r="E289" s="46"/>
      <c r="F289" s="47">
        <f t="shared" si="158"/>
        <v>2688</v>
      </c>
      <c r="G289" s="48"/>
      <c r="H289" s="48"/>
      <c r="I289" s="48">
        <f t="shared" si="128"/>
        <v>2688</v>
      </c>
      <c r="J289" s="195"/>
      <c r="K289" s="195"/>
      <c r="L289" s="195">
        <f t="shared" si="129"/>
        <v>2688</v>
      </c>
      <c r="M289" s="50"/>
      <c r="N289" s="50">
        <v>672</v>
      </c>
      <c r="O289" s="50">
        <f t="shared" si="130"/>
        <v>2016</v>
      </c>
      <c r="P289" s="51"/>
      <c r="Q289" s="51"/>
      <c r="R289" s="51">
        <f t="shared" si="131"/>
        <v>2016</v>
      </c>
      <c r="S289" s="52"/>
      <c r="T289" s="52"/>
      <c r="U289" s="52">
        <f t="shared" si="132"/>
        <v>2016</v>
      </c>
      <c r="V289" s="53"/>
      <c r="W289" s="53"/>
      <c r="X289" s="53">
        <f t="shared" si="133"/>
        <v>2016</v>
      </c>
      <c r="Y289" s="54">
        <f>VLOOKUP($A289,'[1]OCT Chip List'!$A:$FZ,182,0)</f>
        <v>2016</v>
      </c>
      <c r="Z289" s="54"/>
      <c r="AA289" s="54">
        <f t="shared" si="134"/>
        <v>4032</v>
      </c>
      <c r="AB289" s="55"/>
      <c r="AC289" s="55"/>
      <c r="AD289" s="55">
        <f t="shared" si="135"/>
        <v>4032</v>
      </c>
      <c r="AE289" s="56"/>
      <c r="AF289" s="56"/>
      <c r="AG289" s="56">
        <f t="shared" si="136"/>
        <v>4032</v>
      </c>
      <c r="AH289" s="57"/>
      <c r="AI289" s="57">
        <v>672</v>
      </c>
      <c r="AJ289" s="57">
        <f t="shared" si="137"/>
        <v>3360</v>
      </c>
      <c r="AK289" s="58"/>
      <c r="AL289" s="58"/>
      <c r="AM289" s="58">
        <f t="shared" si="138"/>
        <v>3360</v>
      </c>
      <c r="AN289" s="59"/>
      <c r="AO289" s="59"/>
      <c r="AP289" s="59">
        <f t="shared" si="139"/>
        <v>3360</v>
      </c>
      <c r="AQ289" s="60"/>
      <c r="AR289" s="60"/>
      <c r="AS289" s="60">
        <f t="shared" si="140"/>
        <v>3360</v>
      </c>
      <c r="AT289" s="61"/>
      <c r="AU289" s="61"/>
      <c r="AV289" s="61">
        <f t="shared" si="141"/>
        <v>3360</v>
      </c>
      <c r="AW289" s="62"/>
      <c r="AX289" s="62"/>
      <c r="AY289" s="62">
        <f t="shared" si="142"/>
        <v>3360</v>
      </c>
      <c r="AZ289" s="63"/>
      <c r="BA289" s="63"/>
      <c r="BB289" s="63">
        <f t="shared" si="143"/>
        <v>3360</v>
      </c>
      <c r="BC289" s="41"/>
      <c r="BD289" s="41">
        <f>2016+672</f>
        <v>2688</v>
      </c>
      <c r="BE289" s="41">
        <f t="shared" si="144"/>
        <v>672</v>
      </c>
      <c r="BF289" s="64"/>
      <c r="BG289" s="64"/>
      <c r="BH289" s="64">
        <f t="shared" si="145"/>
        <v>672</v>
      </c>
      <c r="BI289" s="65"/>
      <c r="BJ289" s="65"/>
      <c r="BK289" s="65">
        <f t="shared" si="146"/>
        <v>672</v>
      </c>
      <c r="BL289" s="66"/>
      <c r="BM289" s="66"/>
      <c r="BN289" s="66">
        <f t="shared" si="147"/>
        <v>672</v>
      </c>
      <c r="BO289" s="67"/>
      <c r="BP289" s="67"/>
      <c r="BQ289" s="67">
        <f t="shared" si="148"/>
        <v>672</v>
      </c>
      <c r="BR289" s="68"/>
      <c r="BS289" s="68"/>
      <c r="BT289" s="68">
        <f t="shared" si="149"/>
        <v>672</v>
      </c>
      <c r="BU289" s="69"/>
      <c r="BV289" s="69"/>
      <c r="BW289" s="69">
        <f t="shared" si="150"/>
        <v>672</v>
      </c>
      <c r="BX289" s="70">
        <v>672</v>
      </c>
      <c r="BY289" s="70"/>
      <c r="BZ289" s="70">
        <f t="shared" si="151"/>
        <v>1344</v>
      </c>
      <c r="CA289" s="71"/>
      <c r="CB289" s="71"/>
      <c r="CC289" s="71">
        <f t="shared" si="152"/>
        <v>1344</v>
      </c>
      <c r="CD289" s="72"/>
      <c r="CE289" s="72"/>
      <c r="CF289" s="72">
        <f t="shared" si="153"/>
        <v>1344</v>
      </c>
      <c r="CG289" s="73"/>
      <c r="CH289" s="73"/>
      <c r="CI289" s="73">
        <f t="shared" si="154"/>
        <v>1344</v>
      </c>
      <c r="CJ289" s="74"/>
      <c r="CK289" s="74"/>
      <c r="CL289" s="74">
        <f t="shared" si="155"/>
        <v>1344</v>
      </c>
      <c r="CM289" s="75"/>
      <c r="CN289" s="75"/>
      <c r="CO289" s="75">
        <f t="shared" si="156"/>
        <v>1344</v>
      </c>
      <c r="CP289" s="76"/>
      <c r="CQ289" s="76"/>
      <c r="CR289" s="76">
        <f t="shared" si="157"/>
        <v>1344</v>
      </c>
      <c r="CT289" s="205">
        <f>2*672</f>
        <v>1344</v>
      </c>
      <c r="CU289" s="205"/>
      <c r="CV289" s="205"/>
      <c r="CW289" s="40">
        <f t="shared" si="159"/>
        <v>0</v>
      </c>
      <c r="CX289" s="3">
        <v>0</v>
      </c>
    </row>
    <row r="290" spans="1:102">
      <c r="A290" s="133" t="s">
        <v>338</v>
      </c>
      <c r="B290" s="139" t="s">
        <v>339</v>
      </c>
      <c r="C290" s="35">
        <f>'11'!CO291</f>
        <v>0</v>
      </c>
      <c r="D290" s="46"/>
      <c r="E290" s="46"/>
      <c r="F290" s="47">
        <f t="shared" si="158"/>
        <v>0</v>
      </c>
      <c r="G290" s="48"/>
      <c r="H290" s="48"/>
      <c r="I290" s="48">
        <f t="shared" si="128"/>
        <v>0</v>
      </c>
      <c r="J290" s="195"/>
      <c r="K290" s="195"/>
      <c r="L290" s="195">
        <f t="shared" si="129"/>
        <v>0</v>
      </c>
      <c r="M290" s="50"/>
      <c r="N290" s="50"/>
      <c r="O290" s="50">
        <f t="shared" si="130"/>
        <v>0</v>
      </c>
      <c r="P290" s="51"/>
      <c r="Q290" s="51"/>
      <c r="R290" s="51">
        <f t="shared" si="131"/>
        <v>0</v>
      </c>
      <c r="S290" s="52"/>
      <c r="T290" s="52"/>
      <c r="U290" s="52">
        <f t="shared" si="132"/>
        <v>0</v>
      </c>
      <c r="V290" s="53"/>
      <c r="W290" s="53"/>
      <c r="X290" s="53">
        <f t="shared" si="133"/>
        <v>0</v>
      </c>
      <c r="Y290" s="54">
        <f>VLOOKUP($A290,'[1]OCT Chip List'!$A:$FZ,182,0)</f>
        <v>0</v>
      </c>
      <c r="Z290" s="54"/>
      <c r="AA290" s="54">
        <f t="shared" si="134"/>
        <v>0</v>
      </c>
      <c r="AB290" s="55"/>
      <c r="AC290" s="55"/>
      <c r="AD290" s="55">
        <f t="shared" si="135"/>
        <v>0</v>
      </c>
      <c r="AE290" s="56"/>
      <c r="AF290" s="56"/>
      <c r="AG290" s="56">
        <f t="shared" si="136"/>
        <v>0</v>
      </c>
      <c r="AH290" s="57"/>
      <c r="AI290" s="57"/>
      <c r="AJ290" s="57">
        <f t="shared" si="137"/>
        <v>0</v>
      </c>
      <c r="AK290" s="58"/>
      <c r="AL290" s="58"/>
      <c r="AM290" s="58">
        <f t="shared" si="138"/>
        <v>0</v>
      </c>
      <c r="AN290" s="59"/>
      <c r="AO290" s="59"/>
      <c r="AP290" s="59">
        <f t="shared" si="139"/>
        <v>0</v>
      </c>
      <c r="AQ290" s="60"/>
      <c r="AR290" s="60"/>
      <c r="AS290" s="60">
        <f t="shared" si="140"/>
        <v>0</v>
      </c>
      <c r="AT290" s="61"/>
      <c r="AU290" s="61"/>
      <c r="AV290" s="61">
        <f t="shared" si="141"/>
        <v>0</v>
      </c>
      <c r="AW290" s="62"/>
      <c r="AX290" s="62"/>
      <c r="AY290" s="62">
        <f t="shared" si="142"/>
        <v>0</v>
      </c>
      <c r="AZ290" s="63"/>
      <c r="BA290" s="63"/>
      <c r="BB290" s="63">
        <f t="shared" si="143"/>
        <v>0</v>
      </c>
      <c r="BC290" s="41"/>
      <c r="BD290" s="41"/>
      <c r="BE290" s="41">
        <f t="shared" si="144"/>
        <v>0</v>
      </c>
      <c r="BF290" s="64"/>
      <c r="BG290" s="64"/>
      <c r="BH290" s="64">
        <f t="shared" si="145"/>
        <v>0</v>
      </c>
      <c r="BI290" s="65"/>
      <c r="BJ290" s="65"/>
      <c r="BK290" s="65">
        <f t="shared" si="146"/>
        <v>0</v>
      </c>
      <c r="BL290" s="66"/>
      <c r="BM290" s="66"/>
      <c r="BN290" s="66">
        <f t="shared" si="147"/>
        <v>0</v>
      </c>
      <c r="BO290" s="67"/>
      <c r="BP290" s="67"/>
      <c r="BQ290" s="67">
        <f t="shared" si="148"/>
        <v>0</v>
      </c>
      <c r="BR290" s="68"/>
      <c r="BS290" s="68"/>
      <c r="BT290" s="68">
        <f t="shared" si="149"/>
        <v>0</v>
      </c>
      <c r="BU290" s="69"/>
      <c r="BV290" s="69"/>
      <c r="BW290" s="69">
        <f t="shared" si="150"/>
        <v>0</v>
      </c>
      <c r="BX290" s="70"/>
      <c r="BY290" s="70"/>
      <c r="BZ290" s="70">
        <f t="shared" si="151"/>
        <v>0</v>
      </c>
      <c r="CA290" s="71"/>
      <c r="CB290" s="71"/>
      <c r="CC290" s="71">
        <f t="shared" si="152"/>
        <v>0</v>
      </c>
      <c r="CD290" s="72"/>
      <c r="CE290" s="72"/>
      <c r="CF290" s="72">
        <f t="shared" si="153"/>
        <v>0</v>
      </c>
      <c r="CG290" s="73"/>
      <c r="CH290" s="73"/>
      <c r="CI290" s="73">
        <f t="shared" si="154"/>
        <v>0</v>
      </c>
      <c r="CJ290" s="74"/>
      <c r="CK290" s="74"/>
      <c r="CL290" s="74">
        <f t="shared" si="155"/>
        <v>0</v>
      </c>
      <c r="CM290" s="75"/>
      <c r="CN290" s="75"/>
      <c r="CO290" s="75">
        <f t="shared" si="156"/>
        <v>0</v>
      </c>
      <c r="CP290" s="76"/>
      <c r="CQ290" s="76"/>
      <c r="CR290" s="76">
        <f t="shared" si="157"/>
        <v>0</v>
      </c>
      <c r="CT290" s="205">
        <v>0</v>
      </c>
      <c r="CU290" s="205"/>
      <c r="CV290" s="205"/>
      <c r="CW290" s="40">
        <f t="shared" si="159"/>
        <v>0</v>
      </c>
      <c r="CX290" s="3">
        <v>0</v>
      </c>
    </row>
    <row r="291" spans="1:102">
      <c r="A291" s="133" t="s">
        <v>340</v>
      </c>
      <c r="B291" s="139" t="s">
        <v>285</v>
      </c>
      <c r="C291" s="35">
        <f>'11'!CO292</f>
        <v>75000</v>
      </c>
      <c r="D291" s="46"/>
      <c r="E291" s="46">
        <v>3000</v>
      </c>
      <c r="F291" s="47">
        <f t="shared" si="158"/>
        <v>72000</v>
      </c>
      <c r="G291" s="48"/>
      <c r="H291" s="48">
        <v>3000</v>
      </c>
      <c r="I291" s="48">
        <f t="shared" si="128"/>
        <v>69000</v>
      </c>
      <c r="J291" s="195"/>
      <c r="K291" s="195">
        <v>3000</v>
      </c>
      <c r="L291" s="195">
        <f t="shared" si="129"/>
        <v>66000</v>
      </c>
      <c r="M291" s="50"/>
      <c r="N291" s="50"/>
      <c r="O291" s="50">
        <f t="shared" si="130"/>
        <v>66000</v>
      </c>
      <c r="P291" s="51"/>
      <c r="Q291" s="51"/>
      <c r="R291" s="51">
        <f t="shared" si="131"/>
        <v>66000</v>
      </c>
      <c r="S291" s="52"/>
      <c r="T291" s="52"/>
      <c r="U291" s="52">
        <f t="shared" si="132"/>
        <v>66000</v>
      </c>
      <c r="V291" s="53"/>
      <c r="W291" s="53"/>
      <c r="X291" s="53">
        <f t="shared" si="133"/>
        <v>66000</v>
      </c>
      <c r="Y291" s="54">
        <f>VLOOKUP($A291,'[1]OCT Chip List'!$A:$FZ,182,0)</f>
        <v>12000</v>
      </c>
      <c r="Z291" s="54">
        <v>3000</v>
      </c>
      <c r="AA291" s="54">
        <f t="shared" si="134"/>
        <v>75000</v>
      </c>
      <c r="AB291" s="55"/>
      <c r="AC291" s="55"/>
      <c r="AD291" s="55">
        <f t="shared" si="135"/>
        <v>75000</v>
      </c>
      <c r="AE291" s="56"/>
      <c r="AF291" s="56"/>
      <c r="AG291" s="56">
        <f t="shared" si="136"/>
        <v>75000</v>
      </c>
      <c r="AH291" s="57"/>
      <c r="AI291" s="57"/>
      <c r="AJ291" s="57">
        <f t="shared" si="137"/>
        <v>75000</v>
      </c>
      <c r="AK291" s="58"/>
      <c r="AL291" s="58"/>
      <c r="AM291" s="58">
        <f t="shared" si="138"/>
        <v>75000</v>
      </c>
      <c r="AN291" s="59"/>
      <c r="AO291" s="59"/>
      <c r="AP291" s="59">
        <f t="shared" si="139"/>
        <v>75000</v>
      </c>
      <c r="AQ291" s="60"/>
      <c r="AR291" s="60">
        <v>3000</v>
      </c>
      <c r="AS291" s="60">
        <f t="shared" si="140"/>
        <v>72000</v>
      </c>
      <c r="AT291" s="61"/>
      <c r="AU291" s="61">
        <f>3000+3000</f>
        <v>6000</v>
      </c>
      <c r="AV291" s="61">
        <f t="shared" si="141"/>
        <v>66000</v>
      </c>
      <c r="AW291" s="62"/>
      <c r="AX291" s="62"/>
      <c r="AY291" s="62">
        <f t="shared" si="142"/>
        <v>66000</v>
      </c>
      <c r="AZ291" s="63"/>
      <c r="BA291" s="63">
        <f>3000+3000</f>
        <v>6000</v>
      </c>
      <c r="BB291" s="63">
        <f t="shared" si="143"/>
        <v>60000</v>
      </c>
      <c r="BC291" s="41"/>
      <c r="BD291" s="41"/>
      <c r="BE291" s="41">
        <f t="shared" si="144"/>
        <v>60000</v>
      </c>
      <c r="BF291" s="64"/>
      <c r="BG291" s="64"/>
      <c r="BH291" s="64">
        <f t="shared" si="145"/>
        <v>60000</v>
      </c>
      <c r="BI291" s="65"/>
      <c r="BJ291" s="65"/>
      <c r="BK291" s="65">
        <f t="shared" si="146"/>
        <v>60000</v>
      </c>
      <c r="BL291" s="66"/>
      <c r="BM291" s="66">
        <v>6000</v>
      </c>
      <c r="BN291" s="66">
        <f t="shared" si="147"/>
        <v>54000</v>
      </c>
      <c r="BO291" s="67"/>
      <c r="BP291" s="67">
        <v>3000</v>
      </c>
      <c r="BQ291" s="67">
        <f t="shared" si="148"/>
        <v>51000</v>
      </c>
      <c r="BR291" s="68"/>
      <c r="BS291" s="68">
        <f>3000+3000</f>
        <v>6000</v>
      </c>
      <c r="BT291" s="68">
        <f t="shared" si="149"/>
        <v>45000</v>
      </c>
      <c r="BU291" s="69"/>
      <c r="BV291" s="69"/>
      <c r="BW291" s="69">
        <f t="shared" si="150"/>
        <v>45000</v>
      </c>
      <c r="BX291" s="70"/>
      <c r="BY291" s="70">
        <v>3000</v>
      </c>
      <c r="BZ291" s="70">
        <f t="shared" si="151"/>
        <v>42000</v>
      </c>
      <c r="CA291" s="71"/>
      <c r="CB291" s="71"/>
      <c r="CC291" s="71">
        <f t="shared" si="152"/>
        <v>42000</v>
      </c>
      <c r="CD291" s="72"/>
      <c r="CE291" s="72"/>
      <c r="CF291" s="72">
        <f t="shared" si="153"/>
        <v>42000</v>
      </c>
      <c r="CG291" s="73"/>
      <c r="CH291" s="73">
        <v>3000</v>
      </c>
      <c r="CI291" s="73">
        <f t="shared" si="154"/>
        <v>39000</v>
      </c>
      <c r="CJ291" s="74"/>
      <c r="CK291" s="74">
        <f>3000+3000</f>
        <v>6000</v>
      </c>
      <c r="CL291" s="74">
        <f t="shared" si="155"/>
        <v>33000</v>
      </c>
      <c r="CM291" s="75"/>
      <c r="CN291" s="75">
        <v>3000</v>
      </c>
      <c r="CO291" s="75">
        <f t="shared" si="156"/>
        <v>30000</v>
      </c>
      <c r="CP291" s="76"/>
      <c r="CQ291" s="76">
        <f>3000+3000</f>
        <v>6000</v>
      </c>
      <c r="CR291" s="76">
        <f t="shared" si="157"/>
        <v>24000</v>
      </c>
      <c r="CT291" s="205">
        <v>6000</v>
      </c>
      <c r="CU291" s="205">
        <v>30000</v>
      </c>
      <c r="CV291" s="205">
        <v>6000</v>
      </c>
      <c r="CW291" s="40">
        <f t="shared" si="159"/>
        <v>-18000</v>
      </c>
      <c r="CX291" s="3">
        <v>0</v>
      </c>
    </row>
    <row r="292" spans="1:102">
      <c r="A292" s="133" t="s">
        <v>341</v>
      </c>
      <c r="B292" s="139" t="s">
        <v>301</v>
      </c>
      <c r="C292" s="35">
        <f>'11'!CO293</f>
        <v>6000</v>
      </c>
      <c r="D292" s="46"/>
      <c r="E292" s="46"/>
      <c r="F292" s="47">
        <f t="shared" si="158"/>
        <v>6000</v>
      </c>
      <c r="G292" s="48"/>
      <c r="H292" s="48"/>
      <c r="I292" s="48">
        <f t="shared" si="128"/>
        <v>6000</v>
      </c>
      <c r="J292" s="195"/>
      <c r="K292" s="195"/>
      <c r="L292" s="195">
        <f t="shared" si="129"/>
        <v>6000</v>
      </c>
      <c r="M292" s="50"/>
      <c r="N292" s="50"/>
      <c r="O292" s="50">
        <f t="shared" si="130"/>
        <v>6000</v>
      </c>
      <c r="P292" s="51"/>
      <c r="Q292" s="51"/>
      <c r="R292" s="51">
        <f t="shared" si="131"/>
        <v>6000</v>
      </c>
      <c r="S292" s="52"/>
      <c r="T292" s="52"/>
      <c r="U292" s="52">
        <f t="shared" si="132"/>
        <v>6000</v>
      </c>
      <c r="V292" s="53"/>
      <c r="W292" s="53"/>
      <c r="X292" s="53">
        <f t="shared" si="133"/>
        <v>6000</v>
      </c>
      <c r="Y292" s="54">
        <f>VLOOKUP($A292,'[1]OCT Chip List'!$A:$FZ,182,0)</f>
        <v>6000</v>
      </c>
      <c r="Z292" s="54"/>
      <c r="AA292" s="54">
        <f t="shared" si="134"/>
        <v>12000</v>
      </c>
      <c r="AB292" s="55"/>
      <c r="AC292" s="55"/>
      <c r="AD292" s="55">
        <f t="shared" si="135"/>
        <v>12000</v>
      </c>
      <c r="AE292" s="56"/>
      <c r="AF292" s="56"/>
      <c r="AG292" s="56">
        <f t="shared" si="136"/>
        <v>12000</v>
      </c>
      <c r="AH292" s="57"/>
      <c r="AI292" s="57"/>
      <c r="AJ292" s="57">
        <f t="shared" si="137"/>
        <v>12000</v>
      </c>
      <c r="AK292" s="58"/>
      <c r="AL292" s="58"/>
      <c r="AM292" s="58">
        <f t="shared" si="138"/>
        <v>12000</v>
      </c>
      <c r="AN292" s="59"/>
      <c r="AO292" s="59">
        <v>3000</v>
      </c>
      <c r="AP292" s="59">
        <f t="shared" si="139"/>
        <v>9000</v>
      </c>
      <c r="AQ292" s="60"/>
      <c r="AR292" s="60"/>
      <c r="AS292" s="60">
        <f t="shared" si="140"/>
        <v>9000</v>
      </c>
      <c r="AT292" s="61"/>
      <c r="AU292" s="61"/>
      <c r="AV292" s="61">
        <f t="shared" si="141"/>
        <v>9000</v>
      </c>
      <c r="AW292" s="62"/>
      <c r="AX292" s="62"/>
      <c r="AY292" s="62">
        <f t="shared" si="142"/>
        <v>9000</v>
      </c>
      <c r="AZ292" s="63"/>
      <c r="BA292" s="63">
        <v>3000</v>
      </c>
      <c r="BB292" s="63">
        <f t="shared" si="143"/>
        <v>6000</v>
      </c>
      <c r="BC292" s="41"/>
      <c r="BD292" s="41"/>
      <c r="BE292" s="41">
        <f t="shared" si="144"/>
        <v>6000</v>
      </c>
      <c r="BF292" s="64"/>
      <c r="BG292" s="64"/>
      <c r="BH292" s="64">
        <f t="shared" si="145"/>
        <v>6000</v>
      </c>
      <c r="BI292" s="65"/>
      <c r="BJ292" s="65"/>
      <c r="BK292" s="65">
        <f t="shared" si="146"/>
        <v>6000</v>
      </c>
      <c r="BL292" s="66"/>
      <c r="BM292" s="66"/>
      <c r="BN292" s="66">
        <f t="shared" si="147"/>
        <v>6000</v>
      </c>
      <c r="BO292" s="67"/>
      <c r="BP292" s="67"/>
      <c r="BQ292" s="67">
        <f t="shared" si="148"/>
        <v>6000</v>
      </c>
      <c r="BR292" s="68"/>
      <c r="BS292" s="68"/>
      <c r="BT292" s="68">
        <f t="shared" si="149"/>
        <v>6000</v>
      </c>
      <c r="BU292" s="69"/>
      <c r="BV292" s="69"/>
      <c r="BW292" s="69">
        <f t="shared" si="150"/>
        <v>6000</v>
      </c>
      <c r="BX292" s="70"/>
      <c r="BY292" s="70"/>
      <c r="BZ292" s="70">
        <f t="shared" si="151"/>
        <v>6000</v>
      </c>
      <c r="CA292" s="71"/>
      <c r="CB292" s="71"/>
      <c r="CC292" s="71">
        <f t="shared" si="152"/>
        <v>6000</v>
      </c>
      <c r="CD292" s="72"/>
      <c r="CE292" s="72"/>
      <c r="CF292" s="72">
        <f t="shared" si="153"/>
        <v>6000</v>
      </c>
      <c r="CG292" s="73"/>
      <c r="CH292" s="73"/>
      <c r="CI292" s="73">
        <f t="shared" si="154"/>
        <v>6000</v>
      </c>
      <c r="CJ292" s="74"/>
      <c r="CK292" s="74"/>
      <c r="CL292" s="74">
        <f t="shared" si="155"/>
        <v>6000</v>
      </c>
      <c r="CM292" s="75"/>
      <c r="CN292" s="75">
        <v>3000</v>
      </c>
      <c r="CO292" s="75">
        <f t="shared" si="156"/>
        <v>3000</v>
      </c>
      <c r="CP292" s="76"/>
      <c r="CQ292" s="76"/>
      <c r="CR292" s="76">
        <f t="shared" si="157"/>
        <v>3000</v>
      </c>
      <c r="CT292" s="205">
        <v>6000</v>
      </c>
      <c r="CU292" s="205"/>
      <c r="CV292" s="205"/>
      <c r="CW292" s="40">
        <f t="shared" si="159"/>
        <v>-3000</v>
      </c>
      <c r="CX292" s="3">
        <v>0</v>
      </c>
    </row>
    <row r="293" spans="1:102">
      <c r="A293" s="133" t="s">
        <v>342</v>
      </c>
      <c r="B293" s="139" t="s">
        <v>343</v>
      </c>
      <c r="C293" s="35">
        <f>'11'!CO294</f>
        <v>18000</v>
      </c>
      <c r="D293" s="46"/>
      <c r="E293" s="46"/>
      <c r="F293" s="47">
        <f t="shared" si="158"/>
        <v>18000</v>
      </c>
      <c r="G293" s="48"/>
      <c r="H293" s="48">
        <v>1000</v>
      </c>
      <c r="I293" s="48">
        <f t="shared" si="128"/>
        <v>17000</v>
      </c>
      <c r="J293" s="195"/>
      <c r="K293" s="195">
        <v>3000</v>
      </c>
      <c r="L293" s="195">
        <f t="shared" si="129"/>
        <v>14000</v>
      </c>
      <c r="M293" s="50"/>
      <c r="N293" s="50"/>
      <c r="O293" s="50">
        <f t="shared" si="130"/>
        <v>14000</v>
      </c>
      <c r="P293" s="51"/>
      <c r="Q293" s="51"/>
      <c r="R293" s="51">
        <f t="shared" si="131"/>
        <v>14000</v>
      </c>
      <c r="S293" s="52"/>
      <c r="T293" s="52"/>
      <c r="U293" s="52">
        <f t="shared" si="132"/>
        <v>14000</v>
      </c>
      <c r="V293" s="53"/>
      <c r="W293" s="53"/>
      <c r="X293" s="53">
        <f t="shared" si="133"/>
        <v>14000</v>
      </c>
      <c r="Y293" s="54">
        <f>VLOOKUP($A293,'[1]OCT Chip List'!$A:$FZ,182,0)</f>
        <v>16000</v>
      </c>
      <c r="Z293" s="54"/>
      <c r="AA293" s="54">
        <f t="shared" si="134"/>
        <v>30000</v>
      </c>
      <c r="AB293" s="55"/>
      <c r="AC293" s="55"/>
      <c r="AD293" s="55">
        <f t="shared" si="135"/>
        <v>30000</v>
      </c>
      <c r="AE293" s="56"/>
      <c r="AF293" s="56"/>
      <c r="AG293" s="56">
        <f t="shared" si="136"/>
        <v>30000</v>
      </c>
      <c r="AH293" s="57"/>
      <c r="AI293" s="57"/>
      <c r="AJ293" s="57">
        <f t="shared" si="137"/>
        <v>30000</v>
      </c>
      <c r="AK293" s="58"/>
      <c r="AL293" s="58"/>
      <c r="AM293" s="58">
        <f t="shared" si="138"/>
        <v>30000</v>
      </c>
      <c r="AN293" s="59"/>
      <c r="AO293" s="59"/>
      <c r="AP293" s="59">
        <f t="shared" si="139"/>
        <v>30000</v>
      </c>
      <c r="AQ293" s="60"/>
      <c r="AR293" s="60"/>
      <c r="AS293" s="60">
        <f t="shared" si="140"/>
        <v>30000</v>
      </c>
      <c r="AT293" s="61"/>
      <c r="AU293" s="61">
        <v>2000</v>
      </c>
      <c r="AV293" s="61">
        <f t="shared" si="141"/>
        <v>28000</v>
      </c>
      <c r="AW293" s="62"/>
      <c r="AX293" s="62">
        <v>1000</v>
      </c>
      <c r="AY293" s="62">
        <f t="shared" si="142"/>
        <v>27000</v>
      </c>
      <c r="AZ293" s="63"/>
      <c r="BA293" s="63">
        <v>1000</v>
      </c>
      <c r="BB293" s="63">
        <f t="shared" si="143"/>
        <v>26000</v>
      </c>
      <c r="BC293" s="41"/>
      <c r="BD293" s="41">
        <v>1000</v>
      </c>
      <c r="BE293" s="41">
        <f t="shared" si="144"/>
        <v>25000</v>
      </c>
      <c r="BF293" s="64"/>
      <c r="BG293" s="64"/>
      <c r="BH293" s="64">
        <f t="shared" si="145"/>
        <v>25000</v>
      </c>
      <c r="BI293" s="65"/>
      <c r="BJ293" s="65">
        <v>1000</v>
      </c>
      <c r="BK293" s="65">
        <f t="shared" si="146"/>
        <v>24000</v>
      </c>
      <c r="BL293" s="66"/>
      <c r="BM293" s="66"/>
      <c r="BN293" s="66">
        <f t="shared" si="147"/>
        <v>24000</v>
      </c>
      <c r="BO293" s="67"/>
      <c r="BP293" s="67"/>
      <c r="BQ293" s="67">
        <f t="shared" si="148"/>
        <v>24000</v>
      </c>
      <c r="BR293" s="68"/>
      <c r="BS293" s="68"/>
      <c r="BT293" s="68">
        <f t="shared" si="149"/>
        <v>24000</v>
      </c>
      <c r="BU293" s="69"/>
      <c r="BV293" s="69"/>
      <c r="BW293" s="69">
        <f t="shared" si="150"/>
        <v>24000</v>
      </c>
      <c r="BX293" s="70"/>
      <c r="BY293" s="70"/>
      <c r="BZ293" s="70">
        <f t="shared" si="151"/>
        <v>24000</v>
      </c>
      <c r="CA293" s="71"/>
      <c r="CB293" s="71"/>
      <c r="CC293" s="71">
        <f t="shared" si="152"/>
        <v>24000</v>
      </c>
      <c r="CD293" s="72"/>
      <c r="CE293" s="72"/>
      <c r="CF293" s="72">
        <f t="shared" si="153"/>
        <v>24000</v>
      </c>
      <c r="CG293" s="73"/>
      <c r="CH293" s="73">
        <v>1000</v>
      </c>
      <c r="CI293" s="73">
        <f t="shared" si="154"/>
        <v>23000</v>
      </c>
      <c r="CJ293" s="74"/>
      <c r="CK293" s="74"/>
      <c r="CL293" s="74">
        <f t="shared" si="155"/>
        <v>23000</v>
      </c>
      <c r="CM293" s="75"/>
      <c r="CN293" s="75"/>
      <c r="CO293" s="75">
        <f t="shared" si="156"/>
        <v>23000</v>
      </c>
      <c r="CP293" s="76"/>
      <c r="CQ293" s="76">
        <v>2000</v>
      </c>
      <c r="CR293" s="76">
        <f t="shared" si="157"/>
        <v>21000</v>
      </c>
      <c r="CT293" s="205">
        <v>10000</v>
      </c>
      <c r="CU293" s="205">
        <f>8000+2000</f>
        <v>10000</v>
      </c>
      <c r="CV293" s="205">
        <v>2000</v>
      </c>
      <c r="CW293" s="40">
        <f t="shared" si="159"/>
        <v>-1000</v>
      </c>
      <c r="CX293" s="3">
        <v>2000</v>
      </c>
    </row>
    <row r="294" spans="1:102">
      <c r="A294" s="133" t="s">
        <v>344</v>
      </c>
      <c r="B294" s="139" t="s">
        <v>343</v>
      </c>
      <c r="C294" s="35">
        <f>'11'!CO295</f>
        <v>75000</v>
      </c>
      <c r="D294" s="46"/>
      <c r="E294" s="46">
        <v>2000</v>
      </c>
      <c r="F294" s="47">
        <f t="shared" si="158"/>
        <v>73000</v>
      </c>
      <c r="G294" s="48"/>
      <c r="H294" s="48"/>
      <c r="I294" s="48">
        <f t="shared" si="128"/>
        <v>73000</v>
      </c>
      <c r="J294" s="195"/>
      <c r="K294" s="195">
        <v>2000</v>
      </c>
      <c r="L294" s="195">
        <f t="shared" si="129"/>
        <v>71000</v>
      </c>
      <c r="M294" s="50"/>
      <c r="N294" s="50">
        <v>2000</v>
      </c>
      <c r="O294" s="50">
        <f t="shared" si="130"/>
        <v>69000</v>
      </c>
      <c r="P294" s="51"/>
      <c r="Q294" s="51"/>
      <c r="R294" s="51">
        <f t="shared" si="131"/>
        <v>69000</v>
      </c>
      <c r="S294" s="52"/>
      <c r="T294" s="52">
        <v>3000</v>
      </c>
      <c r="U294" s="52">
        <f t="shared" si="132"/>
        <v>66000</v>
      </c>
      <c r="V294" s="53"/>
      <c r="W294" s="53">
        <v>2000</v>
      </c>
      <c r="X294" s="53">
        <f t="shared" si="133"/>
        <v>64000</v>
      </c>
      <c r="Y294" s="54">
        <f>VLOOKUP($A294,'[1]OCT Chip List'!$A:$FZ,182,0)</f>
        <v>4000</v>
      </c>
      <c r="Z294" s="54"/>
      <c r="AA294" s="54">
        <f t="shared" si="134"/>
        <v>68000</v>
      </c>
      <c r="AB294" s="55"/>
      <c r="AC294" s="55"/>
      <c r="AD294" s="55">
        <f t="shared" si="135"/>
        <v>68000</v>
      </c>
      <c r="AE294" s="56"/>
      <c r="AF294" s="56"/>
      <c r="AG294" s="56">
        <f t="shared" si="136"/>
        <v>68000</v>
      </c>
      <c r="AH294" s="57"/>
      <c r="AI294" s="57"/>
      <c r="AJ294" s="57">
        <f t="shared" si="137"/>
        <v>68000</v>
      </c>
      <c r="AK294" s="58"/>
      <c r="AL294" s="58"/>
      <c r="AM294" s="58">
        <f t="shared" si="138"/>
        <v>68000</v>
      </c>
      <c r="AN294" s="59"/>
      <c r="AO294" s="59">
        <v>1000</v>
      </c>
      <c r="AP294" s="59">
        <f t="shared" si="139"/>
        <v>67000</v>
      </c>
      <c r="AQ294" s="60"/>
      <c r="AR294" s="60">
        <v>1000</v>
      </c>
      <c r="AS294" s="60">
        <f t="shared" si="140"/>
        <v>66000</v>
      </c>
      <c r="AT294" s="61"/>
      <c r="AU294" s="61">
        <f>2000+1000</f>
        <v>3000</v>
      </c>
      <c r="AV294" s="61">
        <f t="shared" si="141"/>
        <v>63000</v>
      </c>
      <c r="AW294" s="62"/>
      <c r="AX294" s="62">
        <v>4000</v>
      </c>
      <c r="AY294" s="62">
        <f t="shared" si="142"/>
        <v>59000</v>
      </c>
      <c r="AZ294" s="63"/>
      <c r="BA294" s="63"/>
      <c r="BB294" s="63">
        <f t="shared" si="143"/>
        <v>59000</v>
      </c>
      <c r="BC294" s="41"/>
      <c r="BD294" s="41">
        <v>1000</v>
      </c>
      <c r="BE294" s="41">
        <f t="shared" si="144"/>
        <v>58000</v>
      </c>
      <c r="BF294" s="64"/>
      <c r="BG294" s="64"/>
      <c r="BH294" s="64">
        <f t="shared" si="145"/>
        <v>58000</v>
      </c>
      <c r="BI294" s="65"/>
      <c r="BJ294" s="65">
        <v>1000</v>
      </c>
      <c r="BK294" s="65">
        <f t="shared" si="146"/>
        <v>57000</v>
      </c>
      <c r="BL294" s="66"/>
      <c r="BM294" s="66">
        <f>2000+2000</f>
        <v>4000</v>
      </c>
      <c r="BN294" s="66">
        <f t="shared" si="147"/>
        <v>53000</v>
      </c>
      <c r="BO294" s="67"/>
      <c r="BP294" s="67">
        <f>2000+1000</f>
        <v>3000</v>
      </c>
      <c r="BQ294" s="67">
        <f t="shared" si="148"/>
        <v>50000</v>
      </c>
      <c r="BR294" s="68"/>
      <c r="BS294" s="68">
        <f>2000+1000+1000+1000</f>
        <v>5000</v>
      </c>
      <c r="BT294" s="68">
        <f t="shared" si="149"/>
        <v>45000</v>
      </c>
      <c r="BU294" s="69"/>
      <c r="BV294" s="69">
        <v>3000</v>
      </c>
      <c r="BW294" s="69">
        <f t="shared" si="150"/>
        <v>42000</v>
      </c>
      <c r="BX294" s="70"/>
      <c r="BY294" s="70">
        <v>2000</v>
      </c>
      <c r="BZ294" s="70">
        <f t="shared" si="151"/>
        <v>40000</v>
      </c>
      <c r="CA294" s="71">
        <v>1000</v>
      </c>
      <c r="CB294" s="71"/>
      <c r="CC294" s="71">
        <f t="shared" si="152"/>
        <v>41000</v>
      </c>
      <c r="CD294" s="72">
        <v>1000</v>
      </c>
      <c r="CE294" s="72"/>
      <c r="CF294" s="72">
        <f t="shared" si="153"/>
        <v>42000</v>
      </c>
      <c r="CG294" s="73"/>
      <c r="CH294" s="73">
        <f>1000+1000</f>
        <v>2000</v>
      </c>
      <c r="CI294" s="73">
        <f t="shared" si="154"/>
        <v>40000</v>
      </c>
      <c r="CJ294" s="74"/>
      <c r="CK294" s="74">
        <f>1000+1000+1000+1000</f>
        <v>4000</v>
      </c>
      <c r="CL294" s="74">
        <f t="shared" si="155"/>
        <v>36000</v>
      </c>
      <c r="CM294" s="75"/>
      <c r="CN294" s="75">
        <f>1000+1000</f>
        <v>2000</v>
      </c>
      <c r="CO294" s="75">
        <f t="shared" si="156"/>
        <v>34000</v>
      </c>
      <c r="CP294" s="76"/>
      <c r="CQ294" s="76">
        <f>2000+1000+1000+1000</f>
        <v>5000</v>
      </c>
      <c r="CR294" s="76">
        <f t="shared" si="157"/>
        <v>29000</v>
      </c>
      <c r="CT294" s="205">
        <v>6000</v>
      </c>
      <c r="CU294" s="205">
        <v>1000</v>
      </c>
      <c r="CV294" s="205">
        <v>36000</v>
      </c>
      <c r="CW294" s="40">
        <f t="shared" si="159"/>
        <v>-14000</v>
      </c>
      <c r="CX294" s="3">
        <v>-1000</v>
      </c>
    </row>
    <row r="295" spans="1:102">
      <c r="A295" s="133" t="s">
        <v>345</v>
      </c>
      <c r="B295" s="139" t="s">
        <v>343</v>
      </c>
      <c r="C295" s="35">
        <f>'11'!CO296</f>
        <v>8000</v>
      </c>
      <c r="D295" s="46"/>
      <c r="E295" s="46"/>
      <c r="F295" s="47">
        <f t="shared" si="158"/>
        <v>8000</v>
      </c>
      <c r="G295" s="48"/>
      <c r="H295" s="48"/>
      <c r="I295" s="48">
        <f t="shared" si="128"/>
        <v>8000</v>
      </c>
      <c r="J295" s="195"/>
      <c r="K295" s="195"/>
      <c r="L295" s="195">
        <f t="shared" si="129"/>
        <v>8000</v>
      </c>
      <c r="M295" s="50"/>
      <c r="N295" s="50"/>
      <c r="O295" s="50">
        <f t="shared" si="130"/>
        <v>8000</v>
      </c>
      <c r="P295" s="51"/>
      <c r="Q295" s="51"/>
      <c r="R295" s="51">
        <f t="shared" si="131"/>
        <v>8000</v>
      </c>
      <c r="S295" s="52"/>
      <c r="T295" s="52"/>
      <c r="U295" s="52">
        <f t="shared" si="132"/>
        <v>8000</v>
      </c>
      <c r="V295" s="53"/>
      <c r="W295" s="53"/>
      <c r="X295" s="53">
        <f t="shared" si="133"/>
        <v>8000</v>
      </c>
      <c r="Y295" s="54">
        <f>VLOOKUP($A295,'[1]OCT Chip List'!$A:$FZ,182,0)</f>
        <v>12000</v>
      </c>
      <c r="Z295" s="54"/>
      <c r="AA295" s="54">
        <f t="shared" si="134"/>
        <v>20000</v>
      </c>
      <c r="AB295" s="55"/>
      <c r="AC295" s="55"/>
      <c r="AD295" s="55">
        <f t="shared" si="135"/>
        <v>20000</v>
      </c>
      <c r="AE295" s="56"/>
      <c r="AF295" s="56"/>
      <c r="AG295" s="56">
        <f t="shared" si="136"/>
        <v>20000</v>
      </c>
      <c r="AH295" s="57"/>
      <c r="AI295" s="57"/>
      <c r="AJ295" s="57">
        <f t="shared" si="137"/>
        <v>20000</v>
      </c>
      <c r="AK295" s="58"/>
      <c r="AL295" s="58"/>
      <c r="AM295" s="58">
        <f t="shared" si="138"/>
        <v>20000</v>
      </c>
      <c r="AN295" s="59"/>
      <c r="AO295" s="59"/>
      <c r="AP295" s="59">
        <f t="shared" si="139"/>
        <v>20000</v>
      </c>
      <c r="AQ295" s="60"/>
      <c r="AR295" s="60">
        <v>1000</v>
      </c>
      <c r="AS295" s="60">
        <f t="shared" si="140"/>
        <v>19000</v>
      </c>
      <c r="AT295" s="61"/>
      <c r="AU295" s="61">
        <v>1000</v>
      </c>
      <c r="AV295" s="61">
        <f t="shared" si="141"/>
        <v>18000</v>
      </c>
      <c r="AW295" s="62"/>
      <c r="AX295" s="62">
        <v>3000</v>
      </c>
      <c r="AY295" s="62">
        <f t="shared" si="142"/>
        <v>15000</v>
      </c>
      <c r="AZ295" s="63"/>
      <c r="BA295" s="63">
        <f>1000+1000</f>
        <v>2000</v>
      </c>
      <c r="BB295" s="63">
        <f t="shared" si="143"/>
        <v>13000</v>
      </c>
      <c r="BC295" s="41"/>
      <c r="BD295" s="41"/>
      <c r="BE295" s="41">
        <f t="shared" si="144"/>
        <v>13000</v>
      </c>
      <c r="BF295" s="64"/>
      <c r="BG295" s="64"/>
      <c r="BH295" s="64">
        <f t="shared" si="145"/>
        <v>13000</v>
      </c>
      <c r="BI295" s="65"/>
      <c r="BJ295" s="65"/>
      <c r="BK295" s="65">
        <f t="shared" si="146"/>
        <v>13000</v>
      </c>
      <c r="BL295" s="66"/>
      <c r="BM295" s="66"/>
      <c r="BN295" s="66">
        <f t="shared" si="147"/>
        <v>13000</v>
      </c>
      <c r="BO295" s="67"/>
      <c r="BP295" s="67">
        <v>1000</v>
      </c>
      <c r="BQ295" s="67">
        <f t="shared" si="148"/>
        <v>12000</v>
      </c>
      <c r="BR295" s="68"/>
      <c r="BS295" s="68">
        <v>1000</v>
      </c>
      <c r="BT295" s="68">
        <f t="shared" si="149"/>
        <v>11000</v>
      </c>
      <c r="BU295" s="69"/>
      <c r="BV295" s="69">
        <v>1000</v>
      </c>
      <c r="BW295" s="69">
        <f t="shared" si="150"/>
        <v>10000</v>
      </c>
      <c r="BX295" s="70"/>
      <c r="BY295" s="70"/>
      <c r="BZ295" s="70">
        <f t="shared" si="151"/>
        <v>10000</v>
      </c>
      <c r="CA295" s="71"/>
      <c r="CB295" s="71"/>
      <c r="CC295" s="71">
        <f t="shared" si="152"/>
        <v>10000</v>
      </c>
      <c r="CD295" s="72"/>
      <c r="CE295" s="72"/>
      <c r="CF295" s="72">
        <f t="shared" si="153"/>
        <v>10000</v>
      </c>
      <c r="CG295" s="73"/>
      <c r="CH295" s="73"/>
      <c r="CI295" s="73">
        <f t="shared" si="154"/>
        <v>10000</v>
      </c>
      <c r="CJ295" s="74"/>
      <c r="CK295" s="74"/>
      <c r="CL295" s="74">
        <f t="shared" si="155"/>
        <v>10000</v>
      </c>
      <c r="CM295" s="75"/>
      <c r="CN295" s="75">
        <v>3000</v>
      </c>
      <c r="CO295" s="75">
        <f t="shared" si="156"/>
        <v>7000</v>
      </c>
      <c r="CP295" s="76"/>
      <c r="CQ295" s="76">
        <v>1000</v>
      </c>
      <c r="CR295" s="76">
        <f t="shared" si="157"/>
        <v>6000</v>
      </c>
      <c r="CT295" s="205">
        <v>6000</v>
      </c>
      <c r="CU295" s="205">
        <v>4000</v>
      </c>
      <c r="CV295" s="205"/>
      <c r="CW295" s="40">
        <f t="shared" si="159"/>
        <v>-4000</v>
      </c>
      <c r="CX295" s="3">
        <v>0</v>
      </c>
    </row>
    <row r="296" spans="1:102">
      <c r="A296" s="133" t="s">
        <v>346</v>
      </c>
      <c r="B296" s="139" t="s">
        <v>343</v>
      </c>
      <c r="C296" s="35">
        <f>'11'!CO297</f>
        <v>38000</v>
      </c>
      <c r="D296" s="46"/>
      <c r="E296" s="46"/>
      <c r="F296" s="47">
        <f t="shared" si="158"/>
        <v>38000</v>
      </c>
      <c r="G296" s="48"/>
      <c r="H296" s="48">
        <v>1000</v>
      </c>
      <c r="I296" s="48">
        <f t="shared" si="128"/>
        <v>37000</v>
      </c>
      <c r="J296" s="195"/>
      <c r="K296" s="195"/>
      <c r="L296" s="195">
        <f t="shared" si="129"/>
        <v>37000</v>
      </c>
      <c r="M296" s="50"/>
      <c r="N296" s="50"/>
      <c r="O296" s="50">
        <f t="shared" si="130"/>
        <v>37000</v>
      </c>
      <c r="P296" s="51"/>
      <c r="Q296" s="51"/>
      <c r="R296" s="51">
        <f t="shared" si="131"/>
        <v>37000</v>
      </c>
      <c r="S296" s="52"/>
      <c r="T296" s="52">
        <v>1000</v>
      </c>
      <c r="U296" s="52">
        <f t="shared" si="132"/>
        <v>36000</v>
      </c>
      <c r="V296" s="53"/>
      <c r="W296" s="53">
        <v>2000</v>
      </c>
      <c r="X296" s="53">
        <f t="shared" si="133"/>
        <v>34000</v>
      </c>
      <c r="Y296" s="54">
        <f>VLOOKUP($A296,'[1]OCT Chip List'!$A:$FZ,182,0)</f>
        <v>26000</v>
      </c>
      <c r="Z296" s="54">
        <f>4000+1000+1000</f>
        <v>6000</v>
      </c>
      <c r="AA296" s="54">
        <f t="shared" si="134"/>
        <v>54000</v>
      </c>
      <c r="AB296" s="55"/>
      <c r="AC296" s="55">
        <v>2000</v>
      </c>
      <c r="AD296" s="55">
        <f t="shared" si="135"/>
        <v>52000</v>
      </c>
      <c r="AE296" s="56"/>
      <c r="AF296" s="56">
        <v>5000</v>
      </c>
      <c r="AG296" s="56">
        <f t="shared" si="136"/>
        <v>47000</v>
      </c>
      <c r="AH296" s="57"/>
      <c r="AI296" s="57">
        <v>2000</v>
      </c>
      <c r="AJ296" s="57">
        <f t="shared" si="137"/>
        <v>45000</v>
      </c>
      <c r="AK296" s="58"/>
      <c r="AL296" s="58"/>
      <c r="AM296" s="58">
        <f t="shared" si="138"/>
        <v>45000</v>
      </c>
      <c r="AN296" s="59"/>
      <c r="AO296" s="59"/>
      <c r="AP296" s="59">
        <f t="shared" si="139"/>
        <v>45000</v>
      </c>
      <c r="AQ296" s="60"/>
      <c r="AR296" s="60">
        <v>1000</v>
      </c>
      <c r="AS296" s="60">
        <f t="shared" si="140"/>
        <v>44000</v>
      </c>
      <c r="AT296" s="61"/>
      <c r="AU296" s="61"/>
      <c r="AV296" s="61">
        <f t="shared" si="141"/>
        <v>44000</v>
      </c>
      <c r="AW296" s="62"/>
      <c r="AX296" s="62"/>
      <c r="AY296" s="62">
        <f t="shared" si="142"/>
        <v>44000</v>
      </c>
      <c r="AZ296" s="63"/>
      <c r="BA296" s="63">
        <f>2000+1000</f>
        <v>3000</v>
      </c>
      <c r="BB296" s="63">
        <f t="shared" si="143"/>
        <v>41000</v>
      </c>
      <c r="BC296" s="41"/>
      <c r="BD296" s="41">
        <v>3000</v>
      </c>
      <c r="BE296" s="41">
        <f t="shared" si="144"/>
        <v>38000</v>
      </c>
      <c r="BF296" s="64"/>
      <c r="BG296" s="64"/>
      <c r="BH296" s="64">
        <f t="shared" si="145"/>
        <v>38000</v>
      </c>
      <c r="BI296" s="65"/>
      <c r="BJ296" s="65">
        <v>1000</v>
      </c>
      <c r="BK296" s="65">
        <f t="shared" si="146"/>
        <v>37000</v>
      </c>
      <c r="BL296" s="66"/>
      <c r="BM296" s="66">
        <v>1000</v>
      </c>
      <c r="BN296" s="66">
        <f t="shared" si="147"/>
        <v>36000</v>
      </c>
      <c r="BO296" s="67"/>
      <c r="BP296" s="67">
        <v>1000</v>
      </c>
      <c r="BQ296" s="67">
        <f t="shared" si="148"/>
        <v>35000</v>
      </c>
      <c r="BR296" s="68"/>
      <c r="BS296" s="68"/>
      <c r="BT296" s="68">
        <f t="shared" si="149"/>
        <v>35000</v>
      </c>
      <c r="BU296" s="69"/>
      <c r="BV296" s="69">
        <v>2000</v>
      </c>
      <c r="BW296" s="69">
        <f t="shared" si="150"/>
        <v>33000</v>
      </c>
      <c r="BX296" s="70">
        <v>1000</v>
      </c>
      <c r="BY296" s="70"/>
      <c r="BZ296" s="70">
        <f t="shared" si="151"/>
        <v>34000</v>
      </c>
      <c r="CA296" s="71"/>
      <c r="CB296" s="71"/>
      <c r="CC296" s="71">
        <f t="shared" si="152"/>
        <v>34000</v>
      </c>
      <c r="CD296" s="72"/>
      <c r="CE296" s="72"/>
      <c r="CF296" s="72">
        <f t="shared" si="153"/>
        <v>34000</v>
      </c>
      <c r="CG296" s="73">
        <v>1000</v>
      </c>
      <c r="CH296" s="73">
        <f>1000+10000</f>
        <v>11000</v>
      </c>
      <c r="CI296" s="73">
        <f t="shared" si="154"/>
        <v>24000</v>
      </c>
      <c r="CJ296" s="74"/>
      <c r="CK296" s="74">
        <f>1000+1000</f>
        <v>2000</v>
      </c>
      <c r="CL296" s="74">
        <f t="shared" si="155"/>
        <v>22000</v>
      </c>
      <c r="CM296" s="75"/>
      <c r="CN296" s="75"/>
      <c r="CO296" s="75">
        <f t="shared" si="156"/>
        <v>22000</v>
      </c>
      <c r="CP296" s="76"/>
      <c r="CQ296" s="76"/>
      <c r="CR296" s="76">
        <f t="shared" si="157"/>
        <v>22000</v>
      </c>
      <c r="CT296" s="205">
        <v>30000</v>
      </c>
      <c r="CU296" s="205">
        <v>1000</v>
      </c>
      <c r="CV296" s="205">
        <v>1000</v>
      </c>
      <c r="CW296" s="40">
        <f t="shared" si="159"/>
        <v>-10000</v>
      </c>
      <c r="CX296" s="7">
        <f>3000-1000</f>
        <v>2000</v>
      </c>
    </row>
    <row r="297" spans="1:102">
      <c r="A297" s="133" t="s">
        <v>347</v>
      </c>
      <c r="B297" s="139" t="s">
        <v>343</v>
      </c>
      <c r="C297" s="35">
        <f>'11'!CO298</f>
        <v>0</v>
      </c>
      <c r="D297" s="46"/>
      <c r="E297" s="46"/>
      <c r="F297" s="47">
        <f t="shared" si="158"/>
        <v>0</v>
      </c>
      <c r="G297" s="48"/>
      <c r="H297" s="48"/>
      <c r="I297" s="48">
        <f t="shared" si="128"/>
        <v>0</v>
      </c>
      <c r="J297" s="195"/>
      <c r="K297" s="195"/>
      <c r="L297" s="195">
        <f t="shared" si="129"/>
        <v>0</v>
      </c>
      <c r="M297" s="50"/>
      <c r="N297" s="50"/>
      <c r="O297" s="50">
        <f t="shared" si="130"/>
        <v>0</v>
      </c>
      <c r="P297" s="51"/>
      <c r="Q297" s="51"/>
      <c r="R297" s="51">
        <f t="shared" si="131"/>
        <v>0</v>
      </c>
      <c r="S297" s="52"/>
      <c r="T297" s="52"/>
      <c r="U297" s="52">
        <f t="shared" si="132"/>
        <v>0</v>
      </c>
      <c r="V297" s="53"/>
      <c r="W297" s="53"/>
      <c r="X297" s="53">
        <f t="shared" si="133"/>
        <v>0</v>
      </c>
      <c r="Y297" s="54">
        <f>VLOOKUP($A297,'[1]OCT Chip List'!$A:$FZ,182,0)</f>
        <v>0</v>
      </c>
      <c r="Z297" s="54"/>
      <c r="AA297" s="54">
        <f t="shared" si="134"/>
        <v>0</v>
      </c>
      <c r="AB297" s="55"/>
      <c r="AC297" s="55"/>
      <c r="AD297" s="55">
        <f t="shared" si="135"/>
        <v>0</v>
      </c>
      <c r="AE297" s="56"/>
      <c r="AF297" s="56"/>
      <c r="AG297" s="56">
        <f t="shared" si="136"/>
        <v>0</v>
      </c>
      <c r="AH297" s="57"/>
      <c r="AI297" s="57"/>
      <c r="AJ297" s="57">
        <f t="shared" si="137"/>
        <v>0</v>
      </c>
      <c r="AK297" s="58"/>
      <c r="AL297" s="58"/>
      <c r="AM297" s="58">
        <f t="shared" si="138"/>
        <v>0</v>
      </c>
      <c r="AN297" s="59"/>
      <c r="AO297" s="59"/>
      <c r="AP297" s="59">
        <f t="shared" si="139"/>
        <v>0</v>
      </c>
      <c r="AQ297" s="60"/>
      <c r="AR297" s="60"/>
      <c r="AS297" s="60">
        <f t="shared" si="140"/>
        <v>0</v>
      </c>
      <c r="AT297" s="61"/>
      <c r="AU297" s="61"/>
      <c r="AV297" s="61">
        <f t="shared" si="141"/>
        <v>0</v>
      </c>
      <c r="AW297" s="62"/>
      <c r="AX297" s="62"/>
      <c r="AY297" s="62">
        <f t="shared" si="142"/>
        <v>0</v>
      </c>
      <c r="AZ297" s="63"/>
      <c r="BA297" s="63"/>
      <c r="BB297" s="63">
        <f t="shared" si="143"/>
        <v>0</v>
      </c>
      <c r="BC297" s="41"/>
      <c r="BD297" s="41"/>
      <c r="BE297" s="41">
        <f t="shared" si="144"/>
        <v>0</v>
      </c>
      <c r="BF297" s="64"/>
      <c r="BG297" s="64"/>
      <c r="BH297" s="64">
        <f t="shared" si="145"/>
        <v>0</v>
      </c>
      <c r="BI297" s="65"/>
      <c r="BJ297" s="65"/>
      <c r="BK297" s="65">
        <f t="shared" si="146"/>
        <v>0</v>
      </c>
      <c r="BL297" s="66"/>
      <c r="BM297" s="66"/>
      <c r="BN297" s="66">
        <f t="shared" si="147"/>
        <v>0</v>
      </c>
      <c r="BO297" s="67"/>
      <c r="BP297" s="67"/>
      <c r="BQ297" s="67">
        <f t="shared" si="148"/>
        <v>0</v>
      </c>
      <c r="BR297" s="68"/>
      <c r="BS297" s="68"/>
      <c r="BT297" s="68">
        <f t="shared" si="149"/>
        <v>0</v>
      </c>
      <c r="BU297" s="69"/>
      <c r="BV297" s="69"/>
      <c r="BW297" s="69">
        <f t="shared" si="150"/>
        <v>0</v>
      </c>
      <c r="BX297" s="70"/>
      <c r="BY297" s="70"/>
      <c r="BZ297" s="70">
        <f t="shared" si="151"/>
        <v>0</v>
      </c>
      <c r="CA297" s="71"/>
      <c r="CB297" s="71"/>
      <c r="CC297" s="71">
        <f t="shared" si="152"/>
        <v>0</v>
      </c>
      <c r="CD297" s="72"/>
      <c r="CE297" s="72"/>
      <c r="CF297" s="72">
        <f t="shared" si="153"/>
        <v>0</v>
      </c>
      <c r="CG297" s="73"/>
      <c r="CH297" s="73"/>
      <c r="CI297" s="73">
        <f t="shared" si="154"/>
        <v>0</v>
      </c>
      <c r="CJ297" s="74"/>
      <c r="CK297" s="74"/>
      <c r="CL297" s="74">
        <f t="shared" si="155"/>
        <v>0</v>
      </c>
      <c r="CM297" s="75"/>
      <c r="CN297" s="75"/>
      <c r="CO297" s="75">
        <f t="shared" si="156"/>
        <v>0</v>
      </c>
      <c r="CP297" s="76"/>
      <c r="CQ297" s="76"/>
      <c r="CR297" s="76">
        <f t="shared" si="157"/>
        <v>0</v>
      </c>
      <c r="CT297" s="205">
        <v>0</v>
      </c>
      <c r="CU297" s="205"/>
      <c r="CV297" s="205"/>
      <c r="CW297" s="40">
        <f t="shared" si="159"/>
        <v>0</v>
      </c>
      <c r="CX297" s="3">
        <v>0</v>
      </c>
    </row>
    <row r="298" spans="1:102">
      <c r="A298" s="133" t="s">
        <v>348</v>
      </c>
      <c r="B298" s="139" t="s">
        <v>349</v>
      </c>
      <c r="C298" s="35">
        <f>'11'!CO299</f>
        <v>56000</v>
      </c>
      <c r="D298" s="46"/>
      <c r="E298" s="46"/>
      <c r="F298" s="47">
        <f t="shared" si="158"/>
        <v>56000</v>
      </c>
      <c r="G298" s="48"/>
      <c r="H298" s="48"/>
      <c r="I298" s="48">
        <f t="shared" si="128"/>
        <v>56000</v>
      </c>
      <c r="J298" s="195"/>
      <c r="K298" s="195"/>
      <c r="L298" s="195">
        <f t="shared" si="129"/>
        <v>56000</v>
      </c>
      <c r="M298" s="50"/>
      <c r="N298" s="50"/>
      <c r="O298" s="50">
        <f t="shared" si="130"/>
        <v>56000</v>
      </c>
      <c r="P298" s="51"/>
      <c r="Q298" s="51"/>
      <c r="R298" s="51">
        <f t="shared" si="131"/>
        <v>56000</v>
      </c>
      <c r="S298" s="52"/>
      <c r="T298" s="52">
        <v>4000</v>
      </c>
      <c r="U298" s="52">
        <f t="shared" si="132"/>
        <v>52000</v>
      </c>
      <c r="V298" s="53"/>
      <c r="W298" s="53">
        <f>4000+4000</f>
        <v>8000</v>
      </c>
      <c r="X298" s="53">
        <f t="shared" si="133"/>
        <v>44000</v>
      </c>
      <c r="Y298" s="54">
        <f>VLOOKUP($A298,'[1]OCT Chip List'!$A:$FZ,182,0)</f>
        <v>40000</v>
      </c>
      <c r="Z298" s="54">
        <v>4000</v>
      </c>
      <c r="AA298" s="54">
        <f t="shared" si="134"/>
        <v>80000</v>
      </c>
      <c r="AB298" s="55"/>
      <c r="AC298" s="55">
        <v>8000</v>
      </c>
      <c r="AD298" s="55">
        <f t="shared" si="135"/>
        <v>72000</v>
      </c>
      <c r="AE298" s="56"/>
      <c r="AF298" s="56">
        <v>8000</v>
      </c>
      <c r="AG298" s="56">
        <f t="shared" si="136"/>
        <v>64000</v>
      </c>
      <c r="AH298" s="57"/>
      <c r="AI298" s="57"/>
      <c r="AJ298" s="57">
        <f t="shared" si="137"/>
        <v>64000</v>
      </c>
      <c r="AK298" s="58"/>
      <c r="AL298" s="58"/>
      <c r="AM298" s="58">
        <f t="shared" si="138"/>
        <v>64000</v>
      </c>
      <c r="AN298" s="59"/>
      <c r="AO298" s="59">
        <v>4000</v>
      </c>
      <c r="AP298" s="59">
        <f t="shared" si="139"/>
        <v>60000</v>
      </c>
      <c r="AQ298" s="60"/>
      <c r="AR298" s="60"/>
      <c r="AS298" s="60">
        <f t="shared" si="140"/>
        <v>60000</v>
      </c>
      <c r="AT298" s="61"/>
      <c r="AU298" s="61"/>
      <c r="AV298" s="61">
        <f t="shared" si="141"/>
        <v>60000</v>
      </c>
      <c r="AW298" s="62"/>
      <c r="AX298" s="62"/>
      <c r="AY298" s="62">
        <f t="shared" si="142"/>
        <v>60000</v>
      </c>
      <c r="AZ298" s="63"/>
      <c r="BA298" s="63">
        <v>4000</v>
      </c>
      <c r="BB298" s="63">
        <f t="shared" si="143"/>
        <v>56000</v>
      </c>
      <c r="BC298" s="41"/>
      <c r="BD298" s="41">
        <v>8000</v>
      </c>
      <c r="BE298" s="41">
        <f t="shared" si="144"/>
        <v>48000</v>
      </c>
      <c r="BF298" s="64"/>
      <c r="BG298" s="64"/>
      <c r="BH298" s="64">
        <f t="shared" si="145"/>
        <v>48000</v>
      </c>
      <c r="BI298" s="65"/>
      <c r="BJ298" s="65"/>
      <c r="BK298" s="65">
        <f t="shared" si="146"/>
        <v>48000</v>
      </c>
      <c r="BL298" s="66"/>
      <c r="BM298" s="66"/>
      <c r="BN298" s="66">
        <f t="shared" si="147"/>
        <v>48000</v>
      </c>
      <c r="BO298" s="67"/>
      <c r="BP298" s="67">
        <v>4000</v>
      </c>
      <c r="BQ298" s="67">
        <f t="shared" si="148"/>
        <v>44000</v>
      </c>
      <c r="BR298" s="68"/>
      <c r="BS298" s="68"/>
      <c r="BT298" s="68">
        <f t="shared" si="149"/>
        <v>44000</v>
      </c>
      <c r="BU298" s="69"/>
      <c r="BV298" s="69">
        <v>4000</v>
      </c>
      <c r="BW298" s="69">
        <f t="shared" si="150"/>
        <v>40000</v>
      </c>
      <c r="BX298" s="70">
        <v>4000</v>
      </c>
      <c r="BY298" s="70"/>
      <c r="BZ298" s="70">
        <f t="shared" si="151"/>
        <v>44000</v>
      </c>
      <c r="CA298" s="71"/>
      <c r="CB298" s="71"/>
      <c r="CC298" s="71">
        <f t="shared" si="152"/>
        <v>44000</v>
      </c>
      <c r="CD298" s="72"/>
      <c r="CE298" s="72"/>
      <c r="CF298" s="72">
        <f t="shared" si="153"/>
        <v>44000</v>
      </c>
      <c r="CG298" s="73"/>
      <c r="CH298" s="73"/>
      <c r="CI298" s="73">
        <f t="shared" si="154"/>
        <v>44000</v>
      </c>
      <c r="CJ298" s="74"/>
      <c r="CK298" s="74"/>
      <c r="CL298" s="74">
        <f t="shared" si="155"/>
        <v>44000</v>
      </c>
      <c r="CM298" s="75"/>
      <c r="CN298" s="75"/>
      <c r="CO298" s="75">
        <f t="shared" si="156"/>
        <v>44000</v>
      </c>
      <c r="CP298" s="76"/>
      <c r="CQ298" s="76"/>
      <c r="CR298" s="76">
        <f t="shared" si="157"/>
        <v>44000</v>
      </c>
      <c r="CT298" s="205">
        <v>40000</v>
      </c>
      <c r="CU298" s="205"/>
      <c r="CV298" s="205"/>
      <c r="CW298" s="40">
        <f t="shared" si="159"/>
        <v>4000</v>
      </c>
      <c r="CX298" s="3">
        <v>4000</v>
      </c>
    </row>
    <row r="299" spans="1:102">
      <c r="A299" s="133" t="s">
        <v>350</v>
      </c>
      <c r="B299" s="139" t="s">
        <v>343</v>
      </c>
      <c r="C299" s="35">
        <f>'11'!CO300</f>
        <v>5000</v>
      </c>
      <c r="D299" s="46"/>
      <c r="E299" s="46"/>
      <c r="F299" s="47">
        <f t="shared" si="158"/>
        <v>5000</v>
      </c>
      <c r="G299" s="48"/>
      <c r="H299" s="48"/>
      <c r="I299" s="48">
        <f t="shared" si="128"/>
        <v>5000</v>
      </c>
      <c r="J299" s="195"/>
      <c r="K299" s="195"/>
      <c r="L299" s="195">
        <f t="shared" si="129"/>
        <v>5000</v>
      </c>
      <c r="M299" s="50"/>
      <c r="N299" s="50"/>
      <c r="O299" s="50">
        <f t="shared" si="130"/>
        <v>5000</v>
      </c>
      <c r="P299" s="51"/>
      <c r="Q299" s="51"/>
      <c r="R299" s="51">
        <f t="shared" si="131"/>
        <v>5000</v>
      </c>
      <c r="S299" s="52"/>
      <c r="T299" s="52"/>
      <c r="U299" s="52">
        <f t="shared" si="132"/>
        <v>5000</v>
      </c>
      <c r="V299" s="53"/>
      <c r="W299" s="53"/>
      <c r="X299" s="53">
        <f t="shared" si="133"/>
        <v>5000</v>
      </c>
      <c r="Y299" s="54">
        <f>VLOOKUP($A299,'[1]OCT Chip List'!$A:$FZ,182,0)</f>
        <v>5000</v>
      </c>
      <c r="Z299" s="54"/>
      <c r="AA299" s="54">
        <f t="shared" si="134"/>
        <v>10000</v>
      </c>
      <c r="AB299" s="55"/>
      <c r="AC299" s="55"/>
      <c r="AD299" s="55">
        <f t="shared" si="135"/>
        <v>10000</v>
      </c>
      <c r="AE299" s="56"/>
      <c r="AF299" s="56"/>
      <c r="AG299" s="56">
        <f t="shared" si="136"/>
        <v>10000</v>
      </c>
      <c r="AH299" s="57"/>
      <c r="AI299" s="57"/>
      <c r="AJ299" s="57">
        <f t="shared" si="137"/>
        <v>10000</v>
      </c>
      <c r="AK299" s="58"/>
      <c r="AL299" s="58"/>
      <c r="AM299" s="58">
        <f t="shared" si="138"/>
        <v>10000</v>
      </c>
      <c r="AN299" s="59"/>
      <c r="AO299" s="59"/>
      <c r="AP299" s="59">
        <f t="shared" si="139"/>
        <v>10000</v>
      </c>
      <c r="AQ299" s="60"/>
      <c r="AR299" s="60">
        <v>2500</v>
      </c>
      <c r="AS299" s="60">
        <f t="shared" si="140"/>
        <v>7500</v>
      </c>
      <c r="AT299" s="61"/>
      <c r="AU299" s="61"/>
      <c r="AV299" s="61">
        <f t="shared" si="141"/>
        <v>7500</v>
      </c>
      <c r="AW299" s="62"/>
      <c r="AX299" s="62"/>
      <c r="AY299" s="62">
        <f t="shared" si="142"/>
        <v>7500</v>
      </c>
      <c r="AZ299" s="63"/>
      <c r="BA299" s="63">
        <v>2500</v>
      </c>
      <c r="BB299" s="63">
        <f t="shared" si="143"/>
        <v>5000</v>
      </c>
      <c r="BC299" s="41"/>
      <c r="BD299" s="41"/>
      <c r="BE299" s="41">
        <f t="shared" si="144"/>
        <v>5000</v>
      </c>
      <c r="BF299" s="64"/>
      <c r="BG299" s="64"/>
      <c r="BH299" s="64">
        <f t="shared" si="145"/>
        <v>5000</v>
      </c>
      <c r="BI299" s="65"/>
      <c r="BJ299" s="65"/>
      <c r="BK299" s="65">
        <f t="shared" si="146"/>
        <v>5000</v>
      </c>
      <c r="BL299" s="66"/>
      <c r="BM299" s="66"/>
      <c r="BN299" s="66">
        <f t="shared" si="147"/>
        <v>5000</v>
      </c>
      <c r="BO299" s="67"/>
      <c r="BP299" s="67"/>
      <c r="BQ299" s="67">
        <f t="shared" si="148"/>
        <v>5000</v>
      </c>
      <c r="BR299" s="68"/>
      <c r="BS299" s="68"/>
      <c r="BT299" s="68">
        <f t="shared" si="149"/>
        <v>5000</v>
      </c>
      <c r="BU299" s="69"/>
      <c r="BV299" s="69"/>
      <c r="BW299" s="69">
        <f t="shared" si="150"/>
        <v>5000</v>
      </c>
      <c r="BX299" s="70"/>
      <c r="BY299" s="70"/>
      <c r="BZ299" s="70">
        <f t="shared" si="151"/>
        <v>5000</v>
      </c>
      <c r="CA299" s="71"/>
      <c r="CB299" s="71"/>
      <c r="CC299" s="71">
        <f t="shared" si="152"/>
        <v>5000</v>
      </c>
      <c r="CD299" s="72"/>
      <c r="CE299" s="72"/>
      <c r="CF299" s="72">
        <f t="shared" si="153"/>
        <v>5000</v>
      </c>
      <c r="CG299" s="73"/>
      <c r="CH299" s="73"/>
      <c r="CI299" s="73">
        <f t="shared" si="154"/>
        <v>5000</v>
      </c>
      <c r="CJ299" s="74"/>
      <c r="CK299" s="74"/>
      <c r="CL299" s="74">
        <f t="shared" si="155"/>
        <v>5000</v>
      </c>
      <c r="CM299" s="75"/>
      <c r="CN299" s="75"/>
      <c r="CO299" s="75">
        <f t="shared" si="156"/>
        <v>5000</v>
      </c>
      <c r="CP299" s="76"/>
      <c r="CQ299" s="76"/>
      <c r="CR299" s="76">
        <f t="shared" si="157"/>
        <v>5000</v>
      </c>
      <c r="CT299" s="205">
        <v>2500</v>
      </c>
      <c r="CU299" s="205"/>
      <c r="CV299" s="205"/>
      <c r="CW299" s="40">
        <f t="shared" si="159"/>
        <v>2500</v>
      </c>
      <c r="CX299" s="3">
        <v>2500</v>
      </c>
    </row>
    <row r="300" spans="1:102">
      <c r="A300" s="133" t="s">
        <v>351</v>
      </c>
      <c r="B300" s="139" t="s">
        <v>343</v>
      </c>
      <c r="C300" s="35">
        <f>'11'!CO301</f>
        <v>468000</v>
      </c>
      <c r="D300" s="46"/>
      <c r="E300" s="46">
        <f>3000+9000</f>
        <v>12000</v>
      </c>
      <c r="F300" s="47">
        <f t="shared" si="158"/>
        <v>456000</v>
      </c>
      <c r="G300" s="48"/>
      <c r="H300" s="48"/>
      <c r="I300" s="48">
        <f t="shared" si="128"/>
        <v>456000</v>
      </c>
      <c r="J300" s="195"/>
      <c r="K300" s="195">
        <v>9000</v>
      </c>
      <c r="L300" s="195">
        <f t="shared" si="129"/>
        <v>447000</v>
      </c>
      <c r="M300" s="50"/>
      <c r="N300" s="50">
        <f>7500+1500</f>
        <v>9000</v>
      </c>
      <c r="O300" s="50">
        <f t="shared" si="130"/>
        <v>438000</v>
      </c>
      <c r="P300" s="51"/>
      <c r="Q300" s="51"/>
      <c r="R300" s="51">
        <f t="shared" si="131"/>
        <v>438000</v>
      </c>
      <c r="S300" s="52"/>
      <c r="T300" s="52">
        <v>12000</v>
      </c>
      <c r="U300" s="52">
        <f t="shared" si="132"/>
        <v>426000</v>
      </c>
      <c r="V300" s="53"/>
      <c r="W300" s="53">
        <f>1500+1500+3000+1500+4500+4500</f>
        <v>16500</v>
      </c>
      <c r="X300" s="53">
        <f t="shared" si="133"/>
        <v>409500</v>
      </c>
      <c r="Y300" s="54">
        <f>VLOOKUP($A300,'[1]OCT Chip List'!$A:$FZ,182,0)</f>
        <v>142500</v>
      </c>
      <c r="Z300" s="54">
        <f>9000+7500+1500</f>
        <v>18000</v>
      </c>
      <c r="AA300" s="54">
        <f t="shared" si="134"/>
        <v>534000</v>
      </c>
      <c r="AB300" s="55"/>
      <c r="AC300" s="55">
        <f>3000+6000+1500</f>
        <v>10500</v>
      </c>
      <c r="AD300" s="55">
        <f t="shared" si="135"/>
        <v>523500</v>
      </c>
      <c r="AE300" s="56"/>
      <c r="AF300" s="56">
        <f>7500+7500+6000</f>
        <v>21000</v>
      </c>
      <c r="AG300" s="56">
        <f t="shared" si="136"/>
        <v>502500</v>
      </c>
      <c r="AH300" s="57"/>
      <c r="AI300" s="57">
        <v>1500</v>
      </c>
      <c r="AJ300" s="57">
        <f t="shared" si="137"/>
        <v>501000</v>
      </c>
      <c r="AK300" s="58"/>
      <c r="AL300" s="58"/>
      <c r="AM300" s="58">
        <f t="shared" si="138"/>
        <v>501000</v>
      </c>
      <c r="AN300" s="59"/>
      <c r="AO300" s="59">
        <v>6000</v>
      </c>
      <c r="AP300" s="59">
        <f t="shared" si="139"/>
        <v>495000</v>
      </c>
      <c r="AQ300" s="60"/>
      <c r="AR300" s="60">
        <f>15000+3000</f>
        <v>18000</v>
      </c>
      <c r="AS300" s="60">
        <f t="shared" si="140"/>
        <v>477000</v>
      </c>
      <c r="AT300" s="61"/>
      <c r="AU300" s="61">
        <f>10500+1500+1500</f>
        <v>13500</v>
      </c>
      <c r="AV300" s="61">
        <f t="shared" si="141"/>
        <v>463500</v>
      </c>
      <c r="AW300" s="62"/>
      <c r="AX300" s="62">
        <f>(1500*8)+7500</f>
        <v>19500</v>
      </c>
      <c r="AY300" s="62">
        <f t="shared" si="142"/>
        <v>444000</v>
      </c>
      <c r="AZ300" s="63"/>
      <c r="BA300" s="63">
        <f>1500+4500+9000+4500</f>
        <v>19500</v>
      </c>
      <c r="BB300" s="63">
        <f t="shared" si="143"/>
        <v>424500</v>
      </c>
      <c r="BC300" s="41"/>
      <c r="BD300" s="41">
        <f>1500+6000+1500</f>
        <v>9000</v>
      </c>
      <c r="BE300" s="41">
        <f t="shared" si="144"/>
        <v>415500</v>
      </c>
      <c r="BF300" s="64"/>
      <c r="BG300" s="64"/>
      <c r="BH300" s="64">
        <f t="shared" si="145"/>
        <v>415500</v>
      </c>
      <c r="BI300" s="65"/>
      <c r="BJ300" s="65">
        <v>7500</v>
      </c>
      <c r="BK300" s="65">
        <f t="shared" si="146"/>
        <v>408000</v>
      </c>
      <c r="BL300" s="66"/>
      <c r="BM300" s="66">
        <f>4500+9000+7500+7500</f>
        <v>28500</v>
      </c>
      <c r="BN300" s="66">
        <f t="shared" si="147"/>
        <v>379500</v>
      </c>
      <c r="BO300" s="67"/>
      <c r="BP300" s="67">
        <f>6000+4500+3000+1500+4500+6000</f>
        <v>25500</v>
      </c>
      <c r="BQ300" s="67">
        <f t="shared" si="148"/>
        <v>354000</v>
      </c>
      <c r="BR300" s="68"/>
      <c r="BS300" s="68">
        <f>7500+1500+1500+7500</f>
        <v>18000</v>
      </c>
      <c r="BT300" s="68">
        <f t="shared" si="149"/>
        <v>336000</v>
      </c>
      <c r="BU300" s="69"/>
      <c r="BV300" s="69">
        <f>15000+7500</f>
        <v>22500</v>
      </c>
      <c r="BW300" s="69">
        <f t="shared" si="150"/>
        <v>313500</v>
      </c>
      <c r="BX300" s="70">
        <v>4500</v>
      </c>
      <c r="BY300" s="70">
        <f>3000+3000+4500</f>
        <v>10500</v>
      </c>
      <c r="BZ300" s="70">
        <f t="shared" si="151"/>
        <v>307500</v>
      </c>
      <c r="CA300" s="71">
        <v>4500</v>
      </c>
      <c r="CB300" s="71"/>
      <c r="CC300" s="71">
        <f t="shared" si="152"/>
        <v>312000</v>
      </c>
      <c r="CD300" s="72">
        <v>3000</v>
      </c>
      <c r="CE300" s="72"/>
      <c r="CF300" s="72">
        <f t="shared" si="153"/>
        <v>315000</v>
      </c>
      <c r="CG300" s="73"/>
      <c r="CH300" s="73">
        <f>3000+1500+1500+3000</f>
        <v>9000</v>
      </c>
      <c r="CI300" s="73">
        <f t="shared" si="154"/>
        <v>306000</v>
      </c>
      <c r="CJ300" s="74"/>
      <c r="CK300" s="74">
        <f>3*1500+1500+3000+3*1500+1500+1500+1500</f>
        <v>18000</v>
      </c>
      <c r="CL300" s="74">
        <f t="shared" si="155"/>
        <v>288000</v>
      </c>
      <c r="CM300" s="75"/>
      <c r="CN300" s="75">
        <f>3*1500+3*1500</f>
        <v>9000</v>
      </c>
      <c r="CO300" s="75">
        <f t="shared" si="156"/>
        <v>279000</v>
      </c>
      <c r="CP300" s="76"/>
      <c r="CQ300" s="76">
        <f>3000+4500+1500+1500+1500+3*1500</f>
        <v>16500</v>
      </c>
      <c r="CR300" s="76">
        <f t="shared" si="157"/>
        <v>262500</v>
      </c>
      <c r="CT300" s="205">
        <f>1500*18</f>
        <v>27000</v>
      </c>
      <c r="CU300" s="205">
        <f>148500+4500</f>
        <v>153000</v>
      </c>
      <c r="CV300" s="205">
        <v>135000</v>
      </c>
      <c r="CW300" s="40">
        <f t="shared" si="159"/>
        <v>-52500</v>
      </c>
      <c r="CX300" s="3">
        <v>0</v>
      </c>
    </row>
    <row r="301" spans="1:102">
      <c r="A301" s="133" t="s">
        <v>352</v>
      </c>
      <c r="B301" s="139" t="s">
        <v>343</v>
      </c>
      <c r="C301" s="35">
        <f>'11'!CO302</f>
        <v>4000</v>
      </c>
      <c r="D301" s="46"/>
      <c r="E301" s="46"/>
      <c r="F301" s="47">
        <f t="shared" si="158"/>
        <v>4000</v>
      </c>
      <c r="G301" s="48"/>
      <c r="H301" s="48"/>
      <c r="I301" s="48">
        <f t="shared" si="128"/>
        <v>4000</v>
      </c>
      <c r="J301" s="195"/>
      <c r="K301" s="195"/>
      <c r="L301" s="195">
        <f t="shared" si="129"/>
        <v>4000</v>
      </c>
      <c r="M301" s="50"/>
      <c r="N301" s="50"/>
      <c r="O301" s="50">
        <f t="shared" si="130"/>
        <v>4000</v>
      </c>
      <c r="P301" s="51"/>
      <c r="Q301" s="51"/>
      <c r="R301" s="51">
        <f t="shared" si="131"/>
        <v>4000</v>
      </c>
      <c r="S301" s="52"/>
      <c r="T301" s="52"/>
      <c r="U301" s="52">
        <f t="shared" si="132"/>
        <v>4000</v>
      </c>
      <c r="V301" s="53"/>
      <c r="W301" s="53"/>
      <c r="X301" s="53">
        <f t="shared" si="133"/>
        <v>4000</v>
      </c>
      <c r="Y301" s="54">
        <f>VLOOKUP($A301,'[1]OCT Chip List'!$A:$FZ,182,0)</f>
        <v>6000</v>
      </c>
      <c r="Z301" s="54"/>
      <c r="AA301" s="54">
        <f t="shared" si="134"/>
        <v>10000</v>
      </c>
      <c r="AB301" s="55"/>
      <c r="AC301" s="55"/>
      <c r="AD301" s="55">
        <f t="shared" si="135"/>
        <v>10000</v>
      </c>
      <c r="AE301" s="56"/>
      <c r="AF301" s="56"/>
      <c r="AG301" s="56">
        <f t="shared" si="136"/>
        <v>10000</v>
      </c>
      <c r="AH301" s="57"/>
      <c r="AI301" s="57"/>
      <c r="AJ301" s="57">
        <f t="shared" si="137"/>
        <v>10000</v>
      </c>
      <c r="AK301" s="58"/>
      <c r="AL301" s="58"/>
      <c r="AM301" s="58">
        <f t="shared" si="138"/>
        <v>10000</v>
      </c>
      <c r="AN301" s="59"/>
      <c r="AO301" s="59"/>
      <c r="AP301" s="59">
        <f t="shared" si="139"/>
        <v>10000</v>
      </c>
      <c r="AQ301" s="60"/>
      <c r="AR301" s="60">
        <v>500</v>
      </c>
      <c r="AS301" s="60">
        <f t="shared" si="140"/>
        <v>9500</v>
      </c>
      <c r="AT301" s="61"/>
      <c r="AU301" s="61">
        <v>500</v>
      </c>
      <c r="AV301" s="61">
        <f t="shared" si="141"/>
        <v>9000</v>
      </c>
      <c r="AW301" s="62"/>
      <c r="AX301" s="62">
        <v>1000</v>
      </c>
      <c r="AY301" s="62">
        <f t="shared" si="142"/>
        <v>8000</v>
      </c>
      <c r="AZ301" s="63"/>
      <c r="BA301" s="63">
        <f>500+500</f>
        <v>1000</v>
      </c>
      <c r="BB301" s="63">
        <f t="shared" si="143"/>
        <v>7000</v>
      </c>
      <c r="BC301" s="41"/>
      <c r="BD301" s="41"/>
      <c r="BE301" s="41">
        <f t="shared" si="144"/>
        <v>7000</v>
      </c>
      <c r="BF301" s="64"/>
      <c r="BG301" s="64"/>
      <c r="BH301" s="64">
        <f t="shared" si="145"/>
        <v>7000</v>
      </c>
      <c r="BI301" s="65"/>
      <c r="BJ301" s="65"/>
      <c r="BK301" s="65">
        <f t="shared" si="146"/>
        <v>7000</v>
      </c>
      <c r="BL301" s="66"/>
      <c r="BM301" s="66"/>
      <c r="BN301" s="66">
        <f t="shared" si="147"/>
        <v>7000</v>
      </c>
      <c r="BO301" s="67"/>
      <c r="BP301" s="67"/>
      <c r="BQ301" s="67">
        <f t="shared" si="148"/>
        <v>7000</v>
      </c>
      <c r="BR301" s="68"/>
      <c r="BS301" s="68">
        <f>500+500</f>
        <v>1000</v>
      </c>
      <c r="BT301" s="68">
        <f t="shared" si="149"/>
        <v>6000</v>
      </c>
      <c r="BU301" s="69"/>
      <c r="BV301" s="69">
        <v>500</v>
      </c>
      <c r="BW301" s="69">
        <f t="shared" si="150"/>
        <v>5500</v>
      </c>
      <c r="BX301" s="70"/>
      <c r="BY301" s="70"/>
      <c r="BZ301" s="70">
        <f t="shared" si="151"/>
        <v>5500</v>
      </c>
      <c r="CA301" s="71"/>
      <c r="CB301" s="71"/>
      <c r="CC301" s="71">
        <f t="shared" si="152"/>
        <v>5500</v>
      </c>
      <c r="CD301" s="72"/>
      <c r="CE301" s="72"/>
      <c r="CF301" s="72">
        <f t="shared" si="153"/>
        <v>5500</v>
      </c>
      <c r="CG301" s="73"/>
      <c r="CH301" s="73">
        <v>500</v>
      </c>
      <c r="CI301" s="73">
        <f t="shared" si="154"/>
        <v>5000</v>
      </c>
      <c r="CJ301" s="74"/>
      <c r="CK301" s="74"/>
      <c r="CL301" s="74">
        <f t="shared" si="155"/>
        <v>5000</v>
      </c>
      <c r="CM301" s="75"/>
      <c r="CN301" s="75">
        <v>1000</v>
      </c>
      <c r="CO301" s="75">
        <f t="shared" si="156"/>
        <v>4000</v>
      </c>
      <c r="CP301" s="76"/>
      <c r="CQ301" s="76">
        <v>1000</v>
      </c>
      <c r="CR301" s="76">
        <f t="shared" si="157"/>
        <v>3000</v>
      </c>
      <c r="CT301" s="205">
        <v>5000</v>
      </c>
      <c r="CU301" s="205"/>
      <c r="CV301" s="205"/>
      <c r="CW301" s="40">
        <f t="shared" si="159"/>
        <v>-2000</v>
      </c>
      <c r="CX301" s="7">
        <v>500</v>
      </c>
    </row>
    <row r="302" spans="1:102">
      <c r="A302" s="133" t="s">
        <v>353</v>
      </c>
      <c r="B302" s="139" t="s">
        <v>343</v>
      </c>
      <c r="C302" s="35">
        <f>'11'!CO303</f>
        <v>13500</v>
      </c>
      <c r="D302" s="46"/>
      <c r="E302" s="46"/>
      <c r="F302" s="47">
        <f t="shared" si="158"/>
        <v>13500</v>
      </c>
      <c r="G302" s="48"/>
      <c r="H302" s="48"/>
      <c r="I302" s="48">
        <f t="shared" si="128"/>
        <v>13500</v>
      </c>
      <c r="J302" s="195"/>
      <c r="K302" s="195">
        <v>1500</v>
      </c>
      <c r="L302" s="195">
        <f t="shared" si="129"/>
        <v>12000</v>
      </c>
      <c r="M302" s="50"/>
      <c r="N302" s="50"/>
      <c r="O302" s="50">
        <f t="shared" si="130"/>
        <v>12000</v>
      </c>
      <c r="P302" s="51"/>
      <c r="Q302" s="51"/>
      <c r="R302" s="51">
        <f t="shared" si="131"/>
        <v>12000</v>
      </c>
      <c r="S302" s="52"/>
      <c r="T302" s="52"/>
      <c r="U302" s="52">
        <f t="shared" si="132"/>
        <v>12000</v>
      </c>
      <c r="V302" s="53"/>
      <c r="W302" s="53"/>
      <c r="X302" s="53">
        <f t="shared" si="133"/>
        <v>12000</v>
      </c>
      <c r="Y302" s="54">
        <f>VLOOKUP($A302,'[1]OCT Chip List'!$A:$FZ,182,0)</f>
        <v>10500</v>
      </c>
      <c r="Z302" s="54"/>
      <c r="AA302" s="54">
        <f t="shared" si="134"/>
        <v>22500</v>
      </c>
      <c r="AB302" s="55"/>
      <c r="AC302" s="55"/>
      <c r="AD302" s="55">
        <f t="shared" si="135"/>
        <v>22500</v>
      </c>
      <c r="AE302" s="56"/>
      <c r="AF302" s="56"/>
      <c r="AG302" s="56">
        <f t="shared" si="136"/>
        <v>22500</v>
      </c>
      <c r="AH302" s="57"/>
      <c r="AI302" s="57"/>
      <c r="AJ302" s="57">
        <f t="shared" si="137"/>
        <v>22500</v>
      </c>
      <c r="AK302" s="58"/>
      <c r="AL302" s="58"/>
      <c r="AM302" s="58">
        <f t="shared" si="138"/>
        <v>22500</v>
      </c>
      <c r="AN302" s="59"/>
      <c r="AO302" s="59">
        <v>1500</v>
      </c>
      <c r="AP302" s="59">
        <f t="shared" si="139"/>
        <v>21000</v>
      </c>
      <c r="AQ302" s="60"/>
      <c r="AR302" s="60"/>
      <c r="AS302" s="60">
        <f t="shared" si="140"/>
        <v>21000</v>
      </c>
      <c r="AT302" s="61"/>
      <c r="AU302" s="61"/>
      <c r="AV302" s="61">
        <f t="shared" si="141"/>
        <v>21000</v>
      </c>
      <c r="AW302" s="62"/>
      <c r="AX302" s="62">
        <v>1500</v>
      </c>
      <c r="AY302" s="62">
        <f t="shared" si="142"/>
        <v>19500</v>
      </c>
      <c r="AZ302" s="63"/>
      <c r="BA302" s="63">
        <v>1500</v>
      </c>
      <c r="BB302" s="63">
        <f t="shared" si="143"/>
        <v>18000</v>
      </c>
      <c r="BC302" s="41"/>
      <c r="BD302" s="41"/>
      <c r="BE302" s="41">
        <f t="shared" si="144"/>
        <v>18000</v>
      </c>
      <c r="BF302" s="64"/>
      <c r="BG302" s="64"/>
      <c r="BH302" s="64">
        <f t="shared" si="145"/>
        <v>18000</v>
      </c>
      <c r="BI302" s="65"/>
      <c r="BJ302" s="65">
        <v>1500</v>
      </c>
      <c r="BK302" s="65">
        <f t="shared" si="146"/>
        <v>16500</v>
      </c>
      <c r="BL302" s="66"/>
      <c r="BM302" s="66"/>
      <c r="BN302" s="66">
        <f t="shared" si="147"/>
        <v>16500</v>
      </c>
      <c r="BO302" s="67"/>
      <c r="BP302" s="67">
        <v>1500</v>
      </c>
      <c r="BQ302" s="67">
        <f t="shared" si="148"/>
        <v>15000</v>
      </c>
      <c r="BR302" s="68"/>
      <c r="BS302" s="68"/>
      <c r="BT302" s="68">
        <f t="shared" si="149"/>
        <v>15000</v>
      </c>
      <c r="BU302" s="69"/>
      <c r="BV302" s="69"/>
      <c r="BW302" s="69">
        <f t="shared" si="150"/>
        <v>15000</v>
      </c>
      <c r="BX302" s="70"/>
      <c r="BY302" s="70"/>
      <c r="BZ302" s="70">
        <f t="shared" si="151"/>
        <v>15000</v>
      </c>
      <c r="CA302" s="71"/>
      <c r="CB302" s="71"/>
      <c r="CC302" s="71">
        <f t="shared" si="152"/>
        <v>15000</v>
      </c>
      <c r="CD302" s="72"/>
      <c r="CE302" s="72"/>
      <c r="CF302" s="72">
        <f t="shared" si="153"/>
        <v>15000</v>
      </c>
      <c r="CG302" s="73"/>
      <c r="CH302" s="73"/>
      <c r="CI302" s="73">
        <f t="shared" si="154"/>
        <v>15000</v>
      </c>
      <c r="CJ302" s="74"/>
      <c r="CK302" s="74"/>
      <c r="CL302" s="74">
        <f t="shared" si="155"/>
        <v>15000</v>
      </c>
      <c r="CM302" s="75"/>
      <c r="CN302" s="75">
        <v>1500</v>
      </c>
      <c r="CO302" s="75">
        <f t="shared" si="156"/>
        <v>13500</v>
      </c>
      <c r="CP302" s="76"/>
      <c r="CQ302" s="76"/>
      <c r="CR302" s="76">
        <f t="shared" si="157"/>
        <v>13500</v>
      </c>
      <c r="CT302" s="205">
        <f>8*1500</f>
        <v>12000</v>
      </c>
      <c r="CU302" s="205">
        <v>1500</v>
      </c>
      <c r="CV302" s="205"/>
      <c r="CW302" s="40">
        <f t="shared" si="159"/>
        <v>0</v>
      </c>
      <c r="CX302" s="3">
        <v>1500</v>
      </c>
    </row>
    <row r="303" spans="1:102">
      <c r="A303" s="133" t="s">
        <v>354</v>
      </c>
      <c r="B303" s="139" t="s">
        <v>343</v>
      </c>
      <c r="C303" s="35">
        <f>'11'!CO304</f>
        <v>106000</v>
      </c>
      <c r="D303" s="46"/>
      <c r="E303" s="46">
        <v>2000</v>
      </c>
      <c r="F303" s="47">
        <f t="shared" si="158"/>
        <v>104000</v>
      </c>
      <c r="G303" s="48"/>
      <c r="H303" s="48"/>
      <c r="I303" s="48">
        <f t="shared" si="128"/>
        <v>104000</v>
      </c>
      <c r="J303" s="195"/>
      <c r="K303" s="195">
        <v>3000</v>
      </c>
      <c r="L303" s="195">
        <f t="shared" si="129"/>
        <v>101000</v>
      </c>
      <c r="M303" s="50"/>
      <c r="N303" s="50">
        <v>2000</v>
      </c>
      <c r="O303" s="50">
        <f t="shared" si="130"/>
        <v>99000</v>
      </c>
      <c r="P303" s="51"/>
      <c r="Q303" s="51"/>
      <c r="R303" s="51">
        <f t="shared" si="131"/>
        <v>99000</v>
      </c>
      <c r="S303" s="52"/>
      <c r="T303" s="52">
        <v>5000</v>
      </c>
      <c r="U303" s="52">
        <f t="shared" si="132"/>
        <v>94000</v>
      </c>
      <c r="V303" s="53"/>
      <c r="W303" s="53">
        <v>2000</v>
      </c>
      <c r="X303" s="53">
        <f t="shared" si="133"/>
        <v>92000</v>
      </c>
      <c r="Y303" s="54">
        <f>VLOOKUP($A303,'[1]OCT Chip List'!$A:$FZ,182,0)</f>
        <v>25000</v>
      </c>
      <c r="Z303" s="54">
        <v>4000</v>
      </c>
      <c r="AA303" s="54">
        <f t="shared" si="134"/>
        <v>113000</v>
      </c>
      <c r="AB303" s="55"/>
      <c r="AC303" s="55">
        <v>7000</v>
      </c>
      <c r="AD303" s="55">
        <f t="shared" si="135"/>
        <v>106000</v>
      </c>
      <c r="AE303" s="56"/>
      <c r="AF303" s="56">
        <v>2000</v>
      </c>
      <c r="AG303" s="56">
        <f t="shared" si="136"/>
        <v>104000</v>
      </c>
      <c r="AH303" s="57"/>
      <c r="AI303" s="57">
        <v>1000</v>
      </c>
      <c r="AJ303" s="57">
        <f t="shared" si="137"/>
        <v>103000</v>
      </c>
      <c r="AK303" s="58"/>
      <c r="AL303" s="58"/>
      <c r="AM303" s="58">
        <f t="shared" si="138"/>
        <v>103000</v>
      </c>
      <c r="AN303" s="59"/>
      <c r="AO303" s="59">
        <v>1000</v>
      </c>
      <c r="AP303" s="59">
        <f t="shared" si="139"/>
        <v>102000</v>
      </c>
      <c r="AQ303" s="60"/>
      <c r="AR303" s="60">
        <v>3000</v>
      </c>
      <c r="AS303" s="60">
        <f t="shared" si="140"/>
        <v>99000</v>
      </c>
      <c r="AT303" s="61"/>
      <c r="AU303" s="61">
        <f>2000+1000</f>
        <v>3000</v>
      </c>
      <c r="AV303" s="61">
        <f t="shared" si="141"/>
        <v>96000</v>
      </c>
      <c r="AW303" s="62"/>
      <c r="AX303" s="62">
        <v>3000</v>
      </c>
      <c r="AY303" s="62">
        <f t="shared" si="142"/>
        <v>93000</v>
      </c>
      <c r="AZ303" s="63"/>
      <c r="BA303" s="63">
        <v>4000</v>
      </c>
      <c r="BB303" s="63">
        <f t="shared" si="143"/>
        <v>89000</v>
      </c>
      <c r="BC303" s="41"/>
      <c r="BD303" s="41">
        <v>4000</v>
      </c>
      <c r="BE303" s="41">
        <f t="shared" si="144"/>
        <v>85000</v>
      </c>
      <c r="BF303" s="64"/>
      <c r="BG303" s="64"/>
      <c r="BH303" s="64">
        <f t="shared" si="145"/>
        <v>85000</v>
      </c>
      <c r="BI303" s="65"/>
      <c r="BJ303" s="65"/>
      <c r="BK303" s="65">
        <f t="shared" si="146"/>
        <v>85000</v>
      </c>
      <c r="BL303" s="66"/>
      <c r="BM303" s="66">
        <f>3000+1000+2000</f>
        <v>6000</v>
      </c>
      <c r="BN303" s="66">
        <f t="shared" si="147"/>
        <v>79000</v>
      </c>
      <c r="BO303" s="67"/>
      <c r="BP303" s="67">
        <f>1000+2000+1000+1000</f>
        <v>5000</v>
      </c>
      <c r="BQ303" s="67">
        <f t="shared" si="148"/>
        <v>74000</v>
      </c>
      <c r="BR303" s="68"/>
      <c r="BS303" s="68">
        <f>1000+1000+1000</f>
        <v>3000</v>
      </c>
      <c r="BT303" s="68">
        <f t="shared" si="149"/>
        <v>71000</v>
      </c>
      <c r="BU303" s="69"/>
      <c r="BV303" s="69">
        <f>1000+1000+1000+1000+1000</f>
        <v>5000</v>
      </c>
      <c r="BW303" s="69">
        <f t="shared" si="150"/>
        <v>66000</v>
      </c>
      <c r="BX303" s="70">
        <v>1000</v>
      </c>
      <c r="BY303" s="70">
        <f>1000+1000+1000</f>
        <v>3000</v>
      </c>
      <c r="BZ303" s="70">
        <f t="shared" si="151"/>
        <v>64000</v>
      </c>
      <c r="CA303" s="71">
        <v>1000</v>
      </c>
      <c r="CB303" s="71"/>
      <c r="CC303" s="71">
        <f t="shared" si="152"/>
        <v>65000</v>
      </c>
      <c r="CD303" s="72">
        <v>1000</v>
      </c>
      <c r="CE303" s="72"/>
      <c r="CF303" s="72">
        <f t="shared" si="153"/>
        <v>66000</v>
      </c>
      <c r="CG303" s="73"/>
      <c r="CH303" s="73">
        <f>1000+1000</f>
        <v>2000</v>
      </c>
      <c r="CI303" s="73">
        <f t="shared" si="154"/>
        <v>64000</v>
      </c>
      <c r="CJ303" s="74"/>
      <c r="CK303" s="74">
        <f>1000+1000+1000+1000+1000+1000</f>
        <v>6000</v>
      </c>
      <c r="CL303" s="74">
        <f t="shared" si="155"/>
        <v>58000</v>
      </c>
      <c r="CM303" s="75"/>
      <c r="CN303" s="75">
        <f>1000+1000+1000</f>
        <v>3000</v>
      </c>
      <c r="CO303" s="75">
        <f t="shared" si="156"/>
        <v>55000</v>
      </c>
      <c r="CP303" s="76"/>
      <c r="CQ303" s="76">
        <f>1000+1000+1000+1000</f>
        <v>4000</v>
      </c>
      <c r="CR303" s="76">
        <f t="shared" si="157"/>
        <v>51000</v>
      </c>
      <c r="CT303" s="205">
        <v>28000</v>
      </c>
      <c r="CU303" s="205">
        <f>1000+1000</f>
        <v>2000</v>
      </c>
      <c r="CV303" s="205">
        <v>35000</v>
      </c>
      <c r="CW303" s="40">
        <f t="shared" si="159"/>
        <v>-14000</v>
      </c>
      <c r="CX303" s="7">
        <f>1000-1000</f>
        <v>0</v>
      </c>
    </row>
    <row r="304" spans="1:102">
      <c r="A304" s="133" t="s">
        <v>355</v>
      </c>
      <c r="B304" s="139" t="s">
        <v>343</v>
      </c>
      <c r="C304" s="35">
        <f>'11'!CO305</f>
        <v>4000</v>
      </c>
      <c r="D304" s="46"/>
      <c r="E304" s="46"/>
      <c r="F304" s="47">
        <f t="shared" si="158"/>
        <v>4000</v>
      </c>
      <c r="G304" s="48"/>
      <c r="H304" s="48"/>
      <c r="I304" s="48">
        <f t="shared" si="128"/>
        <v>4000</v>
      </c>
      <c r="J304" s="195"/>
      <c r="K304" s="195"/>
      <c r="L304" s="195">
        <f t="shared" si="129"/>
        <v>4000</v>
      </c>
      <c r="M304" s="50"/>
      <c r="N304" s="50"/>
      <c r="O304" s="50">
        <f t="shared" si="130"/>
        <v>4000</v>
      </c>
      <c r="P304" s="51"/>
      <c r="Q304" s="51"/>
      <c r="R304" s="51">
        <f t="shared" si="131"/>
        <v>4000</v>
      </c>
      <c r="S304" s="52"/>
      <c r="T304" s="52"/>
      <c r="U304" s="52">
        <f t="shared" si="132"/>
        <v>4000</v>
      </c>
      <c r="V304" s="53"/>
      <c r="W304" s="53"/>
      <c r="X304" s="53">
        <f t="shared" si="133"/>
        <v>4000</v>
      </c>
      <c r="Y304" s="54">
        <f>VLOOKUP($A304,'[1]OCT Chip List'!$A:$FZ,182,0)</f>
        <v>6000</v>
      </c>
      <c r="Z304" s="54"/>
      <c r="AA304" s="54">
        <f t="shared" si="134"/>
        <v>10000</v>
      </c>
      <c r="AB304" s="55"/>
      <c r="AC304" s="55"/>
      <c r="AD304" s="55">
        <f t="shared" si="135"/>
        <v>10000</v>
      </c>
      <c r="AE304" s="56"/>
      <c r="AF304" s="56"/>
      <c r="AG304" s="56">
        <f t="shared" si="136"/>
        <v>10000</v>
      </c>
      <c r="AH304" s="57"/>
      <c r="AI304" s="57"/>
      <c r="AJ304" s="57">
        <f t="shared" si="137"/>
        <v>10000</v>
      </c>
      <c r="AK304" s="58"/>
      <c r="AL304" s="58"/>
      <c r="AM304" s="58">
        <f t="shared" si="138"/>
        <v>10000</v>
      </c>
      <c r="AN304" s="59"/>
      <c r="AO304" s="59"/>
      <c r="AP304" s="59">
        <f t="shared" si="139"/>
        <v>10000</v>
      </c>
      <c r="AQ304" s="60"/>
      <c r="AR304" s="60">
        <v>1000</v>
      </c>
      <c r="AS304" s="60">
        <f t="shared" si="140"/>
        <v>9000</v>
      </c>
      <c r="AT304" s="61"/>
      <c r="AU304" s="61">
        <v>1000</v>
      </c>
      <c r="AV304" s="61">
        <f t="shared" si="141"/>
        <v>8000</v>
      </c>
      <c r="AW304" s="62"/>
      <c r="AX304" s="62">
        <v>1000</v>
      </c>
      <c r="AY304" s="62">
        <f t="shared" si="142"/>
        <v>7000</v>
      </c>
      <c r="AZ304" s="63"/>
      <c r="BA304" s="63">
        <v>1000</v>
      </c>
      <c r="BB304" s="63">
        <f t="shared" si="143"/>
        <v>6000</v>
      </c>
      <c r="BC304" s="41"/>
      <c r="BD304" s="41"/>
      <c r="BE304" s="41">
        <f t="shared" si="144"/>
        <v>6000</v>
      </c>
      <c r="BF304" s="64"/>
      <c r="BG304" s="64"/>
      <c r="BH304" s="64">
        <f t="shared" si="145"/>
        <v>6000</v>
      </c>
      <c r="BI304" s="65"/>
      <c r="BJ304" s="65"/>
      <c r="BK304" s="65">
        <f t="shared" si="146"/>
        <v>6000</v>
      </c>
      <c r="BL304" s="66"/>
      <c r="BM304" s="66"/>
      <c r="BN304" s="66">
        <f t="shared" si="147"/>
        <v>6000</v>
      </c>
      <c r="BO304" s="67"/>
      <c r="BP304" s="67"/>
      <c r="BQ304" s="67">
        <f t="shared" si="148"/>
        <v>6000</v>
      </c>
      <c r="BR304" s="68"/>
      <c r="BS304" s="68">
        <v>1000</v>
      </c>
      <c r="BT304" s="68">
        <f t="shared" si="149"/>
        <v>5000</v>
      </c>
      <c r="BU304" s="69"/>
      <c r="BV304" s="69"/>
      <c r="BW304" s="69">
        <f t="shared" si="150"/>
        <v>5000</v>
      </c>
      <c r="BX304" s="70"/>
      <c r="BY304" s="70"/>
      <c r="BZ304" s="70">
        <f t="shared" si="151"/>
        <v>5000</v>
      </c>
      <c r="CA304" s="71"/>
      <c r="CB304" s="71"/>
      <c r="CC304" s="71">
        <f t="shared" si="152"/>
        <v>5000</v>
      </c>
      <c r="CD304" s="72"/>
      <c r="CE304" s="72"/>
      <c r="CF304" s="72">
        <f t="shared" si="153"/>
        <v>5000</v>
      </c>
      <c r="CG304" s="73"/>
      <c r="CH304" s="73"/>
      <c r="CI304" s="73">
        <f t="shared" si="154"/>
        <v>5000</v>
      </c>
      <c r="CJ304" s="74"/>
      <c r="CK304" s="74"/>
      <c r="CL304" s="74">
        <f t="shared" si="155"/>
        <v>5000</v>
      </c>
      <c r="CM304" s="75"/>
      <c r="CN304" s="75">
        <v>1000</v>
      </c>
      <c r="CO304" s="75">
        <f t="shared" si="156"/>
        <v>4000</v>
      </c>
      <c r="CP304" s="76"/>
      <c r="CQ304" s="76">
        <v>1000</v>
      </c>
      <c r="CR304" s="76">
        <f t="shared" si="157"/>
        <v>3000</v>
      </c>
      <c r="CT304" s="205">
        <v>5000</v>
      </c>
      <c r="CU304" s="205"/>
      <c r="CV304" s="205"/>
      <c r="CW304" s="40">
        <f t="shared" si="159"/>
        <v>-2000</v>
      </c>
      <c r="CX304" s="3">
        <v>0</v>
      </c>
    </row>
    <row r="305" spans="1:102">
      <c r="A305" s="133" t="s">
        <v>356</v>
      </c>
      <c r="B305" s="139" t="s">
        <v>178</v>
      </c>
      <c r="C305" s="35">
        <f>'11'!CO306</f>
        <v>75000</v>
      </c>
      <c r="D305" s="46"/>
      <c r="E305" s="46">
        <v>2000</v>
      </c>
      <c r="F305" s="47">
        <f t="shared" si="158"/>
        <v>73000</v>
      </c>
      <c r="G305" s="48"/>
      <c r="H305" s="48"/>
      <c r="I305" s="48">
        <f t="shared" si="128"/>
        <v>73000</v>
      </c>
      <c r="J305" s="195"/>
      <c r="K305" s="195">
        <v>3000</v>
      </c>
      <c r="L305" s="195">
        <f t="shared" si="129"/>
        <v>70000</v>
      </c>
      <c r="M305" s="50"/>
      <c r="N305" s="50">
        <v>1000</v>
      </c>
      <c r="O305" s="50">
        <f t="shared" si="130"/>
        <v>69000</v>
      </c>
      <c r="P305" s="51"/>
      <c r="Q305" s="51"/>
      <c r="R305" s="51">
        <f t="shared" si="131"/>
        <v>69000</v>
      </c>
      <c r="S305" s="52"/>
      <c r="T305" s="52">
        <v>3000</v>
      </c>
      <c r="U305" s="52">
        <f t="shared" si="132"/>
        <v>66000</v>
      </c>
      <c r="V305" s="53"/>
      <c r="W305" s="53"/>
      <c r="X305" s="53">
        <f t="shared" si="133"/>
        <v>66000</v>
      </c>
      <c r="Y305" s="54">
        <f>VLOOKUP($A305,'[1]OCT Chip List'!$A:$FZ,182,0)</f>
        <v>4000</v>
      </c>
      <c r="Z305" s="54">
        <v>1000</v>
      </c>
      <c r="AA305" s="54">
        <f t="shared" si="134"/>
        <v>69000</v>
      </c>
      <c r="AB305" s="55"/>
      <c r="AC305" s="55"/>
      <c r="AD305" s="55">
        <f t="shared" si="135"/>
        <v>69000</v>
      </c>
      <c r="AE305" s="56"/>
      <c r="AF305" s="56"/>
      <c r="AG305" s="56">
        <f t="shared" si="136"/>
        <v>69000</v>
      </c>
      <c r="AH305" s="57"/>
      <c r="AI305" s="57">
        <v>1000</v>
      </c>
      <c r="AJ305" s="57">
        <f t="shared" si="137"/>
        <v>68000</v>
      </c>
      <c r="AK305" s="58"/>
      <c r="AL305" s="58"/>
      <c r="AM305" s="58">
        <f t="shared" si="138"/>
        <v>68000</v>
      </c>
      <c r="AN305" s="59"/>
      <c r="AO305" s="59">
        <v>1000</v>
      </c>
      <c r="AP305" s="59">
        <f t="shared" si="139"/>
        <v>67000</v>
      </c>
      <c r="AQ305" s="60"/>
      <c r="AR305" s="60">
        <v>1000</v>
      </c>
      <c r="AS305" s="60">
        <f t="shared" si="140"/>
        <v>66000</v>
      </c>
      <c r="AT305" s="61"/>
      <c r="AU305" s="61">
        <v>3000</v>
      </c>
      <c r="AV305" s="61">
        <f t="shared" si="141"/>
        <v>63000</v>
      </c>
      <c r="AW305" s="62"/>
      <c r="AX305" s="62">
        <v>4000</v>
      </c>
      <c r="AY305" s="62">
        <f t="shared" si="142"/>
        <v>59000</v>
      </c>
      <c r="AZ305" s="63"/>
      <c r="BA305" s="63">
        <v>1000</v>
      </c>
      <c r="BB305" s="63">
        <f t="shared" si="143"/>
        <v>58000</v>
      </c>
      <c r="BC305" s="41"/>
      <c r="BD305" s="41">
        <v>1000</v>
      </c>
      <c r="BE305" s="41">
        <f t="shared" si="144"/>
        <v>57000</v>
      </c>
      <c r="BF305" s="64"/>
      <c r="BG305" s="64"/>
      <c r="BH305" s="64">
        <f t="shared" si="145"/>
        <v>57000</v>
      </c>
      <c r="BI305" s="65"/>
      <c r="BJ305" s="65">
        <v>1000</v>
      </c>
      <c r="BK305" s="65">
        <f t="shared" si="146"/>
        <v>56000</v>
      </c>
      <c r="BL305" s="66"/>
      <c r="BM305" s="66">
        <f>2000+1000</f>
        <v>3000</v>
      </c>
      <c r="BN305" s="66">
        <f t="shared" si="147"/>
        <v>53000</v>
      </c>
      <c r="BO305" s="67"/>
      <c r="BP305" s="67">
        <f>3000+1000</f>
        <v>4000</v>
      </c>
      <c r="BQ305" s="67">
        <f t="shared" si="148"/>
        <v>49000</v>
      </c>
      <c r="BR305" s="68"/>
      <c r="BS305" s="68">
        <f>1000+2000</f>
        <v>3000</v>
      </c>
      <c r="BT305" s="68">
        <f t="shared" si="149"/>
        <v>46000</v>
      </c>
      <c r="BU305" s="69"/>
      <c r="BV305" s="69">
        <v>4000</v>
      </c>
      <c r="BW305" s="69">
        <f t="shared" si="150"/>
        <v>42000</v>
      </c>
      <c r="BX305" s="70"/>
      <c r="BY305" s="70">
        <v>2000</v>
      </c>
      <c r="BZ305" s="70">
        <f t="shared" si="151"/>
        <v>40000</v>
      </c>
      <c r="CA305" s="71">
        <v>1000</v>
      </c>
      <c r="CB305" s="71"/>
      <c r="CC305" s="71">
        <f t="shared" si="152"/>
        <v>41000</v>
      </c>
      <c r="CD305" s="72">
        <v>1000</v>
      </c>
      <c r="CE305" s="72"/>
      <c r="CF305" s="72">
        <f t="shared" si="153"/>
        <v>42000</v>
      </c>
      <c r="CG305" s="73"/>
      <c r="CH305" s="73">
        <f>1000+1000+1000</f>
        <v>3000</v>
      </c>
      <c r="CI305" s="73">
        <f t="shared" si="154"/>
        <v>39000</v>
      </c>
      <c r="CJ305" s="74"/>
      <c r="CK305" s="74">
        <f>1000+1000+1000+1000</f>
        <v>4000</v>
      </c>
      <c r="CL305" s="74">
        <f t="shared" si="155"/>
        <v>35000</v>
      </c>
      <c r="CM305" s="75"/>
      <c r="CN305" s="75">
        <f>1000+1000</f>
        <v>2000</v>
      </c>
      <c r="CO305" s="75">
        <f t="shared" si="156"/>
        <v>33000</v>
      </c>
      <c r="CP305" s="76"/>
      <c r="CQ305" s="76">
        <f>2000+1000+1000+1000</f>
        <v>5000</v>
      </c>
      <c r="CR305" s="76">
        <f t="shared" si="157"/>
        <v>28000</v>
      </c>
      <c r="CT305" s="205">
        <v>6000</v>
      </c>
      <c r="CU305" s="205">
        <v>1000</v>
      </c>
      <c r="CV305" s="205">
        <v>36000</v>
      </c>
      <c r="CW305" s="40">
        <f t="shared" si="159"/>
        <v>-15000</v>
      </c>
      <c r="CX305" s="3">
        <v>-1000</v>
      </c>
    </row>
    <row r="306" spans="1:102">
      <c r="A306" s="133" t="s">
        <v>357</v>
      </c>
      <c r="B306" s="139" t="s">
        <v>178</v>
      </c>
      <c r="C306" s="35">
        <f>'11'!CO307</f>
        <v>15000</v>
      </c>
      <c r="D306" s="46"/>
      <c r="E306" s="46"/>
      <c r="F306" s="47">
        <f t="shared" si="158"/>
        <v>15000</v>
      </c>
      <c r="G306" s="48"/>
      <c r="H306" s="48"/>
      <c r="I306" s="48">
        <f t="shared" si="128"/>
        <v>15000</v>
      </c>
      <c r="J306" s="195"/>
      <c r="K306" s="195"/>
      <c r="L306" s="195">
        <f t="shared" si="129"/>
        <v>15000</v>
      </c>
      <c r="M306" s="50"/>
      <c r="N306" s="50"/>
      <c r="O306" s="50">
        <f t="shared" si="130"/>
        <v>15000</v>
      </c>
      <c r="P306" s="51"/>
      <c r="Q306" s="51"/>
      <c r="R306" s="51">
        <f t="shared" si="131"/>
        <v>15000</v>
      </c>
      <c r="S306" s="52"/>
      <c r="T306" s="52"/>
      <c r="U306" s="52">
        <f t="shared" si="132"/>
        <v>15000</v>
      </c>
      <c r="V306" s="53"/>
      <c r="W306" s="53"/>
      <c r="X306" s="53">
        <f t="shared" si="133"/>
        <v>15000</v>
      </c>
      <c r="Y306" s="54">
        <f>VLOOKUP($A306,'[1]OCT Chip List'!$A:$FZ,182,0)</f>
        <v>9000</v>
      </c>
      <c r="Z306" s="54"/>
      <c r="AA306" s="54">
        <f t="shared" si="134"/>
        <v>24000</v>
      </c>
      <c r="AB306" s="55"/>
      <c r="AC306" s="55"/>
      <c r="AD306" s="55">
        <f t="shared" si="135"/>
        <v>24000</v>
      </c>
      <c r="AE306" s="56"/>
      <c r="AF306" s="56"/>
      <c r="AG306" s="56">
        <f t="shared" si="136"/>
        <v>24000</v>
      </c>
      <c r="AH306" s="57"/>
      <c r="AI306" s="57"/>
      <c r="AJ306" s="57">
        <f t="shared" si="137"/>
        <v>24000</v>
      </c>
      <c r="AK306" s="58"/>
      <c r="AL306" s="58"/>
      <c r="AM306" s="58">
        <f t="shared" si="138"/>
        <v>24000</v>
      </c>
      <c r="AN306" s="59"/>
      <c r="AO306" s="59"/>
      <c r="AP306" s="59">
        <f t="shared" si="139"/>
        <v>24000</v>
      </c>
      <c r="AQ306" s="60"/>
      <c r="AR306" s="60">
        <v>3000</v>
      </c>
      <c r="AS306" s="60">
        <f t="shared" si="140"/>
        <v>21000</v>
      </c>
      <c r="AT306" s="61"/>
      <c r="AU306" s="61"/>
      <c r="AV306" s="61">
        <f t="shared" si="141"/>
        <v>21000</v>
      </c>
      <c r="AW306" s="62"/>
      <c r="AX306" s="62"/>
      <c r="AY306" s="62">
        <f t="shared" si="142"/>
        <v>21000</v>
      </c>
      <c r="AZ306" s="63"/>
      <c r="BA306" s="63">
        <v>3000</v>
      </c>
      <c r="BB306" s="63">
        <f t="shared" si="143"/>
        <v>18000</v>
      </c>
      <c r="BC306" s="41"/>
      <c r="BD306" s="41"/>
      <c r="BE306" s="41">
        <f t="shared" si="144"/>
        <v>18000</v>
      </c>
      <c r="BF306" s="64"/>
      <c r="BG306" s="64"/>
      <c r="BH306" s="64">
        <f t="shared" si="145"/>
        <v>18000</v>
      </c>
      <c r="BI306" s="65"/>
      <c r="BJ306" s="65">
        <v>3000</v>
      </c>
      <c r="BK306" s="65">
        <f t="shared" si="146"/>
        <v>15000</v>
      </c>
      <c r="BL306" s="66"/>
      <c r="BM306" s="66"/>
      <c r="BN306" s="66">
        <f t="shared" si="147"/>
        <v>15000</v>
      </c>
      <c r="BO306" s="67"/>
      <c r="BP306" s="67"/>
      <c r="BQ306" s="67">
        <f t="shared" si="148"/>
        <v>15000</v>
      </c>
      <c r="BR306" s="68"/>
      <c r="BS306" s="68"/>
      <c r="BT306" s="68">
        <f t="shared" si="149"/>
        <v>15000</v>
      </c>
      <c r="BU306" s="69"/>
      <c r="BV306" s="69"/>
      <c r="BW306" s="69">
        <f t="shared" si="150"/>
        <v>15000</v>
      </c>
      <c r="BX306" s="70"/>
      <c r="BY306" s="70"/>
      <c r="BZ306" s="70">
        <f t="shared" si="151"/>
        <v>15000</v>
      </c>
      <c r="CA306" s="71"/>
      <c r="CB306" s="71"/>
      <c r="CC306" s="71">
        <f t="shared" si="152"/>
        <v>15000</v>
      </c>
      <c r="CD306" s="72"/>
      <c r="CE306" s="72"/>
      <c r="CF306" s="72">
        <f t="shared" si="153"/>
        <v>15000</v>
      </c>
      <c r="CG306" s="73"/>
      <c r="CH306" s="73"/>
      <c r="CI306" s="73">
        <f t="shared" si="154"/>
        <v>15000</v>
      </c>
      <c r="CJ306" s="74"/>
      <c r="CK306" s="74"/>
      <c r="CL306" s="74">
        <f t="shared" si="155"/>
        <v>15000</v>
      </c>
      <c r="CM306" s="75"/>
      <c r="CN306" s="75"/>
      <c r="CO306" s="75">
        <f t="shared" si="156"/>
        <v>15000</v>
      </c>
      <c r="CP306" s="76"/>
      <c r="CQ306" s="76"/>
      <c r="CR306" s="76">
        <f t="shared" si="157"/>
        <v>15000</v>
      </c>
      <c r="CT306" s="205">
        <v>12000</v>
      </c>
      <c r="CU306" s="205"/>
      <c r="CV306" s="205"/>
      <c r="CW306" s="40">
        <f t="shared" si="159"/>
        <v>3000</v>
      </c>
      <c r="CX306" s="3">
        <v>3000</v>
      </c>
    </row>
    <row r="307" spans="1:102">
      <c r="A307" s="133" t="s">
        <v>358</v>
      </c>
      <c r="B307" s="139" t="s">
        <v>178</v>
      </c>
      <c r="C307" s="35">
        <f>'11'!CO308</f>
        <v>6000</v>
      </c>
      <c r="D307" s="46"/>
      <c r="E307" s="46"/>
      <c r="F307" s="47">
        <f t="shared" si="158"/>
        <v>6000</v>
      </c>
      <c r="G307" s="48"/>
      <c r="H307" s="48"/>
      <c r="I307" s="48">
        <f t="shared" si="128"/>
        <v>6000</v>
      </c>
      <c r="J307" s="195"/>
      <c r="K307" s="195"/>
      <c r="L307" s="195">
        <f t="shared" si="129"/>
        <v>6000</v>
      </c>
      <c r="M307" s="50"/>
      <c r="N307" s="50"/>
      <c r="O307" s="50">
        <f t="shared" si="130"/>
        <v>6000</v>
      </c>
      <c r="P307" s="51"/>
      <c r="Q307" s="51"/>
      <c r="R307" s="51">
        <f t="shared" si="131"/>
        <v>6000</v>
      </c>
      <c r="S307" s="52"/>
      <c r="T307" s="52"/>
      <c r="U307" s="52">
        <f t="shared" si="132"/>
        <v>6000</v>
      </c>
      <c r="V307" s="53"/>
      <c r="W307" s="53"/>
      <c r="X307" s="53">
        <f t="shared" si="133"/>
        <v>6000</v>
      </c>
      <c r="Y307" s="54">
        <f>VLOOKUP($A307,'[1]OCT Chip List'!$A:$FZ,182,0)</f>
        <v>6000</v>
      </c>
      <c r="Z307" s="54"/>
      <c r="AA307" s="54">
        <f t="shared" si="134"/>
        <v>12000</v>
      </c>
      <c r="AB307" s="55"/>
      <c r="AC307" s="55"/>
      <c r="AD307" s="55">
        <f t="shared" si="135"/>
        <v>12000</v>
      </c>
      <c r="AE307" s="56"/>
      <c r="AF307" s="56"/>
      <c r="AG307" s="56">
        <f t="shared" si="136"/>
        <v>12000</v>
      </c>
      <c r="AH307" s="57"/>
      <c r="AI307" s="57"/>
      <c r="AJ307" s="57">
        <f t="shared" si="137"/>
        <v>12000</v>
      </c>
      <c r="AK307" s="58"/>
      <c r="AL307" s="58"/>
      <c r="AM307" s="58">
        <f t="shared" si="138"/>
        <v>12000</v>
      </c>
      <c r="AN307" s="59"/>
      <c r="AO307" s="59"/>
      <c r="AP307" s="59">
        <f t="shared" si="139"/>
        <v>12000</v>
      </c>
      <c r="AQ307" s="60"/>
      <c r="AR307" s="60">
        <v>3000</v>
      </c>
      <c r="AS307" s="60">
        <f t="shared" si="140"/>
        <v>9000</v>
      </c>
      <c r="AT307" s="61"/>
      <c r="AU307" s="61"/>
      <c r="AV307" s="61">
        <f t="shared" si="141"/>
        <v>9000</v>
      </c>
      <c r="AW307" s="62"/>
      <c r="AX307" s="62"/>
      <c r="AY307" s="62">
        <f t="shared" si="142"/>
        <v>9000</v>
      </c>
      <c r="AZ307" s="63"/>
      <c r="BA307" s="63">
        <v>3000</v>
      </c>
      <c r="BB307" s="63">
        <f t="shared" si="143"/>
        <v>6000</v>
      </c>
      <c r="BC307" s="41"/>
      <c r="BD307" s="41"/>
      <c r="BE307" s="41">
        <f t="shared" si="144"/>
        <v>6000</v>
      </c>
      <c r="BF307" s="64"/>
      <c r="BG307" s="64"/>
      <c r="BH307" s="64">
        <f t="shared" si="145"/>
        <v>6000</v>
      </c>
      <c r="BI307" s="65"/>
      <c r="BJ307" s="65"/>
      <c r="BK307" s="65">
        <f t="shared" si="146"/>
        <v>6000</v>
      </c>
      <c r="BL307" s="66"/>
      <c r="BM307" s="66"/>
      <c r="BN307" s="66">
        <f t="shared" si="147"/>
        <v>6000</v>
      </c>
      <c r="BO307" s="67"/>
      <c r="BP307" s="67"/>
      <c r="BQ307" s="67">
        <f t="shared" si="148"/>
        <v>6000</v>
      </c>
      <c r="BR307" s="68"/>
      <c r="BS307" s="68"/>
      <c r="BT307" s="68">
        <f t="shared" si="149"/>
        <v>6000</v>
      </c>
      <c r="BU307" s="69"/>
      <c r="BV307" s="69"/>
      <c r="BW307" s="69">
        <f t="shared" si="150"/>
        <v>6000</v>
      </c>
      <c r="BX307" s="70"/>
      <c r="BY307" s="70"/>
      <c r="BZ307" s="70">
        <f t="shared" si="151"/>
        <v>6000</v>
      </c>
      <c r="CA307" s="71"/>
      <c r="CB307" s="71"/>
      <c r="CC307" s="71">
        <f t="shared" si="152"/>
        <v>6000</v>
      </c>
      <c r="CD307" s="72"/>
      <c r="CE307" s="72"/>
      <c r="CF307" s="72">
        <f t="shared" si="153"/>
        <v>6000</v>
      </c>
      <c r="CG307" s="73"/>
      <c r="CH307" s="73"/>
      <c r="CI307" s="73">
        <f t="shared" si="154"/>
        <v>6000</v>
      </c>
      <c r="CJ307" s="74"/>
      <c r="CK307" s="74"/>
      <c r="CL307" s="74">
        <f t="shared" si="155"/>
        <v>6000</v>
      </c>
      <c r="CM307" s="75"/>
      <c r="CN307" s="75">
        <v>3000</v>
      </c>
      <c r="CO307" s="75">
        <f t="shared" si="156"/>
        <v>3000</v>
      </c>
      <c r="CP307" s="76"/>
      <c r="CQ307" s="76"/>
      <c r="CR307" s="76">
        <f t="shared" si="157"/>
        <v>3000</v>
      </c>
      <c r="CT307" s="205">
        <v>6000</v>
      </c>
      <c r="CU307" s="205"/>
      <c r="CV307" s="205"/>
      <c r="CW307" s="40">
        <f t="shared" si="159"/>
        <v>-3000</v>
      </c>
      <c r="CX307" s="3">
        <v>0</v>
      </c>
    </row>
    <row r="308" spans="1:102">
      <c r="A308" s="133" t="s">
        <v>359</v>
      </c>
      <c r="B308" s="139" t="s">
        <v>178</v>
      </c>
      <c r="C308" s="35">
        <f>'11'!CO309</f>
        <v>9000</v>
      </c>
      <c r="D308" s="46"/>
      <c r="E308" s="46"/>
      <c r="F308" s="47">
        <f t="shared" si="158"/>
        <v>9000</v>
      </c>
      <c r="G308" s="48"/>
      <c r="H308" s="48"/>
      <c r="I308" s="48">
        <f t="shared" si="128"/>
        <v>9000</v>
      </c>
      <c r="J308" s="195"/>
      <c r="K308" s="195">
        <v>3000</v>
      </c>
      <c r="L308" s="195">
        <f t="shared" si="129"/>
        <v>6000</v>
      </c>
      <c r="M308" s="50"/>
      <c r="N308" s="50"/>
      <c r="O308" s="50">
        <f>L308+M308-N308</f>
        <v>6000</v>
      </c>
      <c r="P308" s="51"/>
      <c r="Q308" s="51"/>
      <c r="R308" s="51">
        <f t="shared" si="131"/>
        <v>6000</v>
      </c>
      <c r="S308" s="52"/>
      <c r="T308" s="52"/>
      <c r="U308" s="52">
        <f t="shared" si="132"/>
        <v>6000</v>
      </c>
      <c r="V308" s="53"/>
      <c r="W308" s="53"/>
      <c r="X308" s="53">
        <f t="shared" si="133"/>
        <v>6000</v>
      </c>
      <c r="Y308" s="54">
        <f>VLOOKUP($A308,'[1]OCT Chip List'!$A:$FZ,182,0)</f>
        <v>6000</v>
      </c>
      <c r="Z308" s="54"/>
      <c r="AA308" s="54">
        <f t="shared" si="134"/>
        <v>12000</v>
      </c>
      <c r="AB308" s="55"/>
      <c r="AC308" s="55"/>
      <c r="AD308" s="55">
        <f t="shared" si="135"/>
        <v>12000</v>
      </c>
      <c r="AE308" s="56"/>
      <c r="AF308" s="56"/>
      <c r="AG308" s="56">
        <f t="shared" si="136"/>
        <v>12000</v>
      </c>
      <c r="AH308" s="57"/>
      <c r="AI308" s="57"/>
      <c r="AJ308" s="57">
        <f t="shared" si="137"/>
        <v>12000</v>
      </c>
      <c r="AK308" s="58"/>
      <c r="AL308" s="58"/>
      <c r="AM308" s="58">
        <f t="shared" si="138"/>
        <v>12000</v>
      </c>
      <c r="AN308" s="59"/>
      <c r="AO308" s="59"/>
      <c r="AP308" s="59">
        <f t="shared" si="139"/>
        <v>12000</v>
      </c>
      <c r="AQ308" s="60"/>
      <c r="AR308" s="60"/>
      <c r="AS308" s="60">
        <f t="shared" si="140"/>
        <v>12000</v>
      </c>
      <c r="AT308" s="61"/>
      <c r="AU308" s="61"/>
      <c r="AV308" s="61">
        <f t="shared" si="141"/>
        <v>12000</v>
      </c>
      <c r="AW308" s="62"/>
      <c r="AX308" s="62"/>
      <c r="AY308" s="62">
        <f t="shared" si="142"/>
        <v>12000</v>
      </c>
      <c r="AZ308" s="63"/>
      <c r="BA308" s="63"/>
      <c r="BB308" s="63">
        <f t="shared" si="143"/>
        <v>12000</v>
      </c>
      <c r="BC308" s="41"/>
      <c r="BD308" s="41"/>
      <c r="BE308" s="41">
        <f t="shared" si="144"/>
        <v>12000</v>
      </c>
      <c r="BF308" s="64"/>
      <c r="BG308" s="64"/>
      <c r="BH308" s="64">
        <f t="shared" si="145"/>
        <v>12000</v>
      </c>
      <c r="BI308" s="65"/>
      <c r="BJ308" s="65">
        <v>3000</v>
      </c>
      <c r="BK308" s="65">
        <f t="shared" si="146"/>
        <v>9000</v>
      </c>
      <c r="BL308" s="66"/>
      <c r="BM308" s="66"/>
      <c r="BN308" s="66">
        <f t="shared" si="147"/>
        <v>9000</v>
      </c>
      <c r="BO308" s="67"/>
      <c r="BP308" s="67"/>
      <c r="BQ308" s="67">
        <f t="shared" si="148"/>
        <v>9000</v>
      </c>
      <c r="BR308" s="68"/>
      <c r="BS308" s="68"/>
      <c r="BT308" s="68">
        <f t="shared" si="149"/>
        <v>9000</v>
      </c>
      <c r="BU308" s="69"/>
      <c r="BV308" s="69"/>
      <c r="BW308" s="69">
        <f t="shared" si="150"/>
        <v>9000</v>
      </c>
      <c r="BX308" s="70"/>
      <c r="BY308" s="70"/>
      <c r="BZ308" s="70">
        <f t="shared" si="151"/>
        <v>9000</v>
      </c>
      <c r="CA308" s="71"/>
      <c r="CB308" s="71"/>
      <c r="CC308" s="71">
        <f t="shared" si="152"/>
        <v>9000</v>
      </c>
      <c r="CD308" s="72"/>
      <c r="CE308" s="72"/>
      <c r="CF308" s="72">
        <f t="shared" si="153"/>
        <v>9000</v>
      </c>
      <c r="CG308" s="73"/>
      <c r="CH308" s="73"/>
      <c r="CI308" s="73">
        <f t="shared" si="154"/>
        <v>9000</v>
      </c>
      <c r="CJ308" s="74"/>
      <c r="CK308" s="74"/>
      <c r="CL308" s="74">
        <f t="shared" si="155"/>
        <v>9000</v>
      </c>
      <c r="CM308" s="75"/>
      <c r="CN308" s="75"/>
      <c r="CO308" s="75">
        <f t="shared" si="156"/>
        <v>9000</v>
      </c>
      <c r="CP308" s="76"/>
      <c r="CQ308" s="76"/>
      <c r="CR308" s="76">
        <f t="shared" si="157"/>
        <v>9000</v>
      </c>
      <c r="CT308" s="205">
        <v>6000</v>
      </c>
      <c r="CU308" s="205"/>
      <c r="CV308" s="205"/>
      <c r="CW308" s="40">
        <f t="shared" si="159"/>
        <v>3000</v>
      </c>
      <c r="CX308" s="3">
        <v>3000</v>
      </c>
    </row>
    <row r="309" spans="1:102">
      <c r="A309" s="133" t="s">
        <v>360</v>
      </c>
      <c r="B309" s="139" t="s">
        <v>178</v>
      </c>
      <c r="C309" s="35">
        <f>'11'!CO310</f>
        <v>6000</v>
      </c>
      <c r="D309" s="46"/>
      <c r="E309" s="46"/>
      <c r="F309" s="47">
        <f t="shared" si="158"/>
        <v>6000</v>
      </c>
      <c r="G309" s="48"/>
      <c r="H309" s="48"/>
      <c r="I309" s="48">
        <f t="shared" si="128"/>
        <v>6000</v>
      </c>
      <c r="J309" s="195"/>
      <c r="K309" s="195"/>
      <c r="L309" s="195">
        <f t="shared" si="129"/>
        <v>6000</v>
      </c>
      <c r="M309" s="50"/>
      <c r="N309" s="50"/>
      <c r="O309" s="50">
        <f t="shared" si="130"/>
        <v>6000</v>
      </c>
      <c r="P309" s="51"/>
      <c r="Q309" s="51"/>
      <c r="R309" s="51">
        <f t="shared" si="131"/>
        <v>6000</v>
      </c>
      <c r="S309" s="52"/>
      <c r="T309" s="52"/>
      <c r="U309" s="52">
        <f t="shared" si="132"/>
        <v>6000</v>
      </c>
      <c r="V309" s="53"/>
      <c r="W309" s="53"/>
      <c r="X309" s="53">
        <f t="shared" si="133"/>
        <v>6000</v>
      </c>
      <c r="Y309" s="54">
        <f>VLOOKUP($A309,'[1]OCT Chip List'!$A:$FZ,182,0)</f>
        <v>6000</v>
      </c>
      <c r="Z309" s="54"/>
      <c r="AA309" s="54">
        <f t="shared" si="134"/>
        <v>12000</v>
      </c>
      <c r="AB309" s="55"/>
      <c r="AC309" s="55"/>
      <c r="AD309" s="55">
        <f t="shared" si="135"/>
        <v>12000</v>
      </c>
      <c r="AE309" s="56"/>
      <c r="AF309" s="56"/>
      <c r="AG309" s="56">
        <f t="shared" si="136"/>
        <v>12000</v>
      </c>
      <c r="AH309" s="57"/>
      <c r="AI309" s="57"/>
      <c r="AJ309" s="57">
        <f t="shared" si="137"/>
        <v>12000</v>
      </c>
      <c r="AK309" s="58"/>
      <c r="AL309" s="58"/>
      <c r="AM309" s="58">
        <f t="shared" si="138"/>
        <v>12000</v>
      </c>
      <c r="AN309" s="59"/>
      <c r="AO309" s="59"/>
      <c r="AP309" s="59">
        <f t="shared" si="139"/>
        <v>12000</v>
      </c>
      <c r="AQ309" s="60"/>
      <c r="AR309" s="60">
        <v>3000</v>
      </c>
      <c r="AS309" s="60">
        <f t="shared" si="140"/>
        <v>9000</v>
      </c>
      <c r="AT309" s="61"/>
      <c r="AU309" s="61"/>
      <c r="AV309" s="61">
        <f t="shared" si="141"/>
        <v>9000</v>
      </c>
      <c r="AW309" s="62"/>
      <c r="AX309" s="62"/>
      <c r="AY309" s="62">
        <f t="shared" si="142"/>
        <v>9000</v>
      </c>
      <c r="AZ309" s="63"/>
      <c r="BA309" s="63">
        <v>3000</v>
      </c>
      <c r="BB309" s="63">
        <f t="shared" si="143"/>
        <v>6000</v>
      </c>
      <c r="BC309" s="41"/>
      <c r="BD309" s="41"/>
      <c r="BE309" s="41">
        <f t="shared" si="144"/>
        <v>6000</v>
      </c>
      <c r="BF309" s="64"/>
      <c r="BG309" s="64"/>
      <c r="BH309" s="64">
        <f t="shared" si="145"/>
        <v>6000</v>
      </c>
      <c r="BI309" s="65"/>
      <c r="BJ309" s="65"/>
      <c r="BK309" s="65">
        <f t="shared" si="146"/>
        <v>6000</v>
      </c>
      <c r="BL309" s="66"/>
      <c r="BM309" s="66"/>
      <c r="BN309" s="66">
        <f t="shared" si="147"/>
        <v>6000</v>
      </c>
      <c r="BO309" s="67"/>
      <c r="BP309" s="67"/>
      <c r="BQ309" s="67">
        <f t="shared" si="148"/>
        <v>6000</v>
      </c>
      <c r="BR309" s="68"/>
      <c r="BS309" s="68"/>
      <c r="BT309" s="68">
        <f t="shared" si="149"/>
        <v>6000</v>
      </c>
      <c r="BU309" s="69"/>
      <c r="BV309" s="69"/>
      <c r="BW309" s="69">
        <f t="shared" si="150"/>
        <v>6000</v>
      </c>
      <c r="BX309" s="70"/>
      <c r="BY309" s="70"/>
      <c r="BZ309" s="70">
        <f t="shared" si="151"/>
        <v>6000</v>
      </c>
      <c r="CA309" s="71"/>
      <c r="CB309" s="71"/>
      <c r="CC309" s="71">
        <f t="shared" si="152"/>
        <v>6000</v>
      </c>
      <c r="CD309" s="72"/>
      <c r="CE309" s="72"/>
      <c r="CF309" s="72">
        <f t="shared" si="153"/>
        <v>6000</v>
      </c>
      <c r="CG309" s="73"/>
      <c r="CH309" s="73"/>
      <c r="CI309" s="73">
        <f t="shared" si="154"/>
        <v>6000</v>
      </c>
      <c r="CJ309" s="74"/>
      <c r="CK309" s="74"/>
      <c r="CL309" s="74">
        <f t="shared" si="155"/>
        <v>6000</v>
      </c>
      <c r="CM309" s="75"/>
      <c r="CN309" s="75">
        <v>3000</v>
      </c>
      <c r="CO309" s="75">
        <f t="shared" si="156"/>
        <v>3000</v>
      </c>
      <c r="CP309" s="76"/>
      <c r="CQ309" s="76"/>
      <c r="CR309" s="76">
        <f t="shared" si="157"/>
        <v>3000</v>
      </c>
      <c r="CT309" s="205">
        <v>6000</v>
      </c>
      <c r="CU309" s="205"/>
      <c r="CV309" s="205"/>
      <c r="CW309" s="40">
        <f t="shared" si="159"/>
        <v>-3000</v>
      </c>
      <c r="CX309" s="3">
        <v>0</v>
      </c>
    </row>
    <row r="310" spans="1:102">
      <c r="A310" s="133" t="s">
        <v>361</v>
      </c>
      <c r="B310" s="139" t="s">
        <v>362</v>
      </c>
      <c r="C310" s="35">
        <f>'11'!CO311</f>
        <v>3850</v>
      </c>
      <c r="D310" s="46"/>
      <c r="E310" s="46"/>
      <c r="F310" s="47">
        <f t="shared" si="158"/>
        <v>3850</v>
      </c>
      <c r="G310" s="48"/>
      <c r="H310" s="48"/>
      <c r="I310" s="48">
        <f t="shared" si="128"/>
        <v>3850</v>
      </c>
      <c r="J310" s="195"/>
      <c r="K310" s="195"/>
      <c r="L310" s="195">
        <f t="shared" si="129"/>
        <v>3850</v>
      </c>
      <c r="M310" s="50"/>
      <c r="N310" s="50"/>
      <c r="O310" s="50">
        <f t="shared" si="130"/>
        <v>3850</v>
      </c>
      <c r="P310" s="51"/>
      <c r="Q310" s="51"/>
      <c r="R310" s="51">
        <f t="shared" si="131"/>
        <v>3850</v>
      </c>
      <c r="S310" s="52"/>
      <c r="T310" s="52"/>
      <c r="U310" s="52">
        <f t="shared" si="132"/>
        <v>3850</v>
      </c>
      <c r="V310" s="53"/>
      <c r="W310" s="53"/>
      <c r="X310" s="53">
        <f t="shared" si="133"/>
        <v>3850</v>
      </c>
      <c r="Y310" s="54">
        <f>VLOOKUP($A310,'[1]OCT Chip List'!$A:$FZ,182,0)</f>
        <v>6000</v>
      </c>
      <c r="Z310" s="54"/>
      <c r="AA310" s="54">
        <f t="shared" si="134"/>
        <v>9850</v>
      </c>
      <c r="AB310" s="55"/>
      <c r="AC310" s="55"/>
      <c r="AD310" s="55">
        <f t="shared" si="135"/>
        <v>9850</v>
      </c>
      <c r="AE310" s="56"/>
      <c r="AF310" s="56"/>
      <c r="AG310" s="56">
        <f t="shared" si="136"/>
        <v>9850</v>
      </c>
      <c r="AH310" s="57"/>
      <c r="AI310" s="57"/>
      <c r="AJ310" s="57">
        <f t="shared" si="137"/>
        <v>9850</v>
      </c>
      <c r="AK310" s="58"/>
      <c r="AL310" s="58"/>
      <c r="AM310" s="58">
        <f t="shared" si="138"/>
        <v>9850</v>
      </c>
      <c r="AN310" s="59"/>
      <c r="AO310" s="59">
        <v>50</v>
      </c>
      <c r="AP310" s="59">
        <f t="shared" si="139"/>
        <v>9800</v>
      </c>
      <c r="AQ310" s="60"/>
      <c r="AR310" s="60"/>
      <c r="AS310" s="60">
        <f t="shared" si="140"/>
        <v>9800</v>
      </c>
      <c r="AT310" s="61"/>
      <c r="AU310" s="61">
        <f>300+450</f>
        <v>750</v>
      </c>
      <c r="AV310" s="61">
        <f t="shared" si="141"/>
        <v>9050</v>
      </c>
      <c r="AW310" s="62"/>
      <c r="AX310" s="62">
        <f>750+1050</f>
        <v>1800</v>
      </c>
      <c r="AY310" s="62">
        <f t="shared" si="142"/>
        <v>7250</v>
      </c>
      <c r="AZ310" s="63"/>
      <c r="BA310" s="63">
        <v>750</v>
      </c>
      <c r="BB310" s="63">
        <f t="shared" si="143"/>
        <v>6500</v>
      </c>
      <c r="BC310" s="41"/>
      <c r="BD310" s="41"/>
      <c r="BE310" s="41">
        <f t="shared" si="144"/>
        <v>6500</v>
      </c>
      <c r="BF310" s="64"/>
      <c r="BG310" s="64"/>
      <c r="BH310" s="64">
        <f t="shared" si="145"/>
        <v>6500</v>
      </c>
      <c r="BI310" s="65"/>
      <c r="BJ310" s="65"/>
      <c r="BK310" s="65">
        <f t="shared" si="146"/>
        <v>6500</v>
      </c>
      <c r="BL310" s="66"/>
      <c r="BM310" s="66"/>
      <c r="BN310" s="66">
        <f t="shared" si="147"/>
        <v>6500</v>
      </c>
      <c r="BO310" s="67"/>
      <c r="BP310" s="67"/>
      <c r="BQ310" s="67">
        <f t="shared" si="148"/>
        <v>6500</v>
      </c>
      <c r="BR310" s="68"/>
      <c r="BS310" s="68">
        <f>150+100+1050</f>
        <v>1300</v>
      </c>
      <c r="BT310" s="68">
        <f t="shared" si="149"/>
        <v>5200</v>
      </c>
      <c r="BU310" s="69"/>
      <c r="BV310" s="69"/>
      <c r="BW310" s="69">
        <f t="shared" si="150"/>
        <v>5200</v>
      </c>
      <c r="BX310" s="70"/>
      <c r="BY310" s="70"/>
      <c r="BZ310" s="70">
        <f t="shared" si="151"/>
        <v>5200</v>
      </c>
      <c r="CA310" s="71"/>
      <c r="CB310" s="71"/>
      <c r="CC310" s="71">
        <f t="shared" si="152"/>
        <v>5200</v>
      </c>
      <c r="CD310" s="72"/>
      <c r="CE310" s="72"/>
      <c r="CF310" s="72">
        <f t="shared" si="153"/>
        <v>5200</v>
      </c>
      <c r="CG310" s="73"/>
      <c r="CH310" s="73">
        <v>300</v>
      </c>
      <c r="CI310" s="73">
        <f t="shared" si="154"/>
        <v>4900</v>
      </c>
      <c r="CJ310" s="74"/>
      <c r="CK310" s="74"/>
      <c r="CL310" s="74">
        <f t="shared" si="155"/>
        <v>4900</v>
      </c>
      <c r="CM310" s="75"/>
      <c r="CN310" s="75">
        <f>150+4*150</f>
        <v>750</v>
      </c>
      <c r="CO310" s="75">
        <f t="shared" si="156"/>
        <v>4150</v>
      </c>
      <c r="CP310" s="76"/>
      <c r="CQ310" s="76">
        <f>450+600</f>
        <v>1050</v>
      </c>
      <c r="CR310" s="76">
        <f t="shared" si="157"/>
        <v>3100</v>
      </c>
      <c r="CT310" s="205">
        <v>4900</v>
      </c>
      <c r="CU310" s="205"/>
      <c r="CV310" s="205"/>
      <c r="CW310" s="40">
        <f t="shared" si="159"/>
        <v>-1800</v>
      </c>
      <c r="CX310" s="7">
        <v>300</v>
      </c>
    </row>
    <row r="311" spans="1:102">
      <c r="A311" s="133" t="s">
        <v>363</v>
      </c>
      <c r="B311" s="139" t="s">
        <v>362</v>
      </c>
      <c r="C311" s="35">
        <f>'11'!CO312</f>
        <v>2232</v>
      </c>
      <c r="D311" s="46"/>
      <c r="E311" s="46"/>
      <c r="F311" s="47">
        <f t="shared" si="158"/>
        <v>2232</v>
      </c>
      <c r="G311" s="48"/>
      <c r="H311" s="48"/>
      <c r="I311" s="48">
        <f t="shared" si="128"/>
        <v>2232</v>
      </c>
      <c r="J311" s="195"/>
      <c r="K311" s="195"/>
      <c r="L311" s="195">
        <f t="shared" si="129"/>
        <v>2232</v>
      </c>
      <c r="M311" s="50"/>
      <c r="N311" s="50"/>
      <c r="O311" s="50">
        <f t="shared" si="130"/>
        <v>2232</v>
      </c>
      <c r="P311" s="51"/>
      <c r="Q311" s="51"/>
      <c r="R311" s="51">
        <f t="shared" si="131"/>
        <v>2232</v>
      </c>
      <c r="S311" s="52"/>
      <c r="T311" s="52">
        <f>80*7</f>
        <v>560</v>
      </c>
      <c r="U311" s="52">
        <f t="shared" si="132"/>
        <v>1672</v>
      </c>
      <c r="V311" s="53"/>
      <c r="W311" s="53"/>
      <c r="X311" s="53">
        <f t="shared" si="133"/>
        <v>1672</v>
      </c>
      <c r="Y311" s="54">
        <f>VLOOKUP($A311,'[1]OCT Chip List'!$A:$FZ,182,0)</f>
        <v>9697</v>
      </c>
      <c r="Z311" s="54">
        <v>800</v>
      </c>
      <c r="AA311" s="54">
        <f t="shared" si="134"/>
        <v>10569</v>
      </c>
      <c r="AB311" s="55"/>
      <c r="AC311" s="55">
        <f>(20*80)+(32*80)</f>
        <v>4160</v>
      </c>
      <c r="AD311" s="55">
        <f t="shared" si="135"/>
        <v>6409</v>
      </c>
      <c r="AE311" s="56"/>
      <c r="AF311" s="56">
        <f>(80*12)+450+450</f>
        <v>1860</v>
      </c>
      <c r="AG311" s="56">
        <f t="shared" si="136"/>
        <v>4549</v>
      </c>
      <c r="AH311" s="57"/>
      <c r="AI311" s="57">
        <f>680+600</f>
        <v>1280</v>
      </c>
      <c r="AJ311" s="57">
        <f t="shared" si="137"/>
        <v>3269</v>
      </c>
      <c r="AK311" s="58"/>
      <c r="AL311" s="58"/>
      <c r="AM311" s="58">
        <f t="shared" si="138"/>
        <v>3269</v>
      </c>
      <c r="AN311" s="59"/>
      <c r="AO311" s="59">
        <v>200</v>
      </c>
      <c r="AP311" s="59">
        <f t="shared" si="139"/>
        <v>3069</v>
      </c>
      <c r="AQ311" s="60"/>
      <c r="AR311" s="60">
        <f>1000+200+1040</f>
        <v>2240</v>
      </c>
      <c r="AS311" s="60">
        <f t="shared" si="140"/>
        <v>829</v>
      </c>
      <c r="AT311" s="61"/>
      <c r="AU311" s="61"/>
      <c r="AV311" s="61">
        <f t="shared" si="141"/>
        <v>829</v>
      </c>
      <c r="AW311" s="62"/>
      <c r="AX311" s="62"/>
      <c r="AY311" s="62">
        <f t="shared" si="142"/>
        <v>829</v>
      </c>
      <c r="AZ311" s="63"/>
      <c r="BA311" s="63"/>
      <c r="BB311" s="63">
        <f t="shared" si="143"/>
        <v>829</v>
      </c>
      <c r="BC311" s="41"/>
      <c r="BD311" s="41">
        <f>130+800</f>
        <v>930</v>
      </c>
      <c r="BE311" s="41">
        <f t="shared" si="144"/>
        <v>-101</v>
      </c>
      <c r="BF311" s="64"/>
      <c r="BG311" s="64"/>
      <c r="BH311" s="64">
        <f t="shared" si="145"/>
        <v>-101</v>
      </c>
      <c r="BI311" s="65"/>
      <c r="BJ311" s="65">
        <f>82+25</f>
        <v>107</v>
      </c>
      <c r="BK311" s="65">
        <f t="shared" si="146"/>
        <v>-208</v>
      </c>
      <c r="BL311" s="66"/>
      <c r="BM311" s="66"/>
      <c r="BN311" s="66">
        <f t="shared" si="147"/>
        <v>-208</v>
      </c>
      <c r="BO311" s="67"/>
      <c r="BP311" s="67"/>
      <c r="BQ311" s="67">
        <f t="shared" si="148"/>
        <v>-208</v>
      </c>
      <c r="BR311" s="68"/>
      <c r="BS311" s="68"/>
      <c r="BT311" s="68">
        <f t="shared" si="149"/>
        <v>-208</v>
      </c>
      <c r="BU311" s="69"/>
      <c r="BV311" s="69"/>
      <c r="BW311" s="69">
        <f t="shared" si="150"/>
        <v>-208</v>
      </c>
      <c r="BX311" s="70"/>
      <c r="BY311" s="70"/>
      <c r="BZ311" s="70">
        <f t="shared" si="151"/>
        <v>-208</v>
      </c>
      <c r="CA311" s="71"/>
      <c r="CB311" s="71">
        <v>-208</v>
      </c>
      <c r="CC311" s="71">
        <f t="shared" si="152"/>
        <v>0</v>
      </c>
      <c r="CD311" s="72"/>
      <c r="CE311" s="72"/>
      <c r="CF311" s="72">
        <f t="shared" si="153"/>
        <v>0</v>
      </c>
      <c r="CG311" s="73"/>
      <c r="CH311" s="73"/>
      <c r="CI311" s="73">
        <f t="shared" si="154"/>
        <v>0</v>
      </c>
      <c r="CJ311" s="74"/>
      <c r="CK311" s="74"/>
      <c r="CL311" s="74">
        <f t="shared" si="155"/>
        <v>0</v>
      </c>
      <c r="CM311" s="75"/>
      <c r="CN311" s="75"/>
      <c r="CO311" s="75">
        <f t="shared" si="156"/>
        <v>0</v>
      </c>
      <c r="CP311" s="76"/>
      <c r="CQ311" s="76"/>
      <c r="CR311" s="76">
        <f t="shared" si="157"/>
        <v>0</v>
      </c>
      <c r="CT311" s="205">
        <v>0</v>
      </c>
      <c r="CU311" s="205"/>
      <c r="CV311" s="205"/>
      <c r="CW311" s="40">
        <f t="shared" si="159"/>
        <v>0</v>
      </c>
      <c r="CX311" s="3">
        <v>0</v>
      </c>
    </row>
    <row r="312" spans="1:102">
      <c r="A312" s="133" t="s">
        <v>364</v>
      </c>
      <c r="B312" s="139" t="s">
        <v>362</v>
      </c>
      <c r="C312" s="35">
        <f>'11'!CO313</f>
        <v>25244</v>
      </c>
      <c r="D312" s="46"/>
      <c r="E312" s="46"/>
      <c r="F312" s="47">
        <f t="shared" si="158"/>
        <v>25244</v>
      </c>
      <c r="G312" s="48"/>
      <c r="H312" s="48"/>
      <c r="I312" s="48">
        <f t="shared" si="128"/>
        <v>25244</v>
      </c>
      <c r="J312" s="195"/>
      <c r="K312" s="195"/>
      <c r="L312" s="195">
        <f t="shared" si="129"/>
        <v>25244</v>
      </c>
      <c r="M312" s="50"/>
      <c r="N312" s="50"/>
      <c r="O312" s="50">
        <f t="shared" si="130"/>
        <v>25244</v>
      </c>
      <c r="P312" s="51"/>
      <c r="Q312" s="51"/>
      <c r="R312" s="51">
        <f t="shared" si="131"/>
        <v>25244</v>
      </c>
      <c r="S312" s="52"/>
      <c r="T312" s="52">
        <v>480</v>
      </c>
      <c r="U312" s="52">
        <f t="shared" si="132"/>
        <v>24764</v>
      </c>
      <c r="V312" s="53"/>
      <c r="W312" s="53">
        <v>1000</v>
      </c>
      <c r="X312" s="53">
        <f t="shared" si="133"/>
        <v>23764</v>
      </c>
      <c r="Y312" s="54">
        <f>VLOOKUP($A312,'[1]OCT Chip List'!$A:$FZ,182,0)</f>
        <v>10800</v>
      </c>
      <c r="Z312" s="54">
        <f>900+450+950</f>
        <v>2300</v>
      </c>
      <c r="AA312" s="54">
        <f t="shared" si="134"/>
        <v>32264</v>
      </c>
      <c r="AB312" s="55"/>
      <c r="AC312" s="55"/>
      <c r="AD312" s="55">
        <f t="shared" si="135"/>
        <v>32264</v>
      </c>
      <c r="AE312" s="56"/>
      <c r="AF312" s="56">
        <v>676</v>
      </c>
      <c r="AG312" s="56">
        <f t="shared" si="136"/>
        <v>31588</v>
      </c>
      <c r="AH312" s="57"/>
      <c r="AI312" s="57">
        <v>260</v>
      </c>
      <c r="AJ312" s="57">
        <f t="shared" si="137"/>
        <v>31328</v>
      </c>
      <c r="AK312" s="58"/>
      <c r="AL312" s="58"/>
      <c r="AM312" s="58">
        <f t="shared" si="138"/>
        <v>31328</v>
      </c>
      <c r="AN312" s="59"/>
      <c r="AO312" s="59"/>
      <c r="AP312" s="59">
        <f t="shared" si="139"/>
        <v>31328</v>
      </c>
      <c r="AQ312" s="60"/>
      <c r="AR312" s="60"/>
      <c r="AS312" s="60">
        <f t="shared" si="140"/>
        <v>31328</v>
      </c>
      <c r="AT312" s="61"/>
      <c r="AU312" s="61"/>
      <c r="AV312" s="61">
        <f t="shared" si="141"/>
        <v>31328</v>
      </c>
      <c r="AW312" s="62"/>
      <c r="AX312" s="62"/>
      <c r="AY312" s="62">
        <f t="shared" si="142"/>
        <v>31328</v>
      </c>
      <c r="AZ312" s="63"/>
      <c r="BA312" s="63">
        <f>300+1000+1000</f>
        <v>2300</v>
      </c>
      <c r="BB312" s="63">
        <f t="shared" si="143"/>
        <v>29028</v>
      </c>
      <c r="BC312" s="41"/>
      <c r="BD312" s="41">
        <f>600+800</f>
        <v>1400</v>
      </c>
      <c r="BE312" s="41">
        <f t="shared" si="144"/>
        <v>27628</v>
      </c>
      <c r="BF312" s="64"/>
      <c r="BG312" s="64"/>
      <c r="BH312" s="64">
        <f t="shared" si="145"/>
        <v>27628</v>
      </c>
      <c r="BI312" s="65"/>
      <c r="BJ312" s="65"/>
      <c r="BK312" s="65">
        <f t="shared" si="146"/>
        <v>27628</v>
      </c>
      <c r="BL312" s="66"/>
      <c r="BM312" s="66">
        <f>300+1000</f>
        <v>1300</v>
      </c>
      <c r="BN312" s="66">
        <f t="shared" si="147"/>
        <v>26328</v>
      </c>
      <c r="BO312" s="67"/>
      <c r="BP312" s="67">
        <f>850+1200</f>
        <v>2050</v>
      </c>
      <c r="BQ312" s="67">
        <f t="shared" si="148"/>
        <v>24278</v>
      </c>
      <c r="BR312" s="68"/>
      <c r="BS312" s="68"/>
      <c r="BT312" s="68">
        <f t="shared" si="149"/>
        <v>24278</v>
      </c>
      <c r="BU312" s="69"/>
      <c r="BV312" s="69">
        <v>600</v>
      </c>
      <c r="BW312" s="69">
        <f t="shared" si="150"/>
        <v>23678</v>
      </c>
      <c r="BX312" s="70">
        <v>1000</v>
      </c>
      <c r="BY312" s="70">
        <v>476</v>
      </c>
      <c r="BZ312" s="70">
        <f t="shared" si="151"/>
        <v>24202</v>
      </c>
      <c r="CA312" s="71"/>
      <c r="CB312" s="71"/>
      <c r="CC312" s="71">
        <f t="shared" si="152"/>
        <v>24202</v>
      </c>
      <c r="CD312" s="72"/>
      <c r="CE312" s="72"/>
      <c r="CF312" s="72">
        <f t="shared" si="153"/>
        <v>24202</v>
      </c>
      <c r="CG312" s="73">
        <v>250</v>
      </c>
      <c r="CH312" s="73"/>
      <c r="CI312" s="73">
        <f t="shared" si="154"/>
        <v>24452</v>
      </c>
      <c r="CJ312" s="74"/>
      <c r="CK312" s="74">
        <v>500</v>
      </c>
      <c r="CL312" s="74">
        <f t="shared" si="155"/>
        <v>23952</v>
      </c>
      <c r="CM312" s="75"/>
      <c r="CN312" s="75"/>
      <c r="CO312" s="75">
        <f t="shared" si="156"/>
        <v>23952</v>
      </c>
      <c r="CP312" s="76"/>
      <c r="CQ312" s="76"/>
      <c r="CR312" s="76">
        <f t="shared" si="157"/>
        <v>23952</v>
      </c>
      <c r="CT312" s="205">
        <f>5902+3200+11940</f>
        <v>21042</v>
      </c>
      <c r="CU312" s="205"/>
      <c r="CV312" s="205"/>
      <c r="CW312" s="40">
        <f t="shared" si="159"/>
        <v>2910</v>
      </c>
      <c r="CX312" s="3">
        <v>3410</v>
      </c>
    </row>
    <row r="313" spans="1:102">
      <c r="A313" s="133" t="s">
        <v>365</v>
      </c>
      <c r="B313" s="139" t="s">
        <v>362</v>
      </c>
      <c r="C313" s="35">
        <f>'11'!CO314</f>
        <v>42222</v>
      </c>
      <c r="D313" s="46"/>
      <c r="E313" s="46">
        <v>2500</v>
      </c>
      <c r="F313" s="47">
        <f t="shared" si="158"/>
        <v>39722</v>
      </c>
      <c r="G313" s="48"/>
      <c r="H313" s="48"/>
      <c r="I313" s="48">
        <f t="shared" si="128"/>
        <v>39722</v>
      </c>
      <c r="J313" s="195"/>
      <c r="K313" s="195">
        <v>3000</v>
      </c>
      <c r="L313" s="195">
        <f t="shared" si="129"/>
        <v>36722</v>
      </c>
      <c r="M313" s="50"/>
      <c r="N313" s="50">
        <v>2000</v>
      </c>
      <c r="O313" s="50">
        <f t="shared" si="130"/>
        <v>34722</v>
      </c>
      <c r="P313" s="51"/>
      <c r="Q313" s="51"/>
      <c r="R313" s="51">
        <f t="shared" si="131"/>
        <v>34722</v>
      </c>
      <c r="S313" s="52"/>
      <c r="T313" s="52">
        <v>1800</v>
      </c>
      <c r="U313" s="52">
        <f t="shared" si="132"/>
        <v>32922</v>
      </c>
      <c r="V313" s="53"/>
      <c r="W313" s="53"/>
      <c r="X313" s="53">
        <f t="shared" si="133"/>
        <v>32922</v>
      </c>
      <c r="Y313" s="54">
        <f>VLOOKUP($A313,'[1]OCT Chip List'!$A:$FZ,182,0)</f>
        <v>4300</v>
      </c>
      <c r="Z313" s="54">
        <v>600</v>
      </c>
      <c r="AA313" s="54">
        <f t="shared" si="134"/>
        <v>36622</v>
      </c>
      <c r="AB313" s="55"/>
      <c r="AC313" s="55"/>
      <c r="AD313" s="55">
        <f t="shared" si="135"/>
        <v>36622</v>
      </c>
      <c r="AE313" s="56"/>
      <c r="AF313" s="56"/>
      <c r="AG313" s="56">
        <f t="shared" si="136"/>
        <v>36622</v>
      </c>
      <c r="AH313" s="57"/>
      <c r="AI313" s="57">
        <v>800</v>
      </c>
      <c r="AJ313" s="57">
        <f t="shared" si="137"/>
        <v>35822</v>
      </c>
      <c r="AK313" s="58"/>
      <c r="AL313" s="58"/>
      <c r="AM313" s="58">
        <f t="shared" si="138"/>
        <v>35822</v>
      </c>
      <c r="AN313" s="59"/>
      <c r="AO313" s="59">
        <v>600</v>
      </c>
      <c r="AP313" s="59">
        <f t="shared" si="139"/>
        <v>35222</v>
      </c>
      <c r="AQ313" s="60"/>
      <c r="AR313" s="60">
        <v>1200</v>
      </c>
      <c r="AS313" s="60">
        <f t="shared" si="140"/>
        <v>34022</v>
      </c>
      <c r="AT313" s="61"/>
      <c r="AU313" s="61">
        <f>2200+1200</f>
        <v>3400</v>
      </c>
      <c r="AV313" s="61">
        <f t="shared" si="141"/>
        <v>30622</v>
      </c>
      <c r="AW313" s="62"/>
      <c r="AX313" s="62">
        <f>1400+1100+1200+150</f>
        <v>3850</v>
      </c>
      <c r="AY313" s="62">
        <f t="shared" si="142"/>
        <v>26772</v>
      </c>
      <c r="AZ313" s="63"/>
      <c r="BA313" s="63">
        <v>1060</v>
      </c>
      <c r="BB313" s="63">
        <f t="shared" si="143"/>
        <v>25712</v>
      </c>
      <c r="BC313" s="41"/>
      <c r="BD313" s="41">
        <v>900</v>
      </c>
      <c r="BE313" s="41">
        <f t="shared" si="144"/>
        <v>24812</v>
      </c>
      <c r="BF313" s="64"/>
      <c r="BG313" s="64"/>
      <c r="BH313" s="64">
        <f t="shared" si="145"/>
        <v>24812</v>
      </c>
      <c r="BI313" s="65"/>
      <c r="BJ313" s="65">
        <f>1000+300</f>
        <v>1300</v>
      </c>
      <c r="BK313" s="65">
        <f t="shared" si="146"/>
        <v>23512</v>
      </c>
      <c r="BL313" s="66"/>
      <c r="BM313" s="66">
        <f>1500+1200</f>
        <v>2700</v>
      </c>
      <c r="BN313" s="66">
        <f t="shared" si="147"/>
        <v>20812</v>
      </c>
      <c r="BO313" s="67"/>
      <c r="BP313" s="67">
        <f>900+1200+1500</f>
        <v>3600</v>
      </c>
      <c r="BQ313" s="67">
        <f t="shared" si="148"/>
        <v>17212</v>
      </c>
      <c r="BR313" s="68"/>
      <c r="BS313" s="68">
        <f>300+900+200+1500</f>
        <v>2900</v>
      </c>
      <c r="BT313" s="68">
        <f t="shared" si="149"/>
        <v>14312</v>
      </c>
      <c r="BU313" s="69"/>
      <c r="BV313" s="69">
        <f>1300+600+300+1500</f>
        <v>3700</v>
      </c>
      <c r="BW313" s="69">
        <f t="shared" si="150"/>
        <v>10612</v>
      </c>
      <c r="BX313" s="70"/>
      <c r="BY313" s="70">
        <f>1200+1500</f>
        <v>2700</v>
      </c>
      <c r="BZ313" s="70">
        <f t="shared" si="151"/>
        <v>7912</v>
      </c>
      <c r="CA313" s="71">
        <v>1000</v>
      </c>
      <c r="CB313" s="71"/>
      <c r="CC313" s="71">
        <f t="shared" si="152"/>
        <v>8912</v>
      </c>
      <c r="CD313" s="72">
        <v>1000</v>
      </c>
      <c r="CE313" s="72"/>
      <c r="CF313" s="72">
        <f t="shared" si="153"/>
        <v>9912</v>
      </c>
      <c r="CG313" s="73"/>
      <c r="CH313" s="73">
        <f>500+1900</f>
        <v>2400</v>
      </c>
      <c r="CI313" s="73">
        <f t="shared" si="154"/>
        <v>7512</v>
      </c>
      <c r="CJ313" s="74"/>
      <c r="CK313" s="74">
        <f>1100+1000+600+800+312</f>
        <v>3812</v>
      </c>
      <c r="CL313" s="74">
        <f t="shared" si="155"/>
        <v>3700</v>
      </c>
      <c r="CM313" s="75"/>
      <c r="CN313" s="75">
        <f>3*300+147+1200+200</f>
        <v>2447</v>
      </c>
      <c r="CO313" s="75">
        <f t="shared" si="156"/>
        <v>1253</v>
      </c>
      <c r="CP313" s="76"/>
      <c r="CQ313" s="76">
        <f>300+1000+1100+600</f>
        <v>3000</v>
      </c>
      <c r="CR313" s="76">
        <f t="shared" si="157"/>
        <v>-1747</v>
      </c>
      <c r="CT313" s="205">
        <f>10947+1200-1900</f>
        <v>10247</v>
      </c>
      <c r="CU313" s="205">
        <v>1000</v>
      </c>
      <c r="CV313" s="205">
        <v>31912</v>
      </c>
      <c r="CW313" s="40">
        <f t="shared" si="159"/>
        <v>-44906</v>
      </c>
      <c r="CX313" s="3">
        <v>-33247</v>
      </c>
    </row>
    <row r="314" spans="1:102">
      <c r="A314" s="133" t="s">
        <v>366</v>
      </c>
      <c r="B314" s="139" t="s">
        <v>362</v>
      </c>
      <c r="C314" s="35">
        <f>'11'!CO315</f>
        <v>6900</v>
      </c>
      <c r="D314" s="46"/>
      <c r="E314" s="46">
        <v>700</v>
      </c>
      <c r="F314" s="47">
        <f t="shared" si="158"/>
        <v>6200</v>
      </c>
      <c r="G314" s="48"/>
      <c r="H314" s="48"/>
      <c r="I314" s="48">
        <f t="shared" si="128"/>
        <v>6200</v>
      </c>
      <c r="J314" s="195"/>
      <c r="K314" s="195">
        <v>600</v>
      </c>
      <c r="L314" s="195">
        <f t="shared" si="129"/>
        <v>5600</v>
      </c>
      <c r="M314" s="50"/>
      <c r="N314" s="50">
        <f>450+240</f>
        <v>690</v>
      </c>
      <c r="O314" s="50">
        <f t="shared" si="130"/>
        <v>4910</v>
      </c>
      <c r="P314" s="51"/>
      <c r="Q314" s="51"/>
      <c r="R314" s="51">
        <f t="shared" si="131"/>
        <v>4910</v>
      </c>
      <c r="S314" s="52"/>
      <c r="T314" s="52"/>
      <c r="U314" s="52">
        <f t="shared" si="132"/>
        <v>4910</v>
      </c>
      <c r="V314" s="53"/>
      <c r="W314" s="53"/>
      <c r="X314" s="53">
        <f t="shared" si="133"/>
        <v>4910</v>
      </c>
      <c r="Y314" s="54">
        <f>VLOOKUP($A314,'[1]OCT Chip List'!$A:$FZ,182,0)</f>
        <v>4700</v>
      </c>
      <c r="Z314" s="54"/>
      <c r="AA314" s="54">
        <f t="shared" si="134"/>
        <v>9610</v>
      </c>
      <c r="AB314" s="55"/>
      <c r="AC314" s="55"/>
      <c r="AD314" s="55">
        <f t="shared" si="135"/>
        <v>9610</v>
      </c>
      <c r="AE314" s="56"/>
      <c r="AF314" s="56"/>
      <c r="AG314" s="56">
        <f t="shared" si="136"/>
        <v>9610</v>
      </c>
      <c r="AH314" s="57"/>
      <c r="AI314" s="57"/>
      <c r="AJ314" s="57">
        <f t="shared" si="137"/>
        <v>9610</v>
      </c>
      <c r="AK314" s="58"/>
      <c r="AL314" s="58"/>
      <c r="AM314" s="58">
        <f t="shared" si="138"/>
        <v>9610</v>
      </c>
      <c r="AN314" s="59"/>
      <c r="AO314" s="59">
        <f>240+300</f>
        <v>540</v>
      </c>
      <c r="AP314" s="59">
        <f t="shared" si="139"/>
        <v>9070</v>
      </c>
      <c r="AQ314" s="60"/>
      <c r="AR314" s="60"/>
      <c r="AS314" s="60">
        <f t="shared" si="140"/>
        <v>9070</v>
      </c>
      <c r="AT314" s="61"/>
      <c r="AU314" s="61"/>
      <c r="AV314" s="61">
        <f t="shared" si="141"/>
        <v>9070</v>
      </c>
      <c r="AW314" s="62"/>
      <c r="AX314" s="62"/>
      <c r="AY314" s="62">
        <f t="shared" si="142"/>
        <v>9070</v>
      </c>
      <c r="AZ314" s="63"/>
      <c r="BA314" s="63"/>
      <c r="BB314" s="63">
        <f t="shared" si="143"/>
        <v>9070</v>
      </c>
      <c r="BC314" s="41"/>
      <c r="BD314" s="41"/>
      <c r="BE314" s="41">
        <f t="shared" si="144"/>
        <v>9070</v>
      </c>
      <c r="BF314" s="64"/>
      <c r="BG314" s="64"/>
      <c r="BH314" s="64">
        <f t="shared" si="145"/>
        <v>9070</v>
      </c>
      <c r="BI314" s="65"/>
      <c r="BJ314" s="65"/>
      <c r="BK314" s="65">
        <f t="shared" si="146"/>
        <v>9070</v>
      </c>
      <c r="BL314" s="66"/>
      <c r="BM314" s="66"/>
      <c r="BN314" s="66">
        <f t="shared" si="147"/>
        <v>9070</v>
      </c>
      <c r="BO314" s="67"/>
      <c r="BP314" s="67"/>
      <c r="BQ314" s="67">
        <f t="shared" si="148"/>
        <v>9070</v>
      </c>
      <c r="BR314" s="68"/>
      <c r="BS314" s="68">
        <v>150</v>
      </c>
      <c r="BT314" s="68">
        <f t="shared" si="149"/>
        <v>8920</v>
      </c>
      <c r="BU314" s="69"/>
      <c r="BV314" s="69"/>
      <c r="BW314" s="69">
        <f t="shared" si="150"/>
        <v>8920</v>
      </c>
      <c r="BX314" s="70"/>
      <c r="BY314" s="70"/>
      <c r="BZ314" s="70">
        <f t="shared" si="151"/>
        <v>8920</v>
      </c>
      <c r="CA314" s="71"/>
      <c r="CB314" s="71"/>
      <c r="CC314" s="71">
        <f t="shared" si="152"/>
        <v>8920</v>
      </c>
      <c r="CD314" s="72"/>
      <c r="CE314" s="72"/>
      <c r="CF314" s="72">
        <f t="shared" si="153"/>
        <v>8920</v>
      </c>
      <c r="CG314" s="73"/>
      <c r="CH314" s="73"/>
      <c r="CI314" s="73">
        <f t="shared" si="154"/>
        <v>8920</v>
      </c>
      <c r="CJ314" s="74"/>
      <c r="CK314" s="74"/>
      <c r="CL314" s="74">
        <f t="shared" si="155"/>
        <v>8920</v>
      </c>
      <c r="CM314" s="75"/>
      <c r="CN314" s="75"/>
      <c r="CO314" s="75">
        <f t="shared" si="156"/>
        <v>8920</v>
      </c>
      <c r="CP314" s="76"/>
      <c r="CQ314" s="76"/>
      <c r="CR314" s="76">
        <f t="shared" si="157"/>
        <v>8920</v>
      </c>
      <c r="CT314" s="205">
        <f>5520+2200</f>
        <v>7720</v>
      </c>
      <c r="CU314" s="205"/>
      <c r="CV314" s="205">
        <v>1000</v>
      </c>
      <c r="CW314" s="40">
        <f t="shared" si="159"/>
        <v>200</v>
      </c>
      <c r="CX314" s="3">
        <v>200</v>
      </c>
    </row>
    <row r="315" spans="1:102">
      <c r="A315" s="133" t="s">
        <v>367</v>
      </c>
      <c r="B315" s="139" t="s">
        <v>71</v>
      </c>
      <c r="C315" s="35">
        <f>'11'!CO316</f>
        <v>15000</v>
      </c>
      <c r="D315" s="46"/>
      <c r="E315" s="46"/>
      <c r="F315" s="47">
        <f t="shared" si="158"/>
        <v>15000</v>
      </c>
      <c r="G315" s="48"/>
      <c r="H315" s="48">
        <v>5000</v>
      </c>
      <c r="I315" s="48">
        <f t="shared" si="128"/>
        <v>10000</v>
      </c>
      <c r="J315" s="195"/>
      <c r="K315" s="195"/>
      <c r="L315" s="195">
        <f t="shared" si="129"/>
        <v>10000</v>
      </c>
      <c r="M315" s="50"/>
      <c r="N315" s="50"/>
      <c r="O315" s="50">
        <f t="shared" si="130"/>
        <v>10000</v>
      </c>
      <c r="P315" s="51"/>
      <c r="Q315" s="51"/>
      <c r="R315" s="51">
        <f t="shared" si="131"/>
        <v>10000</v>
      </c>
      <c r="S315" s="52"/>
      <c r="T315" s="52"/>
      <c r="U315" s="52">
        <f t="shared" si="132"/>
        <v>10000</v>
      </c>
      <c r="V315" s="53"/>
      <c r="W315" s="53"/>
      <c r="X315" s="53">
        <f t="shared" si="133"/>
        <v>10000</v>
      </c>
      <c r="Y315" s="54">
        <f>VLOOKUP($A315,'[1]OCT Chip List'!$A:$FZ,182,0)</f>
        <v>10000</v>
      </c>
      <c r="Z315" s="54"/>
      <c r="AA315" s="54">
        <f t="shared" si="134"/>
        <v>20000</v>
      </c>
      <c r="AB315" s="55"/>
      <c r="AC315" s="55"/>
      <c r="AD315" s="55">
        <f t="shared" si="135"/>
        <v>20000</v>
      </c>
      <c r="AE315" s="56"/>
      <c r="AF315" s="56"/>
      <c r="AG315" s="56">
        <f t="shared" si="136"/>
        <v>20000</v>
      </c>
      <c r="AH315" s="57"/>
      <c r="AI315" s="57"/>
      <c r="AJ315" s="57">
        <f t="shared" si="137"/>
        <v>20000</v>
      </c>
      <c r="AK315" s="58"/>
      <c r="AL315" s="58"/>
      <c r="AM315" s="58">
        <f t="shared" si="138"/>
        <v>20000</v>
      </c>
      <c r="AN315" s="59"/>
      <c r="AO315" s="59"/>
      <c r="AP315" s="59">
        <f t="shared" si="139"/>
        <v>20000</v>
      </c>
      <c r="AQ315" s="60"/>
      <c r="AR315" s="60">
        <v>5000</v>
      </c>
      <c r="AS315" s="60">
        <f t="shared" si="140"/>
        <v>15000</v>
      </c>
      <c r="AT315" s="61"/>
      <c r="AU315" s="61"/>
      <c r="AV315" s="61">
        <f t="shared" si="141"/>
        <v>15000</v>
      </c>
      <c r="AW315" s="62"/>
      <c r="AX315" s="62"/>
      <c r="AY315" s="62">
        <f t="shared" si="142"/>
        <v>15000</v>
      </c>
      <c r="AZ315" s="63"/>
      <c r="BA315" s="63"/>
      <c r="BB315" s="63">
        <f t="shared" si="143"/>
        <v>15000</v>
      </c>
      <c r="BC315" s="41"/>
      <c r="BD315" s="41"/>
      <c r="BE315" s="41">
        <f t="shared" si="144"/>
        <v>15000</v>
      </c>
      <c r="BF315" s="64"/>
      <c r="BG315" s="64"/>
      <c r="BH315" s="64">
        <f t="shared" si="145"/>
        <v>15000</v>
      </c>
      <c r="BI315" s="65"/>
      <c r="BJ315" s="65">
        <v>5000</v>
      </c>
      <c r="BK315" s="65">
        <f t="shared" si="146"/>
        <v>10000</v>
      </c>
      <c r="BL315" s="66"/>
      <c r="BM315" s="66"/>
      <c r="BN315" s="66">
        <f t="shared" si="147"/>
        <v>10000</v>
      </c>
      <c r="BO315" s="67"/>
      <c r="BP315" s="67"/>
      <c r="BQ315" s="67">
        <f t="shared" si="148"/>
        <v>10000</v>
      </c>
      <c r="BR315" s="68"/>
      <c r="BS315" s="68">
        <v>5000</v>
      </c>
      <c r="BT315" s="68">
        <f t="shared" si="149"/>
        <v>5000</v>
      </c>
      <c r="BU315" s="69"/>
      <c r="BV315" s="69"/>
      <c r="BW315" s="69">
        <f t="shared" si="150"/>
        <v>5000</v>
      </c>
      <c r="BX315" s="70"/>
      <c r="BY315" s="70"/>
      <c r="BZ315" s="70">
        <f t="shared" si="151"/>
        <v>5000</v>
      </c>
      <c r="CA315" s="71"/>
      <c r="CB315" s="71"/>
      <c r="CC315" s="71">
        <f t="shared" si="152"/>
        <v>5000</v>
      </c>
      <c r="CD315" s="72"/>
      <c r="CE315" s="72"/>
      <c r="CF315" s="72">
        <f t="shared" si="153"/>
        <v>5000</v>
      </c>
      <c r="CG315" s="73"/>
      <c r="CH315" s="73"/>
      <c r="CI315" s="73">
        <f t="shared" si="154"/>
        <v>5000</v>
      </c>
      <c r="CJ315" s="74"/>
      <c r="CK315" s="74"/>
      <c r="CL315" s="74">
        <f t="shared" si="155"/>
        <v>5000</v>
      </c>
      <c r="CM315" s="75"/>
      <c r="CN315" s="75"/>
      <c r="CO315" s="75">
        <f t="shared" si="156"/>
        <v>5000</v>
      </c>
      <c r="CP315" s="76"/>
      <c r="CQ315" s="76"/>
      <c r="CR315" s="76">
        <f t="shared" si="157"/>
        <v>5000</v>
      </c>
      <c r="CT315" s="205">
        <v>5000</v>
      </c>
      <c r="CU315" s="205"/>
      <c r="CV315" s="205"/>
      <c r="CW315" s="40">
        <f t="shared" si="159"/>
        <v>0</v>
      </c>
      <c r="CX315" s="3">
        <v>0</v>
      </c>
    </row>
    <row r="316" spans="1:102">
      <c r="A316" s="133" t="s">
        <v>368</v>
      </c>
      <c r="B316" s="139" t="s">
        <v>71</v>
      </c>
      <c r="C316" s="35">
        <f>'11'!CO317</f>
        <v>30000</v>
      </c>
      <c r="D316" s="46"/>
      <c r="E316" s="46"/>
      <c r="F316" s="47">
        <f t="shared" si="158"/>
        <v>30000</v>
      </c>
      <c r="G316" s="48"/>
      <c r="H316" s="48"/>
      <c r="I316" s="48">
        <f t="shared" si="128"/>
        <v>30000</v>
      </c>
      <c r="J316" s="195"/>
      <c r="K316" s="195">
        <v>10000</v>
      </c>
      <c r="L316" s="195">
        <f t="shared" si="129"/>
        <v>20000</v>
      </c>
      <c r="M316" s="50"/>
      <c r="N316" s="50"/>
      <c r="O316" s="50">
        <f t="shared" si="130"/>
        <v>20000</v>
      </c>
      <c r="P316" s="51"/>
      <c r="Q316" s="51"/>
      <c r="R316" s="51">
        <f t="shared" si="131"/>
        <v>20000</v>
      </c>
      <c r="S316" s="52"/>
      <c r="T316" s="52"/>
      <c r="U316" s="52">
        <f t="shared" si="132"/>
        <v>20000</v>
      </c>
      <c r="V316" s="53"/>
      <c r="W316" s="53"/>
      <c r="X316" s="53">
        <f t="shared" si="133"/>
        <v>20000</v>
      </c>
      <c r="Y316" s="54">
        <f>VLOOKUP($A316,'[1]OCT Chip List'!$A:$FZ,182,0)</f>
        <v>50000</v>
      </c>
      <c r="Z316" s="54"/>
      <c r="AA316" s="54">
        <f t="shared" si="134"/>
        <v>70000</v>
      </c>
      <c r="AB316" s="55"/>
      <c r="AC316" s="55">
        <v>10000</v>
      </c>
      <c r="AD316" s="55">
        <f t="shared" si="135"/>
        <v>60000</v>
      </c>
      <c r="AE316" s="56"/>
      <c r="AF316" s="56"/>
      <c r="AG316" s="56">
        <f t="shared" si="136"/>
        <v>60000</v>
      </c>
      <c r="AH316" s="57"/>
      <c r="AI316" s="57"/>
      <c r="AJ316" s="57">
        <f t="shared" si="137"/>
        <v>60000</v>
      </c>
      <c r="AK316" s="58"/>
      <c r="AL316" s="58"/>
      <c r="AM316" s="58">
        <f t="shared" si="138"/>
        <v>60000</v>
      </c>
      <c r="AN316" s="59"/>
      <c r="AO316" s="59">
        <v>10000</v>
      </c>
      <c r="AP316" s="59">
        <f t="shared" si="139"/>
        <v>50000</v>
      </c>
      <c r="AQ316" s="60"/>
      <c r="AR316" s="60"/>
      <c r="AS316" s="60">
        <f t="shared" si="140"/>
        <v>50000</v>
      </c>
      <c r="AT316" s="61"/>
      <c r="AU316" s="61">
        <v>10000</v>
      </c>
      <c r="AV316" s="61">
        <f t="shared" si="141"/>
        <v>40000</v>
      </c>
      <c r="AW316" s="62"/>
      <c r="AX316" s="62">
        <v>10000</v>
      </c>
      <c r="AY316" s="62">
        <f t="shared" si="142"/>
        <v>30000</v>
      </c>
      <c r="AZ316" s="63"/>
      <c r="BA316" s="63">
        <v>10000</v>
      </c>
      <c r="BB316" s="63">
        <f t="shared" si="143"/>
        <v>20000</v>
      </c>
      <c r="BC316" s="41"/>
      <c r="BD316" s="41"/>
      <c r="BE316" s="41">
        <f t="shared" si="144"/>
        <v>20000</v>
      </c>
      <c r="BF316" s="64"/>
      <c r="BG316" s="64"/>
      <c r="BH316" s="64">
        <f t="shared" si="145"/>
        <v>20000</v>
      </c>
      <c r="BI316" s="65"/>
      <c r="BJ316" s="65"/>
      <c r="BK316" s="65">
        <f t="shared" si="146"/>
        <v>20000</v>
      </c>
      <c r="BL316" s="66"/>
      <c r="BM316" s="66"/>
      <c r="BN316" s="66">
        <f t="shared" si="147"/>
        <v>20000</v>
      </c>
      <c r="BO316" s="67"/>
      <c r="BP316" s="67"/>
      <c r="BQ316" s="67">
        <f t="shared" si="148"/>
        <v>20000</v>
      </c>
      <c r="BR316" s="68"/>
      <c r="BS316" s="68"/>
      <c r="BT316" s="68">
        <f t="shared" si="149"/>
        <v>20000</v>
      </c>
      <c r="BU316" s="69"/>
      <c r="BV316" s="69"/>
      <c r="BW316" s="69">
        <f t="shared" si="150"/>
        <v>20000</v>
      </c>
      <c r="BX316" s="70"/>
      <c r="BY316" s="70"/>
      <c r="BZ316" s="70">
        <f t="shared" si="151"/>
        <v>20000</v>
      </c>
      <c r="CA316" s="71"/>
      <c r="CB316" s="71"/>
      <c r="CC316" s="71">
        <f t="shared" si="152"/>
        <v>20000</v>
      </c>
      <c r="CD316" s="72"/>
      <c r="CE316" s="72"/>
      <c r="CF316" s="72">
        <f t="shared" si="153"/>
        <v>20000</v>
      </c>
      <c r="CG316" s="73"/>
      <c r="CH316" s="73"/>
      <c r="CI316" s="73">
        <f t="shared" si="154"/>
        <v>20000</v>
      </c>
      <c r="CJ316" s="74"/>
      <c r="CK316" s="74"/>
      <c r="CL316" s="74">
        <f t="shared" si="155"/>
        <v>20000</v>
      </c>
      <c r="CM316" s="75"/>
      <c r="CN316" s="75"/>
      <c r="CO316" s="75">
        <f t="shared" si="156"/>
        <v>20000</v>
      </c>
      <c r="CP316" s="76"/>
      <c r="CQ316" s="76"/>
      <c r="CR316" s="76">
        <f t="shared" si="157"/>
        <v>20000</v>
      </c>
      <c r="CT316" s="205">
        <v>20000</v>
      </c>
      <c r="CU316" s="205"/>
      <c r="CV316" s="205"/>
      <c r="CW316" s="40">
        <f t="shared" si="159"/>
        <v>0</v>
      </c>
      <c r="CX316" s="3">
        <v>0</v>
      </c>
    </row>
    <row r="317" spans="1:102">
      <c r="A317" s="133" t="s">
        <v>369</v>
      </c>
      <c r="B317" s="139" t="s">
        <v>85</v>
      </c>
      <c r="C317" s="35">
        <f>'11'!CO318</f>
        <v>10000</v>
      </c>
      <c r="D317" s="46"/>
      <c r="E317" s="46"/>
      <c r="F317" s="47">
        <f t="shared" si="158"/>
        <v>10000</v>
      </c>
      <c r="G317" s="48"/>
      <c r="H317" s="48"/>
      <c r="I317" s="48">
        <f t="shared" si="128"/>
        <v>10000</v>
      </c>
      <c r="J317" s="195"/>
      <c r="K317" s="195"/>
      <c r="L317" s="195">
        <f t="shared" si="129"/>
        <v>10000</v>
      </c>
      <c r="M317" s="50"/>
      <c r="N317" s="50"/>
      <c r="O317" s="50">
        <f t="shared" si="130"/>
        <v>10000</v>
      </c>
      <c r="P317" s="51"/>
      <c r="Q317" s="51"/>
      <c r="R317" s="51">
        <f t="shared" si="131"/>
        <v>10000</v>
      </c>
      <c r="S317" s="52"/>
      <c r="T317" s="52"/>
      <c r="U317" s="52">
        <f t="shared" si="132"/>
        <v>10000</v>
      </c>
      <c r="V317" s="53"/>
      <c r="W317" s="53"/>
      <c r="X317" s="53">
        <f t="shared" si="133"/>
        <v>10000</v>
      </c>
      <c r="Y317" s="54">
        <f>VLOOKUP($A317,'[1]OCT Chip List'!$A:$FZ,182,0)</f>
        <v>10000</v>
      </c>
      <c r="Z317" s="54"/>
      <c r="AA317" s="54">
        <f t="shared" si="134"/>
        <v>20000</v>
      </c>
      <c r="AB317" s="55"/>
      <c r="AC317" s="55"/>
      <c r="AD317" s="55">
        <f t="shared" si="135"/>
        <v>20000</v>
      </c>
      <c r="AE317" s="56"/>
      <c r="AF317" s="56"/>
      <c r="AG317" s="56">
        <f t="shared" si="136"/>
        <v>20000</v>
      </c>
      <c r="AH317" s="57"/>
      <c r="AI317" s="57"/>
      <c r="AJ317" s="57">
        <f t="shared" si="137"/>
        <v>20000</v>
      </c>
      <c r="AK317" s="58"/>
      <c r="AL317" s="58"/>
      <c r="AM317" s="58">
        <f t="shared" si="138"/>
        <v>20000</v>
      </c>
      <c r="AN317" s="59"/>
      <c r="AO317" s="59">
        <v>10000</v>
      </c>
      <c r="AP317" s="59">
        <f t="shared" si="139"/>
        <v>10000</v>
      </c>
      <c r="AQ317" s="60"/>
      <c r="AR317" s="60"/>
      <c r="AS317" s="60">
        <f t="shared" si="140"/>
        <v>10000</v>
      </c>
      <c r="AT317" s="61"/>
      <c r="AU317" s="61"/>
      <c r="AV317" s="61">
        <f t="shared" si="141"/>
        <v>10000</v>
      </c>
      <c r="AW317" s="62"/>
      <c r="AX317" s="62"/>
      <c r="AY317" s="62">
        <f t="shared" si="142"/>
        <v>10000</v>
      </c>
      <c r="AZ317" s="63"/>
      <c r="BA317" s="63"/>
      <c r="BB317" s="63">
        <f t="shared" si="143"/>
        <v>10000</v>
      </c>
      <c r="BC317" s="41"/>
      <c r="BD317" s="41"/>
      <c r="BE317" s="41">
        <f t="shared" si="144"/>
        <v>10000</v>
      </c>
      <c r="BF317" s="64"/>
      <c r="BG317" s="64"/>
      <c r="BH317" s="64">
        <f t="shared" si="145"/>
        <v>10000</v>
      </c>
      <c r="BI317" s="65"/>
      <c r="BJ317" s="65">
        <v>6000</v>
      </c>
      <c r="BK317" s="65">
        <f t="shared" si="146"/>
        <v>4000</v>
      </c>
      <c r="BL317" s="66"/>
      <c r="BM317" s="66"/>
      <c r="BN317" s="66">
        <f t="shared" si="147"/>
        <v>4000</v>
      </c>
      <c r="BO317" s="67"/>
      <c r="BP317" s="67"/>
      <c r="BQ317" s="67">
        <f t="shared" si="148"/>
        <v>4000</v>
      </c>
      <c r="BR317" s="68"/>
      <c r="BS317" s="68">
        <v>14000</v>
      </c>
      <c r="BT317" s="68">
        <f t="shared" si="149"/>
        <v>-10000</v>
      </c>
      <c r="BU317" s="69"/>
      <c r="BV317" s="69"/>
      <c r="BW317" s="69">
        <f t="shared" si="150"/>
        <v>-10000</v>
      </c>
      <c r="BX317" s="70"/>
      <c r="BY317" s="70"/>
      <c r="BZ317" s="70">
        <f t="shared" si="151"/>
        <v>-10000</v>
      </c>
      <c r="CA317" s="71"/>
      <c r="CB317" s="71">
        <v>-10000</v>
      </c>
      <c r="CC317" s="71">
        <f t="shared" si="152"/>
        <v>0</v>
      </c>
      <c r="CD317" s="72"/>
      <c r="CE317" s="72"/>
      <c r="CF317" s="72">
        <f t="shared" si="153"/>
        <v>0</v>
      </c>
      <c r="CG317" s="73"/>
      <c r="CH317" s="73"/>
      <c r="CI317" s="73">
        <f t="shared" si="154"/>
        <v>0</v>
      </c>
      <c r="CJ317" s="74"/>
      <c r="CK317" s="74"/>
      <c r="CL317" s="74">
        <f t="shared" si="155"/>
        <v>0</v>
      </c>
      <c r="CM317" s="75"/>
      <c r="CN317" s="75"/>
      <c r="CO317" s="75">
        <f t="shared" si="156"/>
        <v>0</v>
      </c>
      <c r="CP317" s="76"/>
      <c r="CQ317" s="76"/>
      <c r="CR317" s="76">
        <f t="shared" si="157"/>
        <v>0</v>
      </c>
      <c r="CT317" s="205">
        <v>0</v>
      </c>
      <c r="CU317" s="205"/>
      <c r="CV317" s="205"/>
      <c r="CW317" s="40">
        <f t="shared" si="159"/>
        <v>0</v>
      </c>
      <c r="CX317" s="3">
        <v>0</v>
      </c>
    </row>
    <row r="318" spans="1:102">
      <c r="A318" s="133" t="s">
        <v>370</v>
      </c>
      <c r="B318" s="139" t="s">
        <v>85</v>
      </c>
      <c r="C318" s="35">
        <f>'11'!CO319</f>
        <v>0</v>
      </c>
      <c r="D318" s="46"/>
      <c r="E318" s="46"/>
      <c r="F318" s="47">
        <f t="shared" si="158"/>
        <v>0</v>
      </c>
      <c r="G318" s="48"/>
      <c r="H318" s="48"/>
      <c r="I318" s="48">
        <f t="shared" si="128"/>
        <v>0</v>
      </c>
      <c r="J318" s="195"/>
      <c r="K318" s="195"/>
      <c r="L318" s="195">
        <f t="shared" si="129"/>
        <v>0</v>
      </c>
      <c r="M318" s="50"/>
      <c r="N318" s="50"/>
      <c r="O318" s="50">
        <f t="shared" si="130"/>
        <v>0</v>
      </c>
      <c r="P318" s="51"/>
      <c r="Q318" s="51"/>
      <c r="R318" s="51">
        <f t="shared" si="131"/>
        <v>0</v>
      </c>
      <c r="S318" s="52"/>
      <c r="T318" s="52"/>
      <c r="U318" s="52">
        <f t="shared" si="132"/>
        <v>0</v>
      </c>
      <c r="V318" s="53"/>
      <c r="W318" s="53"/>
      <c r="X318" s="53">
        <f t="shared" si="133"/>
        <v>0</v>
      </c>
      <c r="Y318" s="54">
        <f>VLOOKUP($A318,'[1]OCT Chip List'!$A:$FZ,182,0)</f>
        <v>30000</v>
      </c>
      <c r="Z318" s="54"/>
      <c r="AA318" s="54">
        <f t="shared" si="134"/>
        <v>30000</v>
      </c>
      <c r="AB318" s="55"/>
      <c r="AC318" s="55">
        <v>20000</v>
      </c>
      <c r="AD318" s="55">
        <f t="shared" si="135"/>
        <v>10000</v>
      </c>
      <c r="AE318" s="56"/>
      <c r="AF318" s="56">
        <v>10000</v>
      </c>
      <c r="AG318" s="56">
        <f t="shared" si="136"/>
        <v>0</v>
      </c>
      <c r="AH318" s="57"/>
      <c r="AI318" s="57"/>
      <c r="AJ318" s="57">
        <f t="shared" si="137"/>
        <v>0</v>
      </c>
      <c r="AK318" s="58"/>
      <c r="AL318" s="58"/>
      <c r="AM318" s="58">
        <f t="shared" si="138"/>
        <v>0</v>
      </c>
      <c r="AN318" s="59"/>
      <c r="AO318" s="59"/>
      <c r="AP318" s="59">
        <f t="shared" si="139"/>
        <v>0</v>
      </c>
      <c r="AQ318" s="60"/>
      <c r="AR318" s="60"/>
      <c r="AS318" s="60">
        <f t="shared" si="140"/>
        <v>0</v>
      </c>
      <c r="AT318" s="61"/>
      <c r="AU318" s="61"/>
      <c r="AV318" s="61">
        <f t="shared" si="141"/>
        <v>0</v>
      </c>
      <c r="AW318" s="62"/>
      <c r="AX318" s="62"/>
      <c r="AY318" s="62">
        <f t="shared" si="142"/>
        <v>0</v>
      </c>
      <c r="AZ318" s="63"/>
      <c r="BA318" s="63"/>
      <c r="BB318" s="63">
        <f t="shared" si="143"/>
        <v>0</v>
      </c>
      <c r="BC318" s="41"/>
      <c r="BD318" s="41"/>
      <c r="BE318" s="41">
        <f t="shared" si="144"/>
        <v>0</v>
      </c>
      <c r="BF318" s="64"/>
      <c r="BG318" s="64"/>
      <c r="BH318" s="64">
        <f t="shared" si="145"/>
        <v>0</v>
      </c>
      <c r="BI318" s="65"/>
      <c r="BJ318" s="65"/>
      <c r="BK318" s="65">
        <f t="shared" si="146"/>
        <v>0</v>
      </c>
      <c r="BL318" s="66"/>
      <c r="BM318" s="66"/>
      <c r="BN318" s="66">
        <f t="shared" si="147"/>
        <v>0</v>
      </c>
      <c r="BO318" s="67"/>
      <c r="BP318" s="67"/>
      <c r="BQ318" s="67">
        <f t="shared" si="148"/>
        <v>0</v>
      </c>
      <c r="BR318" s="68"/>
      <c r="BS318" s="68"/>
      <c r="BT318" s="68">
        <f t="shared" si="149"/>
        <v>0</v>
      </c>
      <c r="BU318" s="69"/>
      <c r="BV318" s="69"/>
      <c r="BW318" s="69">
        <f t="shared" si="150"/>
        <v>0</v>
      </c>
      <c r="BX318" s="70"/>
      <c r="BY318" s="70"/>
      <c r="BZ318" s="70">
        <f t="shared" si="151"/>
        <v>0</v>
      </c>
      <c r="CA318" s="71"/>
      <c r="CB318" s="71"/>
      <c r="CC318" s="71">
        <f t="shared" si="152"/>
        <v>0</v>
      </c>
      <c r="CD318" s="72"/>
      <c r="CE318" s="72"/>
      <c r="CF318" s="72">
        <f t="shared" si="153"/>
        <v>0</v>
      </c>
      <c r="CG318" s="73"/>
      <c r="CH318" s="73"/>
      <c r="CI318" s="73">
        <f t="shared" si="154"/>
        <v>0</v>
      </c>
      <c r="CJ318" s="74"/>
      <c r="CK318" s="74"/>
      <c r="CL318" s="74">
        <f t="shared" si="155"/>
        <v>0</v>
      </c>
      <c r="CM318" s="75"/>
      <c r="CN318" s="75"/>
      <c r="CO318" s="75">
        <f t="shared" si="156"/>
        <v>0</v>
      </c>
      <c r="CP318" s="76"/>
      <c r="CQ318" s="76"/>
      <c r="CR318" s="76">
        <f t="shared" si="157"/>
        <v>0</v>
      </c>
      <c r="CT318" s="205">
        <v>0</v>
      </c>
      <c r="CU318" s="205"/>
      <c r="CV318" s="205"/>
      <c r="CW318" s="40">
        <f t="shared" si="159"/>
        <v>0</v>
      </c>
      <c r="CX318" s="3">
        <v>0</v>
      </c>
    </row>
    <row r="319" spans="1:102">
      <c r="A319" s="133" t="s">
        <v>371</v>
      </c>
      <c r="B319" s="139" t="s">
        <v>85</v>
      </c>
      <c r="C319" s="35">
        <f>'11'!CO320</f>
        <v>0</v>
      </c>
      <c r="D319" s="46"/>
      <c r="E319" s="46"/>
      <c r="F319" s="47">
        <f t="shared" si="158"/>
        <v>0</v>
      </c>
      <c r="G319" s="48"/>
      <c r="H319" s="48"/>
      <c r="I319" s="48">
        <f t="shared" si="128"/>
        <v>0</v>
      </c>
      <c r="J319" s="195"/>
      <c r="K319" s="195"/>
      <c r="L319" s="195">
        <f t="shared" si="129"/>
        <v>0</v>
      </c>
      <c r="M319" s="50"/>
      <c r="N319" s="50"/>
      <c r="O319" s="50">
        <f t="shared" si="130"/>
        <v>0</v>
      </c>
      <c r="P319" s="51"/>
      <c r="Q319" s="51"/>
      <c r="R319" s="51">
        <f t="shared" si="131"/>
        <v>0</v>
      </c>
      <c r="S319" s="52"/>
      <c r="T319" s="52"/>
      <c r="U319" s="52">
        <f t="shared" si="132"/>
        <v>0</v>
      </c>
      <c r="V319" s="53"/>
      <c r="W319" s="53"/>
      <c r="X319" s="53">
        <f t="shared" si="133"/>
        <v>0</v>
      </c>
      <c r="Y319" s="54">
        <f>VLOOKUP($A319,'[1]OCT Chip List'!$A:$FZ,182,0)</f>
        <v>0</v>
      </c>
      <c r="Z319" s="54"/>
      <c r="AA319" s="54">
        <f t="shared" si="134"/>
        <v>0</v>
      </c>
      <c r="AB319" s="55"/>
      <c r="AC319" s="55"/>
      <c r="AD319" s="55">
        <f t="shared" si="135"/>
        <v>0</v>
      </c>
      <c r="AE319" s="56"/>
      <c r="AF319" s="56"/>
      <c r="AG319" s="56">
        <f t="shared" si="136"/>
        <v>0</v>
      </c>
      <c r="AH319" s="57"/>
      <c r="AI319" s="57"/>
      <c r="AJ319" s="57">
        <f t="shared" si="137"/>
        <v>0</v>
      </c>
      <c r="AK319" s="58"/>
      <c r="AL319" s="58"/>
      <c r="AM319" s="58">
        <f t="shared" si="138"/>
        <v>0</v>
      </c>
      <c r="AN319" s="59"/>
      <c r="AO319" s="59"/>
      <c r="AP319" s="59">
        <f t="shared" si="139"/>
        <v>0</v>
      </c>
      <c r="AQ319" s="60"/>
      <c r="AR319" s="60"/>
      <c r="AS319" s="60">
        <f t="shared" si="140"/>
        <v>0</v>
      </c>
      <c r="AT319" s="61"/>
      <c r="AU319" s="61"/>
      <c r="AV319" s="61">
        <f t="shared" si="141"/>
        <v>0</v>
      </c>
      <c r="AW319" s="62"/>
      <c r="AX319" s="62"/>
      <c r="AY319" s="62">
        <f t="shared" si="142"/>
        <v>0</v>
      </c>
      <c r="AZ319" s="63"/>
      <c r="BA319" s="63"/>
      <c r="BB319" s="63">
        <f t="shared" si="143"/>
        <v>0</v>
      </c>
      <c r="BC319" s="41"/>
      <c r="BD319" s="41"/>
      <c r="BE319" s="41">
        <f t="shared" si="144"/>
        <v>0</v>
      </c>
      <c r="BF319" s="64"/>
      <c r="BG319" s="64"/>
      <c r="BH319" s="64">
        <f t="shared" si="145"/>
        <v>0</v>
      </c>
      <c r="BI319" s="65"/>
      <c r="BJ319" s="65"/>
      <c r="BK319" s="65">
        <f t="shared" si="146"/>
        <v>0</v>
      </c>
      <c r="BL319" s="66"/>
      <c r="BM319" s="66"/>
      <c r="BN319" s="66">
        <f t="shared" si="147"/>
        <v>0</v>
      </c>
      <c r="BO319" s="67"/>
      <c r="BP319" s="67"/>
      <c r="BQ319" s="67">
        <f t="shared" si="148"/>
        <v>0</v>
      </c>
      <c r="BR319" s="68"/>
      <c r="BS319" s="68"/>
      <c r="BT319" s="68">
        <f t="shared" si="149"/>
        <v>0</v>
      </c>
      <c r="BU319" s="69"/>
      <c r="BV319" s="69"/>
      <c r="BW319" s="69">
        <f t="shared" si="150"/>
        <v>0</v>
      </c>
      <c r="BX319" s="70"/>
      <c r="BY319" s="70"/>
      <c r="BZ319" s="70">
        <f t="shared" si="151"/>
        <v>0</v>
      </c>
      <c r="CA319" s="71"/>
      <c r="CB319" s="71"/>
      <c r="CC319" s="71">
        <f t="shared" si="152"/>
        <v>0</v>
      </c>
      <c r="CD319" s="72"/>
      <c r="CE319" s="72"/>
      <c r="CF319" s="72">
        <f t="shared" si="153"/>
        <v>0</v>
      </c>
      <c r="CG319" s="73"/>
      <c r="CH319" s="73"/>
      <c r="CI319" s="73">
        <f t="shared" si="154"/>
        <v>0</v>
      </c>
      <c r="CJ319" s="74"/>
      <c r="CK319" s="74"/>
      <c r="CL319" s="74">
        <f t="shared" si="155"/>
        <v>0</v>
      </c>
      <c r="CM319" s="75"/>
      <c r="CN319" s="75"/>
      <c r="CO319" s="75">
        <f t="shared" si="156"/>
        <v>0</v>
      </c>
      <c r="CP319" s="76"/>
      <c r="CQ319" s="76"/>
      <c r="CR319" s="76">
        <f t="shared" si="157"/>
        <v>0</v>
      </c>
      <c r="CT319" s="205">
        <v>0</v>
      </c>
      <c r="CU319" s="205"/>
      <c r="CV319" s="205"/>
      <c r="CW319" s="40">
        <f t="shared" si="159"/>
        <v>0</v>
      </c>
      <c r="CX319" s="3">
        <v>0</v>
      </c>
    </row>
    <row r="320" spans="1:102">
      <c r="A320" s="133" t="s">
        <v>372</v>
      </c>
      <c r="B320" s="139" t="s">
        <v>71</v>
      </c>
      <c r="C320" s="35">
        <f>'11'!CO321</f>
        <v>10000</v>
      </c>
      <c r="D320" s="46"/>
      <c r="E320" s="46"/>
      <c r="F320" s="47">
        <f t="shared" si="158"/>
        <v>10000</v>
      </c>
      <c r="G320" s="48"/>
      <c r="H320" s="48"/>
      <c r="I320" s="48">
        <f t="shared" si="128"/>
        <v>10000</v>
      </c>
      <c r="J320" s="195"/>
      <c r="K320" s="195"/>
      <c r="L320" s="195">
        <f t="shared" si="129"/>
        <v>10000</v>
      </c>
      <c r="M320" s="50"/>
      <c r="N320" s="50"/>
      <c r="O320" s="50">
        <f t="shared" si="130"/>
        <v>10000</v>
      </c>
      <c r="P320" s="51"/>
      <c r="Q320" s="51"/>
      <c r="R320" s="51">
        <f t="shared" si="131"/>
        <v>10000</v>
      </c>
      <c r="S320" s="52"/>
      <c r="T320" s="52"/>
      <c r="U320" s="52">
        <f t="shared" si="132"/>
        <v>10000</v>
      </c>
      <c r="V320" s="53"/>
      <c r="W320" s="53"/>
      <c r="X320" s="53">
        <f t="shared" si="133"/>
        <v>10000</v>
      </c>
      <c r="Y320" s="54">
        <f>VLOOKUP($A320,'[1]OCT Chip List'!$A:$FZ,182,0)</f>
        <v>0</v>
      </c>
      <c r="Z320" s="54"/>
      <c r="AA320" s="54">
        <f t="shared" si="134"/>
        <v>10000</v>
      </c>
      <c r="AB320" s="55"/>
      <c r="AC320" s="55"/>
      <c r="AD320" s="55">
        <f t="shared" si="135"/>
        <v>10000</v>
      </c>
      <c r="AE320" s="56"/>
      <c r="AF320" s="56"/>
      <c r="AG320" s="56">
        <f t="shared" si="136"/>
        <v>10000</v>
      </c>
      <c r="AH320" s="57"/>
      <c r="AI320" s="57"/>
      <c r="AJ320" s="57">
        <f t="shared" si="137"/>
        <v>10000</v>
      </c>
      <c r="AK320" s="58"/>
      <c r="AL320" s="58"/>
      <c r="AM320" s="58">
        <f t="shared" si="138"/>
        <v>10000</v>
      </c>
      <c r="AN320" s="59"/>
      <c r="AO320" s="59"/>
      <c r="AP320" s="59">
        <f t="shared" si="139"/>
        <v>10000</v>
      </c>
      <c r="AQ320" s="60"/>
      <c r="AR320" s="60">
        <v>10000</v>
      </c>
      <c r="AS320" s="60">
        <f t="shared" si="140"/>
        <v>0</v>
      </c>
      <c r="AT320" s="61"/>
      <c r="AU320" s="61"/>
      <c r="AV320" s="61">
        <f t="shared" si="141"/>
        <v>0</v>
      </c>
      <c r="AW320" s="62"/>
      <c r="AX320" s="62"/>
      <c r="AY320" s="62">
        <f t="shared" si="142"/>
        <v>0</v>
      </c>
      <c r="AZ320" s="63"/>
      <c r="BA320" s="63"/>
      <c r="BB320" s="63">
        <f t="shared" si="143"/>
        <v>0</v>
      </c>
      <c r="BC320" s="41"/>
      <c r="BD320" s="41"/>
      <c r="BE320" s="41">
        <f t="shared" si="144"/>
        <v>0</v>
      </c>
      <c r="BF320" s="64"/>
      <c r="BG320" s="64"/>
      <c r="BH320" s="64">
        <f t="shared" si="145"/>
        <v>0</v>
      </c>
      <c r="BI320" s="65"/>
      <c r="BJ320" s="65"/>
      <c r="BK320" s="65">
        <f t="shared" si="146"/>
        <v>0</v>
      </c>
      <c r="BL320" s="66"/>
      <c r="BM320" s="66"/>
      <c r="BN320" s="66">
        <f t="shared" si="147"/>
        <v>0</v>
      </c>
      <c r="BO320" s="67"/>
      <c r="BP320" s="67"/>
      <c r="BQ320" s="67">
        <f t="shared" si="148"/>
        <v>0</v>
      </c>
      <c r="BR320" s="68"/>
      <c r="BS320" s="68"/>
      <c r="BT320" s="68">
        <f t="shared" si="149"/>
        <v>0</v>
      </c>
      <c r="BU320" s="69"/>
      <c r="BV320" s="69"/>
      <c r="BW320" s="69">
        <f t="shared" si="150"/>
        <v>0</v>
      </c>
      <c r="BX320" s="70"/>
      <c r="BY320" s="70"/>
      <c r="BZ320" s="70">
        <f t="shared" si="151"/>
        <v>0</v>
      </c>
      <c r="CA320" s="71"/>
      <c r="CB320" s="71"/>
      <c r="CC320" s="71">
        <f t="shared" si="152"/>
        <v>0</v>
      </c>
      <c r="CD320" s="72"/>
      <c r="CE320" s="72"/>
      <c r="CF320" s="72">
        <f t="shared" si="153"/>
        <v>0</v>
      </c>
      <c r="CG320" s="73"/>
      <c r="CH320" s="73"/>
      <c r="CI320" s="73">
        <f t="shared" si="154"/>
        <v>0</v>
      </c>
      <c r="CJ320" s="74"/>
      <c r="CK320" s="74"/>
      <c r="CL320" s="74">
        <f t="shared" si="155"/>
        <v>0</v>
      </c>
      <c r="CM320" s="75"/>
      <c r="CN320" s="75"/>
      <c r="CO320" s="75">
        <f t="shared" si="156"/>
        <v>0</v>
      </c>
      <c r="CP320" s="76"/>
      <c r="CQ320" s="76"/>
      <c r="CR320" s="76">
        <f t="shared" si="157"/>
        <v>0</v>
      </c>
      <c r="CT320" s="205">
        <v>0</v>
      </c>
      <c r="CU320" s="205"/>
      <c r="CV320" s="205"/>
      <c r="CW320" s="40">
        <f t="shared" si="159"/>
        <v>0</v>
      </c>
      <c r="CX320" s="3">
        <v>0</v>
      </c>
    </row>
    <row r="321" spans="1:102">
      <c r="A321" s="133" t="s">
        <v>373</v>
      </c>
      <c r="B321" s="139" t="s">
        <v>71</v>
      </c>
      <c r="C321" s="35">
        <f>'11'!CO322</f>
        <v>10000</v>
      </c>
      <c r="D321" s="46"/>
      <c r="E321" s="46"/>
      <c r="F321" s="47">
        <f t="shared" si="158"/>
        <v>10000</v>
      </c>
      <c r="G321" s="48"/>
      <c r="H321" s="48"/>
      <c r="I321" s="48">
        <f t="shared" si="128"/>
        <v>10000</v>
      </c>
      <c r="J321" s="195"/>
      <c r="K321" s="195"/>
      <c r="L321" s="195">
        <f t="shared" si="129"/>
        <v>10000</v>
      </c>
      <c r="M321" s="50"/>
      <c r="N321" s="50"/>
      <c r="O321" s="50">
        <f t="shared" si="130"/>
        <v>10000</v>
      </c>
      <c r="P321" s="51"/>
      <c r="Q321" s="51"/>
      <c r="R321" s="51">
        <f t="shared" si="131"/>
        <v>10000</v>
      </c>
      <c r="S321" s="52"/>
      <c r="T321" s="52"/>
      <c r="U321" s="52">
        <f t="shared" si="132"/>
        <v>10000</v>
      </c>
      <c r="V321" s="53"/>
      <c r="W321" s="53"/>
      <c r="X321" s="53">
        <f t="shared" si="133"/>
        <v>10000</v>
      </c>
      <c r="Y321" s="54">
        <f>VLOOKUP($A321,'[1]OCT Chip List'!$A:$FZ,182,0)</f>
        <v>0</v>
      </c>
      <c r="Z321" s="54"/>
      <c r="AA321" s="54">
        <f t="shared" si="134"/>
        <v>10000</v>
      </c>
      <c r="AB321" s="55"/>
      <c r="AC321" s="55"/>
      <c r="AD321" s="55">
        <f t="shared" si="135"/>
        <v>10000</v>
      </c>
      <c r="AE321" s="56"/>
      <c r="AF321" s="56"/>
      <c r="AG321" s="56">
        <f t="shared" si="136"/>
        <v>10000</v>
      </c>
      <c r="AH321" s="57"/>
      <c r="AI321" s="57"/>
      <c r="AJ321" s="57">
        <f t="shared" si="137"/>
        <v>10000</v>
      </c>
      <c r="AK321" s="58"/>
      <c r="AL321" s="58"/>
      <c r="AM321" s="58">
        <f t="shared" si="138"/>
        <v>10000</v>
      </c>
      <c r="AN321" s="59"/>
      <c r="AO321" s="59">
        <v>10000</v>
      </c>
      <c r="AP321" s="59">
        <f t="shared" si="139"/>
        <v>0</v>
      </c>
      <c r="AQ321" s="60"/>
      <c r="AR321" s="60"/>
      <c r="AS321" s="60">
        <f t="shared" si="140"/>
        <v>0</v>
      </c>
      <c r="AT321" s="61"/>
      <c r="AU321" s="61"/>
      <c r="AV321" s="61">
        <f t="shared" si="141"/>
        <v>0</v>
      </c>
      <c r="AW321" s="62"/>
      <c r="AX321" s="62"/>
      <c r="AY321" s="62">
        <f t="shared" si="142"/>
        <v>0</v>
      </c>
      <c r="AZ321" s="63"/>
      <c r="BA321" s="63"/>
      <c r="BB321" s="63">
        <f t="shared" si="143"/>
        <v>0</v>
      </c>
      <c r="BC321" s="41"/>
      <c r="BD321" s="41"/>
      <c r="BE321" s="41">
        <f t="shared" si="144"/>
        <v>0</v>
      </c>
      <c r="BF321" s="64"/>
      <c r="BG321" s="64"/>
      <c r="BH321" s="64">
        <f t="shared" si="145"/>
        <v>0</v>
      </c>
      <c r="BI321" s="65"/>
      <c r="BJ321" s="65"/>
      <c r="BK321" s="65">
        <f t="shared" si="146"/>
        <v>0</v>
      </c>
      <c r="BL321" s="66"/>
      <c r="BM321" s="66"/>
      <c r="BN321" s="66">
        <f t="shared" si="147"/>
        <v>0</v>
      </c>
      <c r="BO321" s="67"/>
      <c r="BP321" s="67"/>
      <c r="BQ321" s="67">
        <f t="shared" si="148"/>
        <v>0</v>
      </c>
      <c r="BR321" s="68"/>
      <c r="BS321" s="68"/>
      <c r="BT321" s="68">
        <f t="shared" si="149"/>
        <v>0</v>
      </c>
      <c r="BU321" s="69"/>
      <c r="BV321" s="69"/>
      <c r="BW321" s="69">
        <f t="shared" si="150"/>
        <v>0</v>
      </c>
      <c r="BX321" s="70"/>
      <c r="BY321" s="70"/>
      <c r="BZ321" s="70">
        <f t="shared" si="151"/>
        <v>0</v>
      </c>
      <c r="CA321" s="71"/>
      <c r="CB321" s="71"/>
      <c r="CC321" s="71">
        <f t="shared" si="152"/>
        <v>0</v>
      </c>
      <c r="CD321" s="72"/>
      <c r="CE321" s="72"/>
      <c r="CF321" s="72">
        <f t="shared" si="153"/>
        <v>0</v>
      </c>
      <c r="CG321" s="73"/>
      <c r="CH321" s="73"/>
      <c r="CI321" s="73">
        <f t="shared" si="154"/>
        <v>0</v>
      </c>
      <c r="CJ321" s="74"/>
      <c r="CK321" s="74"/>
      <c r="CL321" s="74">
        <f t="shared" si="155"/>
        <v>0</v>
      </c>
      <c r="CM321" s="75"/>
      <c r="CN321" s="75"/>
      <c r="CO321" s="75">
        <f t="shared" si="156"/>
        <v>0</v>
      </c>
      <c r="CP321" s="76"/>
      <c r="CQ321" s="76"/>
      <c r="CR321" s="76">
        <f t="shared" si="157"/>
        <v>0</v>
      </c>
      <c r="CT321" s="205">
        <v>0</v>
      </c>
      <c r="CU321" s="205"/>
      <c r="CV321" s="205"/>
      <c r="CW321" s="40">
        <f t="shared" si="159"/>
        <v>0</v>
      </c>
      <c r="CX321" s="3">
        <v>0</v>
      </c>
    </row>
    <row r="322" spans="1:102">
      <c r="A322" s="133" t="s">
        <v>374</v>
      </c>
      <c r="B322" s="139" t="s">
        <v>71</v>
      </c>
      <c r="C322" s="35">
        <f>'11'!CO323</f>
        <v>10000</v>
      </c>
      <c r="D322" s="46"/>
      <c r="E322" s="46"/>
      <c r="F322" s="47">
        <f t="shared" si="158"/>
        <v>10000</v>
      </c>
      <c r="G322" s="48"/>
      <c r="H322" s="48"/>
      <c r="I322" s="48">
        <f t="shared" si="128"/>
        <v>10000</v>
      </c>
      <c r="J322" s="195"/>
      <c r="K322" s="195"/>
      <c r="L322" s="195">
        <f t="shared" si="129"/>
        <v>10000</v>
      </c>
      <c r="M322" s="50"/>
      <c r="N322" s="50"/>
      <c r="O322" s="50">
        <f t="shared" si="130"/>
        <v>10000</v>
      </c>
      <c r="P322" s="51"/>
      <c r="Q322" s="51"/>
      <c r="R322" s="51">
        <f t="shared" si="131"/>
        <v>10000</v>
      </c>
      <c r="S322" s="52"/>
      <c r="T322" s="52"/>
      <c r="U322" s="52">
        <f t="shared" si="132"/>
        <v>10000</v>
      </c>
      <c r="V322" s="53"/>
      <c r="W322" s="53"/>
      <c r="X322" s="53">
        <f t="shared" si="133"/>
        <v>10000</v>
      </c>
      <c r="Y322" s="54">
        <f>VLOOKUP($A322,'[1]OCT Chip List'!$A:$FZ,182,0)</f>
        <v>0</v>
      </c>
      <c r="Z322" s="54"/>
      <c r="AA322" s="54">
        <f t="shared" si="134"/>
        <v>10000</v>
      </c>
      <c r="AB322" s="55"/>
      <c r="AC322" s="55"/>
      <c r="AD322" s="55">
        <f t="shared" si="135"/>
        <v>10000</v>
      </c>
      <c r="AE322" s="56"/>
      <c r="AF322" s="56"/>
      <c r="AG322" s="56">
        <f t="shared" si="136"/>
        <v>10000</v>
      </c>
      <c r="AH322" s="57"/>
      <c r="AI322" s="57"/>
      <c r="AJ322" s="57">
        <f t="shared" si="137"/>
        <v>10000</v>
      </c>
      <c r="AK322" s="58"/>
      <c r="AL322" s="58"/>
      <c r="AM322" s="58">
        <f t="shared" si="138"/>
        <v>10000</v>
      </c>
      <c r="AN322" s="59"/>
      <c r="AO322" s="59"/>
      <c r="AP322" s="59">
        <f t="shared" si="139"/>
        <v>10000</v>
      </c>
      <c r="AQ322" s="60"/>
      <c r="AR322" s="60">
        <v>10000</v>
      </c>
      <c r="AS322" s="60">
        <f t="shared" si="140"/>
        <v>0</v>
      </c>
      <c r="AT322" s="61"/>
      <c r="AU322" s="61"/>
      <c r="AV322" s="61">
        <f t="shared" si="141"/>
        <v>0</v>
      </c>
      <c r="AW322" s="62"/>
      <c r="AX322" s="62"/>
      <c r="AY322" s="62">
        <f t="shared" si="142"/>
        <v>0</v>
      </c>
      <c r="AZ322" s="63"/>
      <c r="BA322" s="63"/>
      <c r="BB322" s="63">
        <f t="shared" si="143"/>
        <v>0</v>
      </c>
      <c r="BC322" s="41"/>
      <c r="BD322" s="41"/>
      <c r="BE322" s="41">
        <f t="shared" si="144"/>
        <v>0</v>
      </c>
      <c r="BF322" s="64"/>
      <c r="BG322" s="64"/>
      <c r="BH322" s="64">
        <f t="shared" si="145"/>
        <v>0</v>
      </c>
      <c r="BI322" s="65"/>
      <c r="BJ322" s="65"/>
      <c r="BK322" s="65">
        <f t="shared" si="146"/>
        <v>0</v>
      </c>
      <c r="BL322" s="66"/>
      <c r="BM322" s="66"/>
      <c r="BN322" s="66">
        <f t="shared" si="147"/>
        <v>0</v>
      </c>
      <c r="BO322" s="67"/>
      <c r="BP322" s="67"/>
      <c r="BQ322" s="67">
        <f t="shared" si="148"/>
        <v>0</v>
      </c>
      <c r="BR322" s="68"/>
      <c r="BS322" s="68"/>
      <c r="BT322" s="68">
        <f t="shared" si="149"/>
        <v>0</v>
      </c>
      <c r="BU322" s="69"/>
      <c r="BV322" s="69"/>
      <c r="BW322" s="69">
        <f t="shared" si="150"/>
        <v>0</v>
      </c>
      <c r="BX322" s="70"/>
      <c r="BY322" s="70"/>
      <c r="BZ322" s="70">
        <f t="shared" si="151"/>
        <v>0</v>
      </c>
      <c r="CA322" s="71"/>
      <c r="CB322" s="71"/>
      <c r="CC322" s="71">
        <f t="shared" si="152"/>
        <v>0</v>
      </c>
      <c r="CD322" s="72"/>
      <c r="CE322" s="72"/>
      <c r="CF322" s="72">
        <f t="shared" si="153"/>
        <v>0</v>
      </c>
      <c r="CG322" s="73"/>
      <c r="CH322" s="73"/>
      <c r="CI322" s="73">
        <f t="shared" si="154"/>
        <v>0</v>
      </c>
      <c r="CJ322" s="74"/>
      <c r="CK322" s="74"/>
      <c r="CL322" s="74">
        <f t="shared" si="155"/>
        <v>0</v>
      </c>
      <c r="CM322" s="75"/>
      <c r="CN322" s="75"/>
      <c r="CO322" s="75">
        <f t="shared" si="156"/>
        <v>0</v>
      </c>
      <c r="CP322" s="76"/>
      <c r="CQ322" s="76"/>
      <c r="CR322" s="76">
        <f t="shared" si="157"/>
        <v>0</v>
      </c>
      <c r="CT322" s="205">
        <v>0</v>
      </c>
      <c r="CU322" s="205"/>
      <c r="CV322" s="205"/>
      <c r="CW322" s="40">
        <f t="shared" si="159"/>
        <v>0</v>
      </c>
      <c r="CX322" s="3">
        <v>0</v>
      </c>
    </row>
    <row r="323" spans="1:102">
      <c r="A323" s="133" t="s">
        <v>375</v>
      </c>
      <c r="B323" s="139" t="s">
        <v>71</v>
      </c>
      <c r="C323" s="35">
        <f>'11'!CO324</f>
        <v>10000</v>
      </c>
      <c r="D323" s="46"/>
      <c r="E323" s="46"/>
      <c r="F323" s="47">
        <f t="shared" si="158"/>
        <v>10000</v>
      </c>
      <c r="G323" s="48"/>
      <c r="H323" s="48"/>
      <c r="I323" s="48">
        <f t="shared" ref="I323:I346" si="160">F323+G323-H323</f>
        <v>10000</v>
      </c>
      <c r="J323" s="195"/>
      <c r="K323" s="195"/>
      <c r="L323" s="195">
        <f t="shared" ref="L323:L346" si="161">I323+J323-K323</f>
        <v>10000</v>
      </c>
      <c r="M323" s="50"/>
      <c r="N323" s="50"/>
      <c r="O323" s="50">
        <f t="shared" ref="O323:O346" si="162">L323+M323-N323</f>
        <v>10000</v>
      </c>
      <c r="P323" s="51"/>
      <c r="Q323" s="51"/>
      <c r="R323" s="51">
        <f t="shared" ref="R323:R346" si="163">O323+P323-Q323</f>
        <v>10000</v>
      </c>
      <c r="S323" s="52"/>
      <c r="T323" s="52"/>
      <c r="U323" s="52">
        <f t="shared" ref="U323:U346" si="164">R323+S323-T323</f>
        <v>10000</v>
      </c>
      <c r="V323" s="53"/>
      <c r="W323" s="53"/>
      <c r="X323" s="53">
        <f t="shared" ref="X323:X346" si="165">U323+V323-W323</f>
        <v>10000</v>
      </c>
      <c r="Y323" s="54">
        <f>VLOOKUP($A323,'[1]OCT Chip List'!$A:$FZ,182,0)</f>
        <v>0</v>
      </c>
      <c r="Z323" s="54"/>
      <c r="AA323" s="54">
        <f t="shared" ref="AA323:AA346" si="166">X323+Y323-Z323</f>
        <v>10000</v>
      </c>
      <c r="AB323" s="55"/>
      <c r="AC323" s="55"/>
      <c r="AD323" s="55">
        <f t="shared" ref="AD323:AD346" si="167">AA323+AB323-AC323</f>
        <v>10000</v>
      </c>
      <c r="AE323" s="56"/>
      <c r="AF323" s="56"/>
      <c r="AG323" s="56">
        <f t="shared" ref="AG323:AG346" si="168">AD323+AE323-AF323</f>
        <v>10000</v>
      </c>
      <c r="AH323" s="57"/>
      <c r="AI323" s="57"/>
      <c r="AJ323" s="57">
        <f t="shared" ref="AJ323:AJ346" si="169">AG323+AH323-AI323</f>
        <v>10000</v>
      </c>
      <c r="AK323" s="58"/>
      <c r="AL323" s="58"/>
      <c r="AM323" s="58">
        <f t="shared" ref="AM323:AM346" si="170">AJ323+AK323-AL323</f>
        <v>10000</v>
      </c>
      <c r="AN323" s="59"/>
      <c r="AO323" s="59">
        <v>10000</v>
      </c>
      <c r="AP323" s="59">
        <f t="shared" ref="AP323:AP346" si="171">AM323+AN323-AO323</f>
        <v>0</v>
      </c>
      <c r="AQ323" s="60"/>
      <c r="AR323" s="60"/>
      <c r="AS323" s="60">
        <f t="shared" ref="AS323:AS346" si="172">AP323+AQ323-AR323</f>
        <v>0</v>
      </c>
      <c r="AT323" s="61"/>
      <c r="AU323" s="61"/>
      <c r="AV323" s="61">
        <f t="shared" ref="AV323:AV346" si="173">AS323+AT323-AU323</f>
        <v>0</v>
      </c>
      <c r="AW323" s="62"/>
      <c r="AX323" s="62"/>
      <c r="AY323" s="62">
        <f t="shared" ref="AY323:AY346" si="174">AV323+AW323-AX323</f>
        <v>0</v>
      </c>
      <c r="AZ323" s="63"/>
      <c r="BA323" s="63"/>
      <c r="BB323" s="63">
        <f t="shared" ref="BB323:BB346" si="175">AY323+AZ323-BA323</f>
        <v>0</v>
      </c>
      <c r="BC323" s="41"/>
      <c r="BD323" s="41"/>
      <c r="BE323" s="41">
        <f t="shared" ref="BE323:BE346" si="176">BB323+BC323-BD323</f>
        <v>0</v>
      </c>
      <c r="BF323" s="64"/>
      <c r="BG323" s="64"/>
      <c r="BH323" s="64">
        <f t="shared" ref="BH323:BH346" si="177">BE323+BF323-BG323</f>
        <v>0</v>
      </c>
      <c r="BI323" s="65"/>
      <c r="BJ323" s="65"/>
      <c r="BK323" s="65">
        <f t="shared" ref="BK323:BK346" si="178">BH323+BI323-BJ323</f>
        <v>0</v>
      </c>
      <c r="BL323" s="66"/>
      <c r="BM323" s="66"/>
      <c r="BN323" s="66">
        <f t="shared" ref="BN323:BN346" si="179">BK323+BL323-BM323</f>
        <v>0</v>
      </c>
      <c r="BO323" s="67"/>
      <c r="BP323" s="67"/>
      <c r="BQ323" s="67">
        <f t="shared" ref="BQ323:BQ346" si="180">BN323+BO323-BP323</f>
        <v>0</v>
      </c>
      <c r="BR323" s="68"/>
      <c r="BS323" s="68"/>
      <c r="BT323" s="68">
        <f t="shared" ref="BT323:BT346" si="181">BQ323+BR323-BS323</f>
        <v>0</v>
      </c>
      <c r="BU323" s="69"/>
      <c r="BV323" s="69"/>
      <c r="BW323" s="69">
        <f t="shared" ref="BW323:BW346" si="182">BT323+BU323-BV323</f>
        <v>0</v>
      </c>
      <c r="BX323" s="70"/>
      <c r="BY323" s="70"/>
      <c r="BZ323" s="70">
        <f t="shared" ref="BZ323:BZ346" si="183">BW323+BX323-BY323</f>
        <v>0</v>
      </c>
      <c r="CA323" s="71"/>
      <c r="CB323" s="71"/>
      <c r="CC323" s="71">
        <f t="shared" ref="CC323:CC346" si="184">BZ323+CA323-CB323</f>
        <v>0</v>
      </c>
      <c r="CD323" s="72"/>
      <c r="CE323" s="72"/>
      <c r="CF323" s="72">
        <f t="shared" ref="CF323:CF346" si="185">CC323+CD323-CE323</f>
        <v>0</v>
      </c>
      <c r="CG323" s="73"/>
      <c r="CH323" s="73"/>
      <c r="CI323" s="73">
        <f t="shared" ref="CI323:CI346" si="186">CF323+CG323-CH323</f>
        <v>0</v>
      </c>
      <c r="CJ323" s="74"/>
      <c r="CK323" s="74"/>
      <c r="CL323" s="74">
        <f t="shared" ref="CL323:CL346" si="187">CI323+CJ323-CK323</f>
        <v>0</v>
      </c>
      <c r="CM323" s="75"/>
      <c r="CN323" s="75"/>
      <c r="CO323" s="75">
        <f t="shared" ref="CO323:CO346" si="188">CL323+CM323-CN323</f>
        <v>0</v>
      </c>
      <c r="CP323" s="76"/>
      <c r="CQ323" s="76"/>
      <c r="CR323" s="76">
        <f t="shared" ref="CR323:CR346" si="189">CO323+CP323-CQ323</f>
        <v>0</v>
      </c>
      <c r="CT323" s="205">
        <v>0</v>
      </c>
      <c r="CU323" s="205"/>
      <c r="CV323" s="205"/>
      <c r="CW323" s="40">
        <f t="shared" si="159"/>
        <v>0</v>
      </c>
      <c r="CX323" s="3">
        <v>0</v>
      </c>
    </row>
    <row r="324" spans="1:102">
      <c r="A324" s="133" t="s">
        <v>376</v>
      </c>
      <c r="B324" s="139" t="s">
        <v>71</v>
      </c>
      <c r="C324" s="35">
        <f>'11'!CO325</f>
        <v>20000</v>
      </c>
      <c r="D324" s="46"/>
      <c r="E324" s="46"/>
      <c r="F324" s="47">
        <f t="shared" ref="F324:F346" si="190">C324+D324-E324</f>
        <v>20000</v>
      </c>
      <c r="G324" s="48"/>
      <c r="H324" s="48"/>
      <c r="I324" s="48">
        <f t="shared" si="160"/>
        <v>20000</v>
      </c>
      <c r="J324" s="195"/>
      <c r="K324" s="195"/>
      <c r="L324" s="195">
        <f t="shared" si="161"/>
        <v>20000</v>
      </c>
      <c r="M324" s="50"/>
      <c r="N324" s="50"/>
      <c r="O324" s="50">
        <f t="shared" si="162"/>
        <v>20000</v>
      </c>
      <c r="P324" s="51"/>
      <c r="Q324" s="51"/>
      <c r="R324" s="51">
        <f t="shared" si="163"/>
        <v>20000</v>
      </c>
      <c r="S324" s="52"/>
      <c r="T324" s="52"/>
      <c r="U324" s="52">
        <f t="shared" si="164"/>
        <v>20000</v>
      </c>
      <c r="V324" s="53"/>
      <c r="W324" s="53"/>
      <c r="X324" s="53">
        <f t="shared" si="165"/>
        <v>20000</v>
      </c>
      <c r="Y324" s="54">
        <f>VLOOKUP($A324,'[1]OCT Chip List'!$A:$FZ,182,0)</f>
        <v>30000</v>
      </c>
      <c r="Z324" s="54"/>
      <c r="AA324" s="54">
        <f t="shared" si="166"/>
        <v>50000</v>
      </c>
      <c r="AB324" s="55"/>
      <c r="AC324" s="55"/>
      <c r="AD324" s="55">
        <f t="shared" si="167"/>
        <v>50000</v>
      </c>
      <c r="AE324" s="56"/>
      <c r="AF324" s="56"/>
      <c r="AG324" s="56">
        <f t="shared" si="168"/>
        <v>50000</v>
      </c>
      <c r="AH324" s="57"/>
      <c r="AI324" s="57"/>
      <c r="AJ324" s="57">
        <f t="shared" si="169"/>
        <v>50000</v>
      </c>
      <c r="AK324" s="58"/>
      <c r="AL324" s="58"/>
      <c r="AM324" s="58">
        <f t="shared" si="170"/>
        <v>50000</v>
      </c>
      <c r="AN324" s="59"/>
      <c r="AO324" s="59"/>
      <c r="AP324" s="59">
        <f t="shared" si="171"/>
        <v>50000</v>
      </c>
      <c r="AQ324" s="60"/>
      <c r="AR324" s="60"/>
      <c r="AS324" s="60">
        <f t="shared" si="172"/>
        <v>50000</v>
      </c>
      <c r="AT324" s="61"/>
      <c r="AU324" s="61">
        <v>10000</v>
      </c>
      <c r="AV324" s="61">
        <f t="shared" si="173"/>
        <v>40000</v>
      </c>
      <c r="AW324" s="62"/>
      <c r="AX324" s="62"/>
      <c r="AY324" s="62">
        <f t="shared" si="174"/>
        <v>40000</v>
      </c>
      <c r="AZ324" s="63"/>
      <c r="BA324" s="63">
        <v>10000</v>
      </c>
      <c r="BB324" s="63">
        <f t="shared" si="175"/>
        <v>30000</v>
      </c>
      <c r="BC324" s="41"/>
      <c r="BD324" s="41"/>
      <c r="BE324" s="41">
        <f t="shared" si="176"/>
        <v>30000</v>
      </c>
      <c r="BF324" s="64"/>
      <c r="BG324" s="64"/>
      <c r="BH324" s="64">
        <f t="shared" si="177"/>
        <v>30000</v>
      </c>
      <c r="BI324" s="65"/>
      <c r="BJ324" s="65"/>
      <c r="BK324" s="65">
        <f t="shared" si="178"/>
        <v>30000</v>
      </c>
      <c r="BL324" s="66"/>
      <c r="BM324" s="66"/>
      <c r="BN324" s="66">
        <f t="shared" si="179"/>
        <v>30000</v>
      </c>
      <c r="BO324" s="67"/>
      <c r="BP324" s="67"/>
      <c r="BQ324" s="67">
        <f t="shared" si="180"/>
        <v>30000</v>
      </c>
      <c r="BR324" s="68"/>
      <c r="BS324" s="68"/>
      <c r="BT324" s="68">
        <f t="shared" si="181"/>
        <v>30000</v>
      </c>
      <c r="BU324" s="69"/>
      <c r="BV324" s="69"/>
      <c r="BW324" s="69">
        <f t="shared" si="182"/>
        <v>30000</v>
      </c>
      <c r="BX324" s="70"/>
      <c r="BY324" s="70"/>
      <c r="BZ324" s="70">
        <f t="shared" si="183"/>
        <v>30000</v>
      </c>
      <c r="CA324" s="71"/>
      <c r="CB324" s="71"/>
      <c r="CC324" s="71">
        <f t="shared" si="184"/>
        <v>30000</v>
      </c>
      <c r="CD324" s="72"/>
      <c r="CE324" s="72"/>
      <c r="CF324" s="72">
        <f t="shared" si="185"/>
        <v>30000</v>
      </c>
      <c r="CG324" s="73"/>
      <c r="CH324" s="73"/>
      <c r="CI324" s="73">
        <f t="shared" si="186"/>
        <v>30000</v>
      </c>
      <c r="CJ324" s="74"/>
      <c r="CK324" s="74"/>
      <c r="CL324" s="74">
        <f t="shared" si="187"/>
        <v>30000</v>
      </c>
      <c r="CM324" s="75"/>
      <c r="CN324" s="75"/>
      <c r="CO324" s="75">
        <f t="shared" si="188"/>
        <v>30000</v>
      </c>
      <c r="CP324" s="76"/>
      <c r="CQ324" s="76"/>
      <c r="CR324" s="76">
        <f t="shared" si="189"/>
        <v>30000</v>
      </c>
      <c r="CT324" s="205">
        <v>20000</v>
      </c>
      <c r="CU324" s="205"/>
      <c r="CV324" s="205"/>
      <c r="CW324" s="40">
        <f t="shared" ref="CW324:CW346" si="191">CR324-CT324-CU324-CV324</f>
        <v>10000</v>
      </c>
      <c r="CX324" s="3">
        <v>10000</v>
      </c>
    </row>
    <row r="325" spans="1:102">
      <c r="A325" s="133" t="s">
        <v>377</v>
      </c>
      <c r="B325" s="139" t="s">
        <v>71</v>
      </c>
      <c r="C325" s="35">
        <f>'11'!CO326</f>
        <v>10000</v>
      </c>
      <c r="D325" s="46"/>
      <c r="E325" s="46"/>
      <c r="F325" s="47">
        <f t="shared" si="190"/>
        <v>10000</v>
      </c>
      <c r="G325" s="48"/>
      <c r="H325" s="48"/>
      <c r="I325" s="48">
        <f t="shared" si="160"/>
        <v>10000</v>
      </c>
      <c r="J325" s="195"/>
      <c r="K325" s="195"/>
      <c r="L325" s="195">
        <f t="shared" si="161"/>
        <v>10000</v>
      </c>
      <c r="M325" s="50"/>
      <c r="N325" s="50"/>
      <c r="O325" s="50">
        <f t="shared" si="162"/>
        <v>10000</v>
      </c>
      <c r="P325" s="51"/>
      <c r="Q325" s="51"/>
      <c r="R325" s="51">
        <f t="shared" si="163"/>
        <v>10000</v>
      </c>
      <c r="S325" s="52"/>
      <c r="T325" s="52"/>
      <c r="U325" s="52">
        <f t="shared" si="164"/>
        <v>10000</v>
      </c>
      <c r="V325" s="53"/>
      <c r="W325" s="53"/>
      <c r="X325" s="53">
        <f t="shared" si="165"/>
        <v>10000</v>
      </c>
      <c r="Y325" s="54">
        <f>VLOOKUP($A325,'[1]OCT Chip List'!$A:$FZ,182,0)</f>
        <v>0</v>
      </c>
      <c r="Z325" s="54"/>
      <c r="AA325" s="54">
        <f t="shared" si="166"/>
        <v>10000</v>
      </c>
      <c r="AB325" s="55"/>
      <c r="AC325" s="55"/>
      <c r="AD325" s="55">
        <f t="shared" si="167"/>
        <v>10000</v>
      </c>
      <c r="AE325" s="56"/>
      <c r="AF325" s="56"/>
      <c r="AG325" s="56">
        <f t="shared" si="168"/>
        <v>10000</v>
      </c>
      <c r="AH325" s="57"/>
      <c r="AI325" s="57"/>
      <c r="AJ325" s="57">
        <f t="shared" si="169"/>
        <v>10000</v>
      </c>
      <c r="AK325" s="58"/>
      <c r="AL325" s="58"/>
      <c r="AM325" s="58">
        <f t="shared" si="170"/>
        <v>10000</v>
      </c>
      <c r="AN325" s="59"/>
      <c r="AO325" s="59">
        <v>10000</v>
      </c>
      <c r="AP325" s="59">
        <f t="shared" si="171"/>
        <v>0</v>
      </c>
      <c r="AQ325" s="60"/>
      <c r="AR325" s="60"/>
      <c r="AS325" s="60">
        <f t="shared" si="172"/>
        <v>0</v>
      </c>
      <c r="AT325" s="61"/>
      <c r="AU325" s="61"/>
      <c r="AV325" s="61">
        <f t="shared" si="173"/>
        <v>0</v>
      </c>
      <c r="AW325" s="62"/>
      <c r="AX325" s="62"/>
      <c r="AY325" s="62">
        <f t="shared" si="174"/>
        <v>0</v>
      </c>
      <c r="AZ325" s="63"/>
      <c r="BA325" s="63"/>
      <c r="BB325" s="63">
        <f t="shared" si="175"/>
        <v>0</v>
      </c>
      <c r="BC325" s="41"/>
      <c r="BD325" s="41"/>
      <c r="BE325" s="41">
        <f t="shared" si="176"/>
        <v>0</v>
      </c>
      <c r="BF325" s="64"/>
      <c r="BG325" s="64"/>
      <c r="BH325" s="64">
        <f t="shared" si="177"/>
        <v>0</v>
      </c>
      <c r="BI325" s="65"/>
      <c r="BJ325" s="65"/>
      <c r="BK325" s="65">
        <f t="shared" si="178"/>
        <v>0</v>
      </c>
      <c r="BL325" s="66"/>
      <c r="BM325" s="66"/>
      <c r="BN325" s="66">
        <f t="shared" si="179"/>
        <v>0</v>
      </c>
      <c r="BO325" s="67"/>
      <c r="BP325" s="67"/>
      <c r="BQ325" s="67">
        <f t="shared" si="180"/>
        <v>0</v>
      </c>
      <c r="BR325" s="68"/>
      <c r="BS325" s="68"/>
      <c r="BT325" s="68">
        <f t="shared" si="181"/>
        <v>0</v>
      </c>
      <c r="BU325" s="69"/>
      <c r="BV325" s="69"/>
      <c r="BW325" s="69">
        <f t="shared" si="182"/>
        <v>0</v>
      </c>
      <c r="BX325" s="70"/>
      <c r="BY325" s="70"/>
      <c r="BZ325" s="70">
        <f t="shared" si="183"/>
        <v>0</v>
      </c>
      <c r="CA325" s="71"/>
      <c r="CB325" s="71"/>
      <c r="CC325" s="71">
        <f t="shared" si="184"/>
        <v>0</v>
      </c>
      <c r="CD325" s="72"/>
      <c r="CE325" s="72"/>
      <c r="CF325" s="72">
        <f t="shared" si="185"/>
        <v>0</v>
      </c>
      <c r="CG325" s="73"/>
      <c r="CH325" s="73"/>
      <c r="CI325" s="73">
        <f t="shared" si="186"/>
        <v>0</v>
      </c>
      <c r="CJ325" s="74"/>
      <c r="CK325" s="74"/>
      <c r="CL325" s="74">
        <f t="shared" si="187"/>
        <v>0</v>
      </c>
      <c r="CM325" s="75"/>
      <c r="CN325" s="75"/>
      <c r="CO325" s="75">
        <f t="shared" si="188"/>
        <v>0</v>
      </c>
      <c r="CP325" s="76"/>
      <c r="CQ325" s="76"/>
      <c r="CR325" s="76">
        <f t="shared" si="189"/>
        <v>0</v>
      </c>
      <c r="CT325" s="205">
        <v>0</v>
      </c>
      <c r="CU325" s="205"/>
      <c r="CV325" s="205"/>
      <c r="CW325" s="40">
        <f t="shared" si="191"/>
        <v>0</v>
      </c>
      <c r="CX325" s="3">
        <v>0</v>
      </c>
    </row>
    <row r="326" spans="1:102">
      <c r="A326" s="133" t="s">
        <v>378</v>
      </c>
      <c r="B326" s="139" t="s">
        <v>71</v>
      </c>
      <c r="C326" s="35">
        <f>'11'!CO327</f>
        <v>10000</v>
      </c>
      <c r="D326" s="46"/>
      <c r="E326" s="46"/>
      <c r="F326" s="47">
        <f t="shared" si="190"/>
        <v>10000</v>
      </c>
      <c r="G326" s="48"/>
      <c r="H326" s="48"/>
      <c r="I326" s="48">
        <f t="shared" si="160"/>
        <v>10000</v>
      </c>
      <c r="J326" s="195"/>
      <c r="K326" s="195"/>
      <c r="L326" s="195">
        <f t="shared" si="161"/>
        <v>10000</v>
      </c>
      <c r="M326" s="50"/>
      <c r="N326" s="50"/>
      <c r="O326" s="50">
        <f t="shared" si="162"/>
        <v>10000</v>
      </c>
      <c r="P326" s="51"/>
      <c r="Q326" s="51"/>
      <c r="R326" s="51">
        <f t="shared" si="163"/>
        <v>10000</v>
      </c>
      <c r="S326" s="52"/>
      <c r="T326" s="52"/>
      <c r="U326" s="52">
        <f t="shared" si="164"/>
        <v>10000</v>
      </c>
      <c r="V326" s="53"/>
      <c r="W326" s="53"/>
      <c r="X326" s="53">
        <f t="shared" si="165"/>
        <v>10000</v>
      </c>
      <c r="Y326" s="54">
        <f>VLOOKUP($A326,'[1]OCT Chip List'!$A:$FZ,182,0)</f>
        <v>0</v>
      </c>
      <c r="Z326" s="54"/>
      <c r="AA326" s="54">
        <f t="shared" si="166"/>
        <v>10000</v>
      </c>
      <c r="AB326" s="55"/>
      <c r="AC326" s="55"/>
      <c r="AD326" s="55">
        <f t="shared" si="167"/>
        <v>10000</v>
      </c>
      <c r="AE326" s="56"/>
      <c r="AF326" s="56"/>
      <c r="AG326" s="56">
        <f t="shared" si="168"/>
        <v>10000</v>
      </c>
      <c r="AH326" s="57"/>
      <c r="AI326" s="57"/>
      <c r="AJ326" s="57">
        <f t="shared" si="169"/>
        <v>10000</v>
      </c>
      <c r="AK326" s="58"/>
      <c r="AL326" s="58"/>
      <c r="AM326" s="58">
        <f t="shared" si="170"/>
        <v>10000</v>
      </c>
      <c r="AN326" s="59"/>
      <c r="AO326" s="59"/>
      <c r="AP326" s="59">
        <f t="shared" si="171"/>
        <v>10000</v>
      </c>
      <c r="AQ326" s="60"/>
      <c r="AR326" s="60">
        <v>10000</v>
      </c>
      <c r="AS326" s="60">
        <f t="shared" si="172"/>
        <v>0</v>
      </c>
      <c r="AT326" s="61"/>
      <c r="AU326" s="61"/>
      <c r="AV326" s="61">
        <f t="shared" si="173"/>
        <v>0</v>
      </c>
      <c r="AW326" s="62"/>
      <c r="AX326" s="62"/>
      <c r="AY326" s="62">
        <f t="shared" si="174"/>
        <v>0</v>
      </c>
      <c r="AZ326" s="63"/>
      <c r="BA326" s="63"/>
      <c r="BB326" s="63">
        <f t="shared" si="175"/>
        <v>0</v>
      </c>
      <c r="BC326" s="41"/>
      <c r="BD326" s="41"/>
      <c r="BE326" s="41">
        <f t="shared" si="176"/>
        <v>0</v>
      </c>
      <c r="BF326" s="64"/>
      <c r="BG326" s="64"/>
      <c r="BH326" s="64">
        <f t="shared" si="177"/>
        <v>0</v>
      </c>
      <c r="BI326" s="65"/>
      <c r="BJ326" s="65"/>
      <c r="BK326" s="65">
        <f t="shared" si="178"/>
        <v>0</v>
      </c>
      <c r="BL326" s="66"/>
      <c r="BM326" s="66"/>
      <c r="BN326" s="66">
        <f t="shared" si="179"/>
        <v>0</v>
      </c>
      <c r="BO326" s="67"/>
      <c r="BP326" s="67"/>
      <c r="BQ326" s="67">
        <f t="shared" si="180"/>
        <v>0</v>
      </c>
      <c r="BR326" s="68"/>
      <c r="BS326" s="68"/>
      <c r="BT326" s="68">
        <f t="shared" si="181"/>
        <v>0</v>
      </c>
      <c r="BU326" s="69"/>
      <c r="BV326" s="69"/>
      <c r="BW326" s="69">
        <f t="shared" si="182"/>
        <v>0</v>
      </c>
      <c r="BX326" s="70"/>
      <c r="BY326" s="70"/>
      <c r="BZ326" s="70">
        <f t="shared" si="183"/>
        <v>0</v>
      </c>
      <c r="CA326" s="71"/>
      <c r="CB326" s="71"/>
      <c r="CC326" s="71">
        <f t="shared" si="184"/>
        <v>0</v>
      </c>
      <c r="CD326" s="72"/>
      <c r="CE326" s="72"/>
      <c r="CF326" s="72">
        <f t="shared" si="185"/>
        <v>0</v>
      </c>
      <c r="CG326" s="73"/>
      <c r="CH326" s="73"/>
      <c r="CI326" s="73">
        <f t="shared" si="186"/>
        <v>0</v>
      </c>
      <c r="CJ326" s="74"/>
      <c r="CK326" s="74"/>
      <c r="CL326" s="74">
        <f t="shared" si="187"/>
        <v>0</v>
      </c>
      <c r="CM326" s="75"/>
      <c r="CN326" s="75"/>
      <c r="CO326" s="75">
        <f t="shared" si="188"/>
        <v>0</v>
      </c>
      <c r="CP326" s="76"/>
      <c r="CQ326" s="76"/>
      <c r="CR326" s="76">
        <f t="shared" si="189"/>
        <v>0</v>
      </c>
      <c r="CT326" s="205">
        <v>0</v>
      </c>
      <c r="CU326" s="205"/>
      <c r="CV326" s="205"/>
      <c r="CW326" s="40">
        <f t="shared" si="191"/>
        <v>0</v>
      </c>
      <c r="CX326" s="3">
        <v>0</v>
      </c>
    </row>
    <row r="327" spans="1:102">
      <c r="A327" s="133" t="s">
        <v>379</v>
      </c>
      <c r="B327" s="139" t="s">
        <v>85</v>
      </c>
      <c r="C327" s="35">
        <f>'11'!CO328</f>
        <v>30000</v>
      </c>
      <c r="D327" s="46"/>
      <c r="E327" s="46"/>
      <c r="F327" s="47">
        <f t="shared" si="190"/>
        <v>30000</v>
      </c>
      <c r="G327" s="48"/>
      <c r="H327" s="48"/>
      <c r="I327" s="48">
        <f t="shared" si="160"/>
        <v>30000</v>
      </c>
      <c r="J327" s="195"/>
      <c r="K327" s="195"/>
      <c r="L327" s="195">
        <f t="shared" si="161"/>
        <v>30000</v>
      </c>
      <c r="M327" s="50"/>
      <c r="N327" s="50"/>
      <c r="O327" s="50">
        <f t="shared" si="162"/>
        <v>30000</v>
      </c>
      <c r="P327" s="51"/>
      <c r="Q327" s="51"/>
      <c r="R327" s="51">
        <f t="shared" si="163"/>
        <v>30000</v>
      </c>
      <c r="S327" s="52"/>
      <c r="T327" s="52"/>
      <c r="U327" s="52">
        <f t="shared" si="164"/>
        <v>30000</v>
      </c>
      <c r="V327" s="53"/>
      <c r="W327" s="53"/>
      <c r="X327" s="53">
        <f t="shared" si="165"/>
        <v>30000</v>
      </c>
      <c r="Y327" s="54">
        <f>VLOOKUP($A327,'[1]OCT Chip List'!$A:$FZ,182,0)</f>
        <v>30000</v>
      </c>
      <c r="Z327" s="54"/>
      <c r="AA327" s="54">
        <f t="shared" si="166"/>
        <v>60000</v>
      </c>
      <c r="AB327" s="55"/>
      <c r="AC327" s="55"/>
      <c r="AD327" s="55">
        <f t="shared" si="167"/>
        <v>60000</v>
      </c>
      <c r="AE327" s="56"/>
      <c r="AF327" s="56"/>
      <c r="AG327" s="56">
        <f t="shared" si="168"/>
        <v>60000</v>
      </c>
      <c r="AH327" s="57"/>
      <c r="AI327" s="57"/>
      <c r="AJ327" s="57">
        <f t="shared" si="169"/>
        <v>60000</v>
      </c>
      <c r="AK327" s="58"/>
      <c r="AL327" s="58"/>
      <c r="AM327" s="58">
        <f t="shared" si="170"/>
        <v>60000</v>
      </c>
      <c r="AN327" s="59"/>
      <c r="AO327" s="59">
        <v>10000</v>
      </c>
      <c r="AP327" s="59">
        <f t="shared" si="171"/>
        <v>50000</v>
      </c>
      <c r="AQ327" s="60"/>
      <c r="AR327" s="60"/>
      <c r="AS327" s="60">
        <f t="shared" si="172"/>
        <v>50000</v>
      </c>
      <c r="AT327" s="61"/>
      <c r="AU327" s="61">
        <v>10000</v>
      </c>
      <c r="AV327" s="61">
        <f t="shared" si="173"/>
        <v>40000</v>
      </c>
      <c r="AW327" s="62"/>
      <c r="AX327" s="62"/>
      <c r="AY327" s="62">
        <f t="shared" si="174"/>
        <v>40000</v>
      </c>
      <c r="AZ327" s="63"/>
      <c r="BA327" s="63">
        <v>10000</v>
      </c>
      <c r="BB327" s="63">
        <f t="shared" si="175"/>
        <v>30000</v>
      </c>
      <c r="BC327" s="41"/>
      <c r="BD327" s="41"/>
      <c r="BE327" s="41">
        <f t="shared" si="176"/>
        <v>30000</v>
      </c>
      <c r="BF327" s="64"/>
      <c r="BG327" s="64"/>
      <c r="BH327" s="64">
        <f t="shared" si="177"/>
        <v>30000</v>
      </c>
      <c r="BI327" s="65"/>
      <c r="BJ327" s="65"/>
      <c r="BK327" s="65">
        <f t="shared" si="178"/>
        <v>30000</v>
      </c>
      <c r="BL327" s="66"/>
      <c r="BM327" s="66"/>
      <c r="BN327" s="66">
        <f t="shared" si="179"/>
        <v>30000</v>
      </c>
      <c r="BO327" s="67"/>
      <c r="BP327" s="67"/>
      <c r="BQ327" s="67">
        <f t="shared" si="180"/>
        <v>30000</v>
      </c>
      <c r="BR327" s="68"/>
      <c r="BS327" s="68"/>
      <c r="BT327" s="68">
        <f t="shared" si="181"/>
        <v>30000</v>
      </c>
      <c r="BU327" s="69"/>
      <c r="BV327" s="69">
        <v>10000</v>
      </c>
      <c r="BW327" s="69">
        <f t="shared" si="182"/>
        <v>20000</v>
      </c>
      <c r="BX327" s="70"/>
      <c r="BY327" s="70"/>
      <c r="BZ327" s="70">
        <f t="shared" si="183"/>
        <v>20000</v>
      </c>
      <c r="CA327" s="71"/>
      <c r="CB327" s="71"/>
      <c r="CC327" s="71">
        <f t="shared" si="184"/>
        <v>20000</v>
      </c>
      <c r="CD327" s="72"/>
      <c r="CE327" s="72"/>
      <c r="CF327" s="72">
        <f t="shared" si="185"/>
        <v>20000</v>
      </c>
      <c r="CG327" s="73"/>
      <c r="CH327" s="73"/>
      <c r="CI327" s="73">
        <f t="shared" si="186"/>
        <v>20000</v>
      </c>
      <c r="CJ327" s="74"/>
      <c r="CK327" s="74"/>
      <c r="CL327" s="74">
        <f t="shared" si="187"/>
        <v>20000</v>
      </c>
      <c r="CM327" s="75"/>
      <c r="CN327" s="75"/>
      <c r="CO327" s="75">
        <f t="shared" si="188"/>
        <v>20000</v>
      </c>
      <c r="CP327" s="76"/>
      <c r="CQ327" s="76">
        <v>10000</v>
      </c>
      <c r="CR327" s="76">
        <f t="shared" si="189"/>
        <v>10000</v>
      </c>
      <c r="CT327" s="205">
        <v>20000</v>
      </c>
      <c r="CU327" s="205"/>
      <c r="CV327" s="205"/>
      <c r="CW327" s="40">
        <f t="shared" si="191"/>
        <v>-10000</v>
      </c>
      <c r="CX327" s="3">
        <v>0</v>
      </c>
    </row>
    <row r="328" spans="1:102">
      <c r="A328" s="133" t="s">
        <v>380</v>
      </c>
      <c r="B328" s="139" t="s">
        <v>85</v>
      </c>
      <c r="C328" s="35">
        <f>'11'!CO329</f>
        <v>10000</v>
      </c>
      <c r="D328" s="46"/>
      <c r="E328" s="46"/>
      <c r="F328" s="47">
        <f t="shared" si="190"/>
        <v>10000</v>
      </c>
      <c r="G328" s="48"/>
      <c r="H328" s="48"/>
      <c r="I328" s="48">
        <f t="shared" si="160"/>
        <v>10000</v>
      </c>
      <c r="J328" s="195"/>
      <c r="K328" s="195"/>
      <c r="L328" s="195">
        <f t="shared" si="161"/>
        <v>10000</v>
      </c>
      <c r="M328" s="50"/>
      <c r="N328" s="50"/>
      <c r="O328" s="50">
        <f t="shared" si="162"/>
        <v>10000</v>
      </c>
      <c r="P328" s="51"/>
      <c r="Q328" s="51"/>
      <c r="R328" s="51">
        <f t="shared" si="163"/>
        <v>10000</v>
      </c>
      <c r="S328" s="52"/>
      <c r="T328" s="52"/>
      <c r="U328" s="52">
        <f t="shared" si="164"/>
        <v>10000</v>
      </c>
      <c r="V328" s="53"/>
      <c r="W328" s="53"/>
      <c r="X328" s="53">
        <f t="shared" si="165"/>
        <v>10000</v>
      </c>
      <c r="Y328" s="54">
        <f>VLOOKUP($A328,'[1]OCT Chip List'!$A:$FZ,182,0)</f>
        <v>0</v>
      </c>
      <c r="Z328" s="54"/>
      <c r="AA328" s="54">
        <f t="shared" si="166"/>
        <v>10000</v>
      </c>
      <c r="AB328" s="55"/>
      <c r="AC328" s="55"/>
      <c r="AD328" s="55">
        <f t="shared" si="167"/>
        <v>10000</v>
      </c>
      <c r="AE328" s="56"/>
      <c r="AF328" s="56"/>
      <c r="AG328" s="56">
        <f t="shared" si="168"/>
        <v>10000</v>
      </c>
      <c r="AH328" s="57"/>
      <c r="AI328" s="57"/>
      <c r="AJ328" s="57">
        <f t="shared" si="169"/>
        <v>10000</v>
      </c>
      <c r="AK328" s="58"/>
      <c r="AL328" s="58"/>
      <c r="AM328" s="58">
        <f t="shared" si="170"/>
        <v>10000</v>
      </c>
      <c r="AN328" s="59"/>
      <c r="AO328" s="59"/>
      <c r="AP328" s="59">
        <f t="shared" si="171"/>
        <v>10000</v>
      </c>
      <c r="AQ328" s="60"/>
      <c r="AR328" s="60">
        <v>10000</v>
      </c>
      <c r="AS328" s="60">
        <f t="shared" si="172"/>
        <v>0</v>
      </c>
      <c r="AT328" s="61"/>
      <c r="AU328" s="61"/>
      <c r="AV328" s="61">
        <f t="shared" si="173"/>
        <v>0</v>
      </c>
      <c r="AW328" s="62"/>
      <c r="AX328" s="62"/>
      <c r="AY328" s="62">
        <f t="shared" si="174"/>
        <v>0</v>
      </c>
      <c r="AZ328" s="63"/>
      <c r="BA328" s="63"/>
      <c r="BB328" s="63">
        <f t="shared" si="175"/>
        <v>0</v>
      </c>
      <c r="BC328" s="41"/>
      <c r="BD328" s="41"/>
      <c r="BE328" s="41">
        <f t="shared" si="176"/>
        <v>0</v>
      </c>
      <c r="BF328" s="64"/>
      <c r="BG328" s="64"/>
      <c r="BH328" s="64">
        <f t="shared" si="177"/>
        <v>0</v>
      </c>
      <c r="BI328" s="65"/>
      <c r="BJ328" s="65"/>
      <c r="BK328" s="65">
        <f t="shared" si="178"/>
        <v>0</v>
      </c>
      <c r="BL328" s="66"/>
      <c r="BM328" s="66"/>
      <c r="BN328" s="66">
        <f t="shared" si="179"/>
        <v>0</v>
      </c>
      <c r="BO328" s="67"/>
      <c r="BP328" s="67"/>
      <c r="BQ328" s="67">
        <f t="shared" si="180"/>
        <v>0</v>
      </c>
      <c r="BR328" s="68"/>
      <c r="BS328" s="68"/>
      <c r="BT328" s="68">
        <f t="shared" si="181"/>
        <v>0</v>
      </c>
      <c r="BU328" s="69"/>
      <c r="BV328" s="69"/>
      <c r="BW328" s="69">
        <f t="shared" si="182"/>
        <v>0</v>
      </c>
      <c r="BX328" s="70"/>
      <c r="BY328" s="70"/>
      <c r="BZ328" s="70">
        <f t="shared" si="183"/>
        <v>0</v>
      </c>
      <c r="CA328" s="71"/>
      <c r="CB328" s="71"/>
      <c r="CC328" s="71">
        <f t="shared" si="184"/>
        <v>0</v>
      </c>
      <c r="CD328" s="72"/>
      <c r="CE328" s="72"/>
      <c r="CF328" s="72">
        <f t="shared" si="185"/>
        <v>0</v>
      </c>
      <c r="CG328" s="73"/>
      <c r="CH328" s="73"/>
      <c r="CI328" s="73">
        <f t="shared" si="186"/>
        <v>0</v>
      </c>
      <c r="CJ328" s="74"/>
      <c r="CK328" s="74"/>
      <c r="CL328" s="74">
        <f t="shared" si="187"/>
        <v>0</v>
      </c>
      <c r="CM328" s="75"/>
      <c r="CN328" s="75"/>
      <c r="CO328" s="75">
        <f t="shared" si="188"/>
        <v>0</v>
      </c>
      <c r="CP328" s="76"/>
      <c r="CQ328" s="76"/>
      <c r="CR328" s="76">
        <f t="shared" si="189"/>
        <v>0</v>
      </c>
      <c r="CT328" s="205">
        <v>0</v>
      </c>
      <c r="CU328" s="205"/>
      <c r="CV328" s="205"/>
      <c r="CW328" s="40">
        <f t="shared" si="191"/>
        <v>0</v>
      </c>
      <c r="CX328" s="3">
        <v>0</v>
      </c>
    </row>
    <row r="329" spans="1:102">
      <c r="A329" s="133" t="s">
        <v>381</v>
      </c>
      <c r="B329" s="139" t="s">
        <v>85</v>
      </c>
      <c r="C329" s="35">
        <f>'11'!CO330</f>
        <v>20000</v>
      </c>
      <c r="D329" s="46"/>
      <c r="E329" s="46"/>
      <c r="F329" s="47">
        <f t="shared" si="190"/>
        <v>20000</v>
      </c>
      <c r="G329" s="48"/>
      <c r="H329" s="48"/>
      <c r="I329" s="48">
        <f t="shared" si="160"/>
        <v>20000</v>
      </c>
      <c r="J329" s="195"/>
      <c r="K329" s="195"/>
      <c r="L329" s="195">
        <f t="shared" si="161"/>
        <v>20000</v>
      </c>
      <c r="M329" s="50"/>
      <c r="N329" s="50"/>
      <c r="O329" s="50">
        <f t="shared" si="162"/>
        <v>20000</v>
      </c>
      <c r="P329" s="51"/>
      <c r="Q329" s="51"/>
      <c r="R329" s="51">
        <f t="shared" si="163"/>
        <v>20000</v>
      </c>
      <c r="S329" s="52"/>
      <c r="T329" s="52"/>
      <c r="U329" s="52">
        <f t="shared" si="164"/>
        <v>20000</v>
      </c>
      <c r="V329" s="53"/>
      <c r="W329" s="53"/>
      <c r="X329" s="53">
        <f t="shared" si="165"/>
        <v>20000</v>
      </c>
      <c r="Y329" s="54">
        <f>VLOOKUP($A329,'[1]OCT Chip List'!$A:$FZ,182,0)</f>
        <v>10000</v>
      </c>
      <c r="Z329" s="54"/>
      <c r="AA329" s="54">
        <f t="shared" si="166"/>
        <v>30000</v>
      </c>
      <c r="AB329" s="55"/>
      <c r="AC329" s="55"/>
      <c r="AD329" s="55">
        <f t="shared" si="167"/>
        <v>30000</v>
      </c>
      <c r="AE329" s="56"/>
      <c r="AF329" s="56"/>
      <c r="AG329" s="56">
        <f t="shared" si="168"/>
        <v>30000</v>
      </c>
      <c r="AH329" s="57"/>
      <c r="AI329" s="57"/>
      <c r="AJ329" s="57">
        <f t="shared" si="169"/>
        <v>30000</v>
      </c>
      <c r="AK329" s="58"/>
      <c r="AL329" s="58"/>
      <c r="AM329" s="58">
        <f t="shared" si="170"/>
        <v>30000</v>
      </c>
      <c r="AN329" s="59"/>
      <c r="AO329" s="59">
        <v>10000</v>
      </c>
      <c r="AP329" s="59">
        <f t="shared" si="171"/>
        <v>20000</v>
      </c>
      <c r="AQ329" s="60"/>
      <c r="AR329" s="60"/>
      <c r="AS329" s="60">
        <f t="shared" si="172"/>
        <v>20000</v>
      </c>
      <c r="AT329" s="61"/>
      <c r="AU329" s="61"/>
      <c r="AV329" s="61">
        <f t="shared" si="173"/>
        <v>20000</v>
      </c>
      <c r="AW329" s="62"/>
      <c r="AX329" s="62">
        <v>10000</v>
      </c>
      <c r="AY329" s="62">
        <f t="shared" si="174"/>
        <v>10000</v>
      </c>
      <c r="AZ329" s="63"/>
      <c r="BA329" s="63"/>
      <c r="BB329" s="63">
        <f t="shared" si="175"/>
        <v>10000</v>
      </c>
      <c r="BC329" s="41"/>
      <c r="BD329" s="41"/>
      <c r="BE329" s="41">
        <f t="shared" si="176"/>
        <v>10000</v>
      </c>
      <c r="BF329" s="64"/>
      <c r="BG329" s="64"/>
      <c r="BH329" s="64">
        <f t="shared" si="177"/>
        <v>10000</v>
      </c>
      <c r="BI329" s="65"/>
      <c r="BJ329" s="65"/>
      <c r="BK329" s="65">
        <f t="shared" si="178"/>
        <v>10000</v>
      </c>
      <c r="BL329" s="66"/>
      <c r="BM329" s="66"/>
      <c r="BN329" s="66">
        <f t="shared" si="179"/>
        <v>10000</v>
      </c>
      <c r="BO329" s="67"/>
      <c r="BP329" s="67"/>
      <c r="BQ329" s="67">
        <f t="shared" si="180"/>
        <v>10000</v>
      </c>
      <c r="BR329" s="68"/>
      <c r="BS329" s="68"/>
      <c r="BT329" s="68">
        <f t="shared" si="181"/>
        <v>10000</v>
      </c>
      <c r="BU329" s="69"/>
      <c r="BV329" s="69"/>
      <c r="BW329" s="69">
        <f t="shared" si="182"/>
        <v>10000</v>
      </c>
      <c r="BX329" s="70"/>
      <c r="BY329" s="70"/>
      <c r="BZ329" s="70">
        <f t="shared" si="183"/>
        <v>10000</v>
      </c>
      <c r="CA329" s="71"/>
      <c r="CB329" s="71"/>
      <c r="CC329" s="71">
        <f t="shared" si="184"/>
        <v>10000</v>
      </c>
      <c r="CD329" s="72"/>
      <c r="CE329" s="72"/>
      <c r="CF329" s="72">
        <f t="shared" si="185"/>
        <v>10000</v>
      </c>
      <c r="CG329" s="73"/>
      <c r="CH329" s="73"/>
      <c r="CI329" s="73">
        <f t="shared" si="186"/>
        <v>10000</v>
      </c>
      <c r="CJ329" s="74"/>
      <c r="CK329" s="74"/>
      <c r="CL329" s="74">
        <f t="shared" si="187"/>
        <v>10000</v>
      </c>
      <c r="CM329" s="75"/>
      <c r="CN329" s="75"/>
      <c r="CO329" s="75">
        <f t="shared" si="188"/>
        <v>10000</v>
      </c>
      <c r="CP329" s="76"/>
      <c r="CQ329" s="76">
        <v>10000</v>
      </c>
      <c r="CR329" s="76">
        <f t="shared" si="189"/>
        <v>0</v>
      </c>
      <c r="CT329" s="205">
        <v>10000</v>
      </c>
      <c r="CU329" s="205"/>
      <c r="CV329" s="205"/>
      <c r="CW329" s="40">
        <f t="shared" si="191"/>
        <v>-10000</v>
      </c>
      <c r="CX329" s="3">
        <v>0</v>
      </c>
    </row>
    <row r="330" spans="1:102">
      <c r="A330" s="133" t="s">
        <v>382</v>
      </c>
      <c r="B330" s="139" t="s">
        <v>71</v>
      </c>
      <c r="C330" s="35">
        <f>'11'!CO331</f>
        <v>80000</v>
      </c>
      <c r="D330" s="46"/>
      <c r="E330" s="46"/>
      <c r="F330" s="47">
        <f t="shared" si="190"/>
        <v>80000</v>
      </c>
      <c r="G330" s="48"/>
      <c r="H330" s="48"/>
      <c r="I330" s="48">
        <f t="shared" si="160"/>
        <v>80000</v>
      </c>
      <c r="J330" s="195"/>
      <c r="K330" s="195"/>
      <c r="L330" s="195">
        <f t="shared" si="161"/>
        <v>80000</v>
      </c>
      <c r="M330" s="50"/>
      <c r="N330" s="50"/>
      <c r="O330" s="50">
        <f t="shared" si="162"/>
        <v>80000</v>
      </c>
      <c r="P330" s="51"/>
      <c r="Q330" s="51"/>
      <c r="R330" s="51">
        <f t="shared" si="163"/>
        <v>80000</v>
      </c>
      <c r="S330" s="52"/>
      <c r="T330" s="52"/>
      <c r="U330" s="52">
        <f t="shared" si="164"/>
        <v>80000</v>
      </c>
      <c r="V330" s="53"/>
      <c r="W330" s="53">
        <v>10000</v>
      </c>
      <c r="X330" s="53">
        <f t="shared" si="165"/>
        <v>70000</v>
      </c>
      <c r="Y330" s="54">
        <f>VLOOKUP($A330,'[1]OCT Chip List'!$A:$FZ,182,0)</f>
        <v>30000</v>
      </c>
      <c r="Z330" s="54">
        <v>20000</v>
      </c>
      <c r="AA330" s="54">
        <f t="shared" si="166"/>
        <v>80000</v>
      </c>
      <c r="AB330" s="55"/>
      <c r="AC330" s="55"/>
      <c r="AD330" s="55">
        <f t="shared" si="167"/>
        <v>80000</v>
      </c>
      <c r="AE330" s="56"/>
      <c r="AF330" s="56"/>
      <c r="AG330" s="56">
        <f t="shared" si="168"/>
        <v>80000</v>
      </c>
      <c r="AH330" s="57"/>
      <c r="AI330" s="57"/>
      <c r="AJ330" s="57">
        <f t="shared" si="169"/>
        <v>80000</v>
      </c>
      <c r="AK330" s="58"/>
      <c r="AL330" s="58"/>
      <c r="AM330" s="58">
        <f t="shared" si="170"/>
        <v>80000</v>
      </c>
      <c r="AN330" s="59"/>
      <c r="AO330" s="59"/>
      <c r="AP330" s="59">
        <f t="shared" si="171"/>
        <v>80000</v>
      </c>
      <c r="AQ330" s="60"/>
      <c r="AR330" s="60"/>
      <c r="AS330" s="60">
        <f t="shared" si="172"/>
        <v>80000</v>
      </c>
      <c r="AT330" s="61"/>
      <c r="AU330" s="61"/>
      <c r="AV330" s="61">
        <f t="shared" si="173"/>
        <v>80000</v>
      </c>
      <c r="AW330" s="62"/>
      <c r="AX330" s="62">
        <v>10000</v>
      </c>
      <c r="AY330" s="62">
        <f t="shared" si="174"/>
        <v>70000</v>
      </c>
      <c r="AZ330" s="63"/>
      <c r="BA330" s="63"/>
      <c r="BB330" s="63">
        <f t="shared" si="175"/>
        <v>70000</v>
      </c>
      <c r="BC330" s="41"/>
      <c r="BD330" s="41">
        <v>10000</v>
      </c>
      <c r="BE330" s="41">
        <f t="shared" si="176"/>
        <v>60000</v>
      </c>
      <c r="BF330" s="64"/>
      <c r="BG330" s="64"/>
      <c r="BH330" s="64">
        <f t="shared" si="177"/>
        <v>60000</v>
      </c>
      <c r="BI330" s="65"/>
      <c r="BJ330" s="65"/>
      <c r="BK330" s="65">
        <f t="shared" si="178"/>
        <v>60000</v>
      </c>
      <c r="BL330" s="66"/>
      <c r="BM330" s="66">
        <v>10000</v>
      </c>
      <c r="BN330" s="66">
        <f t="shared" si="179"/>
        <v>50000</v>
      </c>
      <c r="BO330" s="67"/>
      <c r="BP330" s="67">
        <v>10000</v>
      </c>
      <c r="BQ330" s="67">
        <f t="shared" si="180"/>
        <v>40000</v>
      </c>
      <c r="BR330" s="68"/>
      <c r="BS330" s="68"/>
      <c r="BT330" s="68">
        <f t="shared" si="181"/>
        <v>40000</v>
      </c>
      <c r="BU330" s="69"/>
      <c r="BV330" s="69">
        <v>20000</v>
      </c>
      <c r="BW330" s="69">
        <f t="shared" si="182"/>
        <v>20000</v>
      </c>
      <c r="BX330" s="70"/>
      <c r="BY330" s="70"/>
      <c r="BZ330" s="70">
        <f t="shared" si="183"/>
        <v>20000</v>
      </c>
      <c r="CA330" s="71"/>
      <c r="CB330" s="71"/>
      <c r="CC330" s="71">
        <f t="shared" si="184"/>
        <v>20000</v>
      </c>
      <c r="CD330" s="72"/>
      <c r="CE330" s="72"/>
      <c r="CF330" s="72">
        <f t="shared" si="185"/>
        <v>20000</v>
      </c>
      <c r="CG330" s="73"/>
      <c r="CH330" s="73"/>
      <c r="CI330" s="73">
        <f t="shared" si="186"/>
        <v>20000</v>
      </c>
      <c r="CJ330" s="74"/>
      <c r="CK330" s="74">
        <v>10000</v>
      </c>
      <c r="CL330" s="74">
        <f t="shared" si="187"/>
        <v>10000</v>
      </c>
      <c r="CM330" s="75"/>
      <c r="CN330" s="75"/>
      <c r="CO330" s="75">
        <f t="shared" si="188"/>
        <v>10000</v>
      </c>
      <c r="CP330" s="76"/>
      <c r="CQ330" s="76"/>
      <c r="CR330" s="76">
        <f t="shared" si="189"/>
        <v>10000</v>
      </c>
      <c r="CT330" s="205">
        <v>10000</v>
      </c>
      <c r="CU330" s="205"/>
      <c r="CV330" s="205"/>
      <c r="CW330" s="40">
        <f t="shared" si="191"/>
        <v>0</v>
      </c>
      <c r="CX330" s="3">
        <v>10000</v>
      </c>
    </row>
    <row r="331" spans="1:102">
      <c r="A331" s="133" t="s">
        <v>383</v>
      </c>
      <c r="B331" s="139" t="s">
        <v>171</v>
      </c>
      <c r="C331" s="35">
        <f>'11'!CO332</f>
        <v>6000</v>
      </c>
      <c r="D331" s="46"/>
      <c r="E331" s="46"/>
      <c r="F331" s="47">
        <f t="shared" si="190"/>
        <v>6000</v>
      </c>
      <c r="G331" s="48"/>
      <c r="H331" s="48"/>
      <c r="I331" s="48">
        <f t="shared" si="160"/>
        <v>6000</v>
      </c>
      <c r="J331" s="195"/>
      <c r="K331" s="195"/>
      <c r="L331" s="195">
        <f t="shared" si="161"/>
        <v>6000</v>
      </c>
      <c r="M331" s="50"/>
      <c r="N331" s="50"/>
      <c r="O331" s="50">
        <f t="shared" si="162"/>
        <v>6000</v>
      </c>
      <c r="P331" s="51"/>
      <c r="Q331" s="51"/>
      <c r="R331" s="51">
        <f t="shared" si="163"/>
        <v>6000</v>
      </c>
      <c r="S331" s="52"/>
      <c r="T331" s="52"/>
      <c r="U331" s="52">
        <f t="shared" si="164"/>
        <v>6000</v>
      </c>
      <c r="V331" s="53"/>
      <c r="W331" s="53"/>
      <c r="X331" s="53">
        <f t="shared" si="165"/>
        <v>6000</v>
      </c>
      <c r="Y331" s="54">
        <f>VLOOKUP($A331,'[1]OCT Chip List'!$A:$FZ,182,0)</f>
        <v>6000</v>
      </c>
      <c r="Z331" s="54"/>
      <c r="AA331" s="54">
        <f t="shared" si="166"/>
        <v>12000</v>
      </c>
      <c r="AB331" s="55"/>
      <c r="AC331" s="55"/>
      <c r="AD331" s="55">
        <f t="shared" si="167"/>
        <v>12000</v>
      </c>
      <c r="AE331" s="56"/>
      <c r="AF331" s="56"/>
      <c r="AG331" s="56">
        <f t="shared" si="168"/>
        <v>12000</v>
      </c>
      <c r="AH331" s="57"/>
      <c r="AI331" s="57"/>
      <c r="AJ331" s="57">
        <f t="shared" si="169"/>
        <v>12000</v>
      </c>
      <c r="AK331" s="58"/>
      <c r="AL331" s="58"/>
      <c r="AM331" s="58">
        <f t="shared" si="170"/>
        <v>12000</v>
      </c>
      <c r="AN331" s="59"/>
      <c r="AO331" s="59"/>
      <c r="AP331" s="59">
        <f t="shared" si="171"/>
        <v>12000</v>
      </c>
      <c r="AQ331" s="60"/>
      <c r="AR331" s="60">
        <v>3000</v>
      </c>
      <c r="AS331" s="60">
        <f t="shared" si="172"/>
        <v>9000</v>
      </c>
      <c r="AT331" s="61"/>
      <c r="AU331" s="61"/>
      <c r="AV331" s="61">
        <f t="shared" si="173"/>
        <v>9000</v>
      </c>
      <c r="AW331" s="62"/>
      <c r="AX331" s="62"/>
      <c r="AY331" s="62">
        <f t="shared" si="174"/>
        <v>9000</v>
      </c>
      <c r="AZ331" s="63"/>
      <c r="BA331" s="63">
        <v>3000</v>
      </c>
      <c r="BB331" s="63">
        <f t="shared" si="175"/>
        <v>6000</v>
      </c>
      <c r="BC331" s="41"/>
      <c r="BD331" s="41"/>
      <c r="BE331" s="41">
        <f t="shared" si="176"/>
        <v>6000</v>
      </c>
      <c r="BF331" s="64"/>
      <c r="BG331" s="64"/>
      <c r="BH331" s="64">
        <f t="shared" si="177"/>
        <v>6000</v>
      </c>
      <c r="BI331" s="65"/>
      <c r="BJ331" s="65"/>
      <c r="BK331" s="65">
        <f t="shared" si="178"/>
        <v>6000</v>
      </c>
      <c r="BL331" s="66"/>
      <c r="BM331" s="66"/>
      <c r="BN331" s="66">
        <f t="shared" si="179"/>
        <v>6000</v>
      </c>
      <c r="BO331" s="67"/>
      <c r="BP331" s="67"/>
      <c r="BQ331" s="67">
        <f t="shared" si="180"/>
        <v>6000</v>
      </c>
      <c r="BR331" s="68"/>
      <c r="BS331" s="68"/>
      <c r="BT331" s="68">
        <f t="shared" si="181"/>
        <v>6000</v>
      </c>
      <c r="BU331" s="69"/>
      <c r="BV331" s="69"/>
      <c r="BW331" s="69">
        <f t="shared" si="182"/>
        <v>6000</v>
      </c>
      <c r="BX331" s="70"/>
      <c r="BY331" s="70"/>
      <c r="BZ331" s="70">
        <f t="shared" si="183"/>
        <v>6000</v>
      </c>
      <c r="CA331" s="71"/>
      <c r="CB331" s="71"/>
      <c r="CC331" s="71">
        <f t="shared" si="184"/>
        <v>6000</v>
      </c>
      <c r="CD331" s="72"/>
      <c r="CE331" s="72"/>
      <c r="CF331" s="72">
        <f t="shared" si="185"/>
        <v>6000</v>
      </c>
      <c r="CG331" s="73"/>
      <c r="CH331" s="73"/>
      <c r="CI331" s="73">
        <f t="shared" si="186"/>
        <v>6000</v>
      </c>
      <c r="CJ331" s="74"/>
      <c r="CK331" s="74"/>
      <c r="CL331" s="74">
        <f t="shared" si="187"/>
        <v>6000</v>
      </c>
      <c r="CM331" s="75"/>
      <c r="CN331" s="75">
        <v>3000</v>
      </c>
      <c r="CO331" s="75">
        <f t="shared" si="188"/>
        <v>3000</v>
      </c>
      <c r="CP331" s="76"/>
      <c r="CQ331" s="76"/>
      <c r="CR331" s="76">
        <f t="shared" si="189"/>
        <v>3000</v>
      </c>
      <c r="CT331" s="205">
        <v>6000</v>
      </c>
      <c r="CU331" s="205"/>
      <c r="CV331" s="205"/>
      <c r="CW331" s="40">
        <f t="shared" si="191"/>
        <v>-3000</v>
      </c>
      <c r="CX331" s="3">
        <v>0</v>
      </c>
    </row>
    <row r="332" spans="1:102">
      <c r="A332" s="133" t="s">
        <v>384</v>
      </c>
      <c r="B332" s="139" t="s">
        <v>385</v>
      </c>
      <c r="C332" s="35">
        <f>'11'!CO333</f>
        <v>993000</v>
      </c>
      <c r="D332" s="46"/>
      <c r="E332" s="46">
        <f>9000+6000+24000</f>
        <v>39000</v>
      </c>
      <c r="F332" s="47">
        <f t="shared" si="190"/>
        <v>954000</v>
      </c>
      <c r="G332" s="48"/>
      <c r="H332" s="48">
        <v>3000</v>
      </c>
      <c r="I332" s="48">
        <f t="shared" si="160"/>
        <v>951000</v>
      </c>
      <c r="J332" s="195"/>
      <c r="K332" s="195">
        <v>30000</v>
      </c>
      <c r="L332" s="195">
        <f t="shared" si="161"/>
        <v>921000</v>
      </c>
      <c r="M332" s="50"/>
      <c r="N332" s="50">
        <f>12000+3000+3000</f>
        <v>18000</v>
      </c>
      <c r="O332" s="50">
        <f t="shared" si="162"/>
        <v>903000</v>
      </c>
      <c r="P332" s="51"/>
      <c r="Q332" s="51"/>
      <c r="R332" s="51">
        <f t="shared" si="163"/>
        <v>903000</v>
      </c>
      <c r="S332" s="52"/>
      <c r="T332" s="52">
        <v>36000</v>
      </c>
      <c r="U332" s="52">
        <f t="shared" si="164"/>
        <v>867000</v>
      </c>
      <c r="V332" s="53"/>
      <c r="W332" s="53">
        <v>30000</v>
      </c>
      <c r="X332" s="53">
        <f t="shared" si="165"/>
        <v>837000</v>
      </c>
      <c r="Y332" s="54">
        <f>VLOOKUP($A332,'[1]OCT Chip List'!$A:$FZ,182,0)</f>
        <v>207000</v>
      </c>
      <c r="Z332" s="54">
        <v>33000</v>
      </c>
      <c r="AA332" s="54">
        <f t="shared" si="166"/>
        <v>1011000</v>
      </c>
      <c r="AB332" s="55"/>
      <c r="AC332" s="55">
        <v>21000</v>
      </c>
      <c r="AD332" s="55">
        <f t="shared" si="167"/>
        <v>990000</v>
      </c>
      <c r="AE332" s="56"/>
      <c r="AF332" s="56">
        <v>24000</v>
      </c>
      <c r="AG332" s="56">
        <f t="shared" si="168"/>
        <v>966000</v>
      </c>
      <c r="AH332" s="57"/>
      <c r="AI332" s="57">
        <v>6000</v>
      </c>
      <c r="AJ332" s="57">
        <f t="shared" si="169"/>
        <v>960000</v>
      </c>
      <c r="AK332" s="58"/>
      <c r="AL332" s="58"/>
      <c r="AM332" s="58">
        <f t="shared" si="170"/>
        <v>960000</v>
      </c>
      <c r="AN332" s="59"/>
      <c r="AO332" s="59">
        <v>12000</v>
      </c>
      <c r="AP332" s="59">
        <f t="shared" si="171"/>
        <v>948000</v>
      </c>
      <c r="AQ332" s="60"/>
      <c r="AR332" s="60">
        <v>18000</v>
      </c>
      <c r="AS332" s="60">
        <f t="shared" si="172"/>
        <v>930000</v>
      </c>
      <c r="AT332" s="61"/>
      <c r="AU332" s="61">
        <f>30000+3000+3000+3000</f>
        <v>39000</v>
      </c>
      <c r="AV332" s="61">
        <f t="shared" si="173"/>
        <v>891000</v>
      </c>
      <c r="AW332" s="62"/>
      <c r="AX332" s="62">
        <v>33000</v>
      </c>
      <c r="AY332" s="62">
        <f t="shared" si="174"/>
        <v>858000</v>
      </c>
      <c r="AZ332" s="63"/>
      <c r="BA332" s="63">
        <f>6000+6000+9000+6000</f>
        <v>27000</v>
      </c>
      <c r="BB332" s="63">
        <f t="shared" si="175"/>
        <v>831000</v>
      </c>
      <c r="BC332" s="41"/>
      <c r="BD332" s="41">
        <v>24000</v>
      </c>
      <c r="BE332" s="41">
        <f t="shared" si="176"/>
        <v>807000</v>
      </c>
      <c r="BF332" s="64"/>
      <c r="BG332" s="64"/>
      <c r="BH332" s="64">
        <f t="shared" si="177"/>
        <v>807000</v>
      </c>
      <c r="BI332" s="65"/>
      <c r="BJ332" s="65">
        <v>18000</v>
      </c>
      <c r="BK332" s="65">
        <f t="shared" si="178"/>
        <v>789000</v>
      </c>
      <c r="BL332" s="66"/>
      <c r="BM332" s="66">
        <f>27000+3000+3000</f>
        <v>33000</v>
      </c>
      <c r="BN332" s="66">
        <f t="shared" si="179"/>
        <v>756000</v>
      </c>
      <c r="BO332" s="67"/>
      <c r="BP332" s="67">
        <f>6000+3000+9000+9000+3000+3000+12000</f>
        <v>45000</v>
      </c>
      <c r="BQ332" s="67">
        <f t="shared" si="180"/>
        <v>711000</v>
      </c>
      <c r="BR332" s="68"/>
      <c r="BS332" s="68">
        <f>3000+9000+6000+3000+3000+9000</f>
        <v>33000</v>
      </c>
      <c r="BT332" s="68">
        <f t="shared" si="181"/>
        <v>678000</v>
      </c>
      <c r="BU332" s="69"/>
      <c r="BV332" s="69">
        <f>30000+15000</f>
        <v>45000</v>
      </c>
      <c r="BW332" s="69">
        <f t="shared" si="182"/>
        <v>633000</v>
      </c>
      <c r="BX332" s="70">
        <v>3000</v>
      </c>
      <c r="BY332" s="70">
        <f>12000+3000+12000</f>
        <v>27000</v>
      </c>
      <c r="BZ332" s="70">
        <f t="shared" si="183"/>
        <v>609000</v>
      </c>
      <c r="CA332" s="71">
        <v>12000</v>
      </c>
      <c r="CB332" s="71"/>
      <c r="CC332" s="71">
        <f t="shared" si="184"/>
        <v>621000</v>
      </c>
      <c r="CD332" s="72">
        <v>12000</v>
      </c>
      <c r="CE332" s="72"/>
      <c r="CF332" s="72">
        <f t="shared" si="185"/>
        <v>633000</v>
      </c>
      <c r="CG332" s="73">
        <v>3000</v>
      </c>
      <c r="CH332" s="73">
        <f>9000+6000+3000+3000+9000</f>
        <v>30000</v>
      </c>
      <c r="CI332" s="73">
        <f t="shared" si="186"/>
        <v>606000</v>
      </c>
      <c r="CJ332" s="74"/>
      <c r="CK332" s="74">
        <f>6000+9000+3000+9000+6000+6000+6000+6000+3000</f>
        <v>54000</v>
      </c>
      <c r="CL332" s="74">
        <f t="shared" si="187"/>
        <v>552000</v>
      </c>
      <c r="CM332" s="75"/>
      <c r="CN332" s="75">
        <f>6000+9000+9000+6000</f>
        <v>30000</v>
      </c>
      <c r="CO332" s="75">
        <f t="shared" si="188"/>
        <v>522000</v>
      </c>
      <c r="CP332" s="76"/>
      <c r="CQ332" s="76">
        <f>12000+9000+3000+6000+6000+6000</f>
        <v>42000</v>
      </c>
      <c r="CR332" s="76">
        <f t="shared" si="189"/>
        <v>480000</v>
      </c>
      <c r="CT332" s="205">
        <v>96000</v>
      </c>
      <c r="CU332" s="205">
        <f>21000+105000</f>
        <v>126000</v>
      </c>
      <c r="CV332" s="205">
        <v>324000</v>
      </c>
      <c r="CW332" s="40">
        <f t="shared" si="191"/>
        <v>-66000</v>
      </c>
      <c r="CX332" s="3">
        <v>90000</v>
      </c>
    </row>
    <row r="333" spans="1:102">
      <c r="A333" s="133" t="s">
        <v>386</v>
      </c>
      <c r="B333" s="139" t="s">
        <v>385</v>
      </c>
      <c r="C333" s="35">
        <f>'11'!CO334</f>
        <v>126000</v>
      </c>
      <c r="D333" s="46"/>
      <c r="E333" s="46">
        <v>3000</v>
      </c>
      <c r="F333" s="47">
        <f t="shared" si="190"/>
        <v>123000</v>
      </c>
      <c r="G333" s="48"/>
      <c r="H333" s="48">
        <v>3000</v>
      </c>
      <c r="I333" s="48">
        <f t="shared" si="160"/>
        <v>120000</v>
      </c>
      <c r="J333" s="195"/>
      <c r="K333" s="195">
        <v>6000</v>
      </c>
      <c r="L333" s="195">
        <f t="shared" si="161"/>
        <v>114000</v>
      </c>
      <c r="M333" s="50"/>
      <c r="N333" s="50"/>
      <c r="O333" s="50">
        <f t="shared" si="162"/>
        <v>114000</v>
      </c>
      <c r="P333" s="51"/>
      <c r="Q333" s="51"/>
      <c r="R333" s="51">
        <f t="shared" si="163"/>
        <v>114000</v>
      </c>
      <c r="S333" s="52"/>
      <c r="T333" s="52">
        <v>3000</v>
      </c>
      <c r="U333" s="52">
        <f t="shared" si="164"/>
        <v>111000</v>
      </c>
      <c r="V333" s="53"/>
      <c r="W333" s="53">
        <v>6000</v>
      </c>
      <c r="X333" s="53">
        <f t="shared" si="165"/>
        <v>105000</v>
      </c>
      <c r="Y333" s="54">
        <f>VLOOKUP($A333,'[1]OCT Chip List'!$A:$FZ,182,0)</f>
        <v>54000</v>
      </c>
      <c r="Z333" s="54">
        <v>9000</v>
      </c>
      <c r="AA333" s="54">
        <f t="shared" si="166"/>
        <v>150000</v>
      </c>
      <c r="AB333" s="55"/>
      <c r="AC333" s="55"/>
      <c r="AD333" s="55">
        <f t="shared" si="167"/>
        <v>150000</v>
      </c>
      <c r="AE333" s="56"/>
      <c r="AF333" s="56"/>
      <c r="AG333" s="56">
        <f t="shared" si="168"/>
        <v>150000</v>
      </c>
      <c r="AH333" s="57"/>
      <c r="AI333" s="57">
        <v>3000</v>
      </c>
      <c r="AJ333" s="57">
        <f t="shared" si="169"/>
        <v>147000</v>
      </c>
      <c r="AK333" s="58"/>
      <c r="AL333" s="58"/>
      <c r="AM333" s="58">
        <f t="shared" si="170"/>
        <v>147000</v>
      </c>
      <c r="AN333" s="59"/>
      <c r="AO333" s="59">
        <v>3000</v>
      </c>
      <c r="AP333" s="59">
        <f t="shared" si="171"/>
        <v>144000</v>
      </c>
      <c r="AQ333" s="60"/>
      <c r="AR333" s="60">
        <v>3000</v>
      </c>
      <c r="AS333" s="60">
        <f t="shared" si="172"/>
        <v>141000</v>
      </c>
      <c r="AT333" s="61"/>
      <c r="AU333" s="61">
        <v>3000</v>
      </c>
      <c r="AV333" s="61">
        <f t="shared" si="173"/>
        <v>138000</v>
      </c>
      <c r="AW333" s="62"/>
      <c r="AX333" s="62">
        <v>9000</v>
      </c>
      <c r="AY333" s="62">
        <f t="shared" si="174"/>
        <v>129000</v>
      </c>
      <c r="AZ333" s="63"/>
      <c r="BA333" s="63">
        <f>3000+3000</f>
        <v>6000</v>
      </c>
      <c r="BB333" s="63">
        <f t="shared" si="175"/>
        <v>123000</v>
      </c>
      <c r="BC333" s="41"/>
      <c r="BD333" s="41">
        <v>6000</v>
      </c>
      <c r="BE333" s="41">
        <f t="shared" si="176"/>
        <v>117000</v>
      </c>
      <c r="BF333" s="64"/>
      <c r="BG333" s="64"/>
      <c r="BH333" s="64">
        <f t="shared" si="177"/>
        <v>117000</v>
      </c>
      <c r="BI333" s="65"/>
      <c r="BJ333" s="65">
        <v>3000</v>
      </c>
      <c r="BK333" s="65">
        <f t="shared" si="178"/>
        <v>114000</v>
      </c>
      <c r="BL333" s="66"/>
      <c r="BM333" s="66">
        <f>3000+3000+3000</f>
        <v>9000</v>
      </c>
      <c r="BN333" s="66">
        <f t="shared" si="179"/>
        <v>105000</v>
      </c>
      <c r="BO333" s="67"/>
      <c r="BP333" s="67"/>
      <c r="BQ333" s="67">
        <f t="shared" si="180"/>
        <v>105000</v>
      </c>
      <c r="BR333" s="68"/>
      <c r="BS333" s="68">
        <f>3000+3000</f>
        <v>6000</v>
      </c>
      <c r="BT333" s="68">
        <f t="shared" si="181"/>
        <v>99000</v>
      </c>
      <c r="BU333" s="69"/>
      <c r="BV333" s="69">
        <v>9000</v>
      </c>
      <c r="BW333" s="69">
        <f t="shared" si="182"/>
        <v>90000</v>
      </c>
      <c r="BX333" s="70"/>
      <c r="BY333" s="70">
        <v>6000</v>
      </c>
      <c r="BZ333" s="70">
        <f t="shared" si="183"/>
        <v>84000</v>
      </c>
      <c r="CA333" s="71">
        <v>3000</v>
      </c>
      <c r="CB333" s="71"/>
      <c r="CC333" s="71">
        <f t="shared" si="184"/>
        <v>87000</v>
      </c>
      <c r="CD333" s="72"/>
      <c r="CE333" s="72"/>
      <c r="CF333" s="72">
        <f t="shared" si="185"/>
        <v>87000</v>
      </c>
      <c r="CG333" s="73"/>
      <c r="CH333" s="73">
        <v>3000</v>
      </c>
      <c r="CI333" s="73">
        <f t="shared" si="186"/>
        <v>84000</v>
      </c>
      <c r="CJ333" s="74"/>
      <c r="CK333" s="74">
        <v>3000</v>
      </c>
      <c r="CL333" s="74">
        <f t="shared" si="187"/>
        <v>81000</v>
      </c>
      <c r="CM333" s="75"/>
      <c r="CN333" s="75">
        <f>6000+3000</f>
        <v>9000</v>
      </c>
      <c r="CO333" s="75">
        <f t="shared" si="188"/>
        <v>72000</v>
      </c>
      <c r="CP333" s="76"/>
      <c r="CQ333" s="76">
        <v>3000</v>
      </c>
      <c r="CR333" s="76">
        <f t="shared" si="189"/>
        <v>69000</v>
      </c>
      <c r="CT333" s="205">
        <v>45000</v>
      </c>
      <c r="CU333" s="205">
        <v>15000</v>
      </c>
      <c r="CV333" s="205">
        <v>27000</v>
      </c>
      <c r="CW333" s="40">
        <f t="shared" si="191"/>
        <v>-18000</v>
      </c>
      <c r="CX333" s="3">
        <v>0</v>
      </c>
    </row>
    <row r="334" spans="1:102">
      <c r="A334" s="133" t="s">
        <v>387</v>
      </c>
      <c r="B334" s="139" t="s">
        <v>171</v>
      </c>
      <c r="C334" s="35">
        <f>'11'!CO335</f>
        <v>15000</v>
      </c>
      <c r="D334" s="46"/>
      <c r="E334" s="46"/>
      <c r="F334" s="47">
        <f t="shared" si="190"/>
        <v>15000</v>
      </c>
      <c r="G334" s="48"/>
      <c r="H334" s="48">
        <v>3000</v>
      </c>
      <c r="I334" s="48">
        <f t="shared" si="160"/>
        <v>12000</v>
      </c>
      <c r="J334" s="195"/>
      <c r="K334" s="195"/>
      <c r="L334" s="195">
        <f t="shared" si="161"/>
        <v>12000</v>
      </c>
      <c r="M334" s="50"/>
      <c r="N334" s="50"/>
      <c r="O334" s="50">
        <f t="shared" si="162"/>
        <v>12000</v>
      </c>
      <c r="P334" s="51"/>
      <c r="Q334" s="51"/>
      <c r="R334" s="51">
        <f t="shared" si="163"/>
        <v>12000</v>
      </c>
      <c r="S334" s="52"/>
      <c r="T334" s="52"/>
      <c r="U334" s="52">
        <f t="shared" si="164"/>
        <v>12000</v>
      </c>
      <c r="V334" s="53"/>
      <c r="W334" s="53"/>
      <c r="X334" s="53">
        <f t="shared" si="165"/>
        <v>12000</v>
      </c>
      <c r="Y334" s="54">
        <f>VLOOKUP($A334,'[1]OCT Chip List'!$A:$FZ,182,0)</f>
        <v>9000</v>
      </c>
      <c r="Z334" s="54"/>
      <c r="AA334" s="54">
        <f t="shared" si="166"/>
        <v>21000</v>
      </c>
      <c r="AB334" s="55"/>
      <c r="AC334" s="55"/>
      <c r="AD334" s="55">
        <f t="shared" si="167"/>
        <v>21000</v>
      </c>
      <c r="AE334" s="56"/>
      <c r="AF334" s="56"/>
      <c r="AG334" s="56">
        <f t="shared" si="168"/>
        <v>21000</v>
      </c>
      <c r="AH334" s="57"/>
      <c r="AI334" s="57"/>
      <c r="AJ334" s="57">
        <f t="shared" si="169"/>
        <v>21000</v>
      </c>
      <c r="AK334" s="58"/>
      <c r="AL334" s="58"/>
      <c r="AM334" s="58">
        <f t="shared" si="170"/>
        <v>21000</v>
      </c>
      <c r="AN334" s="59"/>
      <c r="AO334" s="59">
        <v>3000</v>
      </c>
      <c r="AP334" s="59">
        <f t="shared" si="171"/>
        <v>18000</v>
      </c>
      <c r="AQ334" s="60"/>
      <c r="AR334" s="60"/>
      <c r="AS334" s="60">
        <f t="shared" si="172"/>
        <v>18000</v>
      </c>
      <c r="AT334" s="61"/>
      <c r="AU334" s="61"/>
      <c r="AV334" s="61">
        <f t="shared" si="173"/>
        <v>18000</v>
      </c>
      <c r="AW334" s="62"/>
      <c r="AX334" s="62">
        <v>3000</v>
      </c>
      <c r="AY334" s="62">
        <f t="shared" si="174"/>
        <v>15000</v>
      </c>
      <c r="AZ334" s="63"/>
      <c r="BA334" s="63"/>
      <c r="BB334" s="63">
        <f t="shared" si="175"/>
        <v>15000</v>
      </c>
      <c r="BC334" s="41"/>
      <c r="BD334" s="41"/>
      <c r="BE334" s="41">
        <f t="shared" si="176"/>
        <v>15000</v>
      </c>
      <c r="BF334" s="64"/>
      <c r="BG334" s="64"/>
      <c r="BH334" s="64">
        <f t="shared" si="177"/>
        <v>15000</v>
      </c>
      <c r="BI334" s="65"/>
      <c r="BJ334" s="65"/>
      <c r="BK334" s="65">
        <f t="shared" si="178"/>
        <v>15000</v>
      </c>
      <c r="BL334" s="66"/>
      <c r="BM334" s="66"/>
      <c r="BN334" s="66">
        <f t="shared" si="179"/>
        <v>15000</v>
      </c>
      <c r="BO334" s="67"/>
      <c r="BP334" s="67"/>
      <c r="BQ334" s="67">
        <f t="shared" si="180"/>
        <v>15000</v>
      </c>
      <c r="BR334" s="68"/>
      <c r="BS334" s="68"/>
      <c r="BT334" s="68">
        <f t="shared" si="181"/>
        <v>15000</v>
      </c>
      <c r="BU334" s="69"/>
      <c r="BV334" s="69"/>
      <c r="BW334" s="69">
        <f t="shared" si="182"/>
        <v>15000</v>
      </c>
      <c r="BX334" s="70"/>
      <c r="BY334" s="70"/>
      <c r="BZ334" s="70">
        <f t="shared" si="183"/>
        <v>15000</v>
      </c>
      <c r="CA334" s="71"/>
      <c r="CB334" s="71"/>
      <c r="CC334" s="71">
        <f t="shared" si="184"/>
        <v>15000</v>
      </c>
      <c r="CD334" s="72"/>
      <c r="CE334" s="72"/>
      <c r="CF334" s="72">
        <f t="shared" si="185"/>
        <v>15000</v>
      </c>
      <c r="CG334" s="73"/>
      <c r="CH334" s="73"/>
      <c r="CI334" s="73">
        <f t="shared" si="186"/>
        <v>15000</v>
      </c>
      <c r="CJ334" s="74"/>
      <c r="CK334" s="74"/>
      <c r="CL334" s="74">
        <f t="shared" si="187"/>
        <v>15000</v>
      </c>
      <c r="CM334" s="75"/>
      <c r="CN334" s="75"/>
      <c r="CO334" s="75">
        <f t="shared" si="188"/>
        <v>15000</v>
      </c>
      <c r="CP334" s="76"/>
      <c r="CQ334" s="76">
        <v>3000</v>
      </c>
      <c r="CR334" s="76">
        <f t="shared" si="189"/>
        <v>12000</v>
      </c>
      <c r="CT334" s="205">
        <v>12000</v>
      </c>
      <c r="CU334" s="205"/>
      <c r="CV334" s="205"/>
      <c r="CW334" s="40">
        <f t="shared" si="191"/>
        <v>0</v>
      </c>
      <c r="CX334" s="3">
        <v>3000</v>
      </c>
    </row>
    <row r="335" spans="1:102">
      <c r="A335" s="133" t="s">
        <v>388</v>
      </c>
      <c r="B335" s="139" t="s">
        <v>171</v>
      </c>
      <c r="C335" s="35">
        <f>'11'!CO336</f>
        <v>78000</v>
      </c>
      <c r="D335" s="46"/>
      <c r="E335" s="46">
        <v>3000</v>
      </c>
      <c r="F335" s="47">
        <f t="shared" si="190"/>
        <v>75000</v>
      </c>
      <c r="G335" s="48"/>
      <c r="H335" s="48"/>
      <c r="I335" s="48">
        <f t="shared" si="160"/>
        <v>75000</v>
      </c>
      <c r="J335" s="195"/>
      <c r="K335" s="195">
        <v>3000</v>
      </c>
      <c r="L335" s="195">
        <f t="shared" si="161"/>
        <v>72000</v>
      </c>
      <c r="M335" s="50"/>
      <c r="N335" s="50"/>
      <c r="O335" s="50">
        <f t="shared" si="162"/>
        <v>72000</v>
      </c>
      <c r="P335" s="51"/>
      <c r="Q335" s="51"/>
      <c r="R335" s="51">
        <f t="shared" si="163"/>
        <v>72000</v>
      </c>
      <c r="S335" s="52"/>
      <c r="T335" s="52">
        <v>9000</v>
      </c>
      <c r="U335" s="52">
        <f t="shared" si="164"/>
        <v>63000</v>
      </c>
      <c r="V335" s="53"/>
      <c r="W335" s="53"/>
      <c r="X335" s="53">
        <f t="shared" si="165"/>
        <v>63000</v>
      </c>
      <c r="Y335" s="54">
        <f>VLOOKUP($A335,'[1]OCT Chip List'!$A:$FZ,182,0)</f>
        <v>12000</v>
      </c>
      <c r="Z335" s="54">
        <v>6000</v>
      </c>
      <c r="AA335" s="54">
        <f t="shared" si="166"/>
        <v>69000</v>
      </c>
      <c r="AB335" s="55"/>
      <c r="AC335" s="55"/>
      <c r="AD335" s="55">
        <f t="shared" si="167"/>
        <v>69000</v>
      </c>
      <c r="AE335" s="56"/>
      <c r="AF335" s="56"/>
      <c r="AG335" s="56">
        <f t="shared" si="168"/>
        <v>69000</v>
      </c>
      <c r="AH335" s="57"/>
      <c r="AI335" s="57"/>
      <c r="AJ335" s="57">
        <f t="shared" si="169"/>
        <v>69000</v>
      </c>
      <c r="AK335" s="58"/>
      <c r="AL335" s="58"/>
      <c r="AM335" s="58">
        <f t="shared" si="170"/>
        <v>69000</v>
      </c>
      <c r="AN335" s="59"/>
      <c r="AO335" s="59"/>
      <c r="AP335" s="59">
        <f t="shared" si="171"/>
        <v>69000</v>
      </c>
      <c r="AQ335" s="60"/>
      <c r="AR335" s="60">
        <v>3000</v>
      </c>
      <c r="AS335" s="60">
        <f t="shared" si="172"/>
        <v>66000</v>
      </c>
      <c r="AT335" s="61"/>
      <c r="AU335" s="61">
        <v>6000</v>
      </c>
      <c r="AV335" s="61">
        <f t="shared" si="173"/>
        <v>60000</v>
      </c>
      <c r="AW335" s="62"/>
      <c r="AX335" s="62">
        <v>3000</v>
      </c>
      <c r="AY335" s="62">
        <f t="shared" si="174"/>
        <v>57000</v>
      </c>
      <c r="AZ335" s="63"/>
      <c r="BA335" s="63">
        <v>3000</v>
      </c>
      <c r="BB335" s="63">
        <f t="shared" si="175"/>
        <v>54000</v>
      </c>
      <c r="BC335" s="41"/>
      <c r="BD335" s="41"/>
      <c r="BE335" s="41">
        <f t="shared" si="176"/>
        <v>54000</v>
      </c>
      <c r="BF335" s="64"/>
      <c r="BG335" s="64"/>
      <c r="BH335" s="64">
        <f t="shared" si="177"/>
        <v>54000</v>
      </c>
      <c r="BI335" s="65"/>
      <c r="BJ335" s="65"/>
      <c r="BK335" s="65">
        <f t="shared" si="178"/>
        <v>54000</v>
      </c>
      <c r="BL335" s="66"/>
      <c r="BM335" s="66">
        <v>3000</v>
      </c>
      <c r="BN335" s="66">
        <f t="shared" si="179"/>
        <v>51000</v>
      </c>
      <c r="BO335" s="67"/>
      <c r="BP335" s="67">
        <v>3000</v>
      </c>
      <c r="BQ335" s="67">
        <f t="shared" si="180"/>
        <v>48000</v>
      </c>
      <c r="BR335" s="68"/>
      <c r="BS335" s="68">
        <v>3000</v>
      </c>
      <c r="BT335" s="68">
        <f t="shared" si="181"/>
        <v>45000</v>
      </c>
      <c r="BU335" s="69"/>
      <c r="BV335" s="69">
        <v>3000</v>
      </c>
      <c r="BW335" s="69">
        <f t="shared" si="182"/>
        <v>42000</v>
      </c>
      <c r="BX335" s="70"/>
      <c r="BY335" s="70"/>
      <c r="BZ335" s="70">
        <f t="shared" si="183"/>
        <v>42000</v>
      </c>
      <c r="CA335" s="71"/>
      <c r="CB335" s="71"/>
      <c r="CC335" s="71">
        <f t="shared" si="184"/>
        <v>42000</v>
      </c>
      <c r="CD335" s="72">
        <v>3000</v>
      </c>
      <c r="CE335" s="72"/>
      <c r="CF335" s="72">
        <f t="shared" si="185"/>
        <v>45000</v>
      </c>
      <c r="CG335" s="73"/>
      <c r="CH335" s="73">
        <f>3000+3000</f>
        <v>6000</v>
      </c>
      <c r="CI335" s="73">
        <f t="shared" si="186"/>
        <v>39000</v>
      </c>
      <c r="CJ335" s="74"/>
      <c r="CK335" s="74"/>
      <c r="CL335" s="74">
        <f t="shared" si="187"/>
        <v>39000</v>
      </c>
      <c r="CM335" s="75"/>
      <c r="CN335" s="75">
        <v>3000</v>
      </c>
      <c r="CO335" s="75">
        <f t="shared" si="188"/>
        <v>36000</v>
      </c>
      <c r="CP335" s="76"/>
      <c r="CQ335" s="76">
        <f>3000+3000</f>
        <v>6000</v>
      </c>
      <c r="CR335" s="76">
        <f t="shared" si="189"/>
        <v>30000</v>
      </c>
      <c r="CT335" s="205">
        <v>6000</v>
      </c>
      <c r="CU335" s="205">
        <v>18000</v>
      </c>
      <c r="CV335" s="205">
        <v>21000</v>
      </c>
      <c r="CW335" s="40">
        <f t="shared" si="191"/>
        <v>-15000</v>
      </c>
      <c r="CX335" s="3">
        <v>0</v>
      </c>
    </row>
    <row r="336" spans="1:102">
      <c r="A336" s="133" t="s">
        <v>389</v>
      </c>
      <c r="B336" s="139" t="s">
        <v>171</v>
      </c>
      <c r="C336" s="35">
        <f>'11'!CO337</f>
        <v>27000</v>
      </c>
      <c r="D336" s="46"/>
      <c r="E336" s="46"/>
      <c r="F336" s="47">
        <f t="shared" si="190"/>
        <v>27000</v>
      </c>
      <c r="G336" s="48"/>
      <c r="H336" s="48">
        <v>6000</v>
      </c>
      <c r="I336" s="48">
        <f t="shared" si="160"/>
        <v>21000</v>
      </c>
      <c r="J336" s="195"/>
      <c r="K336" s="195">
        <v>3000</v>
      </c>
      <c r="L336" s="195">
        <f t="shared" si="161"/>
        <v>18000</v>
      </c>
      <c r="M336" s="50"/>
      <c r="N336" s="50"/>
      <c r="O336" s="50">
        <f t="shared" si="162"/>
        <v>18000</v>
      </c>
      <c r="P336" s="51"/>
      <c r="Q336" s="51"/>
      <c r="R336" s="51">
        <f t="shared" si="163"/>
        <v>18000</v>
      </c>
      <c r="S336" s="52"/>
      <c r="T336" s="52"/>
      <c r="U336" s="52">
        <f t="shared" si="164"/>
        <v>18000</v>
      </c>
      <c r="V336" s="53"/>
      <c r="W336" s="53"/>
      <c r="X336" s="53">
        <f t="shared" si="165"/>
        <v>18000</v>
      </c>
      <c r="Y336" s="54">
        <f>VLOOKUP($A336,'[1]OCT Chip List'!$A:$FZ,182,0)</f>
        <v>21000</v>
      </c>
      <c r="Z336" s="54"/>
      <c r="AA336" s="54">
        <f t="shared" si="166"/>
        <v>39000</v>
      </c>
      <c r="AB336" s="55"/>
      <c r="AC336" s="55"/>
      <c r="AD336" s="55">
        <f t="shared" si="167"/>
        <v>39000</v>
      </c>
      <c r="AE336" s="56"/>
      <c r="AF336" s="56"/>
      <c r="AG336" s="56">
        <f t="shared" si="168"/>
        <v>39000</v>
      </c>
      <c r="AH336" s="57"/>
      <c r="AI336" s="57"/>
      <c r="AJ336" s="57">
        <f t="shared" si="169"/>
        <v>39000</v>
      </c>
      <c r="AK336" s="58"/>
      <c r="AL336" s="58"/>
      <c r="AM336" s="58">
        <f t="shared" si="170"/>
        <v>39000</v>
      </c>
      <c r="AN336" s="59"/>
      <c r="AO336" s="59"/>
      <c r="AP336" s="59">
        <f t="shared" si="171"/>
        <v>39000</v>
      </c>
      <c r="AQ336" s="60"/>
      <c r="AR336" s="60"/>
      <c r="AS336" s="60">
        <f t="shared" si="172"/>
        <v>39000</v>
      </c>
      <c r="AT336" s="61"/>
      <c r="AU336" s="61"/>
      <c r="AV336" s="61">
        <f t="shared" si="173"/>
        <v>39000</v>
      </c>
      <c r="AW336" s="62"/>
      <c r="AX336" s="62">
        <v>3000</v>
      </c>
      <c r="AY336" s="62">
        <f t="shared" si="174"/>
        <v>36000</v>
      </c>
      <c r="AZ336" s="63"/>
      <c r="BA336" s="63"/>
      <c r="BB336" s="63">
        <f t="shared" si="175"/>
        <v>36000</v>
      </c>
      <c r="BC336" s="41"/>
      <c r="BD336" s="41">
        <v>3000</v>
      </c>
      <c r="BE336" s="41">
        <f t="shared" si="176"/>
        <v>33000</v>
      </c>
      <c r="BF336" s="64"/>
      <c r="BG336" s="64"/>
      <c r="BH336" s="64">
        <f t="shared" si="177"/>
        <v>33000</v>
      </c>
      <c r="BI336" s="65"/>
      <c r="BJ336" s="65">
        <v>3000</v>
      </c>
      <c r="BK336" s="65">
        <f t="shared" si="178"/>
        <v>30000</v>
      </c>
      <c r="BL336" s="66"/>
      <c r="BM336" s="66"/>
      <c r="BN336" s="66">
        <f t="shared" si="179"/>
        <v>30000</v>
      </c>
      <c r="BO336" s="67"/>
      <c r="BP336" s="67"/>
      <c r="BQ336" s="67">
        <f t="shared" si="180"/>
        <v>30000</v>
      </c>
      <c r="BR336" s="68"/>
      <c r="BS336" s="68"/>
      <c r="BT336" s="68">
        <f t="shared" si="181"/>
        <v>30000</v>
      </c>
      <c r="BU336" s="69"/>
      <c r="BV336" s="69"/>
      <c r="BW336" s="69">
        <f t="shared" si="182"/>
        <v>30000</v>
      </c>
      <c r="BX336" s="70"/>
      <c r="BY336" s="70"/>
      <c r="BZ336" s="70">
        <f t="shared" si="183"/>
        <v>30000</v>
      </c>
      <c r="CA336" s="71"/>
      <c r="CB336" s="71"/>
      <c r="CC336" s="71">
        <f t="shared" si="184"/>
        <v>30000</v>
      </c>
      <c r="CD336" s="72"/>
      <c r="CE336" s="72"/>
      <c r="CF336" s="72">
        <f t="shared" si="185"/>
        <v>30000</v>
      </c>
      <c r="CG336" s="73"/>
      <c r="CH336" s="73">
        <v>3000</v>
      </c>
      <c r="CI336" s="73">
        <f t="shared" si="186"/>
        <v>27000</v>
      </c>
      <c r="CJ336" s="74"/>
      <c r="CK336" s="74"/>
      <c r="CL336" s="74">
        <f t="shared" si="187"/>
        <v>27000</v>
      </c>
      <c r="CM336" s="75"/>
      <c r="CN336" s="75"/>
      <c r="CO336" s="75">
        <f t="shared" si="188"/>
        <v>27000</v>
      </c>
      <c r="CP336" s="76"/>
      <c r="CQ336" s="76"/>
      <c r="CR336" s="76">
        <f t="shared" si="189"/>
        <v>27000</v>
      </c>
      <c r="CT336" s="205">
        <v>30000</v>
      </c>
      <c r="CU336" s="205"/>
      <c r="CV336" s="205">
        <v>3000</v>
      </c>
      <c r="CW336" s="40">
        <f t="shared" si="191"/>
        <v>-6000</v>
      </c>
      <c r="CX336" s="3">
        <v>-3000</v>
      </c>
    </row>
    <row r="337" spans="1:102">
      <c r="A337" s="133" t="s">
        <v>390</v>
      </c>
      <c r="B337" s="139" t="s">
        <v>171</v>
      </c>
      <c r="C337" s="35">
        <f>'11'!CO338</f>
        <v>132000</v>
      </c>
      <c r="D337" s="46"/>
      <c r="E337" s="46">
        <v>3000</v>
      </c>
      <c r="F337" s="47">
        <f t="shared" si="190"/>
        <v>129000</v>
      </c>
      <c r="G337" s="48"/>
      <c r="H337" s="48">
        <v>6000</v>
      </c>
      <c r="I337" s="48">
        <f t="shared" si="160"/>
        <v>123000</v>
      </c>
      <c r="J337" s="195"/>
      <c r="K337" s="195"/>
      <c r="L337" s="195">
        <f t="shared" si="161"/>
        <v>123000</v>
      </c>
      <c r="M337" s="50"/>
      <c r="N337" s="50"/>
      <c r="O337" s="50">
        <f t="shared" si="162"/>
        <v>123000</v>
      </c>
      <c r="P337" s="51"/>
      <c r="Q337" s="51"/>
      <c r="R337" s="51">
        <f t="shared" si="163"/>
        <v>123000</v>
      </c>
      <c r="S337" s="52"/>
      <c r="T337" s="52">
        <v>3000</v>
      </c>
      <c r="U337" s="52">
        <f t="shared" si="164"/>
        <v>120000</v>
      </c>
      <c r="V337" s="53"/>
      <c r="W337" s="53">
        <v>9000</v>
      </c>
      <c r="X337" s="53">
        <f t="shared" si="165"/>
        <v>111000</v>
      </c>
      <c r="Y337" s="54">
        <f>VLOOKUP($A337,'[1]OCT Chip List'!$A:$FZ,182,0)</f>
        <v>42000</v>
      </c>
      <c r="Z337" s="54">
        <v>9000</v>
      </c>
      <c r="AA337" s="54">
        <f t="shared" si="166"/>
        <v>144000</v>
      </c>
      <c r="AB337" s="55"/>
      <c r="AC337" s="55">
        <v>6000</v>
      </c>
      <c r="AD337" s="55">
        <f t="shared" si="167"/>
        <v>138000</v>
      </c>
      <c r="AE337" s="56"/>
      <c r="AF337" s="56"/>
      <c r="AG337" s="56">
        <f t="shared" si="168"/>
        <v>138000</v>
      </c>
      <c r="AH337" s="57"/>
      <c r="AI337" s="57">
        <v>6000</v>
      </c>
      <c r="AJ337" s="57">
        <f t="shared" si="169"/>
        <v>132000</v>
      </c>
      <c r="AK337" s="58"/>
      <c r="AL337" s="58"/>
      <c r="AM337" s="58">
        <f t="shared" si="170"/>
        <v>132000</v>
      </c>
      <c r="AN337" s="59"/>
      <c r="AO337" s="59">
        <v>3000</v>
      </c>
      <c r="AP337" s="59">
        <f t="shared" si="171"/>
        <v>129000</v>
      </c>
      <c r="AQ337" s="60"/>
      <c r="AR337" s="60"/>
      <c r="AS337" s="60">
        <f t="shared" si="172"/>
        <v>129000</v>
      </c>
      <c r="AT337" s="61"/>
      <c r="AU337" s="61"/>
      <c r="AV337" s="61">
        <f t="shared" si="173"/>
        <v>129000</v>
      </c>
      <c r="AW337" s="62"/>
      <c r="AX337" s="62">
        <f>3000+3000</f>
        <v>6000</v>
      </c>
      <c r="AY337" s="62">
        <f t="shared" si="174"/>
        <v>123000</v>
      </c>
      <c r="AZ337" s="63"/>
      <c r="BA337" s="63">
        <f>3000+3000</f>
        <v>6000</v>
      </c>
      <c r="BB337" s="63">
        <f t="shared" si="175"/>
        <v>117000</v>
      </c>
      <c r="BC337" s="41"/>
      <c r="BD337" s="41">
        <v>3000</v>
      </c>
      <c r="BE337" s="41">
        <f t="shared" si="176"/>
        <v>114000</v>
      </c>
      <c r="BF337" s="64"/>
      <c r="BG337" s="64"/>
      <c r="BH337" s="64">
        <f t="shared" si="177"/>
        <v>114000</v>
      </c>
      <c r="BI337" s="65"/>
      <c r="BJ337" s="65">
        <v>3000</v>
      </c>
      <c r="BK337" s="65">
        <f t="shared" si="178"/>
        <v>111000</v>
      </c>
      <c r="BL337" s="66"/>
      <c r="BM337" s="66">
        <v>3000</v>
      </c>
      <c r="BN337" s="66">
        <f t="shared" si="179"/>
        <v>108000</v>
      </c>
      <c r="BO337" s="67"/>
      <c r="BP337" s="67">
        <f>3000+6000+3000</f>
        <v>12000</v>
      </c>
      <c r="BQ337" s="67">
        <f t="shared" si="180"/>
        <v>96000</v>
      </c>
      <c r="BR337" s="68"/>
      <c r="BS337" s="68">
        <v>3000</v>
      </c>
      <c r="BT337" s="68">
        <f t="shared" si="181"/>
        <v>93000</v>
      </c>
      <c r="BU337" s="69"/>
      <c r="BV337" s="69">
        <v>6000</v>
      </c>
      <c r="BW337" s="69">
        <f t="shared" si="182"/>
        <v>87000</v>
      </c>
      <c r="BX337" s="70">
        <v>3000</v>
      </c>
      <c r="BY337" s="70"/>
      <c r="BZ337" s="70">
        <f t="shared" si="183"/>
        <v>90000</v>
      </c>
      <c r="CA337" s="71"/>
      <c r="CB337" s="71"/>
      <c r="CC337" s="71">
        <f t="shared" si="184"/>
        <v>90000</v>
      </c>
      <c r="CD337" s="72"/>
      <c r="CE337" s="72"/>
      <c r="CF337" s="72">
        <f t="shared" si="185"/>
        <v>90000</v>
      </c>
      <c r="CG337" s="73"/>
      <c r="CH337" s="73">
        <v>3000</v>
      </c>
      <c r="CI337" s="73">
        <f t="shared" si="186"/>
        <v>87000</v>
      </c>
      <c r="CJ337" s="74"/>
      <c r="CK337" s="74">
        <f>3000+3000+3000</f>
        <v>9000</v>
      </c>
      <c r="CL337" s="74">
        <f t="shared" si="187"/>
        <v>78000</v>
      </c>
      <c r="CM337" s="75"/>
      <c r="CN337" s="75"/>
      <c r="CO337" s="75">
        <f t="shared" si="188"/>
        <v>78000</v>
      </c>
      <c r="CP337" s="76"/>
      <c r="CQ337" s="76">
        <f>3000+3000</f>
        <v>6000</v>
      </c>
      <c r="CR337" s="76">
        <f t="shared" si="189"/>
        <v>72000</v>
      </c>
      <c r="CT337" s="205">
        <v>57000</v>
      </c>
      <c r="CU337" s="205">
        <v>24000</v>
      </c>
      <c r="CV337" s="205">
        <v>12000</v>
      </c>
      <c r="CW337" s="40">
        <f t="shared" si="191"/>
        <v>-21000</v>
      </c>
      <c r="CX337" s="3">
        <v>-3000</v>
      </c>
    </row>
    <row r="338" spans="1:102">
      <c r="A338" s="133" t="s">
        <v>391</v>
      </c>
      <c r="B338" s="139" t="s">
        <v>171</v>
      </c>
      <c r="C338" s="35">
        <f>'11'!CO339</f>
        <v>15000</v>
      </c>
      <c r="D338" s="46"/>
      <c r="E338" s="46"/>
      <c r="F338" s="47">
        <f t="shared" si="190"/>
        <v>15000</v>
      </c>
      <c r="G338" s="48"/>
      <c r="H338" s="48">
        <v>3000</v>
      </c>
      <c r="I338" s="48">
        <f t="shared" si="160"/>
        <v>12000</v>
      </c>
      <c r="J338" s="195"/>
      <c r="K338" s="195"/>
      <c r="L338" s="195">
        <f t="shared" si="161"/>
        <v>12000</v>
      </c>
      <c r="M338" s="50"/>
      <c r="N338" s="50"/>
      <c r="O338" s="50">
        <f t="shared" si="162"/>
        <v>12000</v>
      </c>
      <c r="P338" s="51"/>
      <c r="Q338" s="51"/>
      <c r="R338" s="51">
        <f t="shared" si="163"/>
        <v>12000</v>
      </c>
      <c r="S338" s="52"/>
      <c r="T338" s="52"/>
      <c r="U338" s="52">
        <f t="shared" si="164"/>
        <v>12000</v>
      </c>
      <c r="V338" s="53"/>
      <c r="W338" s="53"/>
      <c r="X338" s="53">
        <f t="shared" si="165"/>
        <v>12000</v>
      </c>
      <c r="Y338" s="54">
        <f>VLOOKUP($A338,'[1]OCT Chip List'!$A:$FZ,182,0)</f>
        <v>9000</v>
      </c>
      <c r="Z338" s="54"/>
      <c r="AA338" s="54">
        <f t="shared" si="166"/>
        <v>21000</v>
      </c>
      <c r="AB338" s="55"/>
      <c r="AC338" s="55"/>
      <c r="AD338" s="55">
        <f t="shared" si="167"/>
        <v>21000</v>
      </c>
      <c r="AE338" s="56"/>
      <c r="AF338" s="56"/>
      <c r="AG338" s="56">
        <f t="shared" si="168"/>
        <v>21000</v>
      </c>
      <c r="AH338" s="57"/>
      <c r="AI338" s="57"/>
      <c r="AJ338" s="57">
        <f t="shared" si="169"/>
        <v>21000</v>
      </c>
      <c r="AK338" s="58"/>
      <c r="AL338" s="58"/>
      <c r="AM338" s="58">
        <f t="shared" si="170"/>
        <v>21000</v>
      </c>
      <c r="AN338" s="59"/>
      <c r="AO338" s="59"/>
      <c r="AP338" s="59">
        <f t="shared" si="171"/>
        <v>21000</v>
      </c>
      <c r="AQ338" s="60"/>
      <c r="AR338" s="60">
        <v>3000</v>
      </c>
      <c r="AS338" s="60">
        <f t="shared" si="172"/>
        <v>18000</v>
      </c>
      <c r="AT338" s="61"/>
      <c r="AU338" s="61"/>
      <c r="AV338" s="61">
        <f t="shared" si="173"/>
        <v>18000</v>
      </c>
      <c r="AW338" s="62"/>
      <c r="AX338" s="62"/>
      <c r="AY338" s="62">
        <f t="shared" si="174"/>
        <v>18000</v>
      </c>
      <c r="AZ338" s="63"/>
      <c r="BA338" s="63">
        <v>3000</v>
      </c>
      <c r="BB338" s="63">
        <f t="shared" si="175"/>
        <v>15000</v>
      </c>
      <c r="BC338" s="41"/>
      <c r="BD338" s="41"/>
      <c r="BE338" s="41">
        <f t="shared" si="176"/>
        <v>15000</v>
      </c>
      <c r="BF338" s="64"/>
      <c r="BG338" s="64"/>
      <c r="BH338" s="64">
        <f t="shared" si="177"/>
        <v>15000</v>
      </c>
      <c r="BI338" s="65"/>
      <c r="BJ338" s="65"/>
      <c r="BK338" s="65">
        <f t="shared" si="178"/>
        <v>15000</v>
      </c>
      <c r="BL338" s="66"/>
      <c r="BM338" s="66"/>
      <c r="BN338" s="66">
        <f t="shared" si="179"/>
        <v>15000</v>
      </c>
      <c r="BO338" s="67"/>
      <c r="BP338" s="67"/>
      <c r="BQ338" s="67">
        <f t="shared" si="180"/>
        <v>15000</v>
      </c>
      <c r="BR338" s="68"/>
      <c r="BS338" s="68">
        <v>3000</v>
      </c>
      <c r="BT338" s="68">
        <f t="shared" si="181"/>
        <v>12000</v>
      </c>
      <c r="BU338" s="69"/>
      <c r="BV338" s="69"/>
      <c r="BW338" s="69">
        <f t="shared" si="182"/>
        <v>12000</v>
      </c>
      <c r="BX338" s="70"/>
      <c r="BY338" s="70"/>
      <c r="BZ338" s="70">
        <f t="shared" si="183"/>
        <v>12000</v>
      </c>
      <c r="CA338" s="71"/>
      <c r="CB338" s="71"/>
      <c r="CC338" s="71">
        <f t="shared" si="184"/>
        <v>12000</v>
      </c>
      <c r="CD338" s="72"/>
      <c r="CE338" s="72"/>
      <c r="CF338" s="72">
        <f t="shared" si="185"/>
        <v>12000</v>
      </c>
      <c r="CG338" s="73"/>
      <c r="CH338" s="73"/>
      <c r="CI338" s="73">
        <f t="shared" si="186"/>
        <v>12000</v>
      </c>
      <c r="CJ338" s="74"/>
      <c r="CK338" s="74"/>
      <c r="CL338" s="74">
        <f t="shared" si="187"/>
        <v>12000</v>
      </c>
      <c r="CM338" s="75"/>
      <c r="CN338" s="75"/>
      <c r="CO338" s="75">
        <f t="shared" si="188"/>
        <v>12000</v>
      </c>
      <c r="CP338" s="76"/>
      <c r="CQ338" s="76"/>
      <c r="CR338" s="76">
        <f t="shared" si="189"/>
        <v>12000</v>
      </c>
      <c r="CT338" s="205">
        <v>12000</v>
      </c>
      <c r="CU338" s="205"/>
      <c r="CV338" s="205"/>
      <c r="CW338" s="40">
        <f t="shared" si="191"/>
        <v>0</v>
      </c>
      <c r="CX338" s="3">
        <v>0</v>
      </c>
    </row>
    <row r="339" spans="1:102">
      <c r="A339" s="133" t="s">
        <v>392</v>
      </c>
      <c r="B339" s="139" t="s">
        <v>393</v>
      </c>
      <c r="C339" s="35">
        <f>'11'!CO340</f>
        <v>114754</v>
      </c>
      <c r="D339" s="46"/>
      <c r="E339" s="46">
        <f>620+2500</f>
        <v>3120</v>
      </c>
      <c r="F339" s="47">
        <f t="shared" si="190"/>
        <v>111634</v>
      </c>
      <c r="G339" s="48"/>
      <c r="H339" s="48">
        <f>360*2</f>
        <v>720</v>
      </c>
      <c r="I339" s="48">
        <f t="shared" si="160"/>
        <v>110914</v>
      </c>
      <c r="J339" s="195"/>
      <c r="K339" s="195">
        <f>(6*195)+50+50+61+195+195</f>
        <v>1721</v>
      </c>
      <c r="L339" s="195">
        <f t="shared" si="161"/>
        <v>109193</v>
      </c>
      <c r="M339" s="50"/>
      <c r="N339" s="50">
        <f>1980+720</f>
        <v>2700</v>
      </c>
      <c r="O339" s="50">
        <f t="shared" si="162"/>
        <v>106493</v>
      </c>
      <c r="P339" s="51"/>
      <c r="Q339" s="51"/>
      <c r="R339" s="51">
        <f t="shared" si="163"/>
        <v>106493</v>
      </c>
      <c r="S339" s="52"/>
      <c r="T339" s="52">
        <f>75+(195*5)+100+780+780</f>
        <v>2710</v>
      </c>
      <c r="U339" s="52">
        <f t="shared" si="164"/>
        <v>103783</v>
      </c>
      <c r="V339" s="53"/>
      <c r="W339" s="53">
        <f>195+195+890+780+195+195+105+25+780</f>
        <v>3360</v>
      </c>
      <c r="X339" s="53">
        <f t="shared" si="165"/>
        <v>100423</v>
      </c>
      <c r="Y339" s="54">
        <f>VLOOKUP($A339,'[1]OCT Chip List'!$A:$FZ,182,0)</f>
        <v>23100</v>
      </c>
      <c r="Z339" s="54">
        <f>(195*16)+110+390+390</f>
        <v>4010</v>
      </c>
      <c r="AA339" s="54">
        <f t="shared" si="166"/>
        <v>119513</v>
      </c>
      <c r="AB339" s="55"/>
      <c r="AC339" s="55"/>
      <c r="AD339" s="55">
        <f t="shared" si="167"/>
        <v>119513</v>
      </c>
      <c r="AE339" s="56"/>
      <c r="AF339" s="56">
        <v>660</v>
      </c>
      <c r="AG339" s="56">
        <f t="shared" si="168"/>
        <v>118853</v>
      </c>
      <c r="AH339" s="57"/>
      <c r="AI339" s="57">
        <f>(3*195)+25+160+110+780+780</f>
        <v>2440</v>
      </c>
      <c r="AJ339" s="57">
        <f t="shared" si="169"/>
        <v>116413</v>
      </c>
      <c r="AK339" s="58"/>
      <c r="AL339" s="58"/>
      <c r="AM339" s="58">
        <f t="shared" si="170"/>
        <v>116413</v>
      </c>
      <c r="AN339" s="59"/>
      <c r="AO339" s="59"/>
      <c r="AP339" s="59">
        <f t="shared" si="171"/>
        <v>116413</v>
      </c>
      <c r="AQ339" s="60"/>
      <c r="AR339" s="60">
        <f>780+780</f>
        <v>1560</v>
      </c>
      <c r="AS339" s="60">
        <f t="shared" si="172"/>
        <v>114853</v>
      </c>
      <c r="AT339" s="61"/>
      <c r="AU339" s="61">
        <f>50+195+195+780+166+195+195+105+195+780+1560</f>
        <v>4416</v>
      </c>
      <c r="AV339" s="61">
        <f t="shared" si="173"/>
        <v>110437</v>
      </c>
      <c r="AW339" s="62"/>
      <c r="AX339" s="62">
        <f>1780+780+975+1560</f>
        <v>5095</v>
      </c>
      <c r="AY339" s="62">
        <f t="shared" si="174"/>
        <v>105342</v>
      </c>
      <c r="AZ339" s="63"/>
      <c r="BA339" s="63">
        <f>195+195+50+195+195+110+1025+975</f>
        <v>2940</v>
      </c>
      <c r="BB339" s="63">
        <f t="shared" si="175"/>
        <v>102402</v>
      </c>
      <c r="BC339" s="41"/>
      <c r="BD339" s="41">
        <f>880+195*4+780</f>
        <v>2440</v>
      </c>
      <c r="BE339" s="41">
        <f t="shared" si="176"/>
        <v>99962</v>
      </c>
      <c r="BF339" s="64"/>
      <c r="BG339" s="64"/>
      <c r="BH339" s="64">
        <f t="shared" si="177"/>
        <v>99962</v>
      </c>
      <c r="BI339" s="65"/>
      <c r="BJ339" s="65">
        <v>780</v>
      </c>
      <c r="BK339" s="65">
        <f t="shared" si="178"/>
        <v>99182</v>
      </c>
      <c r="BL339" s="66"/>
      <c r="BM339" s="66">
        <f>1780+780+780+780+1560</f>
        <v>5680</v>
      </c>
      <c r="BN339" s="66">
        <f t="shared" si="179"/>
        <v>93502</v>
      </c>
      <c r="BO339" s="67"/>
      <c r="BP339" s="67">
        <f>780+780+(5*195)+25+780+(6*195)+100+150+780+1560</f>
        <v>7100</v>
      </c>
      <c r="BQ339" s="67">
        <f t="shared" si="180"/>
        <v>86402</v>
      </c>
      <c r="BR339" s="68"/>
      <c r="BS339" s="68">
        <f>440+50+195+195+50+195+195+1560+1650</f>
        <v>4530</v>
      </c>
      <c r="BT339" s="68">
        <f t="shared" si="181"/>
        <v>81872</v>
      </c>
      <c r="BU339" s="69"/>
      <c r="BV339" s="69">
        <f>780+2000+780+780</f>
        <v>4340</v>
      </c>
      <c r="BW339" s="69">
        <f t="shared" si="182"/>
        <v>77532</v>
      </c>
      <c r="BX339" s="70">
        <v>1000</v>
      </c>
      <c r="BY339" s="70">
        <f>490+25+195+195+195+50+500+195+195+25+1560</f>
        <v>3625</v>
      </c>
      <c r="BZ339" s="70">
        <f t="shared" si="183"/>
        <v>74907</v>
      </c>
      <c r="CA339" s="71">
        <v>1000</v>
      </c>
      <c r="CB339" s="71"/>
      <c r="CC339" s="71">
        <f t="shared" si="184"/>
        <v>75907</v>
      </c>
      <c r="CD339" s="72">
        <v>1000</v>
      </c>
      <c r="CE339" s="72"/>
      <c r="CF339" s="72">
        <f t="shared" si="185"/>
        <v>76907</v>
      </c>
      <c r="CG339" s="73">
        <v>250</v>
      </c>
      <c r="CH339" s="73">
        <f>1400+1020+1560</f>
        <v>3980</v>
      </c>
      <c r="CI339" s="73">
        <f t="shared" si="186"/>
        <v>73177</v>
      </c>
      <c r="CJ339" s="74"/>
      <c r="CK339" s="74">
        <f>780+980+1250+780</f>
        <v>3790</v>
      </c>
      <c r="CL339" s="74">
        <f t="shared" si="187"/>
        <v>69387</v>
      </c>
      <c r="CM339" s="75"/>
      <c r="CN339" s="75">
        <f>2*780+3*780</f>
        <v>3900</v>
      </c>
      <c r="CO339" s="75">
        <f t="shared" si="188"/>
        <v>65487</v>
      </c>
      <c r="CP339" s="76"/>
      <c r="CQ339" s="76">
        <f>1320+780+1560+635</f>
        <v>4295</v>
      </c>
      <c r="CR339" s="76">
        <f t="shared" si="189"/>
        <v>61192</v>
      </c>
      <c r="CT339" s="205">
        <f>25740+13721</f>
        <v>39461</v>
      </c>
      <c r="CU339" s="205">
        <f>195+25+780</f>
        <v>1000</v>
      </c>
      <c r="CV339" s="205">
        <v>35112</v>
      </c>
      <c r="CW339" s="40">
        <f t="shared" si="191"/>
        <v>-14381</v>
      </c>
      <c r="CX339" s="3">
        <v>1584</v>
      </c>
    </row>
    <row r="340" spans="1:102">
      <c r="A340" s="133" t="s">
        <v>394</v>
      </c>
      <c r="B340" s="139" t="s">
        <v>395</v>
      </c>
      <c r="C340" s="35">
        <f>'11'!CO341</f>
        <v>0</v>
      </c>
      <c r="D340" s="46"/>
      <c r="E340" s="46"/>
      <c r="F340" s="47">
        <f t="shared" si="190"/>
        <v>0</v>
      </c>
      <c r="G340" s="48"/>
      <c r="H340" s="48"/>
      <c r="I340" s="48">
        <f t="shared" si="160"/>
        <v>0</v>
      </c>
      <c r="J340" s="195"/>
      <c r="K340" s="195"/>
      <c r="L340" s="195">
        <f t="shared" si="161"/>
        <v>0</v>
      </c>
      <c r="M340" s="50"/>
      <c r="N340" s="50"/>
      <c r="O340" s="50">
        <f t="shared" si="162"/>
        <v>0</v>
      </c>
      <c r="P340" s="51"/>
      <c r="Q340" s="51"/>
      <c r="R340" s="51">
        <f t="shared" si="163"/>
        <v>0</v>
      </c>
      <c r="S340" s="52">
        <v>500</v>
      </c>
      <c r="T340" s="52">
        <v>500</v>
      </c>
      <c r="U340" s="52">
        <f t="shared" si="164"/>
        <v>0</v>
      </c>
      <c r="V340" s="53"/>
      <c r="W340" s="53"/>
      <c r="X340" s="53">
        <f t="shared" si="165"/>
        <v>0</v>
      </c>
      <c r="Y340" s="54">
        <f>VLOOKUP($A340,'[1]OCT Chip List'!$A:$FZ,182,0)</f>
        <v>12397</v>
      </c>
      <c r="Z340" s="54">
        <v>308</v>
      </c>
      <c r="AA340" s="54">
        <f t="shared" si="166"/>
        <v>12089</v>
      </c>
      <c r="AB340" s="55"/>
      <c r="AC340" s="55">
        <f>(6*308)+462+462</f>
        <v>2772</v>
      </c>
      <c r="AD340" s="55">
        <f t="shared" si="167"/>
        <v>9317</v>
      </c>
      <c r="AE340" s="56"/>
      <c r="AF340" s="56">
        <f>(9*308)+308+308</f>
        <v>3388</v>
      </c>
      <c r="AG340" s="56">
        <f t="shared" si="168"/>
        <v>5929</v>
      </c>
      <c r="AH340" s="57"/>
      <c r="AI340" s="57">
        <f>304+924</f>
        <v>1228</v>
      </c>
      <c r="AJ340" s="57">
        <f t="shared" si="169"/>
        <v>4701</v>
      </c>
      <c r="AK340" s="58"/>
      <c r="AL340" s="58"/>
      <c r="AM340" s="58">
        <f t="shared" si="170"/>
        <v>4701</v>
      </c>
      <c r="AN340" s="59"/>
      <c r="AO340" s="59">
        <v>308</v>
      </c>
      <c r="AP340" s="59">
        <f t="shared" si="171"/>
        <v>4393</v>
      </c>
      <c r="AQ340" s="60"/>
      <c r="AR340" s="60">
        <f>25+78+154+152+152+54+154+308+616</f>
        <v>1693</v>
      </c>
      <c r="AS340" s="60">
        <f t="shared" si="172"/>
        <v>2700</v>
      </c>
      <c r="AT340" s="61"/>
      <c r="AU340" s="61"/>
      <c r="AV340" s="61">
        <f t="shared" si="173"/>
        <v>2700</v>
      </c>
      <c r="AW340" s="62"/>
      <c r="AX340" s="62"/>
      <c r="AY340" s="62">
        <f t="shared" si="174"/>
        <v>2700</v>
      </c>
      <c r="AZ340" s="63"/>
      <c r="BA340" s="63"/>
      <c r="BB340" s="63">
        <f t="shared" si="175"/>
        <v>2700</v>
      </c>
      <c r="BC340" s="41"/>
      <c r="BD340" s="41"/>
      <c r="BE340" s="41">
        <f t="shared" si="176"/>
        <v>2700</v>
      </c>
      <c r="BF340" s="64"/>
      <c r="BG340" s="64"/>
      <c r="BH340" s="64">
        <f t="shared" si="177"/>
        <v>2700</v>
      </c>
      <c r="BI340" s="65"/>
      <c r="BJ340" s="65"/>
      <c r="BK340" s="65">
        <f t="shared" si="178"/>
        <v>2700</v>
      </c>
      <c r="BL340" s="66"/>
      <c r="BM340" s="66"/>
      <c r="BN340" s="66">
        <f t="shared" si="179"/>
        <v>2700</v>
      </c>
      <c r="BO340" s="67"/>
      <c r="BP340" s="67"/>
      <c r="BQ340" s="67">
        <f t="shared" si="180"/>
        <v>2700</v>
      </c>
      <c r="BR340" s="68"/>
      <c r="BS340" s="68"/>
      <c r="BT340" s="68">
        <f t="shared" si="181"/>
        <v>2700</v>
      </c>
      <c r="BU340" s="69"/>
      <c r="BV340" s="69"/>
      <c r="BW340" s="69">
        <f t="shared" si="182"/>
        <v>2700</v>
      </c>
      <c r="BX340" s="70"/>
      <c r="BY340" s="70"/>
      <c r="BZ340" s="70">
        <f t="shared" si="183"/>
        <v>2700</v>
      </c>
      <c r="CA340" s="71"/>
      <c r="CB340" s="71"/>
      <c r="CC340" s="71">
        <f t="shared" si="184"/>
        <v>2700</v>
      </c>
      <c r="CD340" s="72"/>
      <c r="CE340" s="72"/>
      <c r="CF340" s="72">
        <f t="shared" si="185"/>
        <v>2700</v>
      </c>
      <c r="CG340" s="73"/>
      <c r="CH340" s="73"/>
      <c r="CI340" s="73">
        <f t="shared" si="186"/>
        <v>2700</v>
      </c>
      <c r="CJ340" s="74"/>
      <c r="CK340" s="74"/>
      <c r="CL340" s="74">
        <f t="shared" si="187"/>
        <v>2700</v>
      </c>
      <c r="CM340" s="75"/>
      <c r="CN340" s="75"/>
      <c r="CO340" s="75">
        <f t="shared" si="188"/>
        <v>2700</v>
      </c>
      <c r="CP340" s="76"/>
      <c r="CQ340" s="76"/>
      <c r="CR340" s="76">
        <f t="shared" si="189"/>
        <v>2700</v>
      </c>
      <c r="CT340" s="205">
        <v>2700</v>
      </c>
      <c r="CU340" s="205"/>
      <c r="CV340" s="205"/>
      <c r="CW340" s="40">
        <f t="shared" si="191"/>
        <v>0</v>
      </c>
      <c r="CX340" s="3">
        <v>0</v>
      </c>
    </row>
    <row r="341" spans="1:102">
      <c r="A341" s="133" t="s">
        <v>396</v>
      </c>
      <c r="B341" s="139" t="s">
        <v>395</v>
      </c>
      <c r="C341" s="35">
        <f>'11'!CO342</f>
        <v>0</v>
      </c>
      <c r="D341" s="46"/>
      <c r="E341" s="46"/>
      <c r="F341" s="47">
        <f t="shared" si="190"/>
        <v>0</v>
      </c>
      <c r="G341" s="48"/>
      <c r="H341" s="48"/>
      <c r="I341" s="48">
        <f t="shared" si="160"/>
        <v>0</v>
      </c>
      <c r="J341" s="195"/>
      <c r="K341" s="195"/>
      <c r="L341" s="195">
        <f t="shared" si="161"/>
        <v>0</v>
      </c>
      <c r="M341" s="50"/>
      <c r="N341" s="50"/>
      <c r="O341" s="50">
        <f t="shared" si="162"/>
        <v>0</v>
      </c>
      <c r="P341" s="51"/>
      <c r="Q341" s="51"/>
      <c r="R341" s="51">
        <f t="shared" si="163"/>
        <v>0</v>
      </c>
      <c r="S341" s="52"/>
      <c r="T341" s="52"/>
      <c r="U341" s="52">
        <f t="shared" si="164"/>
        <v>0</v>
      </c>
      <c r="V341" s="53"/>
      <c r="W341" s="53"/>
      <c r="X341" s="53">
        <f t="shared" si="165"/>
        <v>0</v>
      </c>
      <c r="Y341" s="54">
        <f>VLOOKUP($A341,'[1]OCT Chip List'!$A:$FZ,182,0)</f>
        <v>0</v>
      </c>
      <c r="Z341" s="54"/>
      <c r="AA341" s="54">
        <f t="shared" si="166"/>
        <v>0</v>
      </c>
      <c r="AB341" s="55"/>
      <c r="AC341" s="55"/>
      <c r="AD341" s="55">
        <f t="shared" si="167"/>
        <v>0</v>
      </c>
      <c r="AE341" s="56"/>
      <c r="AF341" s="56"/>
      <c r="AG341" s="56">
        <f t="shared" si="168"/>
        <v>0</v>
      </c>
      <c r="AH341" s="57"/>
      <c r="AI341" s="57"/>
      <c r="AJ341" s="57">
        <f t="shared" si="169"/>
        <v>0</v>
      </c>
      <c r="AK341" s="58"/>
      <c r="AL341" s="58"/>
      <c r="AM341" s="58">
        <f t="shared" si="170"/>
        <v>0</v>
      </c>
      <c r="AN341" s="59"/>
      <c r="AO341" s="59"/>
      <c r="AP341" s="59">
        <f t="shared" si="171"/>
        <v>0</v>
      </c>
      <c r="AQ341" s="60"/>
      <c r="AR341" s="60"/>
      <c r="AS341" s="60">
        <f t="shared" si="172"/>
        <v>0</v>
      </c>
      <c r="AT341" s="61"/>
      <c r="AU341" s="61"/>
      <c r="AV341" s="61">
        <f t="shared" si="173"/>
        <v>0</v>
      </c>
      <c r="AW341" s="62"/>
      <c r="AX341" s="62"/>
      <c r="AY341" s="62">
        <f t="shared" si="174"/>
        <v>0</v>
      </c>
      <c r="AZ341" s="63"/>
      <c r="BA341" s="63"/>
      <c r="BB341" s="63">
        <f t="shared" si="175"/>
        <v>0</v>
      </c>
      <c r="BC341" s="41"/>
      <c r="BD341" s="41"/>
      <c r="BE341" s="41">
        <f t="shared" si="176"/>
        <v>0</v>
      </c>
      <c r="BF341" s="64"/>
      <c r="BG341" s="64"/>
      <c r="BH341" s="64">
        <f t="shared" si="177"/>
        <v>0</v>
      </c>
      <c r="BI341" s="65"/>
      <c r="BJ341" s="65"/>
      <c r="BK341" s="65">
        <f t="shared" si="178"/>
        <v>0</v>
      </c>
      <c r="BL341" s="66"/>
      <c r="BM341" s="66"/>
      <c r="BN341" s="66">
        <f t="shared" si="179"/>
        <v>0</v>
      </c>
      <c r="BO341" s="67"/>
      <c r="BP341" s="67"/>
      <c r="BQ341" s="67">
        <f t="shared" si="180"/>
        <v>0</v>
      </c>
      <c r="BR341" s="68"/>
      <c r="BS341" s="68"/>
      <c r="BT341" s="68">
        <f t="shared" si="181"/>
        <v>0</v>
      </c>
      <c r="BU341" s="69"/>
      <c r="BV341" s="69"/>
      <c r="BW341" s="69">
        <f t="shared" si="182"/>
        <v>0</v>
      </c>
      <c r="BX341" s="70"/>
      <c r="BY341" s="70"/>
      <c r="BZ341" s="70">
        <f t="shared" si="183"/>
        <v>0</v>
      </c>
      <c r="CA341" s="71"/>
      <c r="CB341" s="71"/>
      <c r="CC341" s="71">
        <f t="shared" si="184"/>
        <v>0</v>
      </c>
      <c r="CD341" s="72"/>
      <c r="CE341" s="72"/>
      <c r="CF341" s="72">
        <f t="shared" si="185"/>
        <v>0</v>
      </c>
      <c r="CG341" s="73"/>
      <c r="CH341" s="73"/>
      <c r="CI341" s="73">
        <f t="shared" si="186"/>
        <v>0</v>
      </c>
      <c r="CJ341" s="74"/>
      <c r="CK341" s="74"/>
      <c r="CL341" s="74">
        <f t="shared" si="187"/>
        <v>0</v>
      </c>
      <c r="CM341" s="75"/>
      <c r="CN341" s="75"/>
      <c r="CO341" s="75">
        <f t="shared" si="188"/>
        <v>0</v>
      </c>
      <c r="CP341" s="76"/>
      <c r="CQ341" s="76"/>
      <c r="CR341" s="76">
        <f t="shared" si="189"/>
        <v>0</v>
      </c>
      <c r="CT341" s="205">
        <v>0</v>
      </c>
      <c r="CU341" s="205"/>
      <c r="CV341" s="205"/>
      <c r="CW341" s="40">
        <f t="shared" si="191"/>
        <v>0</v>
      </c>
      <c r="CX341" s="3">
        <v>0</v>
      </c>
    </row>
    <row r="342" spans="1:102">
      <c r="A342" s="133" t="s">
        <v>397</v>
      </c>
      <c r="B342" s="139" t="s">
        <v>3</v>
      </c>
      <c r="C342" s="35">
        <f>'11'!CO343</f>
        <v>40000</v>
      </c>
      <c r="D342" s="46"/>
      <c r="E342" s="46"/>
      <c r="F342" s="47">
        <f t="shared" si="190"/>
        <v>40000</v>
      </c>
      <c r="G342" s="48"/>
      <c r="H342" s="48"/>
      <c r="I342" s="48">
        <f t="shared" si="160"/>
        <v>40000</v>
      </c>
      <c r="J342" s="195"/>
      <c r="K342" s="195">
        <v>10000</v>
      </c>
      <c r="L342" s="195">
        <f t="shared" si="161"/>
        <v>30000</v>
      </c>
      <c r="M342" s="50"/>
      <c r="N342" s="50"/>
      <c r="O342" s="50">
        <f t="shared" si="162"/>
        <v>30000</v>
      </c>
      <c r="P342" s="51"/>
      <c r="Q342" s="51"/>
      <c r="R342" s="51">
        <f t="shared" si="163"/>
        <v>30000</v>
      </c>
      <c r="S342" s="52"/>
      <c r="T342" s="52">
        <v>10000</v>
      </c>
      <c r="U342" s="52">
        <f t="shared" si="164"/>
        <v>20000</v>
      </c>
      <c r="V342" s="53"/>
      <c r="W342" s="53"/>
      <c r="X342" s="53">
        <f t="shared" si="165"/>
        <v>20000</v>
      </c>
      <c r="Y342" s="54">
        <f>VLOOKUP($A342,'[1]OCT Chip List'!$A:$FZ,182,0)</f>
        <v>30000</v>
      </c>
      <c r="Z342" s="54">
        <v>10000</v>
      </c>
      <c r="AA342" s="54">
        <f t="shared" si="166"/>
        <v>40000</v>
      </c>
      <c r="AB342" s="55"/>
      <c r="AC342" s="55"/>
      <c r="AD342" s="55">
        <f t="shared" si="167"/>
        <v>40000</v>
      </c>
      <c r="AE342" s="56"/>
      <c r="AF342" s="56"/>
      <c r="AG342" s="56">
        <f t="shared" si="168"/>
        <v>40000</v>
      </c>
      <c r="AH342" s="57"/>
      <c r="AI342" s="57"/>
      <c r="AJ342" s="57">
        <f t="shared" si="169"/>
        <v>40000</v>
      </c>
      <c r="AK342" s="58"/>
      <c r="AL342" s="58"/>
      <c r="AM342" s="58">
        <f t="shared" si="170"/>
        <v>40000</v>
      </c>
      <c r="AN342" s="59"/>
      <c r="AO342" s="59"/>
      <c r="AP342" s="59">
        <f t="shared" si="171"/>
        <v>40000</v>
      </c>
      <c r="AQ342" s="60"/>
      <c r="AR342" s="60"/>
      <c r="AS342" s="60">
        <f t="shared" si="172"/>
        <v>40000</v>
      </c>
      <c r="AT342" s="61"/>
      <c r="AU342" s="61"/>
      <c r="AV342" s="61">
        <f t="shared" si="173"/>
        <v>40000</v>
      </c>
      <c r="AW342" s="62"/>
      <c r="AX342" s="62"/>
      <c r="AY342" s="62">
        <f t="shared" si="174"/>
        <v>40000</v>
      </c>
      <c r="AZ342" s="63"/>
      <c r="BA342" s="63">
        <f>10000+10000</f>
        <v>20000</v>
      </c>
      <c r="BB342" s="63">
        <f t="shared" si="175"/>
        <v>20000</v>
      </c>
      <c r="BC342" s="41"/>
      <c r="BD342" s="41"/>
      <c r="BE342" s="41">
        <f t="shared" si="176"/>
        <v>20000</v>
      </c>
      <c r="BF342" s="64"/>
      <c r="BG342" s="64"/>
      <c r="BH342" s="64">
        <f t="shared" si="177"/>
        <v>20000</v>
      </c>
      <c r="BI342" s="65"/>
      <c r="BJ342" s="65"/>
      <c r="BK342" s="65">
        <f t="shared" si="178"/>
        <v>20000</v>
      </c>
      <c r="BL342" s="66"/>
      <c r="BM342" s="66"/>
      <c r="BN342" s="66">
        <f t="shared" si="179"/>
        <v>20000</v>
      </c>
      <c r="BO342" s="67"/>
      <c r="BP342" s="67"/>
      <c r="BQ342" s="67">
        <f t="shared" si="180"/>
        <v>20000</v>
      </c>
      <c r="BR342" s="68"/>
      <c r="BS342" s="68"/>
      <c r="BT342" s="68">
        <f t="shared" si="181"/>
        <v>20000</v>
      </c>
      <c r="BU342" s="69"/>
      <c r="BV342" s="69"/>
      <c r="BW342" s="69">
        <f t="shared" si="182"/>
        <v>20000</v>
      </c>
      <c r="BX342" s="70"/>
      <c r="BY342" s="70"/>
      <c r="BZ342" s="70">
        <f t="shared" si="183"/>
        <v>20000</v>
      </c>
      <c r="CA342" s="71"/>
      <c r="CB342" s="71"/>
      <c r="CC342" s="71">
        <f t="shared" si="184"/>
        <v>20000</v>
      </c>
      <c r="CD342" s="72"/>
      <c r="CE342" s="72"/>
      <c r="CF342" s="72">
        <f t="shared" si="185"/>
        <v>20000</v>
      </c>
      <c r="CG342" s="73"/>
      <c r="CH342" s="73"/>
      <c r="CI342" s="73">
        <f t="shared" si="186"/>
        <v>20000</v>
      </c>
      <c r="CJ342" s="74"/>
      <c r="CK342" s="74"/>
      <c r="CL342" s="74">
        <f t="shared" si="187"/>
        <v>20000</v>
      </c>
      <c r="CM342" s="75"/>
      <c r="CN342" s="75"/>
      <c r="CO342" s="75">
        <f t="shared" si="188"/>
        <v>20000</v>
      </c>
      <c r="CP342" s="76"/>
      <c r="CQ342" s="76"/>
      <c r="CR342" s="76">
        <f t="shared" si="189"/>
        <v>20000</v>
      </c>
      <c r="CT342" s="205">
        <v>10000</v>
      </c>
      <c r="CU342" s="205"/>
      <c r="CV342" s="205"/>
      <c r="CW342" s="40">
        <f t="shared" si="191"/>
        <v>10000</v>
      </c>
      <c r="CX342" s="3">
        <v>10000</v>
      </c>
    </row>
    <row r="343" spans="1:102">
      <c r="A343" s="133" t="s">
        <v>398</v>
      </c>
      <c r="B343" s="139" t="s">
        <v>71</v>
      </c>
      <c r="C343" s="35">
        <f>'11'!CO344</f>
        <v>30000</v>
      </c>
      <c r="D343" s="46"/>
      <c r="E343" s="46"/>
      <c r="F343" s="47">
        <f t="shared" si="190"/>
        <v>30000</v>
      </c>
      <c r="G343" s="48"/>
      <c r="H343" s="48"/>
      <c r="I343" s="48">
        <f t="shared" si="160"/>
        <v>30000</v>
      </c>
      <c r="J343" s="195"/>
      <c r="K343" s="195">
        <v>10000</v>
      </c>
      <c r="L343" s="195">
        <f t="shared" si="161"/>
        <v>20000</v>
      </c>
      <c r="M343" s="50"/>
      <c r="N343" s="50"/>
      <c r="O343" s="50">
        <f t="shared" si="162"/>
        <v>20000</v>
      </c>
      <c r="P343" s="51"/>
      <c r="Q343" s="51"/>
      <c r="R343" s="51">
        <f t="shared" si="163"/>
        <v>20000</v>
      </c>
      <c r="S343" s="52"/>
      <c r="T343" s="52"/>
      <c r="U343" s="52">
        <f t="shared" si="164"/>
        <v>20000</v>
      </c>
      <c r="V343" s="53"/>
      <c r="W343" s="53"/>
      <c r="X343" s="53">
        <f t="shared" si="165"/>
        <v>20000</v>
      </c>
      <c r="Y343" s="54">
        <f>VLOOKUP($A343,'[1]OCT Chip List'!$A:$FZ,182,0)</f>
        <v>20000</v>
      </c>
      <c r="Z343" s="54"/>
      <c r="AA343" s="54">
        <f t="shared" si="166"/>
        <v>40000</v>
      </c>
      <c r="AB343" s="55"/>
      <c r="AC343" s="55"/>
      <c r="AD343" s="55">
        <f t="shared" si="167"/>
        <v>40000</v>
      </c>
      <c r="AE343" s="56"/>
      <c r="AF343" s="56"/>
      <c r="AG343" s="56">
        <f t="shared" si="168"/>
        <v>40000</v>
      </c>
      <c r="AH343" s="57"/>
      <c r="AI343" s="57"/>
      <c r="AJ343" s="57">
        <f t="shared" si="169"/>
        <v>40000</v>
      </c>
      <c r="AK343" s="58"/>
      <c r="AL343" s="58"/>
      <c r="AM343" s="58">
        <f t="shared" si="170"/>
        <v>40000</v>
      </c>
      <c r="AN343" s="59"/>
      <c r="AO343" s="59"/>
      <c r="AP343" s="59">
        <f t="shared" si="171"/>
        <v>40000</v>
      </c>
      <c r="AQ343" s="60"/>
      <c r="AR343" s="60"/>
      <c r="AS343" s="60">
        <f t="shared" si="172"/>
        <v>40000</v>
      </c>
      <c r="AT343" s="61"/>
      <c r="AU343" s="61"/>
      <c r="AV343" s="61">
        <f t="shared" si="173"/>
        <v>40000</v>
      </c>
      <c r="AW343" s="62"/>
      <c r="AX343" s="62"/>
      <c r="AY343" s="62">
        <f t="shared" si="174"/>
        <v>40000</v>
      </c>
      <c r="AZ343" s="63"/>
      <c r="BA343" s="63">
        <v>10000</v>
      </c>
      <c r="BB343" s="63">
        <f t="shared" si="175"/>
        <v>30000</v>
      </c>
      <c r="BC343" s="41"/>
      <c r="BD343" s="41">
        <v>20000</v>
      </c>
      <c r="BE343" s="41">
        <f t="shared" si="176"/>
        <v>10000</v>
      </c>
      <c r="BF343" s="64"/>
      <c r="BG343" s="64"/>
      <c r="BH343" s="64">
        <f t="shared" si="177"/>
        <v>10000</v>
      </c>
      <c r="BI343" s="65"/>
      <c r="BJ343" s="65"/>
      <c r="BK343" s="65">
        <f t="shared" si="178"/>
        <v>10000</v>
      </c>
      <c r="BL343" s="66"/>
      <c r="BM343" s="66"/>
      <c r="BN343" s="66">
        <f t="shared" si="179"/>
        <v>10000</v>
      </c>
      <c r="BO343" s="67"/>
      <c r="BP343" s="67"/>
      <c r="BQ343" s="67">
        <f t="shared" si="180"/>
        <v>10000</v>
      </c>
      <c r="BR343" s="68"/>
      <c r="BS343" s="68"/>
      <c r="BT343" s="68">
        <f t="shared" si="181"/>
        <v>10000</v>
      </c>
      <c r="BU343" s="69"/>
      <c r="BV343" s="69"/>
      <c r="BW343" s="69">
        <f t="shared" si="182"/>
        <v>10000</v>
      </c>
      <c r="BX343" s="70"/>
      <c r="BY343" s="70"/>
      <c r="BZ343" s="70">
        <f t="shared" si="183"/>
        <v>10000</v>
      </c>
      <c r="CA343" s="71"/>
      <c r="CB343" s="71"/>
      <c r="CC343" s="71">
        <f t="shared" si="184"/>
        <v>10000</v>
      </c>
      <c r="CD343" s="72"/>
      <c r="CE343" s="72"/>
      <c r="CF343" s="72">
        <f t="shared" si="185"/>
        <v>10000</v>
      </c>
      <c r="CG343" s="73"/>
      <c r="CH343" s="73"/>
      <c r="CI343" s="73">
        <f t="shared" si="186"/>
        <v>10000</v>
      </c>
      <c r="CJ343" s="74"/>
      <c r="CK343" s="74"/>
      <c r="CL343" s="74">
        <f t="shared" si="187"/>
        <v>10000</v>
      </c>
      <c r="CM343" s="75"/>
      <c r="CN343" s="75"/>
      <c r="CO343" s="75">
        <f t="shared" si="188"/>
        <v>10000</v>
      </c>
      <c r="CP343" s="76"/>
      <c r="CQ343" s="76"/>
      <c r="CR343" s="76">
        <f t="shared" si="189"/>
        <v>10000</v>
      </c>
      <c r="CT343" s="205"/>
      <c r="CU343" s="205"/>
      <c r="CV343" s="205"/>
      <c r="CW343" s="40">
        <f t="shared" si="191"/>
        <v>10000</v>
      </c>
      <c r="CX343" s="3">
        <v>10000</v>
      </c>
    </row>
    <row r="344" spans="1:102">
      <c r="A344" s="133" t="s">
        <v>399</v>
      </c>
      <c r="B344" s="139" t="s">
        <v>400</v>
      </c>
      <c r="C344" s="35">
        <f>'11'!CO345</f>
        <v>360</v>
      </c>
      <c r="D344" s="46"/>
      <c r="E344" s="46"/>
      <c r="F344" s="47">
        <f t="shared" si="190"/>
        <v>360</v>
      </c>
      <c r="G344" s="48"/>
      <c r="H344" s="48"/>
      <c r="I344" s="48">
        <f t="shared" si="160"/>
        <v>360</v>
      </c>
      <c r="J344" s="195"/>
      <c r="K344" s="195"/>
      <c r="L344" s="195">
        <f t="shared" si="161"/>
        <v>360</v>
      </c>
      <c r="M344" s="50"/>
      <c r="N344" s="50"/>
      <c r="O344" s="50">
        <f t="shared" si="162"/>
        <v>360</v>
      </c>
      <c r="P344" s="51"/>
      <c r="Q344" s="51"/>
      <c r="R344" s="51">
        <f t="shared" si="163"/>
        <v>360</v>
      </c>
      <c r="S344" s="52"/>
      <c r="T344" s="52"/>
      <c r="U344" s="52">
        <f t="shared" si="164"/>
        <v>360</v>
      </c>
      <c r="V344" s="53"/>
      <c r="W344" s="53"/>
      <c r="X344" s="53">
        <f t="shared" si="165"/>
        <v>360</v>
      </c>
      <c r="Y344" s="54">
        <f>VLOOKUP($A344,'[1]OCT Chip List'!$A:$FZ,182,0)</f>
        <v>40</v>
      </c>
      <c r="Z344" s="54"/>
      <c r="AA344" s="54">
        <f t="shared" si="166"/>
        <v>400</v>
      </c>
      <c r="AB344" s="55"/>
      <c r="AC344" s="55"/>
      <c r="AD344" s="55">
        <f t="shared" si="167"/>
        <v>400</v>
      </c>
      <c r="AE344" s="56"/>
      <c r="AF344" s="56"/>
      <c r="AG344" s="56">
        <f t="shared" si="168"/>
        <v>400</v>
      </c>
      <c r="AH344" s="57"/>
      <c r="AI344" s="57"/>
      <c r="AJ344" s="57">
        <f t="shared" si="169"/>
        <v>400</v>
      </c>
      <c r="AK344" s="58"/>
      <c r="AL344" s="58"/>
      <c r="AM344" s="58">
        <f t="shared" si="170"/>
        <v>400</v>
      </c>
      <c r="AN344" s="59"/>
      <c r="AO344" s="59"/>
      <c r="AP344" s="59">
        <f t="shared" si="171"/>
        <v>400</v>
      </c>
      <c r="AQ344" s="60"/>
      <c r="AR344" s="60"/>
      <c r="AS344" s="60">
        <f t="shared" si="172"/>
        <v>400</v>
      </c>
      <c r="AT344" s="61"/>
      <c r="AU344" s="61"/>
      <c r="AV344" s="61">
        <f t="shared" si="173"/>
        <v>400</v>
      </c>
      <c r="AW344" s="62"/>
      <c r="AX344" s="62"/>
      <c r="AY344" s="62">
        <f t="shared" si="174"/>
        <v>400</v>
      </c>
      <c r="AZ344" s="63"/>
      <c r="BA344" s="63"/>
      <c r="BB344" s="63">
        <f t="shared" si="175"/>
        <v>400</v>
      </c>
      <c r="BC344" s="41"/>
      <c r="BD344" s="41"/>
      <c r="BE344" s="41">
        <f t="shared" si="176"/>
        <v>400</v>
      </c>
      <c r="BF344" s="64"/>
      <c r="BG344" s="64"/>
      <c r="BH344" s="64">
        <f t="shared" si="177"/>
        <v>400</v>
      </c>
      <c r="BI344" s="65"/>
      <c r="BJ344" s="65"/>
      <c r="BK344" s="65">
        <f t="shared" si="178"/>
        <v>400</v>
      </c>
      <c r="BL344" s="66"/>
      <c r="BM344" s="66"/>
      <c r="BN344" s="66">
        <f t="shared" si="179"/>
        <v>400</v>
      </c>
      <c r="BO344" s="67"/>
      <c r="BP344" s="67"/>
      <c r="BQ344" s="67">
        <f t="shared" si="180"/>
        <v>400</v>
      </c>
      <c r="BR344" s="68"/>
      <c r="BS344" s="68"/>
      <c r="BT344" s="68">
        <f t="shared" si="181"/>
        <v>400</v>
      </c>
      <c r="BU344" s="69"/>
      <c r="BV344" s="69"/>
      <c r="BW344" s="69">
        <f t="shared" si="182"/>
        <v>400</v>
      </c>
      <c r="BX344" s="70">
        <v>10</v>
      </c>
      <c r="BY344" s="70"/>
      <c r="BZ344" s="70">
        <f t="shared" si="183"/>
        <v>410</v>
      </c>
      <c r="CA344" s="71"/>
      <c r="CB344" s="71"/>
      <c r="CC344" s="71">
        <f t="shared" si="184"/>
        <v>410</v>
      </c>
      <c r="CD344" s="72"/>
      <c r="CE344" s="72"/>
      <c r="CF344" s="72">
        <f t="shared" si="185"/>
        <v>410</v>
      </c>
      <c r="CG344" s="73"/>
      <c r="CH344" s="73"/>
      <c r="CI344" s="73">
        <f t="shared" si="186"/>
        <v>410</v>
      </c>
      <c r="CJ344" s="74"/>
      <c r="CK344" s="74"/>
      <c r="CL344" s="74">
        <f t="shared" si="187"/>
        <v>410</v>
      </c>
      <c r="CM344" s="75"/>
      <c r="CN344" s="75"/>
      <c r="CO344" s="75">
        <f t="shared" si="188"/>
        <v>410</v>
      </c>
      <c r="CP344" s="76"/>
      <c r="CQ344" s="76"/>
      <c r="CR344" s="76">
        <f t="shared" si="189"/>
        <v>410</v>
      </c>
      <c r="CT344" s="205">
        <v>400</v>
      </c>
      <c r="CU344" s="205"/>
      <c r="CV344" s="205">
        <v>20</v>
      </c>
      <c r="CW344" s="40">
        <f t="shared" si="191"/>
        <v>-10</v>
      </c>
      <c r="CX344" s="3">
        <v>-10</v>
      </c>
    </row>
    <row r="345" spans="1:102">
      <c r="A345" s="133" t="s">
        <v>401</v>
      </c>
      <c r="B345" s="139" t="s">
        <v>400</v>
      </c>
      <c r="C345" s="35">
        <f>'11'!CO346</f>
        <v>65</v>
      </c>
      <c r="D345" s="46"/>
      <c r="E345" s="46"/>
      <c r="F345" s="47">
        <f t="shared" si="190"/>
        <v>65</v>
      </c>
      <c r="G345" s="48"/>
      <c r="H345" s="48"/>
      <c r="I345" s="48">
        <f t="shared" si="160"/>
        <v>65</v>
      </c>
      <c r="J345" s="195"/>
      <c r="K345" s="195"/>
      <c r="L345" s="195">
        <f t="shared" si="161"/>
        <v>65</v>
      </c>
      <c r="M345" s="50"/>
      <c r="N345" s="50">
        <v>10</v>
      </c>
      <c r="O345" s="50">
        <f t="shared" si="162"/>
        <v>55</v>
      </c>
      <c r="P345" s="51"/>
      <c r="Q345" s="51"/>
      <c r="R345" s="51">
        <f t="shared" si="163"/>
        <v>55</v>
      </c>
      <c r="S345" s="52"/>
      <c r="T345" s="52">
        <v>10</v>
      </c>
      <c r="U345" s="52">
        <f t="shared" si="164"/>
        <v>45</v>
      </c>
      <c r="V345" s="53">
        <v>10</v>
      </c>
      <c r="W345" s="53">
        <v>5</v>
      </c>
      <c r="X345" s="53">
        <f t="shared" si="165"/>
        <v>50</v>
      </c>
      <c r="Y345" s="54">
        <v>0</v>
      </c>
      <c r="Z345" s="54">
        <v>5</v>
      </c>
      <c r="AA345" s="54">
        <f t="shared" si="166"/>
        <v>45</v>
      </c>
      <c r="AB345" s="55"/>
      <c r="AC345" s="55">
        <v>5</v>
      </c>
      <c r="AD345" s="55">
        <f t="shared" si="167"/>
        <v>40</v>
      </c>
      <c r="AE345" s="56">
        <v>10</v>
      </c>
      <c r="AF345" s="56">
        <v>5</v>
      </c>
      <c r="AG345" s="56">
        <f t="shared" si="168"/>
        <v>45</v>
      </c>
      <c r="AH345" s="57"/>
      <c r="AI345" s="57"/>
      <c r="AJ345" s="57">
        <f t="shared" si="169"/>
        <v>45</v>
      </c>
      <c r="AK345" s="58"/>
      <c r="AL345" s="58"/>
      <c r="AM345" s="58">
        <f t="shared" si="170"/>
        <v>45</v>
      </c>
      <c r="AN345" s="59"/>
      <c r="AO345" s="59">
        <v>5</v>
      </c>
      <c r="AP345" s="59">
        <f t="shared" si="171"/>
        <v>40</v>
      </c>
      <c r="AQ345" s="60"/>
      <c r="AR345" s="60">
        <v>5</v>
      </c>
      <c r="AS345" s="60">
        <f t="shared" si="172"/>
        <v>35</v>
      </c>
      <c r="AT345" s="61"/>
      <c r="AU345" s="61">
        <v>3</v>
      </c>
      <c r="AV345" s="61">
        <f t="shared" si="173"/>
        <v>32</v>
      </c>
      <c r="AW345" s="62"/>
      <c r="AX345" s="62">
        <v>7</v>
      </c>
      <c r="AY345" s="62">
        <f t="shared" si="174"/>
        <v>25</v>
      </c>
      <c r="AZ345" s="63">
        <v>10</v>
      </c>
      <c r="BA345" s="63">
        <v>7</v>
      </c>
      <c r="BB345" s="63">
        <f t="shared" si="175"/>
        <v>28</v>
      </c>
      <c r="BC345" s="41">
        <v>20</v>
      </c>
      <c r="BD345" s="41">
        <v>3</v>
      </c>
      <c r="BE345" s="41">
        <f t="shared" si="176"/>
        <v>45</v>
      </c>
      <c r="BF345" s="64"/>
      <c r="BG345" s="64"/>
      <c r="BH345" s="64">
        <f t="shared" si="177"/>
        <v>45</v>
      </c>
      <c r="BI345" s="65"/>
      <c r="BJ345" s="65">
        <v>3</v>
      </c>
      <c r="BK345" s="65">
        <f t="shared" si="178"/>
        <v>42</v>
      </c>
      <c r="BL345" s="66"/>
      <c r="BM345" s="66">
        <v>5</v>
      </c>
      <c r="BN345" s="66">
        <f t="shared" si="179"/>
        <v>37</v>
      </c>
      <c r="BO345" s="67">
        <v>20</v>
      </c>
      <c r="BP345" s="67">
        <v>5</v>
      </c>
      <c r="BQ345" s="67">
        <f t="shared" si="180"/>
        <v>52</v>
      </c>
      <c r="BR345" s="68"/>
      <c r="BS345" s="68">
        <v>5</v>
      </c>
      <c r="BT345" s="68">
        <f t="shared" si="181"/>
        <v>47</v>
      </c>
      <c r="BU345" s="69"/>
      <c r="BV345" s="69">
        <v>5</v>
      </c>
      <c r="BW345" s="69">
        <f t="shared" si="182"/>
        <v>42</v>
      </c>
      <c r="BX345" s="70"/>
      <c r="BY345" s="70"/>
      <c r="BZ345" s="70">
        <f t="shared" si="183"/>
        <v>42</v>
      </c>
      <c r="CA345" s="71"/>
      <c r="CB345" s="71"/>
      <c r="CC345" s="71">
        <f t="shared" si="184"/>
        <v>42</v>
      </c>
      <c r="CD345" s="72"/>
      <c r="CE345" s="72"/>
      <c r="CF345" s="72">
        <f t="shared" si="185"/>
        <v>42</v>
      </c>
      <c r="CG345" s="73"/>
      <c r="CH345" s="73">
        <v>5</v>
      </c>
      <c r="CI345" s="73">
        <f t="shared" si="186"/>
        <v>37</v>
      </c>
      <c r="CJ345" s="74"/>
      <c r="CK345" s="74">
        <v>5</v>
      </c>
      <c r="CL345" s="74">
        <f t="shared" si="187"/>
        <v>32</v>
      </c>
      <c r="CM345" s="75">
        <v>60</v>
      </c>
      <c r="CN345" s="75">
        <v>1</v>
      </c>
      <c r="CO345" s="75">
        <f t="shared" si="188"/>
        <v>91</v>
      </c>
      <c r="CP345" s="76"/>
      <c r="CQ345" s="76">
        <v>1</v>
      </c>
      <c r="CR345" s="76">
        <f t="shared" si="189"/>
        <v>90</v>
      </c>
      <c r="CT345" s="205">
        <v>42</v>
      </c>
      <c r="CU345" s="205"/>
      <c r="CV345" s="205"/>
      <c r="CW345" s="40">
        <f t="shared" si="191"/>
        <v>48</v>
      </c>
      <c r="CX345" s="3">
        <v>0</v>
      </c>
    </row>
    <row r="346" spans="1:102" ht="16.5" thickBot="1">
      <c r="A346" s="134" t="s">
        <v>402</v>
      </c>
      <c r="B346" s="140" t="s">
        <v>400</v>
      </c>
      <c r="C346" s="35">
        <f>'11'!CO347</f>
        <v>145</v>
      </c>
      <c r="D346" s="78"/>
      <c r="E346" s="78"/>
      <c r="F346" s="47">
        <f t="shared" si="190"/>
        <v>145</v>
      </c>
      <c r="G346" s="79"/>
      <c r="H346" s="79"/>
      <c r="I346" s="79">
        <f t="shared" si="160"/>
        <v>145</v>
      </c>
      <c r="J346" s="196"/>
      <c r="K346" s="196"/>
      <c r="L346" s="196">
        <f t="shared" si="161"/>
        <v>145</v>
      </c>
      <c r="M346" s="81"/>
      <c r="N346" s="81">
        <v>20</v>
      </c>
      <c r="O346" s="81">
        <f t="shared" si="162"/>
        <v>125</v>
      </c>
      <c r="P346" s="82"/>
      <c r="Q346" s="82"/>
      <c r="R346" s="82">
        <f t="shared" si="163"/>
        <v>125</v>
      </c>
      <c r="S346" s="83"/>
      <c r="T346" s="83">
        <v>20</v>
      </c>
      <c r="U346" s="83">
        <f t="shared" si="164"/>
        <v>105</v>
      </c>
      <c r="V346" s="84">
        <v>10</v>
      </c>
      <c r="W346" s="84">
        <v>20</v>
      </c>
      <c r="X346" s="84">
        <f t="shared" si="165"/>
        <v>95</v>
      </c>
      <c r="Y346" s="54">
        <v>10</v>
      </c>
      <c r="Z346" s="85">
        <v>20</v>
      </c>
      <c r="AA346" s="85">
        <f t="shared" si="166"/>
        <v>85</v>
      </c>
      <c r="AB346" s="86">
        <v>12</v>
      </c>
      <c r="AC346" s="86">
        <v>20</v>
      </c>
      <c r="AD346" s="86">
        <f t="shared" si="167"/>
        <v>77</v>
      </c>
      <c r="AE346" s="87">
        <f>12+30</f>
        <v>42</v>
      </c>
      <c r="AF346" s="87">
        <v>20</v>
      </c>
      <c r="AG346" s="87">
        <f t="shared" si="168"/>
        <v>99</v>
      </c>
      <c r="AH346" s="88"/>
      <c r="AI346" s="88"/>
      <c r="AJ346" s="88">
        <f t="shared" si="169"/>
        <v>99</v>
      </c>
      <c r="AK346" s="89"/>
      <c r="AL346" s="89"/>
      <c r="AM346" s="89">
        <f t="shared" si="170"/>
        <v>99</v>
      </c>
      <c r="AN346" s="90">
        <v>20</v>
      </c>
      <c r="AO346" s="90">
        <v>15</v>
      </c>
      <c r="AP346" s="90">
        <f t="shared" si="171"/>
        <v>104</v>
      </c>
      <c r="AQ346" s="91"/>
      <c r="AR346" s="91">
        <v>15</v>
      </c>
      <c r="AS346" s="91">
        <f t="shared" si="172"/>
        <v>89</v>
      </c>
      <c r="AT346" s="92"/>
      <c r="AU346" s="92">
        <v>20</v>
      </c>
      <c r="AV346" s="92">
        <f t="shared" si="173"/>
        <v>69</v>
      </c>
      <c r="AW346" s="93"/>
      <c r="AX346" s="93">
        <v>20</v>
      </c>
      <c r="AY346" s="93">
        <f t="shared" si="174"/>
        <v>49</v>
      </c>
      <c r="AZ346" s="94">
        <v>30</v>
      </c>
      <c r="BA346" s="94">
        <v>20</v>
      </c>
      <c r="BB346" s="94">
        <f t="shared" si="175"/>
        <v>59</v>
      </c>
      <c r="BC346" s="95"/>
      <c r="BD346" s="95">
        <v>15</v>
      </c>
      <c r="BE346" s="95">
        <f t="shared" si="176"/>
        <v>44</v>
      </c>
      <c r="BF346" s="96"/>
      <c r="BG346" s="96"/>
      <c r="BH346" s="96">
        <f t="shared" si="177"/>
        <v>44</v>
      </c>
      <c r="BI346" s="97"/>
      <c r="BJ346" s="97">
        <v>15</v>
      </c>
      <c r="BK346" s="97">
        <f t="shared" si="178"/>
        <v>29</v>
      </c>
      <c r="BL346" s="98">
        <v>40</v>
      </c>
      <c r="BM346" s="98">
        <v>15</v>
      </c>
      <c r="BN346" s="98">
        <f t="shared" si="179"/>
        <v>54</v>
      </c>
      <c r="BO346" s="99">
        <v>20</v>
      </c>
      <c r="BP346" s="99">
        <v>14</v>
      </c>
      <c r="BQ346" s="99">
        <f t="shared" si="180"/>
        <v>60</v>
      </c>
      <c r="BR346" s="100"/>
      <c r="BS346" s="100">
        <v>10</v>
      </c>
      <c r="BT346" s="100">
        <f t="shared" si="181"/>
        <v>50</v>
      </c>
      <c r="BU346" s="101"/>
      <c r="BV346" s="101">
        <v>10</v>
      </c>
      <c r="BW346" s="101">
        <f t="shared" si="182"/>
        <v>40</v>
      </c>
      <c r="BX346" s="102"/>
      <c r="BY346" s="102">
        <v>2</v>
      </c>
      <c r="BZ346" s="102">
        <f t="shared" si="183"/>
        <v>38</v>
      </c>
      <c r="CA346" s="103"/>
      <c r="CB346" s="103"/>
      <c r="CC346" s="103">
        <f t="shared" si="184"/>
        <v>38</v>
      </c>
      <c r="CD346" s="104"/>
      <c r="CE346" s="104"/>
      <c r="CF346" s="104">
        <f t="shared" si="185"/>
        <v>38</v>
      </c>
      <c r="CG346" s="105"/>
      <c r="CH346" s="105">
        <v>10</v>
      </c>
      <c r="CI346" s="105">
        <f t="shared" si="186"/>
        <v>28</v>
      </c>
      <c r="CJ346" s="106"/>
      <c r="CK346" s="106">
        <v>10</v>
      </c>
      <c r="CL346" s="106">
        <f t="shared" si="187"/>
        <v>18</v>
      </c>
      <c r="CM346" s="107">
        <v>120</v>
      </c>
      <c r="CN346" s="107">
        <v>5</v>
      </c>
      <c r="CO346" s="107">
        <f t="shared" si="188"/>
        <v>133</v>
      </c>
      <c r="CP346" s="108"/>
      <c r="CQ346" s="108">
        <v>5</v>
      </c>
      <c r="CR346" s="108">
        <f t="shared" si="189"/>
        <v>128</v>
      </c>
      <c r="CT346" s="205">
        <v>38</v>
      </c>
      <c r="CU346" s="205"/>
      <c r="CV346" s="205"/>
      <c r="CW346" s="40">
        <f t="shared" si="191"/>
        <v>90</v>
      </c>
      <c r="CX346" s="3">
        <v>0</v>
      </c>
    </row>
    <row r="347" spans="1:102">
      <c r="A347" s="135" t="s">
        <v>403</v>
      </c>
      <c r="B347" s="141"/>
      <c r="C347" s="109">
        <f t="shared" ref="C347:D347" si="192">SUM(C3:C346)</f>
        <v>48398171</v>
      </c>
      <c r="D347" s="109">
        <f t="shared" si="192"/>
        <v>0</v>
      </c>
      <c r="E347" s="109">
        <f>SUM(E3:E346)</f>
        <v>1418722</v>
      </c>
      <c r="F347" s="109">
        <f t="shared" ref="F347" si="193">SUM(F3:F346)</f>
        <v>46979449</v>
      </c>
      <c r="G347" s="109">
        <f t="shared" ref="G347:H347" si="194">SUM(G3:G346)</f>
        <v>0</v>
      </c>
      <c r="H347" s="109">
        <f t="shared" si="194"/>
        <v>1146420</v>
      </c>
      <c r="I347" s="109">
        <f t="shared" ref="I347" si="195">SUM(I3:I346)</f>
        <v>45833029</v>
      </c>
      <c r="J347" s="109">
        <f t="shared" ref="J347:K347" si="196">SUM(J3:J346)</f>
        <v>0</v>
      </c>
      <c r="K347" s="109">
        <f t="shared" si="196"/>
        <v>1185555</v>
      </c>
      <c r="L347" s="109">
        <f t="shared" ref="L347" si="197">SUM(L3:L346)</f>
        <v>44647474</v>
      </c>
      <c r="M347" s="109">
        <f t="shared" ref="M347" si="198">SUM(M3:M346)</f>
        <v>0</v>
      </c>
      <c r="N347" s="109">
        <f t="shared" ref="N347:O347" si="199">SUM(N3:N346)</f>
        <v>902421</v>
      </c>
      <c r="O347" s="109">
        <f t="shared" si="199"/>
        <v>43745053</v>
      </c>
      <c r="P347" s="109">
        <f t="shared" ref="P347" si="200">SUM(P3:P346)</f>
        <v>0</v>
      </c>
      <c r="Q347" s="109">
        <f t="shared" ref="Q347" si="201">SUM(Q3:Q346)</f>
        <v>0</v>
      </c>
      <c r="R347" s="109">
        <f t="shared" ref="R347" si="202">SUM(R3:R346)</f>
        <v>43745053</v>
      </c>
      <c r="S347" s="109">
        <f t="shared" ref="S347" si="203">SUM(S3:S346)</f>
        <v>1000</v>
      </c>
      <c r="T347" s="109">
        <f t="shared" ref="T347" si="204">SUM(T3:T346)</f>
        <v>1817264</v>
      </c>
      <c r="U347" s="109">
        <f t="shared" ref="U347" si="205">SUM(U3:U346)</f>
        <v>41928789</v>
      </c>
      <c r="V347" s="109">
        <f t="shared" ref="V347" si="206">SUM(V3:V346)</f>
        <v>20</v>
      </c>
      <c r="W347" s="109">
        <f t="shared" ref="W347" si="207">SUM(W3:W346)</f>
        <v>1463024</v>
      </c>
      <c r="X347" s="109">
        <f t="shared" ref="X347" si="208">SUM(X3:X346)</f>
        <v>40465785</v>
      </c>
      <c r="Y347" s="195">
        <f>SUM(Y3:Y346)</f>
        <v>18106914.199999999</v>
      </c>
      <c r="Z347" s="109">
        <f t="shared" ref="Z347" si="209">SUM(Z3:Z346)</f>
        <v>1428059</v>
      </c>
      <c r="AA347" s="109">
        <f t="shared" ref="AA347" si="210">SUM(AA3:AA346)</f>
        <v>57144640.200000003</v>
      </c>
      <c r="AB347" s="109">
        <f t="shared" ref="AB347" si="211">SUM(AB3:AB346)</f>
        <v>12</v>
      </c>
      <c r="AC347" s="109">
        <f t="shared" ref="AC347" si="212">SUM(AC3:AC346)</f>
        <v>1805955</v>
      </c>
      <c r="AD347" s="109">
        <f t="shared" ref="AD347" si="213">SUM(AD3:AD346)</f>
        <v>55338697.200000003</v>
      </c>
      <c r="AE347" s="109">
        <f t="shared" ref="AE347" si="214">SUM(AE3:AE346)</f>
        <v>52</v>
      </c>
      <c r="AF347" s="109">
        <f t="shared" ref="AF347" si="215">SUM(AF3:AF346)</f>
        <v>1536921</v>
      </c>
      <c r="AG347" s="109">
        <f t="shared" ref="AG347" si="216">SUM(AG3:AG346)</f>
        <v>53801828.200000003</v>
      </c>
      <c r="AH347" s="109">
        <f t="shared" ref="AH347:AI347" si="217">SUM(AH3:AH346)</f>
        <v>0</v>
      </c>
      <c r="AI347" s="109">
        <f t="shared" si="217"/>
        <v>991988.4</v>
      </c>
      <c r="AJ347" s="109">
        <f t="shared" ref="AJ347" si="218">SUM(AJ3:AJ346)</f>
        <v>52809839.799999997</v>
      </c>
      <c r="AK347" s="109">
        <f t="shared" ref="AK347" si="219">SUM(AK3:AK346)</f>
        <v>0</v>
      </c>
      <c r="AL347" s="109">
        <f t="shared" ref="AL347" si="220">SUM(AL3:AL346)</f>
        <v>0</v>
      </c>
      <c r="AM347" s="109">
        <f t="shared" ref="AM347" si="221">SUM(AM3:AM346)</f>
        <v>52809839.799999997</v>
      </c>
      <c r="AN347" s="109">
        <f t="shared" ref="AN347" si="222">SUM(AN3:AN346)</f>
        <v>20</v>
      </c>
      <c r="AO347" s="109">
        <f t="shared" ref="AO347" si="223">SUM(AO3:AO346)</f>
        <v>1085625</v>
      </c>
      <c r="AP347" s="109">
        <f t="shared" ref="AP347" si="224">SUM(AP3:AP346)</f>
        <v>51724234.799999997</v>
      </c>
      <c r="AQ347" s="109">
        <f t="shared" ref="AQ347" si="225">SUM(AQ3:AQ346)</f>
        <v>0</v>
      </c>
      <c r="AR347" s="109">
        <f t="shared" ref="AR347:AS347" si="226">SUM(AR3:AR346)</f>
        <v>1505342.2</v>
      </c>
      <c r="AS347" s="109">
        <f t="shared" si="226"/>
        <v>50218892.600000001</v>
      </c>
      <c r="AT347" s="109">
        <f t="shared" ref="AT347" si="227">SUM(AT3:AT346)</f>
        <v>0</v>
      </c>
      <c r="AU347" s="109">
        <f t="shared" ref="AU347" si="228">SUM(AU3:AU346)</f>
        <v>2320825</v>
      </c>
      <c r="AV347" s="109">
        <f t="shared" ref="AV347" si="229">SUM(AV3:AV346)</f>
        <v>47898067.600000001</v>
      </c>
      <c r="AW347" s="109">
        <f t="shared" ref="AW347" si="230">SUM(AW3:AW346)</f>
        <v>0</v>
      </c>
      <c r="AX347" s="109">
        <f t="shared" ref="AX347" si="231">SUM(AX3:AX346)</f>
        <v>1835182</v>
      </c>
      <c r="AY347" s="109">
        <f t="shared" ref="AY347" si="232">SUM(AY3:AY346)</f>
        <v>46062885.600000001</v>
      </c>
      <c r="AZ347" s="109">
        <f t="shared" ref="AZ347" si="233">SUM(AZ3:AZ346)</f>
        <v>40</v>
      </c>
      <c r="BA347" s="109">
        <f t="shared" ref="BA347" si="234">SUM(BA3:BA346)</f>
        <v>2229520.0499999998</v>
      </c>
      <c r="BB347" s="109">
        <f t="shared" ref="BB347:BC347" si="235">SUM(BB3:BB346)</f>
        <v>43833405.550000004</v>
      </c>
      <c r="BC347" s="109">
        <f t="shared" si="235"/>
        <v>20</v>
      </c>
      <c r="BD347" s="109">
        <f t="shared" ref="BD347" si="236">SUM(BD3:BD346)</f>
        <v>1338280</v>
      </c>
      <c r="BE347" s="109">
        <f t="shared" ref="BE347" si="237">SUM(BE3:BE346)</f>
        <v>42495145.550000004</v>
      </c>
      <c r="BF347" s="109">
        <f t="shared" ref="BF347" si="238">SUM(BF3:BF346)</f>
        <v>0</v>
      </c>
      <c r="BG347" s="109">
        <f t="shared" ref="BG347" si="239">SUM(BG3:BG346)</f>
        <v>0</v>
      </c>
      <c r="BH347" s="109">
        <f t="shared" ref="BH347" si="240">SUM(BH3:BH346)</f>
        <v>42495145.550000004</v>
      </c>
      <c r="BI347" s="109">
        <f t="shared" ref="BI347" si="241">SUM(BI3:BI346)</f>
        <v>0</v>
      </c>
      <c r="BJ347" s="109">
        <f t="shared" ref="BJ347" si="242">SUM(BJ3:BJ346)</f>
        <v>1332649</v>
      </c>
      <c r="BK347" s="109">
        <f t="shared" ref="BK347" si="243">SUM(BK3:BK346)</f>
        <v>41162496.549999997</v>
      </c>
      <c r="BL347" s="109">
        <f t="shared" ref="BL347:BM347" si="244">SUM(BL3:BL346)</f>
        <v>40</v>
      </c>
      <c r="BM347" s="109">
        <f t="shared" si="244"/>
        <v>1592295</v>
      </c>
      <c r="BN347" s="109">
        <f t="shared" ref="BN347" si="245">SUM(BN3:BN346)</f>
        <v>39570241.549999997</v>
      </c>
      <c r="BO347" s="109">
        <f t="shared" ref="BO347" si="246">SUM(BO3:BO346)</f>
        <v>40</v>
      </c>
      <c r="BP347" s="109">
        <f t="shared" ref="BP347" si="247">SUM(BP3:BP346)</f>
        <v>2306572</v>
      </c>
      <c r="BQ347" s="109">
        <f t="shared" ref="BQ347" si="248">SUM(BQ3:BQ346)</f>
        <v>37263709.549999997</v>
      </c>
      <c r="BR347" s="109">
        <f t="shared" ref="BR347" si="249">SUM(BR3:BR346)</f>
        <v>0</v>
      </c>
      <c r="BS347" s="109">
        <f t="shared" ref="BS347" si="250">SUM(BS3:BS346)</f>
        <v>1910316</v>
      </c>
      <c r="BT347" s="109">
        <f t="shared" ref="BT347" si="251">SUM(BT3:BT346)</f>
        <v>35353393.549999997</v>
      </c>
      <c r="BU347" s="109">
        <f t="shared" ref="BU347" si="252">SUM(BU3:BU346)</f>
        <v>0</v>
      </c>
      <c r="BV347" s="109">
        <f t="shared" ref="BV347:BW347" si="253">SUM(BV3:BV346)</f>
        <v>2178405</v>
      </c>
      <c r="BW347" s="109">
        <f t="shared" si="253"/>
        <v>33174988.550000001</v>
      </c>
      <c r="BX347" s="109">
        <f t="shared" ref="BX347" si="254">SUM(BX3:BX346)</f>
        <v>389842</v>
      </c>
      <c r="BY347" s="109">
        <f t="shared" ref="BY347" si="255">SUM(BY3:BY346)</f>
        <v>1414199</v>
      </c>
      <c r="BZ347" s="109">
        <f t="shared" ref="BZ347" si="256">SUM(BZ3:BZ346)</f>
        <v>32150631.550000001</v>
      </c>
      <c r="CA347" s="109">
        <f t="shared" ref="CA347" si="257">SUM(CA3:CA346)</f>
        <v>404552</v>
      </c>
      <c r="CB347" s="109">
        <f t="shared" ref="CB347" si="258">SUM(CB3:CB346)</f>
        <v>-20208</v>
      </c>
      <c r="CC347" s="109">
        <f t="shared" ref="CC347" si="259">SUM(CC3:CC346)</f>
        <v>32575391.550000001</v>
      </c>
      <c r="CD347" s="109">
        <f t="shared" ref="CD347" si="260">SUM(CD3:CD346)</f>
        <v>378852</v>
      </c>
      <c r="CE347" s="109">
        <f t="shared" ref="CE347" si="261">SUM(CE3:CE346)</f>
        <v>0</v>
      </c>
      <c r="CF347" s="109">
        <f t="shared" ref="CF347:CG347" si="262">SUM(CF3:CF346)</f>
        <v>32954243.550000001</v>
      </c>
      <c r="CG347" s="109">
        <f t="shared" si="262"/>
        <v>63220</v>
      </c>
      <c r="CH347" s="109">
        <f t="shared" ref="CH347" si="263">SUM(CH3:CH346)</f>
        <v>1476500</v>
      </c>
      <c r="CI347" s="109">
        <f t="shared" ref="CI347" si="264">SUM(CI3:CI346)</f>
        <v>31540963.550000001</v>
      </c>
      <c r="CJ347" s="109">
        <f t="shared" ref="CJ347" si="265">SUM(CJ3:CJ346)</f>
        <v>0</v>
      </c>
      <c r="CK347" s="109">
        <f t="shared" ref="CK347" si="266">SUM(CK3:CK346)</f>
        <v>1689063</v>
      </c>
      <c r="CL347" s="109">
        <f t="shared" ref="CL347" si="267">SUM(CL3:CL346)</f>
        <v>29851900.550000001</v>
      </c>
      <c r="CM347" s="109">
        <f t="shared" ref="CM347" si="268">SUM(CM3:CM346)</f>
        <v>180</v>
      </c>
      <c r="CN347" s="109">
        <f t="shared" ref="CN347" si="269">SUM(CN3:CN346)</f>
        <v>1919762.6</v>
      </c>
      <c r="CO347" s="109">
        <f t="shared" ref="CO347" si="270">SUM(CO3:CO346)</f>
        <v>27932317.949999999</v>
      </c>
      <c r="CP347" s="109">
        <f t="shared" ref="CP347:CQ347" si="271">SUM(CP3:CP346)</f>
        <v>0</v>
      </c>
      <c r="CQ347" s="109">
        <f t="shared" si="271"/>
        <v>1890563</v>
      </c>
      <c r="CR347" s="109">
        <f t="shared" ref="CR347" si="272">SUM(CR3:CR346)</f>
        <v>26041754.949999999</v>
      </c>
      <c r="CT347" s="40">
        <f>SUM(CT3:CT346)</f>
        <v>16673009</v>
      </c>
      <c r="CU347" s="40">
        <f t="shared" ref="CU347:CV347" si="273">SUM(CU3:CU346)</f>
        <v>8460200</v>
      </c>
      <c r="CV347" s="40">
        <f t="shared" si="273"/>
        <v>7279242</v>
      </c>
    </row>
    <row r="350" spans="1:102">
      <c r="Y350" s="40">
        <v>12649798</v>
      </c>
    </row>
  </sheetData>
  <sheetProtection password="CEE3" sheet="0" objects="0" scenarios="0"/>
  <autoFilter ref="A2:DH347">
    <filterColumn colId="4"/>
    <filterColumn colId="7"/>
    <filterColumn colId="22"/>
    <filterColumn colId="25"/>
    <filterColumn colId="55"/>
    <filterColumn colId="67"/>
    <filterColumn colId="70"/>
    <filterColumn colId="91"/>
    <filterColumn colId="94"/>
    <filterColumn colId="101"/>
  </autoFilter>
  <mergeCells count="31">
    <mergeCell ref="AK1:AM1"/>
    <mergeCell ref="D1:F1"/>
    <mergeCell ref="G1:I1"/>
    <mergeCell ref="J1:L1"/>
    <mergeCell ref="M1:O1"/>
    <mergeCell ref="P1:R1"/>
    <mergeCell ref="S1:U1"/>
    <mergeCell ref="V1:X1"/>
    <mergeCell ref="AB1:AD1"/>
    <mergeCell ref="AE1:AG1"/>
    <mergeCell ref="AH1:AJ1"/>
    <mergeCell ref="Z1:AA1"/>
    <mergeCell ref="BU1:BW1"/>
    <mergeCell ref="AN1:AP1"/>
    <mergeCell ref="AQ1:AS1"/>
    <mergeCell ref="AT1:AV1"/>
    <mergeCell ref="AW1:AY1"/>
    <mergeCell ref="AZ1:BB1"/>
    <mergeCell ref="BC1:BE1"/>
    <mergeCell ref="BF1:BH1"/>
    <mergeCell ref="BI1:BK1"/>
    <mergeCell ref="BL1:BN1"/>
    <mergeCell ref="BO1:BQ1"/>
    <mergeCell ref="BR1:BT1"/>
    <mergeCell ref="CP1:CR1"/>
    <mergeCell ref="CG1:CI1"/>
    <mergeCell ref="CJ1:CL1"/>
    <mergeCell ref="CM1:CO1"/>
    <mergeCell ref="BY1:BZ1"/>
    <mergeCell ref="CB1:CC1"/>
    <mergeCell ref="CE1:CF1"/>
  </mergeCells>
  <pageMargins left="0.17" right="0.16" top="0.46" bottom="0.36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G14"/>
  <sheetViews>
    <sheetView workbookViewId="0">
      <pane xSplit="2" ySplit="3" topLeftCell="BG4" activePane="bottomRight" state="frozen"/>
      <selection pane="topRight" activeCell="C1" sqref="C1"/>
      <selection pane="bottomLeft" activeCell="A4" sqref="A4"/>
      <selection pane="bottomRight" activeCell="BS18" sqref="BS18"/>
    </sheetView>
  </sheetViews>
  <sheetFormatPr defaultRowHeight="15"/>
  <cols>
    <col min="1" max="1" width="12.7109375" style="161" bestFit="1" customWidth="1"/>
    <col min="2" max="2" width="17.85546875" style="161" bestFit="1" customWidth="1"/>
    <col min="3" max="3" width="7.5703125" style="161" bestFit="1" customWidth="1"/>
    <col min="4" max="4" width="6" style="161" bestFit="1" customWidth="1"/>
    <col min="5" max="6" width="7.5703125" style="161" bestFit="1" customWidth="1"/>
    <col min="7" max="7" width="3.28515625" style="161" hidden="1" customWidth="1"/>
    <col min="8" max="8" width="4.85546875" style="161" hidden="1" customWidth="1"/>
    <col min="9" max="9" width="7.5703125" style="161" hidden="1" customWidth="1"/>
    <col min="10" max="10" width="3.28515625" style="161" hidden="1" customWidth="1"/>
    <col min="11" max="11" width="4.85546875" style="161" hidden="1" customWidth="1"/>
    <col min="12" max="12" width="7.5703125" style="161" hidden="1" customWidth="1"/>
    <col min="13" max="13" width="3.28515625" style="161" hidden="1" customWidth="1"/>
    <col min="14" max="14" width="4.85546875" style="161" hidden="1" customWidth="1"/>
    <col min="15" max="15" width="7.5703125" style="161" hidden="1" customWidth="1"/>
    <col min="16" max="16" width="3.28515625" style="161" hidden="1" customWidth="1"/>
    <col min="17" max="17" width="4.85546875" style="161" hidden="1" customWidth="1"/>
    <col min="18" max="18" width="7.5703125" style="161" hidden="1" customWidth="1"/>
    <col min="19" max="19" width="3.28515625" style="161" hidden="1" customWidth="1"/>
    <col min="20" max="20" width="4.85546875" style="161" hidden="1" customWidth="1"/>
    <col min="21" max="21" width="7.5703125" style="161" hidden="1" customWidth="1"/>
    <col min="22" max="22" width="3.28515625" style="161" hidden="1" customWidth="1"/>
    <col min="23" max="23" width="4.85546875" style="161" hidden="1" customWidth="1"/>
    <col min="24" max="24" width="7.5703125" style="161" hidden="1" customWidth="1"/>
    <col min="25" max="25" width="3.28515625" style="161" hidden="1" customWidth="1"/>
    <col min="26" max="26" width="4.85546875" style="161" hidden="1" customWidth="1"/>
    <col min="27" max="27" width="7.5703125" style="161" hidden="1" customWidth="1"/>
    <col min="28" max="28" width="3.28515625" style="161" hidden="1" customWidth="1"/>
    <col min="29" max="29" width="4.85546875" style="161" hidden="1" customWidth="1"/>
    <col min="30" max="30" width="7.5703125" style="161" hidden="1" customWidth="1"/>
    <col min="31" max="31" width="3.28515625" style="161" hidden="1" customWidth="1"/>
    <col min="32" max="32" width="4.85546875" style="161" hidden="1" customWidth="1"/>
    <col min="33" max="33" width="7.5703125" style="161" hidden="1" customWidth="1"/>
    <col min="34" max="34" width="3.28515625" style="161" hidden="1" customWidth="1"/>
    <col min="35" max="35" width="4.85546875" style="161" hidden="1" customWidth="1"/>
    <col min="36" max="36" width="7.5703125" style="161" hidden="1" customWidth="1"/>
    <col min="37" max="37" width="3.28515625" style="161" hidden="1" customWidth="1"/>
    <col min="38" max="38" width="4.85546875" style="161" hidden="1" customWidth="1"/>
    <col min="39" max="39" width="7.5703125" style="161" hidden="1" customWidth="1"/>
    <col min="40" max="40" width="3.28515625" style="161" hidden="1" customWidth="1"/>
    <col min="41" max="41" width="4.85546875" style="161" hidden="1" customWidth="1"/>
    <col min="42" max="42" width="7.5703125" style="161" hidden="1" customWidth="1"/>
    <col min="43" max="43" width="13.85546875" style="161" hidden="1" customWidth="1"/>
    <col min="44" max="44" width="4.85546875" style="161" hidden="1" customWidth="1"/>
    <col min="45" max="45" width="7.5703125" style="161" hidden="1" customWidth="1"/>
    <col min="46" max="46" width="3.28515625" style="161" hidden="1" customWidth="1"/>
    <col min="47" max="47" width="4.85546875" style="161" hidden="1" customWidth="1"/>
    <col min="48" max="48" width="7.5703125" style="161" hidden="1" customWidth="1"/>
    <col min="49" max="49" width="3.28515625" style="161" hidden="1" customWidth="1"/>
    <col min="50" max="50" width="6" style="161" hidden="1" customWidth="1"/>
    <col min="51" max="51" width="7.5703125" style="161" hidden="1" customWidth="1"/>
    <col min="52" max="52" width="9.7109375" style="161" bestFit="1" customWidth="1"/>
    <col min="53" max="53" width="6" style="161" bestFit="1" customWidth="1"/>
    <col min="54" max="54" width="7.5703125" style="161" bestFit="1" customWidth="1"/>
    <col min="55" max="55" width="3.28515625" style="161" bestFit="1" customWidth="1"/>
    <col min="56" max="56" width="6" style="161" bestFit="1" customWidth="1"/>
    <col min="57" max="57" width="7.5703125" style="161" bestFit="1" customWidth="1"/>
    <col min="58" max="58" width="3.28515625" style="161" bestFit="1" customWidth="1"/>
    <col min="59" max="59" width="6" style="161" bestFit="1" customWidth="1"/>
    <col min="60" max="60" width="7.5703125" style="161" bestFit="1" customWidth="1"/>
    <col min="61" max="61" width="3.28515625" style="161" bestFit="1" customWidth="1"/>
    <col min="62" max="62" width="4.85546875" style="161" bestFit="1" customWidth="1"/>
    <col min="63" max="63" width="7.5703125" style="161" bestFit="1" customWidth="1"/>
    <col min="64" max="64" width="3.28515625" style="161" hidden="1" customWidth="1"/>
    <col min="65" max="65" width="4.85546875" style="161" bestFit="1" customWidth="1"/>
    <col min="66" max="66" width="7.5703125" style="161" bestFit="1" customWidth="1"/>
    <col min="67" max="67" width="9.28515625" style="161" hidden="1" customWidth="1"/>
    <col min="68" max="68" width="6" style="161" bestFit="1" customWidth="1"/>
    <col min="69" max="69" width="7.5703125" style="161" bestFit="1" customWidth="1"/>
    <col min="70" max="70" width="3.28515625" style="161" hidden="1" customWidth="1"/>
    <col min="71" max="71" width="4.85546875" style="161" bestFit="1" customWidth="1"/>
    <col min="72" max="72" width="7.5703125" style="161" bestFit="1" customWidth="1"/>
    <col min="73" max="73" width="3.28515625" style="161" bestFit="1" customWidth="1"/>
    <col min="74" max="74" width="6" style="161" bestFit="1" customWidth="1"/>
    <col min="75" max="75" width="7.5703125" style="161" bestFit="1" customWidth="1"/>
    <col min="76" max="76" width="3.28515625" style="161" bestFit="1" customWidth="1"/>
    <col min="77" max="77" width="6" style="161" bestFit="1" customWidth="1"/>
    <col min="78" max="78" width="7.5703125" style="161" bestFit="1" customWidth="1"/>
    <col min="79" max="79" width="3.28515625" style="161" bestFit="1" customWidth="1"/>
    <col min="80" max="80" width="6" style="161" bestFit="1" customWidth="1"/>
    <col min="81" max="81" width="7.5703125" style="161" bestFit="1" customWidth="1"/>
    <col min="82" max="82" width="3.28515625" style="161" bestFit="1" customWidth="1"/>
    <col min="83" max="83" width="4.85546875" style="161" bestFit="1" customWidth="1"/>
    <col min="84" max="84" width="7.5703125" style="161" bestFit="1" customWidth="1"/>
    <col min="85" max="85" width="3.28515625" style="161" bestFit="1" customWidth="1"/>
    <col min="86" max="86" width="4.85546875" style="161" bestFit="1" customWidth="1"/>
    <col min="87" max="87" width="7.5703125" style="161" bestFit="1" customWidth="1"/>
    <col min="88" max="88" width="3.28515625" style="161" bestFit="1" customWidth="1"/>
    <col min="89" max="89" width="6" style="161" bestFit="1" customWidth="1"/>
    <col min="90" max="90" width="7.5703125" style="161" bestFit="1" customWidth="1"/>
    <col min="91" max="91" width="3.28515625" style="161" bestFit="1" customWidth="1"/>
    <col min="92" max="92" width="4.85546875" style="161" bestFit="1" customWidth="1"/>
    <col min="93" max="93" width="7.5703125" style="161" bestFit="1" customWidth="1"/>
    <col min="94" max="16384" width="9.140625" style="161"/>
  </cols>
  <sheetData>
    <row r="1" spans="1:111" s="147" customFormat="1" ht="13.5" thickBot="1">
      <c r="A1" s="146"/>
      <c r="B1" s="146"/>
      <c r="C1" s="146"/>
      <c r="AQ1" s="148" t="s">
        <v>409</v>
      </c>
      <c r="AZ1" s="147" t="s">
        <v>410</v>
      </c>
      <c r="BO1" s="147" t="s">
        <v>412</v>
      </c>
    </row>
    <row r="2" spans="1:111" s="147" customFormat="1" ht="12.75">
      <c r="A2" s="149"/>
      <c r="B2" s="150"/>
      <c r="C2" s="150"/>
      <c r="D2" s="222">
        <v>41944</v>
      </c>
      <c r="E2" s="222"/>
      <c r="F2" s="222"/>
      <c r="G2" s="222">
        <v>41945</v>
      </c>
      <c r="H2" s="222"/>
      <c r="I2" s="222"/>
      <c r="J2" s="222">
        <v>41946</v>
      </c>
      <c r="K2" s="222"/>
      <c r="L2" s="222"/>
      <c r="M2" s="222">
        <v>41947</v>
      </c>
      <c r="N2" s="222"/>
      <c r="O2" s="222"/>
      <c r="P2" s="222">
        <v>41948</v>
      </c>
      <c r="Q2" s="222"/>
      <c r="R2" s="222"/>
      <c r="S2" s="222">
        <v>41949</v>
      </c>
      <c r="T2" s="222"/>
      <c r="U2" s="222"/>
      <c r="V2" s="222">
        <v>41950</v>
      </c>
      <c r="W2" s="222"/>
      <c r="X2" s="222"/>
      <c r="Y2" s="222">
        <v>41951</v>
      </c>
      <c r="Z2" s="222"/>
      <c r="AA2" s="222"/>
      <c r="AB2" s="222">
        <v>41952</v>
      </c>
      <c r="AC2" s="222"/>
      <c r="AD2" s="222"/>
      <c r="AE2" s="222">
        <v>41953</v>
      </c>
      <c r="AF2" s="222"/>
      <c r="AG2" s="222"/>
      <c r="AH2" s="222">
        <v>41954</v>
      </c>
      <c r="AI2" s="222"/>
      <c r="AJ2" s="222"/>
      <c r="AK2" s="222">
        <v>41955</v>
      </c>
      <c r="AL2" s="222"/>
      <c r="AM2" s="222"/>
      <c r="AN2" s="222">
        <v>41956</v>
      </c>
      <c r="AO2" s="222"/>
      <c r="AP2" s="222"/>
      <c r="AQ2" s="222">
        <v>41957</v>
      </c>
      <c r="AR2" s="222"/>
      <c r="AS2" s="222"/>
      <c r="AT2" s="222">
        <v>41958</v>
      </c>
      <c r="AU2" s="222"/>
      <c r="AV2" s="222"/>
      <c r="AW2" s="222">
        <v>41959</v>
      </c>
      <c r="AX2" s="222"/>
      <c r="AY2" s="222"/>
      <c r="AZ2" s="219">
        <v>41960</v>
      </c>
      <c r="BA2" s="220"/>
      <c r="BB2" s="221"/>
      <c r="BC2" s="219">
        <v>41961</v>
      </c>
      <c r="BD2" s="220"/>
      <c r="BE2" s="221"/>
      <c r="BF2" s="222">
        <v>41962</v>
      </c>
      <c r="BG2" s="222"/>
      <c r="BH2" s="222"/>
      <c r="BI2" s="219">
        <v>41963</v>
      </c>
      <c r="BJ2" s="220"/>
      <c r="BK2" s="221"/>
      <c r="BL2" s="222">
        <v>41964</v>
      </c>
      <c r="BM2" s="222"/>
      <c r="BN2" s="222"/>
      <c r="BO2" s="222">
        <v>41965</v>
      </c>
      <c r="BP2" s="222"/>
      <c r="BQ2" s="222"/>
      <c r="CP2" s="151"/>
      <c r="CQ2" s="152"/>
      <c r="CR2" s="153"/>
      <c r="CS2" s="151"/>
      <c r="CT2" s="152"/>
      <c r="CU2" s="153"/>
      <c r="CV2" s="151"/>
      <c r="CW2" s="152"/>
      <c r="CX2" s="153"/>
      <c r="CY2" s="151"/>
      <c r="CZ2" s="152"/>
      <c r="DA2" s="153"/>
      <c r="DB2" s="151"/>
      <c r="DC2" s="152"/>
      <c r="DD2" s="153"/>
      <c r="DE2" s="151"/>
      <c r="DF2" s="152"/>
      <c r="DG2" s="152"/>
    </row>
    <row r="3" spans="1:111" s="147" customFormat="1" ht="26.25" customHeight="1">
      <c r="A3" s="154" t="s">
        <v>1</v>
      </c>
      <c r="B3" s="155" t="s">
        <v>0</v>
      </c>
      <c r="C3" s="155" t="s">
        <v>407</v>
      </c>
      <c r="D3" s="156" t="s">
        <v>405</v>
      </c>
      <c r="E3" s="156" t="s">
        <v>406</v>
      </c>
      <c r="F3" s="156" t="s">
        <v>407</v>
      </c>
      <c r="G3" s="156" t="s">
        <v>405</v>
      </c>
      <c r="H3" s="156" t="s">
        <v>406</v>
      </c>
      <c r="I3" s="156" t="s">
        <v>407</v>
      </c>
      <c r="J3" s="156" t="s">
        <v>405</v>
      </c>
      <c r="K3" s="156" t="s">
        <v>406</v>
      </c>
      <c r="L3" s="156" t="s">
        <v>407</v>
      </c>
      <c r="M3" s="156" t="s">
        <v>405</v>
      </c>
      <c r="N3" s="156" t="s">
        <v>406</v>
      </c>
      <c r="O3" s="156" t="s">
        <v>407</v>
      </c>
      <c r="P3" s="156" t="s">
        <v>405</v>
      </c>
      <c r="Q3" s="156" t="s">
        <v>406</v>
      </c>
      <c r="R3" s="156" t="s">
        <v>407</v>
      </c>
      <c r="S3" s="156" t="s">
        <v>405</v>
      </c>
      <c r="T3" s="156" t="s">
        <v>406</v>
      </c>
      <c r="U3" s="156" t="s">
        <v>407</v>
      </c>
      <c r="V3" s="156" t="s">
        <v>405</v>
      </c>
      <c r="W3" s="156" t="s">
        <v>406</v>
      </c>
      <c r="X3" s="156" t="s">
        <v>407</v>
      </c>
      <c r="Y3" s="156" t="s">
        <v>405</v>
      </c>
      <c r="Z3" s="156" t="s">
        <v>406</v>
      </c>
      <c r="AA3" s="156" t="s">
        <v>407</v>
      </c>
      <c r="AB3" s="156" t="s">
        <v>405</v>
      </c>
      <c r="AC3" s="156" t="s">
        <v>406</v>
      </c>
      <c r="AD3" s="156" t="s">
        <v>407</v>
      </c>
      <c r="AE3" s="156" t="s">
        <v>405</v>
      </c>
      <c r="AF3" s="156" t="s">
        <v>406</v>
      </c>
      <c r="AG3" s="156" t="s">
        <v>407</v>
      </c>
      <c r="AH3" s="156" t="s">
        <v>405</v>
      </c>
      <c r="AI3" s="156" t="s">
        <v>406</v>
      </c>
      <c r="AJ3" s="156" t="s">
        <v>407</v>
      </c>
      <c r="AK3" s="156" t="s">
        <v>405</v>
      </c>
      <c r="AL3" s="156" t="s">
        <v>406</v>
      </c>
      <c r="AM3" s="156" t="s">
        <v>407</v>
      </c>
      <c r="AN3" s="156" t="s">
        <v>405</v>
      </c>
      <c r="AO3" s="156" t="s">
        <v>406</v>
      </c>
      <c r="AP3" s="156" t="s">
        <v>407</v>
      </c>
      <c r="AQ3" s="156" t="s">
        <v>405</v>
      </c>
      <c r="AR3" s="156" t="s">
        <v>406</v>
      </c>
      <c r="AS3" s="156" t="s">
        <v>407</v>
      </c>
      <c r="AT3" s="156" t="s">
        <v>405</v>
      </c>
      <c r="AU3" s="156" t="s">
        <v>406</v>
      </c>
      <c r="AV3" s="156" t="s">
        <v>407</v>
      </c>
      <c r="AW3" s="156" t="s">
        <v>405</v>
      </c>
      <c r="AX3" s="156" t="s">
        <v>406</v>
      </c>
      <c r="AY3" s="156" t="s">
        <v>407</v>
      </c>
      <c r="AZ3" s="156" t="s">
        <v>405</v>
      </c>
      <c r="BA3" s="156" t="s">
        <v>406</v>
      </c>
      <c r="BB3" s="156" t="s">
        <v>407</v>
      </c>
      <c r="BC3" s="156" t="s">
        <v>405</v>
      </c>
      <c r="BD3" s="156" t="s">
        <v>406</v>
      </c>
      <c r="BE3" s="156" t="s">
        <v>407</v>
      </c>
      <c r="BF3" s="156" t="s">
        <v>405</v>
      </c>
      <c r="BG3" s="156" t="s">
        <v>406</v>
      </c>
      <c r="BH3" s="156" t="s">
        <v>407</v>
      </c>
      <c r="BI3" s="156"/>
      <c r="BJ3" s="156" t="s">
        <v>406</v>
      </c>
      <c r="BK3" s="156" t="s">
        <v>407</v>
      </c>
      <c r="BL3" s="156" t="s">
        <v>405</v>
      </c>
      <c r="BM3" s="156" t="s">
        <v>406</v>
      </c>
      <c r="BN3" s="156" t="s">
        <v>407</v>
      </c>
      <c r="BO3" s="156" t="s">
        <v>405</v>
      </c>
      <c r="BP3" s="156" t="s">
        <v>406</v>
      </c>
      <c r="BQ3" s="156" t="s">
        <v>407</v>
      </c>
    </row>
    <row r="4" spans="1:111" s="147" customFormat="1" ht="12.75">
      <c r="A4" s="157" t="s">
        <v>228</v>
      </c>
      <c r="B4" s="158" t="s">
        <v>229</v>
      </c>
      <c r="C4" s="158">
        <v>40</v>
      </c>
      <c r="D4" s="159"/>
      <c r="E4" s="159"/>
      <c r="F4" s="159">
        <f t="shared" ref="F4:F6" si="0">C4+D4-E4</f>
        <v>40</v>
      </c>
      <c r="G4" s="159"/>
      <c r="H4" s="159"/>
      <c r="I4" s="159">
        <f t="shared" ref="I4:I6" si="1">F4+G4-H4</f>
        <v>40</v>
      </c>
      <c r="J4" s="159"/>
      <c r="K4" s="159"/>
      <c r="L4" s="159">
        <f t="shared" ref="L4:L6" si="2">I4+J4-K4</f>
        <v>40</v>
      </c>
      <c r="M4" s="159"/>
      <c r="N4" s="159"/>
      <c r="O4" s="159">
        <f t="shared" ref="O4:O6" si="3">L4+M4-N4</f>
        <v>40</v>
      </c>
      <c r="P4" s="159"/>
      <c r="Q4" s="159"/>
      <c r="R4" s="159">
        <f t="shared" ref="R4:R6" si="4">O4+P4-Q4</f>
        <v>40</v>
      </c>
      <c r="S4" s="159"/>
      <c r="T4" s="159"/>
      <c r="U4" s="159">
        <f t="shared" ref="U4:U6" si="5">R4+S4-T4</f>
        <v>40</v>
      </c>
      <c r="V4" s="159"/>
      <c r="W4" s="159"/>
      <c r="X4" s="159">
        <f t="shared" ref="X4:X6" si="6">U4+V4-W4</f>
        <v>40</v>
      </c>
      <c r="Y4" s="159"/>
      <c r="Z4" s="159"/>
      <c r="AA4" s="159">
        <f t="shared" ref="AA4:AA6" si="7">X4+Y4-Z4</f>
        <v>40</v>
      </c>
      <c r="AB4" s="159"/>
      <c r="AC4" s="159"/>
      <c r="AD4" s="159">
        <f t="shared" ref="AD4:AD6" si="8">AA4+AB4-AC4</f>
        <v>40</v>
      </c>
      <c r="AE4" s="159"/>
      <c r="AF4" s="159">
        <v>40</v>
      </c>
      <c r="AG4" s="159">
        <f t="shared" ref="AG4:AG6" si="9">AD4+AE4-AF4</f>
        <v>0</v>
      </c>
      <c r="AH4" s="159"/>
      <c r="AI4" s="159"/>
      <c r="AJ4" s="159">
        <f t="shared" ref="AJ4:AJ6" si="10">AG4+AH4-AI4</f>
        <v>0</v>
      </c>
      <c r="AK4" s="159"/>
      <c r="AL4" s="159"/>
      <c r="AM4" s="159">
        <f t="shared" ref="AM4:AM6" si="11">AJ4+AK4-AL4</f>
        <v>0</v>
      </c>
      <c r="AN4" s="159"/>
      <c r="AO4" s="159"/>
      <c r="AP4" s="159">
        <f t="shared" ref="AP4:AP6" si="12">AM4+AN4-AO4</f>
        <v>0</v>
      </c>
      <c r="AQ4" s="159"/>
      <c r="AR4" s="159"/>
      <c r="AS4" s="159">
        <f t="shared" ref="AS4:AS6" si="13">AP4+AQ4-AR4</f>
        <v>0</v>
      </c>
      <c r="AT4" s="159"/>
      <c r="AU4" s="159"/>
      <c r="AV4" s="159">
        <f t="shared" ref="AV4:AV6" si="14">AS4+AT4-AU4</f>
        <v>0</v>
      </c>
      <c r="AW4" s="159"/>
      <c r="AX4" s="159"/>
      <c r="AY4" s="159">
        <f t="shared" ref="AY4:AY6" si="15">AV4+AW4-AX4</f>
        <v>0</v>
      </c>
      <c r="AZ4" s="159">
        <v>20441</v>
      </c>
      <c r="BA4" s="159">
        <v>2000</v>
      </c>
      <c r="BB4" s="159">
        <f t="shared" ref="BB4:BB6" si="16">AY4+AZ4-BA4</f>
        <v>18441</v>
      </c>
      <c r="BC4" s="159"/>
      <c r="BD4" s="159">
        <f>2000+680</f>
        <v>2680</v>
      </c>
      <c r="BE4" s="159">
        <f t="shared" ref="BE4:BE6" si="17">BB4+BC4-BD4</f>
        <v>15761</v>
      </c>
      <c r="BF4" s="159"/>
      <c r="BG4" s="159">
        <f>1320+2000</f>
        <v>3320</v>
      </c>
      <c r="BH4" s="159">
        <f t="shared" ref="BH4:BH6" si="18">BE4+BF4-BG4</f>
        <v>12441</v>
      </c>
      <c r="BI4" s="159"/>
      <c r="BJ4" s="159">
        <v>680</v>
      </c>
      <c r="BK4" s="159">
        <f t="shared" ref="BK4:BK6" si="19">BH4+BI4-BJ4</f>
        <v>11761</v>
      </c>
      <c r="BL4" s="159"/>
      <c r="BM4" s="159"/>
      <c r="BN4" s="159">
        <f t="shared" ref="BN4:BN6" si="20">BK4+BL4-BM4</f>
        <v>11761</v>
      </c>
      <c r="BO4" s="159"/>
      <c r="BP4" s="159"/>
      <c r="BQ4" s="159">
        <f t="shared" ref="BQ4:BQ6" si="21">BN4+BO4-BP4</f>
        <v>11761</v>
      </c>
    </row>
    <row r="5" spans="1:111" s="147" customFormat="1" ht="12.75">
      <c r="A5" s="157" t="s">
        <v>394</v>
      </c>
      <c r="B5" s="160" t="s">
        <v>395</v>
      </c>
      <c r="C5" s="158">
        <v>40</v>
      </c>
      <c r="D5" s="159"/>
      <c r="E5" s="159"/>
      <c r="F5" s="159">
        <f t="shared" si="0"/>
        <v>40</v>
      </c>
      <c r="G5" s="159"/>
      <c r="H5" s="159"/>
      <c r="I5" s="159">
        <f t="shared" si="1"/>
        <v>40</v>
      </c>
      <c r="J5" s="159"/>
      <c r="K5" s="159"/>
      <c r="L5" s="159">
        <f t="shared" si="2"/>
        <v>40</v>
      </c>
      <c r="M5" s="159"/>
      <c r="N5" s="159"/>
      <c r="O5" s="159">
        <f t="shared" si="3"/>
        <v>40</v>
      </c>
      <c r="P5" s="159"/>
      <c r="Q5" s="159"/>
      <c r="R5" s="159">
        <f t="shared" si="4"/>
        <v>40</v>
      </c>
      <c r="S5" s="159"/>
      <c r="T5" s="159"/>
      <c r="U5" s="159">
        <f t="shared" si="5"/>
        <v>40</v>
      </c>
      <c r="V5" s="159"/>
      <c r="W5" s="159"/>
      <c r="X5" s="159">
        <f t="shared" si="6"/>
        <v>40</v>
      </c>
      <c r="Y5" s="159"/>
      <c r="Z5" s="159"/>
      <c r="AA5" s="159">
        <f t="shared" si="7"/>
        <v>40</v>
      </c>
      <c r="AB5" s="159"/>
      <c r="AC5" s="159"/>
      <c r="AD5" s="159">
        <f t="shared" si="8"/>
        <v>40</v>
      </c>
      <c r="AE5" s="159"/>
      <c r="AF5" s="159">
        <v>40</v>
      </c>
      <c r="AG5" s="159">
        <f t="shared" si="9"/>
        <v>0</v>
      </c>
      <c r="AH5" s="159"/>
      <c r="AI5" s="159"/>
      <c r="AJ5" s="159">
        <f t="shared" si="10"/>
        <v>0</v>
      </c>
      <c r="AK5" s="159"/>
      <c r="AL5" s="159"/>
      <c r="AM5" s="159">
        <f t="shared" si="11"/>
        <v>0</v>
      </c>
      <c r="AN5" s="159"/>
      <c r="AO5" s="159"/>
      <c r="AP5" s="159">
        <f t="shared" si="12"/>
        <v>0</v>
      </c>
      <c r="AQ5" s="159"/>
      <c r="AR5" s="159"/>
      <c r="AS5" s="159">
        <f t="shared" si="13"/>
        <v>0</v>
      </c>
      <c r="AT5" s="159"/>
      <c r="AU5" s="159"/>
      <c r="AV5" s="159">
        <f t="shared" si="14"/>
        <v>0</v>
      </c>
      <c r="AW5" s="159"/>
      <c r="AX5" s="159"/>
      <c r="AY5" s="159">
        <f t="shared" si="15"/>
        <v>0</v>
      </c>
      <c r="AZ5" s="159">
        <v>23141</v>
      </c>
      <c r="BA5" s="159">
        <v>2000</v>
      </c>
      <c r="BB5" s="159">
        <f t="shared" si="16"/>
        <v>21141</v>
      </c>
      <c r="BC5" s="159"/>
      <c r="BD5" s="159">
        <f>2000+304+208</f>
        <v>2512</v>
      </c>
      <c r="BE5" s="159">
        <f t="shared" si="17"/>
        <v>18629</v>
      </c>
      <c r="BF5" s="159"/>
      <c r="BG5" s="159">
        <f>924+2616</f>
        <v>3540</v>
      </c>
      <c r="BH5" s="159">
        <f t="shared" si="18"/>
        <v>15089</v>
      </c>
      <c r="BI5" s="159"/>
      <c r="BJ5" s="159">
        <v>508</v>
      </c>
      <c r="BK5" s="159">
        <f t="shared" si="19"/>
        <v>14581</v>
      </c>
      <c r="BL5" s="159"/>
      <c r="BM5" s="159"/>
      <c r="BN5" s="159">
        <f t="shared" si="20"/>
        <v>14581</v>
      </c>
      <c r="BO5" s="159"/>
      <c r="BP5" s="159"/>
      <c r="BQ5" s="159">
        <f t="shared" si="21"/>
        <v>14581</v>
      </c>
    </row>
    <row r="6" spans="1:111" s="144" customFormat="1" ht="12.75">
      <c r="A6" s="162" t="s">
        <v>234</v>
      </c>
      <c r="B6" s="163" t="s">
        <v>229</v>
      </c>
      <c r="C6" s="164">
        <f>5040</f>
        <v>5040</v>
      </c>
      <c r="D6" s="165"/>
      <c r="E6" s="165"/>
      <c r="F6" s="166">
        <f t="shared" si="0"/>
        <v>5040</v>
      </c>
      <c r="G6" s="167"/>
      <c r="H6" s="167"/>
      <c r="I6" s="167">
        <f t="shared" si="1"/>
        <v>5040</v>
      </c>
      <c r="J6" s="168"/>
      <c r="K6" s="168"/>
      <c r="L6" s="168">
        <f t="shared" si="2"/>
        <v>5040</v>
      </c>
      <c r="M6" s="169"/>
      <c r="N6" s="169"/>
      <c r="O6" s="169">
        <f t="shared" si="3"/>
        <v>5040</v>
      </c>
      <c r="P6" s="170"/>
      <c r="Q6" s="170"/>
      <c r="R6" s="170">
        <f t="shared" si="4"/>
        <v>5040</v>
      </c>
      <c r="S6" s="171"/>
      <c r="T6" s="171"/>
      <c r="U6" s="171">
        <f t="shared" si="5"/>
        <v>5040</v>
      </c>
      <c r="V6" s="172"/>
      <c r="W6" s="172"/>
      <c r="X6" s="172">
        <f t="shared" si="6"/>
        <v>5040</v>
      </c>
      <c r="Y6" s="173"/>
      <c r="Z6" s="173"/>
      <c r="AA6" s="173">
        <f t="shared" si="7"/>
        <v>5040</v>
      </c>
      <c r="AB6" s="174"/>
      <c r="AC6" s="174"/>
      <c r="AD6" s="174">
        <f t="shared" si="8"/>
        <v>5040</v>
      </c>
      <c r="AE6" s="175"/>
      <c r="AF6" s="175">
        <v>500</v>
      </c>
      <c r="AG6" s="175">
        <f t="shared" si="9"/>
        <v>4540</v>
      </c>
      <c r="AH6" s="176"/>
      <c r="AI6" s="176"/>
      <c r="AJ6" s="176">
        <f t="shared" si="10"/>
        <v>4540</v>
      </c>
      <c r="AK6" s="177"/>
      <c r="AL6" s="177"/>
      <c r="AM6" s="177">
        <f t="shared" si="11"/>
        <v>4540</v>
      </c>
      <c r="AN6" s="178"/>
      <c r="AO6" s="178"/>
      <c r="AP6" s="178">
        <f t="shared" si="12"/>
        <v>4540</v>
      </c>
      <c r="AQ6" s="179"/>
      <c r="AR6" s="179">
        <v>960</v>
      </c>
      <c r="AS6" s="179">
        <f t="shared" si="13"/>
        <v>3580</v>
      </c>
      <c r="AT6" s="180"/>
      <c r="AU6" s="180"/>
      <c r="AV6" s="180">
        <f t="shared" si="14"/>
        <v>3580</v>
      </c>
      <c r="AW6" s="181"/>
      <c r="AX6" s="181">
        <f>160+2460+960</f>
        <v>3580</v>
      </c>
      <c r="AY6" s="181">
        <f t="shared" si="15"/>
        <v>0</v>
      </c>
      <c r="AZ6" s="145">
        <v>25491</v>
      </c>
      <c r="BA6" s="182"/>
      <c r="BB6" s="182">
        <f t="shared" si="16"/>
        <v>25491</v>
      </c>
      <c r="BC6" s="145"/>
      <c r="BD6" s="145">
        <f>2000+960</f>
        <v>2960</v>
      </c>
      <c r="BE6" s="145">
        <f t="shared" si="17"/>
        <v>22531</v>
      </c>
      <c r="BF6" s="183"/>
      <c r="BG6" s="183">
        <f>960+2000</f>
        <v>2960</v>
      </c>
      <c r="BH6" s="183">
        <f t="shared" si="18"/>
        <v>19571</v>
      </c>
      <c r="BI6" s="184"/>
      <c r="BJ6" s="184">
        <v>512</v>
      </c>
      <c r="BK6" s="184">
        <f t="shared" si="19"/>
        <v>19059</v>
      </c>
      <c r="BL6" s="185"/>
      <c r="BM6" s="185">
        <v>960</v>
      </c>
      <c r="BN6" s="185">
        <f t="shared" si="20"/>
        <v>18099</v>
      </c>
      <c r="BO6" s="186"/>
      <c r="BP6" s="186"/>
      <c r="BQ6" s="186">
        <f t="shared" si="21"/>
        <v>18099</v>
      </c>
    </row>
    <row r="9" spans="1:111" ht="15.75" thickBot="1"/>
    <row r="10" spans="1:111">
      <c r="A10" s="149"/>
      <c r="B10" s="150"/>
      <c r="C10" s="222">
        <v>41966</v>
      </c>
      <c r="D10" s="222"/>
      <c r="E10" s="222"/>
      <c r="AZ10" s="222">
        <v>41967</v>
      </c>
      <c r="BA10" s="222"/>
      <c r="BB10" s="222"/>
      <c r="BC10" s="222">
        <v>41968</v>
      </c>
      <c r="BD10" s="222"/>
      <c r="BE10" s="222"/>
      <c r="BF10" s="222">
        <v>41969</v>
      </c>
      <c r="BG10" s="222"/>
      <c r="BH10" s="222"/>
      <c r="BI10" s="222">
        <v>41970</v>
      </c>
      <c r="BJ10" s="222"/>
      <c r="BK10" s="222"/>
      <c r="BL10" s="222">
        <v>41971</v>
      </c>
      <c r="BM10" s="222"/>
      <c r="BN10" s="222"/>
      <c r="BO10" s="222">
        <v>41972</v>
      </c>
      <c r="BP10" s="222"/>
      <c r="BQ10" s="222"/>
      <c r="BR10" s="222">
        <v>41973</v>
      </c>
      <c r="BS10" s="222"/>
      <c r="BT10" s="222"/>
    </row>
    <row r="11" spans="1:111">
      <c r="A11" s="154" t="s">
        <v>1</v>
      </c>
      <c r="B11" s="155" t="s">
        <v>0</v>
      </c>
      <c r="C11" s="156" t="s">
        <v>405</v>
      </c>
      <c r="D11" s="156" t="s">
        <v>406</v>
      </c>
      <c r="E11" s="156" t="s">
        <v>407</v>
      </c>
      <c r="AZ11" s="156" t="s">
        <v>405</v>
      </c>
      <c r="BA11" s="156" t="s">
        <v>406</v>
      </c>
      <c r="BB11" s="156" t="s">
        <v>407</v>
      </c>
      <c r="BC11" s="156" t="s">
        <v>405</v>
      </c>
      <c r="BD11" s="156" t="s">
        <v>406</v>
      </c>
      <c r="BE11" s="156" t="s">
        <v>407</v>
      </c>
      <c r="BF11" s="156" t="s">
        <v>405</v>
      </c>
      <c r="BG11" s="156" t="s">
        <v>406</v>
      </c>
      <c r="BH11" s="156" t="s">
        <v>407</v>
      </c>
      <c r="BI11" s="156" t="s">
        <v>405</v>
      </c>
      <c r="BJ11" s="156" t="s">
        <v>406</v>
      </c>
      <c r="BK11" s="156" t="s">
        <v>407</v>
      </c>
      <c r="BL11" s="156" t="s">
        <v>405</v>
      </c>
      <c r="BM11" s="156" t="s">
        <v>406</v>
      </c>
      <c r="BN11" s="156" t="s">
        <v>407</v>
      </c>
      <c r="BO11" s="156" t="s">
        <v>405</v>
      </c>
      <c r="BP11" s="156" t="s">
        <v>406</v>
      </c>
      <c r="BQ11" s="156" t="s">
        <v>407</v>
      </c>
      <c r="BR11" s="156" t="s">
        <v>405</v>
      </c>
      <c r="BS11" s="156" t="s">
        <v>406</v>
      </c>
      <c r="BT11" s="156" t="s">
        <v>407</v>
      </c>
    </row>
    <row r="12" spans="1:111">
      <c r="A12" s="157" t="s">
        <v>228</v>
      </c>
      <c r="B12" s="158" t="s">
        <v>229</v>
      </c>
      <c r="C12" s="159"/>
      <c r="D12" s="159">
        <f>3440+1552</f>
        <v>4992</v>
      </c>
      <c r="E12" s="159">
        <f>BQ4+C12-D12</f>
        <v>6769</v>
      </c>
      <c r="AZ12" s="159"/>
      <c r="BA12" s="159">
        <v>2680</v>
      </c>
      <c r="BB12" s="159">
        <f>E12+AZ12-BA12</f>
        <v>4089</v>
      </c>
      <c r="BC12" s="159"/>
      <c r="BD12" s="159">
        <f>1929+1320</f>
        <v>3249</v>
      </c>
      <c r="BE12" s="159">
        <f t="shared" ref="BE12:BE14" si="22">BB12+BC12-BD12</f>
        <v>840</v>
      </c>
      <c r="BF12" s="159"/>
      <c r="BG12" s="159">
        <v>840</v>
      </c>
      <c r="BH12" s="159">
        <f t="shared" ref="BH12:BH14" si="23">BE12+BF12-BG12</f>
        <v>0</v>
      </c>
      <c r="BI12" s="159"/>
      <c r="BJ12" s="159"/>
      <c r="BK12" s="159">
        <f t="shared" ref="BK12:BK14" si="24">BH12+BI12-BJ12</f>
        <v>0</v>
      </c>
      <c r="BL12" s="159"/>
      <c r="BM12" s="159"/>
      <c r="BN12" s="159">
        <f t="shared" ref="BN12:BN14" si="25">BK12+BL12-BM12</f>
        <v>0</v>
      </c>
      <c r="BO12" s="159"/>
      <c r="BP12" s="159"/>
      <c r="BQ12" s="159">
        <f t="shared" ref="BQ12:BQ14" si="26">BN12+BO12-BP12</f>
        <v>0</v>
      </c>
      <c r="BR12" s="159"/>
      <c r="BS12" s="159"/>
      <c r="BT12" s="159">
        <f t="shared" ref="BT12:BT14" si="27">BQ12+BR12-BS12</f>
        <v>0</v>
      </c>
    </row>
    <row r="13" spans="1:111">
      <c r="A13" s="157" t="s">
        <v>394</v>
      </c>
      <c r="B13" s="160" t="s">
        <v>395</v>
      </c>
      <c r="C13" s="159"/>
      <c r="D13" s="159">
        <f>3508+1540</f>
        <v>5048</v>
      </c>
      <c r="E13" s="159">
        <f>BQ5+C13-D13</f>
        <v>9533</v>
      </c>
      <c r="AZ13" s="159"/>
      <c r="BA13" s="159">
        <v>3080</v>
      </c>
      <c r="BB13" s="159">
        <f>E13+AZ13-BA13</f>
        <v>6453</v>
      </c>
      <c r="BC13" s="159"/>
      <c r="BD13" s="159">
        <f>1848+1076</f>
        <v>2924</v>
      </c>
      <c r="BE13" s="159">
        <f t="shared" si="22"/>
        <v>3529</v>
      </c>
      <c r="BF13" s="159"/>
      <c r="BG13" s="159">
        <f>1076+308+308+152</f>
        <v>1844</v>
      </c>
      <c r="BH13" s="159">
        <f t="shared" si="23"/>
        <v>1685</v>
      </c>
      <c r="BI13" s="159"/>
      <c r="BJ13" s="159"/>
      <c r="BK13" s="159">
        <f t="shared" si="24"/>
        <v>1685</v>
      </c>
      <c r="BL13" s="159"/>
      <c r="BM13" s="159"/>
      <c r="BN13" s="159">
        <f t="shared" si="25"/>
        <v>1685</v>
      </c>
      <c r="BO13" s="159"/>
      <c r="BP13" s="159">
        <f>578+578</f>
        <v>1156</v>
      </c>
      <c r="BQ13" s="159">
        <f t="shared" si="26"/>
        <v>529</v>
      </c>
      <c r="BR13" s="159"/>
      <c r="BS13" s="159">
        <v>529</v>
      </c>
      <c r="BT13" s="159">
        <f t="shared" si="27"/>
        <v>0</v>
      </c>
    </row>
    <row r="14" spans="1:111">
      <c r="A14" s="162" t="s">
        <v>234</v>
      </c>
      <c r="B14" s="163" t="s">
        <v>229</v>
      </c>
      <c r="C14" s="187"/>
      <c r="D14" s="187">
        <f>3460+2000</f>
        <v>5460</v>
      </c>
      <c r="E14" s="187">
        <f>BQ6+C14-D14</f>
        <v>12639</v>
      </c>
      <c r="AZ14" s="188"/>
      <c r="BA14" s="188">
        <v>2880</v>
      </c>
      <c r="BB14" s="188">
        <f>E14+AZ14-BA14</f>
        <v>9759</v>
      </c>
      <c r="BC14" s="189"/>
      <c r="BD14" s="189">
        <f>1940+960</f>
        <v>2900</v>
      </c>
      <c r="BE14" s="189">
        <f t="shared" si="22"/>
        <v>6859</v>
      </c>
      <c r="BF14" s="190"/>
      <c r="BG14" s="190">
        <v>1000</v>
      </c>
      <c r="BH14" s="190">
        <f t="shared" si="23"/>
        <v>5859</v>
      </c>
      <c r="BI14" s="191"/>
      <c r="BJ14" s="191"/>
      <c r="BK14" s="191">
        <f t="shared" si="24"/>
        <v>5859</v>
      </c>
      <c r="BL14" s="192"/>
      <c r="BM14" s="192"/>
      <c r="BN14" s="192">
        <f t="shared" si="25"/>
        <v>5859</v>
      </c>
      <c r="BO14" s="193"/>
      <c r="BP14" s="193">
        <f>2*620</f>
        <v>1240</v>
      </c>
      <c r="BQ14" s="193">
        <f t="shared" si="26"/>
        <v>4619</v>
      </c>
      <c r="BR14" s="194"/>
      <c r="BS14" s="194"/>
      <c r="BT14" s="194">
        <f t="shared" si="27"/>
        <v>4619</v>
      </c>
    </row>
  </sheetData>
  <mergeCells count="30">
    <mergeCell ref="BC10:BE10"/>
    <mergeCell ref="BF10:BH10"/>
    <mergeCell ref="BI10:BK10"/>
    <mergeCell ref="BL10:BN10"/>
    <mergeCell ref="BO10:BQ10"/>
    <mergeCell ref="BR10:BT10"/>
    <mergeCell ref="BF2:BH2"/>
    <mergeCell ref="BI2:BK2"/>
    <mergeCell ref="BL2:BN2"/>
    <mergeCell ref="BO2:BQ2"/>
    <mergeCell ref="C10:E10"/>
    <mergeCell ref="AZ10:BB10"/>
    <mergeCell ref="AN2:AP2"/>
    <mergeCell ref="AQ2:AS2"/>
    <mergeCell ref="AT2:AV2"/>
    <mergeCell ref="AW2:AY2"/>
    <mergeCell ref="AZ2:BB2"/>
    <mergeCell ref="D2:F2"/>
    <mergeCell ref="G2:I2"/>
    <mergeCell ref="J2:L2"/>
    <mergeCell ref="M2:O2"/>
    <mergeCell ref="P2:R2"/>
    <mergeCell ref="S2:U2"/>
    <mergeCell ref="BC2:BE2"/>
    <mergeCell ref="V2:X2"/>
    <mergeCell ref="Y2:AA2"/>
    <mergeCell ref="AB2:AD2"/>
    <mergeCell ref="AE2:AG2"/>
    <mergeCell ref="AH2:AJ2"/>
    <mergeCell ref="AK2:AM2"/>
  </mergeCells>
  <pageMargins left="0.28999999999999998" right="0.4" top="0.75" bottom="0.75" header="0.3" footer="0.3"/>
  <pageSetup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J350"/>
  <sheetViews>
    <sheetView workbookViewId="0">
      <selection activeCell="CT4" sqref="CT4"/>
    </sheetView>
  </sheetViews>
  <sheetFormatPr defaultRowHeight="17.25"/>
  <cols>
    <col min="1" max="1" width="17.28515625" style="117" bestFit="1" customWidth="1"/>
    <col min="2" max="2" width="25.28515625" style="118" bestFit="1" customWidth="1"/>
    <col min="3" max="3" width="14.5703125" style="127" bestFit="1" customWidth="1"/>
    <col min="4" max="4" width="3.5703125" style="40" bestFit="1" customWidth="1"/>
    <col min="5" max="5" width="5.42578125" style="40" bestFit="1" customWidth="1"/>
    <col min="6" max="6" width="8.5703125" style="111" bestFit="1" customWidth="1"/>
    <col min="7" max="7" width="3.5703125" style="40" bestFit="1" customWidth="1"/>
    <col min="8" max="8" width="5.42578125" style="40" bestFit="1" customWidth="1"/>
    <col min="9" max="9" width="8.5703125" style="40" bestFit="1" customWidth="1"/>
    <col min="10" max="10" width="3.5703125" style="112" bestFit="1" customWidth="1"/>
    <col min="11" max="11" width="5.42578125" style="112" bestFit="1" customWidth="1"/>
    <col min="12" max="12" width="8.5703125" style="112" bestFit="1" customWidth="1"/>
    <col min="13" max="13" width="3.5703125" style="113" bestFit="1" customWidth="1"/>
    <col min="14" max="14" width="5.42578125" style="113" bestFit="1" customWidth="1"/>
    <col min="15" max="15" width="8.5703125" style="113" bestFit="1" customWidth="1"/>
    <col min="16" max="16" width="3.5703125" style="40" bestFit="1" customWidth="1"/>
    <col min="17" max="17" width="5.42578125" style="40" bestFit="1" customWidth="1"/>
    <col min="18" max="18" width="8.5703125" style="40" bestFit="1" customWidth="1"/>
    <col min="19" max="19" width="3.5703125" style="40" bestFit="1" customWidth="1"/>
    <col min="20" max="20" width="5.42578125" style="40" bestFit="1" customWidth="1"/>
    <col min="21" max="21" width="8.5703125" style="40" bestFit="1" customWidth="1"/>
    <col min="22" max="22" width="3.5703125" style="40" bestFit="1" customWidth="1"/>
    <col min="23" max="23" width="5.42578125" style="40" bestFit="1" customWidth="1"/>
    <col min="24" max="24" width="8.5703125" style="40" bestFit="1" customWidth="1"/>
    <col min="25" max="25" width="3.5703125" style="40" bestFit="1" customWidth="1"/>
    <col min="26" max="26" width="5.42578125" style="40" bestFit="1" customWidth="1"/>
    <col min="27" max="27" width="8.5703125" style="40" bestFit="1" customWidth="1"/>
    <col min="28" max="28" width="3.5703125" style="40" bestFit="1" customWidth="1"/>
    <col min="29" max="29" width="5.42578125" style="40" bestFit="1" customWidth="1"/>
    <col min="30" max="30" width="8.5703125" style="40" bestFit="1" customWidth="1"/>
    <col min="31" max="31" width="3.5703125" style="40" bestFit="1" customWidth="1"/>
    <col min="32" max="32" width="5.42578125" style="40" bestFit="1" customWidth="1"/>
    <col min="33" max="33" width="8.5703125" style="40" bestFit="1" customWidth="1"/>
    <col min="34" max="34" width="3.5703125" style="40" bestFit="1" customWidth="1"/>
    <col min="35" max="35" width="5.42578125" style="40" bestFit="1" customWidth="1"/>
    <col min="36" max="36" width="8.5703125" style="40" bestFit="1" customWidth="1"/>
    <col min="37" max="37" width="3.5703125" style="40" bestFit="1" customWidth="1"/>
    <col min="38" max="38" width="5.42578125" style="40" bestFit="1" customWidth="1"/>
    <col min="39" max="39" width="8.5703125" style="40" bestFit="1" customWidth="1"/>
    <col min="40" max="40" width="3.5703125" style="40" bestFit="1" customWidth="1"/>
    <col min="41" max="41" width="5.42578125" style="40" bestFit="1" customWidth="1"/>
    <col min="42" max="42" width="8.5703125" style="40" bestFit="1" customWidth="1"/>
    <col min="43" max="43" width="3.5703125" style="40" bestFit="1" customWidth="1"/>
    <col min="44" max="44" width="5.42578125" style="40" bestFit="1" customWidth="1"/>
    <col min="45" max="45" width="8.5703125" style="40" bestFit="1" customWidth="1"/>
    <col min="46" max="46" width="3.5703125" style="40" bestFit="1" customWidth="1"/>
    <col min="47" max="47" width="5.42578125" style="40" bestFit="1" customWidth="1"/>
    <col min="48" max="48" width="8.5703125" style="40" bestFit="1" customWidth="1"/>
    <col min="49" max="49" width="3.5703125" style="40" bestFit="1" customWidth="1"/>
    <col min="50" max="50" width="5.42578125" style="40" bestFit="1" customWidth="1"/>
    <col min="51" max="51" width="8.5703125" style="40" bestFit="1" customWidth="1"/>
    <col min="52" max="52" width="10.7109375" style="40" bestFit="1" customWidth="1"/>
    <col min="53" max="53" width="5.42578125" style="40" bestFit="1" customWidth="1"/>
    <col min="54" max="54" width="8.5703125" style="40" bestFit="1" customWidth="1"/>
    <col min="55" max="55" width="30" style="40" bestFit="1" customWidth="1"/>
    <col min="56" max="56" width="5.42578125" style="40" bestFit="1" customWidth="1"/>
    <col min="57" max="57" width="8.5703125" style="40" bestFit="1" customWidth="1"/>
    <col min="58" max="58" width="3.5703125" style="40" bestFit="1" customWidth="1"/>
    <col min="59" max="59" width="5.42578125" style="40" bestFit="1" customWidth="1"/>
    <col min="60" max="60" width="8.5703125" style="40" bestFit="1" customWidth="1"/>
    <col min="61" max="61" width="2.5703125" style="40" bestFit="1" customWidth="1"/>
    <col min="62" max="62" width="5.42578125" style="40" bestFit="1" customWidth="1"/>
    <col min="63" max="63" width="8.5703125" style="40" bestFit="1" customWidth="1"/>
    <col min="64" max="64" width="3.5703125" style="40" bestFit="1" customWidth="1"/>
    <col min="65" max="65" width="5.42578125" style="40" bestFit="1" customWidth="1"/>
    <col min="66" max="66" width="8.5703125" style="40" bestFit="1" customWidth="1"/>
    <col min="67" max="67" width="3.5703125" style="40" bestFit="1" customWidth="1"/>
    <col min="68" max="68" width="5.42578125" style="40" bestFit="1" customWidth="1"/>
    <col min="69" max="69" width="8.5703125" style="40" bestFit="1" customWidth="1"/>
    <col min="70" max="70" width="3.5703125" style="40" bestFit="1" customWidth="1"/>
    <col min="71" max="71" width="5.42578125" style="40" bestFit="1" customWidth="1"/>
    <col min="72" max="72" width="8.5703125" style="40" bestFit="1" customWidth="1"/>
    <col min="73" max="73" width="3.5703125" style="40" bestFit="1" customWidth="1"/>
    <col min="74" max="74" width="5.42578125" style="40" bestFit="1" customWidth="1"/>
    <col min="75" max="75" width="8.5703125" style="40" bestFit="1" customWidth="1"/>
    <col min="76" max="76" width="21" style="40" bestFit="1" customWidth="1"/>
    <col min="77" max="77" width="5.42578125" style="40" bestFit="1" customWidth="1"/>
    <col min="78" max="78" width="8.5703125" style="40" bestFit="1" customWidth="1"/>
    <col min="79" max="79" width="3.5703125" style="40" bestFit="1" customWidth="1"/>
    <col min="80" max="80" width="5.42578125" style="40" bestFit="1" customWidth="1"/>
    <col min="81" max="81" width="8.5703125" style="40" bestFit="1" customWidth="1"/>
    <col min="82" max="82" width="3.5703125" style="40" bestFit="1" customWidth="1"/>
    <col min="83" max="83" width="5.42578125" style="40" bestFit="1" customWidth="1"/>
    <col min="84" max="84" width="8.5703125" style="40" bestFit="1" customWidth="1"/>
    <col min="85" max="85" width="3.5703125" style="112" bestFit="1" customWidth="1"/>
    <col min="86" max="86" width="5.42578125" style="112" bestFit="1" customWidth="1"/>
    <col min="87" max="87" width="8.5703125" style="112" bestFit="1" customWidth="1"/>
    <col min="88" max="88" width="3.5703125" style="112" bestFit="1" customWidth="1"/>
    <col min="89" max="89" width="5.42578125" style="112" bestFit="1" customWidth="1"/>
    <col min="90" max="90" width="8.5703125" style="112" bestFit="1" customWidth="1"/>
    <col min="91" max="91" width="3.5703125" style="112" bestFit="1" customWidth="1"/>
    <col min="92" max="92" width="5.42578125" style="112" bestFit="1" customWidth="1"/>
    <col min="93" max="93" width="8.5703125" style="112" bestFit="1" customWidth="1"/>
    <col min="94" max="95" width="5.85546875" style="110" customWidth="1"/>
    <col min="96" max="96" width="8.5703125" style="110" bestFit="1" customWidth="1"/>
    <col min="97" max="97" width="11.140625" style="40" customWidth="1"/>
    <col min="98" max="98" width="10.28515625" style="40" bestFit="1" customWidth="1"/>
    <col min="99" max="16384" width="9.140625" style="40"/>
  </cols>
  <sheetData>
    <row r="1" spans="1:114">
      <c r="A1" s="114"/>
      <c r="B1" s="119"/>
      <c r="C1" s="124"/>
      <c r="D1" s="215">
        <v>42005</v>
      </c>
      <c r="E1" s="216"/>
      <c r="F1" s="217"/>
      <c r="G1" s="215">
        <v>42006</v>
      </c>
      <c r="H1" s="216"/>
      <c r="I1" s="217"/>
      <c r="J1" s="215">
        <v>42007</v>
      </c>
      <c r="K1" s="216"/>
      <c r="L1" s="217"/>
      <c r="M1" s="215">
        <v>42008</v>
      </c>
      <c r="N1" s="216"/>
      <c r="O1" s="217"/>
      <c r="P1" s="215">
        <v>42009</v>
      </c>
      <c r="Q1" s="216"/>
      <c r="R1" s="217"/>
      <c r="S1" s="215">
        <v>42010</v>
      </c>
      <c r="T1" s="216"/>
      <c r="U1" s="217"/>
      <c r="V1" s="215">
        <v>42011</v>
      </c>
      <c r="W1" s="216"/>
      <c r="X1" s="217"/>
      <c r="Y1" s="215">
        <v>42012</v>
      </c>
      <c r="Z1" s="216"/>
      <c r="AA1" s="217"/>
      <c r="AB1" s="215">
        <v>42013</v>
      </c>
      <c r="AC1" s="216"/>
      <c r="AD1" s="217"/>
      <c r="AE1" s="215">
        <v>42014</v>
      </c>
      <c r="AF1" s="216"/>
      <c r="AG1" s="217"/>
      <c r="AH1" s="215">
        <v>42015</v>
      </c>
      <c r="AI1" s="216"/>
      <c r="AJ1" s="217"/>
      <c r="AK1" s="215">
        <v>42016</v>
      </c>
      <c r="AL1" s="216"/>
      <c r="AM1" s="217"/>
      <c r="AN1" s="215">
        <v>42017</v>
      </c>
      <c r="AO1" s="216"/>
      <c r="AP1" s="217"/>
      <c r="AQ1" s="215">
        <v>42018</v>
      </c>
      <c r="AR1" s="216"/>
      <c r="AS1" s="217"/>
      <c r="AT1" s="215">
        <v>42019</v>
      </c>
      <c r="AU1" s="216"/>
      <c r="AV1" s="217"/>
      <c r="AW1" s="215">
        <v>42020</v>
      </c>
      <c r="AX1" s="216"/>
      <c r="AY1" s="217"/>
      <c r="AZ1" s="215">
        <v>42021</v>
      </c>
      <c r="BA1" s="216"/>
      <c r="BB1" s="217"/>
      <c r="BC1" s="215">
        <v>42022</v>
      </c>
      <c r="BD1" s="216"/>
      <c r="BE1" s="217"/>
      <c r="BF1" s="215">
        <v>42023</v>
      </c>
      <c r="BG1" s="216"/>
      <c r="BH1" s="217"/>
      <c r="BI1" s="215">
        <v>42024</v>
      </c>
      <c r="BJ1" s="216"/>
      <c r="BK1" s="217"/>
      <c r="BL1" s="215">
        <v>42025</v>
      </c>
      <c r="BM1" s="216"/>
      <c r="BN1" s="217"/>
      <c r="BO1" s="215">
        <v>42026</v>
      </c>
      <c r="BP1" s="216"/>
      <c r="BQ1" s="217"/>
      <c r="BR1" s="215">
        <v>42027</v>
      </c>
      <c r="BS1" s="216"/>
      <c r="BT1" s="217"/>
      <c r="BU1" s="215">
        <v>42028</v>
      </c>
      <c r="BV1" s="216"/>
      <c r="BW1" s="217"/>
      <c r="BX1" s="215">
        <v>42029</v>
      </c>
      <c r="BY1" s="216"/>
      <c r="BZ1" s="217"/>
      <c r="CA1" s="215">
        <v>42030</v>
      </c>
      <c r="CB1" s="216"/>
      <c r="CC1" s="217"/>
      <c r="CD1" s="215">
        <v>42031</v>
      </c>
      <c r="CE1" s="216"/>
      <c r="CF1" s="217"/>
      <c r="CG1" s="215">
        <v>42032</v>
      </c>
      <c r="CH1" s="216"/>
      <c r="CI1" s="217"/>
      <c r="CJ1" s="215">
        <v>42033</v>
      </c>
      <c r="CK1" s="216"/>
      <c r="CL1" s="217"/>
      <c r="CM1" s="215">
        <v>42034</v>
      </c>
      <c r="CN1" s="216"/>
      <c r="CO1" s="217"/>
      <c r="CP1" s="215">
        <v>42035</v>
      </c>
      <c r="CQ1" s="216"/>
      <c r="CR1" s="217"/>
      <c r="CS1" s="37"/>
      <c r="CT1" s="38"/>
      <c r="CU1" s="39"/>
      <c r="CV1" s="37"/>
      <c r="CW1" s="38"/>
      <c r="CX1" s="39"/>
      <c r="CY1" s="37"/>
      <c r="CZ1" s="38"/>
      <c r="DA1" s="39"/>
      <c r="DB1" s="37"/>
      <c r="DC1" s="38"/>
      <c r="DD1" s="39"/>
      <c r="DE1" s="37"/>
      <c r="DF1" s="38"/>
      <c r="DG1" s="39"/>
      <c r="DH1" s="37"/>
      <c r="DI1" s="38"/>
      <c r="DJ1" s="38"/>
    </row>
    <row r="2" spans="1:114" ht="26.25" customHeight="1">
      <c r="A2" s="115" t="s">
        <v>1</v>
      </c>
      <c r="B2" s="128" t="s">
        <v>0</v>
      </c>
      <c r="C2" s="201" t="s">
        <v>419</v>
      </c>
      <c r="D2" s="41" t="s">
        <v>405</v>
      </c>
      <c r="E2" s="41" t="s">
        <v>406</v>
      </c>
      <c r="F2" s="43" t="s">
        <v>407</v>
      </c>
      <c r="G2" s="41" t="s">
        <v>405</v>
      </c>
      <c r="H2" s="41" t="s">
        <v>406</v>
      </c>
      <c r="I2" s="41" t="s">
        <v>407</v>
      </c>
      <c r="J2" s="44" t="s">
        <v>405</v>
      </c>
      <c r="K2" s="44" t="s">
        <v>406</v>
      </c>
      <c r="L2" s="44" t="s">
        <v>407</v>
      </c>
      <c r="M2" s="45" t="s">
        <v>405</v>
      </c>
      <c r="N2" s="45" t="s">
        <v>406</v>
      </c>
      <c r="O2" s="45" t="s">
        <v>407</v>
      </c>
      <c r="P2" s="41" t="s">
        <v>405</v>
      </c>
      <c r="Q2" s="41" t="s">
        <v>406</v>
      </c>
      <c r="R2" s="41" t="s">
        <v>407</v>
      </c>
      <c r="S2" s="41" t="s">
        <v>405</v>
      </c>
      <c r="T2" s="41" t="s">
        <v>406</v>
      </c>
      <c r="U2" s="41" t="s">
        <v>407</v>
      </c>
      <c r="V2" s="44" t="s">
        <v>405</v>
      </c>
      <c r="W2" s="44" t="s">
        <v>406</v>
      </c>
      <c r="X2" s="44" t="s">
        <v>407</v>
      </c>
      <c r="Y2" s="42" t="s">
        <v>405</v>
      </c>
      <c r="Z2" s="42" t="s">
        <v>406</v>
      </c>
      <c r="AA2" s="42" t="s">
        <v>407</v>
      </c>
      <c r="AB2" s="41" t="s">
        <v>405</v>
      </c>
      <c r="AC2" s="41" t="s">
        <v>406</v>
      </c>
      <c r="AD2" s="41" t="s">
        <v>407</v>
      </c>
      <c r="AE2" s="41" t="s">
        <v>405</v>
      </c>
      <c r="AF2" s="41" t="s">
        <v>406</v>
      </c>
      <c r="AG2" s="41" t="s">
        <v>407</v>
      </c>
      <c r="AH2" s="41" t="s">
        <v>405</v>
      </c>
      <c r="AI2" s="41" t="s">
        <v>406</v>
      </c>
      <c r="AJ2" s="41" t="s">
        <v>407</v>
      </c>
      <c r="AK2" s="44" t="s">
        <v>405</v>
      </c>
      <c r="AL2" s="44" t="s">
        <v>406</v>
      </c>
      <c r="AM2" s="44" t="s">
        <v>407</v>
      </c>
      <c r="AN2" s="41" t="s">
        <v>405</v>
      </c>
      <c r="AO2" s="41" t="s">
        <v>406</v>
      </c>
      <c r="AP2" s="41" t="s">
        <v>407</v>
      </c>
      <c r="AQ2" s="41" t="s">
        <v>405</v>
      </c>
      <c r="AR2" s="41" t="s">
        <v>406</v>
      </c>
      <c r="AS2" s="41" t="s">
        <v>407</v>
      </c>
      <c r="AT2" s="41" t="s">
        <v>405</v>
      </c>
      <c r="AU2" s="41" t="s">
        <v>406</v>
      </c>
      <c r="AV2" s="41" t="s">
        <v>407</v>
      </c>
      <c r="AW2" s="44" t="s">
        <v>405</v>
      </c>
      <c r="AX2" s="44" t="s">
        <v>406</v>
      </c>
      <c r="AY2" s="44" t="s">
        <v>407</v>
      </c>
      <c r="AZ2" s="41" t="s">
        <v>405</v>
      </c>
      <c r="BA2" s="41" t="s">
        <v>406</v>
      </c>
      <c r="BB2" s="41" t="s">
        <v>407</v>
      </c>
      <c r="BC2" s="41" t="s">
        <v>405</v>
      </c>
      <c r="BD2" s="41" t="s">
        <v>406</v>
      </c>
      <c r="BE2" s="41" t="s">
        <v>407</v>
      </c>
      <c r="BF2" s="41" t="s">
        <v>405</v>
      </c>
      <c r="BG2" s="41" t="s">
        <v>406</v>
      </c>
      <c r="BH2" s="41" t="s">
        <v>407</v>
      </c>
      <c r="BI2" s="44"/>
      <c r="BJ2" s="44" t="s">
        <v>406</v>
      </c>
      <c r="BK2" s="44" t="s">
        <v>407</v>
      </c>
      <c r="BL2" s="41" t="s">
        <v>405</v>
      </c>
      <c r="BM2" s="41" t="s">
        <v>406</v>
      </c>
      <c r="BN2" s="41" t="s">
        <v>407</v>
      </c>
      <c r="BO2" s="41" t="s">
        <v>405</v>
      </c>
      <c r="BP2" s="41" t="s">
        <v>406</v>
      </c>
      <c r="BQ2" s="41" t="s">
        <v>407</v>
      </c>
      <c r="BR2" s="41" t="s">
        <v>405</v>
      </c>
      <c r="BS2" s="41" t="s">
        <v>406</v>
      </c>
      <c r="BT2" s="41" t="s">
        <v>407</v>
      </c>
      <c r="BU2" s="44" t="s">
        <v>405</v>
      </c>
      <c r="BV2" s="44" t="s">
        <v>406</v>
      </c>
      <c r="BW2" s="44" t="s">
        <v>407</v>
      </c>
      <c r="BX2" s="41" t="s">
        <v>405</v>
      </c>
      <c r="BY2" s="41" t="s">
        <v>406</v>
      </c>
      <c r="BZ2" s="41" t="s">
        <v>407</v>
      </c>
      <c r="CA2" s="41" t="s">
        <v>405</v>
      </c>
      <c r="CB2" s="41" t="s">
        <v>406</v>
      </c>
      <c r="CC2" s="41" t="s">
        <v>407</v>
      </c>
      <c r="CD2" s="41" t="s">
        <v>405</v>
      </c>
      <c r="CE2" s="41" t="s">
        <v>406</v>
      </c>
      <c r="CF2" s="41" t="s">
        <v>407</v>
      </c>
      <c r="CG2" s="44" t="s">
        <v>405</v>
      </c>
      <c r="CH2" s="44" t="s">
        <v>406</v>
      </c>
      <c r="CI2" s="44" t="s">
        <v>407</v>
      </c>
      <c r="CJ2" s="44" t="s">
        <v>405</v>
      </c>
      <c r="CK2" s="44" t="s">
        <v>406</v>
      </c>
      <c r="CL2" s="44" t="s">
        <v>407</v>
      </c>
      <c r="CM2" s="44" t="s">
        <v>405</v>
      </c>
      <c r="CN2" s="44" t="s">
        <v>406</v>
      </c>
      <c r="CO2" s="44" t="s">
        <v>407</v>
      </c>
      <c r="CP2" s="42" t="s">
        <v>405</v>
      </c>
      <c r="CQ2" s="42" t="s">
        <v>406</v>
      </c>
      <c r="CR2" s="42" t="s">
        <v>407</v>
      </c>
      <c r="CS2" s="204" t="s">
        <v>420</v>
      </c>
      <c r="CT2" s="144" t="s">
        <v>421</v>
      </c>
    </row>
    <row r="3" spans="1:114" ht="15.75" customHeight="1">
      <c r="A3" s="116" t="s">
        <v>2</v>
      </c>
      <c r="B3" s="120" t="s">
        <v>3</v>
      </c>
      <c r="C3" s="126"/>
      <c r="D3" s="46"/>
      <c r="E3" s="46"/>
      <c r="F3" s="47">
        <f>C3+D3-E3</f>
        <v>0</v>
      </c>
      <c r="G3" s="48"/>
      <c r="H3" s="48"/>
      <c r="I3" s="48">
        <f t="shared" ref="I3" si="0">F3+G3-H3</f>
        <v>0</v>
      </c>
      <c r="J3" s="49"/>
      <c r="K3" s="49"/>
      <c r="L3" s="49">
        <f t="shared" ref="L3" si="1">I3+J3-K3</f>
        <v>0</v>
      </c>
      <c r="M3" s="50"/>
      <c r="N3" s="50"/>
      <c r="O3" s="50">
        <f t="shared" ref="O3" si="2">L3+M3-N3</f>
        <v>0</v>
      </c>
      <c r="P3" s="51"/>
      <c r="Q3" s="51"/>
      <c r="R3" s="51">
        <f t="shared" ref="R3" si="3">O3+P3-Q3</f>
        <v>0</v>
      </c>
      <c r="S3" s="52"/>
      <c r="T3" s="52"/>
      <c r="U3" s="52">
        <f t="shared" ref="U3" si="4">R3+S3-T3</f>
        <v>0</v>
      </c>
      <c r="V3" s="53"/>
      <c r="W3" s="53"/>
      <c r="X3" s="53">
        <f t="shared" ref="X3" si="5">U3+V3-W3</f>
        <v>0</v>
      </c>
      <c r="Y3" s="54"/>
      <c r="Z3" s="54"/>
      <c r="AA3" s="54">
        <f t="shared" ref="AA3" si="6">X3+Y3-Z3</f>
        <v>0</v>
      </c>
      <c r="AB3" s="55"/>
      <c r="AC3" s="55"/>
      <c r="AD3" s="55">
        <f t="shared" ref="AD3" si="7">AA3+AB3-AC3</f>
        <v>0</v>
      </c>
      <c r="AE3" s="56"/>
      <c r="AF3" s="56"/>
      <c r="AG3" s="56">
        <f t="shared" ref="AG3" si="8">AD3+AE3-AF3</f>
        <v>0</v>
      </c>
      <c r="AH3" s="57"/>
      <c r="AI3" s="57"/>
      <c r="AJ3" s="57">
        <f t="shared" ref="AJ3" si="9">AG3+AH3-AI3</f>
        <v>0</v>
      </c>
      <c r="AK3" s="58"/>
      <c r="AL3" s="58"/>
      <c r="AM3" s="58">
        <f t="shared" ref="AM3" si="10">AJ3+AK3-AL3</f>
        <v>0</v>
      </c>
      <c r="AN3" s="59"/>
      <c r="AO3" s="59"/>
      <c r="AP3" s="59">
        <f t="shared" ref="AP3" si="11">AM3+AN3-AO3</f>
        <v>0</v>
      </c>
      <c r="AQ3" s="60"/>
      <c r="AR3" s="60"/>
      <c r="AS3" s="60">
        <f t="shared" ref="AS3" si="12">AP3+AQ3-AR3</f>
        <v>0</v>
      </c>
      <c r="AT3" s="61"/>
      <c r="AU3" s="61"/>
      <c r="AV3" s="61">
        <f t="shared" ref="AV3" si="13">AS3+AT3-AU3</f>
        <v>0</v>
      </c>
      <c r="AW3" s="62"/>
      <c r="AX3" s="62"/>
      <c r="AY3" s="62">
        <f t="shared" ref="AY3" si="14">AV3+AW3-AX3</f>
        <v>0</v>
      </c>
      <c r="AZ3" s="41"/>
      <c r="BA3" s="63"/>
      <c r="BB3" s="63">
        <f t="shared" ref="BB3" si="15">AY3+AZ3-BA3</f>
        <v>0</v>
      </c>
      <c r="BC3" s="41"/>
      <c r="BD3" s="41"/>
      <c r="BE3" s="41">
        <f t="shared" ref="BE3" si="16">BB3+BC3-BD3</f>
        <v>0</v>
      </c>
      <c r="BF3" s="64"/>
      <c r="BG3" s="64"/>
      <c r="BH3" s="64">
        <f t="shared" ref="BH3" si="17">BE3+BF3-BG3</f>
        <v>0</v>
      </c>
      <c r="BI3" s="65"/>
      <c r="BJ3" s="65"/>
      <c r="BK3" s="65">
        <f t="shared" ref="BK3" si="18">BH3+BI3-BJ3</f>
        <v>0</v>
      </c>
      <c r="BL3" s="66"/>
      <c r="BM3" s="66"/>
      <c r="BN3" s="66">
        <f t="shared" ref="BN3" si="19">BK3+BL3-BM3</f>
        <v>0</v>
      </c>
      <c r="BO3" s="67"/>
      <c r="BP3" s="67"/>
      <c r="BQ3" s="67">
        <f t="shared" ref="BQ3" si="20">BN3+BO3-BP3</f>
        <v>0</v>
      </c>
      <c r="BR3" s="68"/>
      <c r="BS3" s="68"/>
      <c r="BT3" s="68">
        <f t="shared" ref="BT3" si="21">BQ3+BR3-BS3</f>
        <v>0</v>
      </c>
      <c r="BU3" s="69"/>
      <c r="BV3" s="69"/>
      <c r="BW3" s="69">
        <f t="shared" ref="BW3" si="22">BT3+BU3-BV3</f>
        <v>0</v>
      </c>
      <c r="BX3" s="70"/>
      <c r="BY3" s="70"/>
      <c r="BZ3" s="70">
        <f t="shared" ref="BZ3" si="23">BW3+BX3-BY3</f>
        <v>0</v>
      </c>
      <c r="CA3" s="71"/>
      <c r="CB3" s="71"/>
      <c r="CC3" s="71">
        <f t="shared" ref="CC3" si="24">BZ3+CA3-CB3</f>
        <v>0</v>
      </c>
      <c r="CD3" s="72"/>
      <c r="CE3" s="72"/>
      <c r="CF3" s="72">
        <f t="shared" ref="CF3" si="25">CC3+CD3-CE3</f>
        <v>0</v>
      </c>
      <c r="CG3" s="73"/>
      <c r="CH3" s="73"/>
      <c r="CI3" s="73">
        <f t="shared" ref="CI3" si="26">CF3+CG3-CH3</f>
        <v>0</v>
      </c>
      <c r="CJ3" s="74"/>
      <c r="CK3" s="74"/>
      <c r="CL3" s="74">
        <f t="shared" ref="CL3" si="27">CI3+CJ3-CK3</f>
        <v>0</v>
      </c>
      <c r="CM3" s="75"/>
      <c r="CN3" s="75"/>
      <c r="CO3" s="75">
        <f t="shared" ref="CO3" si="28">CL3+CM3-CN3</f>
        <v>0</v>
      </c>
      <c r="CP3" s="76"/>
      <c r="CQ3" s="76"/>
      <c r="CR3" s="76">
        <f>CO3+CP3-CQ3</f>
        <v>0</v>
      </c>
      <c r="CS3" s="40">
        <f>CP3+CM3+CJ3+CG3+CD3+CA3+BX3+BU3+BR3+BO3+BL3+BF3+BC3+AZ3+AW3+AT3+AQ3+AN3+AK3+AH3+AE3+AB3+Y3+V3+S3+P3+M3+G3+D3+J3+BI3</f>
        <v>0</v>
      </c>
      <c r="CT3" s="40">
        <f>CQ3+CN3+CK3+CH3+CE3+CB3+BY3+BV3+BS3+BP3+BM3+BJ3+BG3+BD3+BA3+AX3+AU3+AR3+AO3+AL3+AI3+AF3+AC3+Z3+W3+T3+Q3+N3+K3+H3+E3</f>
        <v>0</v>
      </c>
    </row>
    <row r="4" spans="1:114">
      <c r="A4" s="116" t="s">
        <v>4</v>
      </c>
      <c r="B4" s="120" t="s">
        <v>3</v>
      </c>
      <c r="C4" s="126"/>
      <c r="D4" s="46"/>
      <c r="E4" s="46"/>
      <c r="F4" s="47">
        <f t="shared" ref="F4:F67" si="29">C4+D4-E4</f>
        <v>0</v>
      </c>
      <c r="G4" s="48"/>
      <c r="H4" s="48"/>
      <c r="I4" s="48">
        <f t="shared" ref="I4:I67" si="30">F4+G4-H4</f>
        <v>0</v>
      </c>
      <c r="J4" s="49"/>
      <c r="K4" s="49"/>
      <c r="L4" s="49">
        <f t="shared" ref="L4:L67" si="31">I4+J4-K4</f>
        <v>0</v>
      </c>
      <c r="M4" s="50"/>
      <c r="N4" s="50"/>
      <c r="O4" s="50">
        <f t="shared" ref="O4:O67" si="32">L4+M4-N4</f>
        <v>0</v>
      </c>
      <c r="P4" s="51"/>
      <c r="Q4" s="51"/>
      <c r="R4" s="51">
        <f t="shared" ref="R4:R67" si="33">O4+P4-Q4</f>
        <v>0</v>
      </c>
      <c r="S4" s="52"/>
      <c r="T4" s="52"/>
      <c r="U4" s="52">
        <f t="shared" ref="U4:U67" si="34">R4+S4-T4</f>
        <v>0</v>
      </c>
      <c r="V4" s="53"/>
      <c r="W4" s="53"/>
      <c r="X4" s="53">
        <f t="shared" ref="X4:X67" si="35">U4+V4-W4</f>
        <v>0</v>
      </c>
      <c r="Y4" s="54"/>
      <c r="Z4" s="54"/>
      <c r="AA4" s="54">
        <f t="shared" ref="AA4:AA67" si="36">X4+Y4-Z4</f>
        <v>0</v>
      </c>
      <c r="AB4" s="55"/>
      <c r="AC4" s="55"/>
      <c r="AD4" s="55">
        <f t="shared" ref="AD4:AD67" si="37">AA4+AB4-AC4</f>
        <v>0</v>
      </c>
      <c r="AE4" s="56"/>
      <c r="AF4" s="56"/>
      <c r="AG4" s="56">
        <f t="shared" ref="AG4:AG67" si="38">AD4+AE4-AF4</f>
        <v>0</v>
      </c>
      <c r="AH4" s="57"/>
      <c r="AI4" s="57"/>
      <c r="AJ4" s="57">
        <f t="shared" ref="AJ4:AJ67" si="39">AG4+AH4-AI4</f>
        <v>0</v>
      </c>
      <c r="AK4" s="58"/>
      <c r="AL4" s="58"/>
      <c r="AM4" s="58">
        <f t="shared" ref="AM4:AM67" si="40">AJ4+AK4-AL4</f>
        <v>0</v>
      </c>
      <c r="AN4" s="59"/>
      <c r="AO4" s="59"/>
      <c r="AP4" s="59">
        <f t="shared" ref="AP4:AP67" si="41">AM4+AN4-AO4</f>
        <v>0</v>
      </c>
      <c r="AQ4" s="60"/>
      <c r="AR4" s="60"/>
      <c r="AS4" s="60">
        <f t="shared" ref="AS4:AS67" si="42">AP4+AQ4-AR4</f>
        <v>0</v>
      </c>
      <c r="AT4" s="61"/>
      <c r="AU4" s="61"/>
      <c r="AV4" s="61">
        <f t="shared" ref="AV4:AV67" si="43">AS4+AT4-AU4</f>
        <v>0</v>
      </c>
      <c r="AW4" s="62"/>
      <c r="AX4" s="62"/>
      <c r="AY4" s="62">
        <f t="shared" ref="AY4:AY67" si="44">AV4+AW4-AX4</f>
        <v>0</v>
      </c>
      <c r="AZ4" s="41"/>
      <c r="BA4" s="63"/>
      <c r="BB4" s="63">
        <f t="shared" ref="BB4:BB67" si="45">AY4+AZ4-BA4</f>
        <v>0</v>
      </c>
      <c r="BC4" s="41"/>
      <c r="BD4" s="41"/>
      <c r="BE4" s="41">
        <f t="shared" ref="BE4:BE67" si="46">BB4+BC4-BD4</f>
        <v>0</v>
      </c>
      <c r="BF4" s="64"/>
      <c r="BG4" s="64"/>
      <c r="BH4" s="64">
        <f t="shared" ref="BH4:BH67" si="47">BE4+BF4-BG4</f>
        <v>0</v>
      </c>
      <c r="BI4" s="65"/>
      <c r="BJ4" s="65"/>
      <c r="BK4" s="65">
        <f t="shared" ref="BK4:BK67" si="48">BH4+BI4-BJ4</f>
        <v>0</v>
      </c>
      <c r="BL4" s="66"/>
      <c r="BM4" s="66"/>
      <c r="BN4" s="66">
        <f t="shared" ref="BN4:BN67" si="49">BK4+BL4-BM4</f>
        <v>0</v>
      </c>
      <c r="BO4" s="67"/>
      <c r="BP4" s="67"/>
      <c r="BQ4" s="67">
        <f t="shared" ref="BQ4:BQ67" si="50">BN4+BO4-BP4</f>
        <v>0</v>
      </c>
      <c r="BR4" s="68"/>
      <c r="BS4" s="68"/>
      <c r="BT4" s="68">
        <f t="shared" ref="BT4:BT67" si="51">BQ4+BR4-BS4</f>
        <v>0</v>
      </c>
      <c r="BU4" s="69"/>
      <c r="BV4" s="69"/>
      <c r="BW4" s="69">
        <f t="shared" ref="BW4:BW67" si="52">BT4+BU4-BV4</f>
        <v>0</v>
      </c>
      <c r="BX4" s="70"/>
      <c r="BY4" s="70"/>
      <c r="BZ4" s="70">
        <f t="shared" ref="BZ4:BZ67" si="53">BW4+BX4-BY4</f>
        <v>0</v>
      </c>
      <c r="CA4" s="71"/>
      <c r="CB4" s="71"/>
      <c r="CC4" s="71">
        <f t="shared" ref="CC4:CC67" si="54">BZ4+CA4-CB4</f>
        <v>0</v>
      </c>
      <c r="CD4" s="72"/>
      <c r="CE4" s="72"/>
      <c r="CF4" s="72">
        <f t="shared" ref="CF4:CF67" si="55">CC4+CD4-CE4</f>
        <v>0</v>
      </c>
      <c r="CG4" s="73"/>
      <c r="CH4" s="73"/>
      <c r="CI4" s="73">
        <f t="shared" ref="CI4:CI67" si="56">CF4+CG4-CH4</f>
        <v>0</v>
      </c>
      <c r="CJ4" s="74"/>
      <c r="CK4" s="74"/>
      <c r="CL4" s="74">
        <f t="shared" ref="CL4:CL67" si="57">CI4+CJ4-CK4</f>
        <v>0</v>
      </c>
      <c r="CM4" s="75"/>
      <c r="CN4" s="75"/>
      <c r="CO4" s="75">
        <f t="shared" ref="CO4:CO67" si="58">CL4+CM4-CN4</f>
        <v>0</v>
      </c>
      <c r="CP4" s="76"/>
      <c r="CQ4" s="76"/>
      <c r="CR4" s="76">
        <f t="shared" ref="CR4:CR67" si="59">CO4+CP4-CQ4</f>
        <v>0</v>
      </c>
      <c r="CS4" s="40">
        <f t="shared" ref="CS4:CS67" si="60">CP4+CM4+CJ4+CG4+CD4+CA4+BX4+BU4+BR4+BO4+BL4+BF4+BC4+AZ4+AW4+AT4+AQ4+AN4+AK4+AH4+AE4+AB4+Y4+V4+S4+P4+M4+G4+D4+J4+BI4</f>
        <v>0</v>
      </c>
      <c r="CT4" s="40">
        <f t="shared" ref="CT4:CT67" si="61">CQ4+CN4+CK4+CH4+CE4+CB4+BY4+BV4+BS4+BP4+BM4+BJ4+BG4+BD4+BA4+AX4+AU4+AR4+AO4+AL4+AI4+AF4+AC4+Z4+W4+T4+Q4+N4+K4+H4+E4</f>
        <v>0</v>
      </c>
    </row>
    <row r="5" spans="1:114">
      <c r="A5" s="116" t="s">
        <v>5</v>
      </c>
      <c r="B5" s="120" t="s">
        <v>3</v>
      </c>
      <c r="C5" s="126"/>
      <c r="D5" s="46"/>
      <c r="E5" s="46"/>
      <c r="F5" s="47">
        <f t="shared" si="29"/>
        <v>0</v>
      </c>
      <c r="G5" s="48"/>
      <c r="H5" s="48"/>
      <c r="I5" s="48">
        <f t="shared" si="30"/>
        <v>0</v>
      </c>
      <c r="J5" s="49"/>
      <c r="K5" s="49"/>
      <c r="L5" s="49">
        <f t="shared" si="31"/>
        <v>0</v>
      </c>
      <c r="M5" s="50"/>
      <c r="N5" s="50"/>
      <c r="O5" s="50">
        <f t="shared" si="32"/>
        <v>0</v>
      </c>
      <c r="P5" s="51"/>
      <c r="Q5" s="51"/>
      <c r="R5" s="51">
        <f t="shared" si="33"/>
        <v>0</v>
      </c>
      <c r="S5" s="52"/>
      <c r="T5" s="52"/>
      <c r="U5" s="52">
        <f t="shared" si="34"/>
        <v>0</v>
      </c>
      <c r="V5" s="53"/>
      <c r="W5" s="53"/>
      <c r="X5" s="53">
        <f t="shared" si="35"/>
        <v>0</v>
      </c>
      <c r="Y5" s="54"/>
      <c r="Z5" s="54"/>
      <c r="AA5" s="54">
        <f t="shared" si="36"/>
        <v>0</v>
      </c>
      <c r="AB5" s="55"/>
      <c r="AC5" s="55"/>
      <c r="AD5" s="55">
        <f t="shared" si="37"/>
        <v>0</v>
      </c>
      <c r="AE5" s="56"/>
      <c r="AF5" s="56"/>
      <c r="AG5" s="56">
        <f t="shared" si="38"/>
        <v>0</v>
      </c>
      <c r="AH5" s="57"/>
      <c r="AI5" s="57"/>
      <c r="AJ5" s="57">
        <f t="shared" si="39"/>
        <v>0</v>
      </c>
      <c r="AK5" s="58"/>
      <c r="AL5" s="58"/>
      <c r="AM5" s="58">
        <f t="shared" si="40"/>
        <v>0</v>
      </c>
      <c r="AN5" s="59"/>
      <c r="AO5" s="59"/>
      <c r="AP5" s="59">
        <f t="shared" si="41"/>
        <v>0</v>
      </c>
      <c r="AQ5" s="60"/>
      <c r="AR5" s="60"/>
      <c r="AS5" s="60">
        <f t="shared" si="42"/>
        <v>0</v>
      </c>
      <c r="AT5" s="61"/>
      <c r="AU5" s="61"/>
      <c r="AV5" s="61">
        <f t="shared" si="43"/>
        <v>0</v>
      </c>
      <c r="AW5" s="62"/>
      <c r="AX5" s="62"/>
      <c r="AY5" s="62">
        <f t="shared" si="44"/>
        <v>0</v>
      </c>
      <c r="AZ5" s="41"/>
      <c r="BA5" s="63"/>
      <c r="BB5" s="63">
        <f t="shared" si="45"/>
        <v>0</v>
      </c>
      <c r="BC5" s="41"/>
      <c r="BD5" s="41"/>
      <c r="BE5" s="41">
        <f t="shared" si="46"/>
        <v>0</v>
      </c>
      <c r="BF5" s="64"/>
      <c r="BG5" s="64"/>
      <c r="BH5" s="64">
        <f t="shared" si="47"/>
        <v>0</v>
      </c>
      <c r="BI5" s="65"/>
      <c r="BJ5" s="65"/>
      <c r="BK5" s="65">
        <f t="shared" si="48"/>
        <v>0</v>
      </c>
      <c r="BL5" s="66"/>
      <c r="BM5" s="66"/>
      <c r="BN5" s="66">
        <f t="shared" si="49"/>
        <v>0</v>
      </c>
      <c r="BO5" s="67"/>
      <c r="BP5" s="67"/>
      <c r="BQ5" s="67">
        <f t="shared" si="50"/>
        <v>0</v>
      </c>
      <c r="BR5" s="68"/>
      <c r="BS5" s="68"/>
      <c r="BT5" s="68">
        <f t="shared" si="51"/>
        <v>0</v>
      </c>
      <c r="BU5" s="69"/>
      <c r="BV5" s="69"/>
      <c r="BW5" s="69">
        <f t="shared" si="52"/>
        <v>0</v>
      </c>
      <c r="BX5" s="70"/>
      <c r="BY5" s="70"/>
      <c r="BZ5" s="70">
        <f t="shared" si="53"/>
        <v>0</v>
      </c>
      <c r="CA5" s="71"/>
      <c r="CB5" s="71"/>
      <c r="CC5" s="71">
        <f t="shared" si="54"/>
        <v>0</v>
      </c>
      <c r="CD5" s="72"/>
      <c r="CE5" s="72"/>
      <c r="CF5" s="72">
        <f t="shared" si="55"/>
        <v>0</v>
      </c>
      <c r="CG5" s="73"/>
      <c r="CH5" s="73"/>
      <c r="CI5" s="73">
        <f t="shared" si="56"/>
        <v>0</v>
      </c>
      <c r="CJ5" s="74"/>
      <c r="CK5" s="74"/>
      <c r="CL5" s="74">
        <f t="shared" si="57"/>
        <v>0</v>
      </c>
      <c r="CM5" s="75"/>
      <c r="CN5" s="75"/>
      <c r="CO5" s="75">
        <f t="shared" si="58"/>
        <v>0</v>
      </c>
      <c r="CP5" s="76"/>
      <c r="CQ5" s="76"/>
      <c r="CR5" s="76">
        <f t="shared" si="59"/>
        <v>0</v>
      </c>
      <c r="CS5" s="40">
        <f t="shared" si="60"/>
        <v>0</v>
      </c>
      <c r="CT5" s="40">
        <f t="shared" si="61"/>
        <v>0</v>
      </c>
    </row>
    <row r="6" spans="1:114">
      <c r="A6" s="116" t="s">
        <v>6</v>
      </c>
      <c r="B6" s="120" t="s">
        <v>3</v>
      </c>
      <c r="C6" s="126"/>
      <c r="D6" s="46"/>
      <c r="E6" s="46"/>
      <c r="F6" s="47">
        <f t="shared" si="29"/>
        <v>0</v>
      </c>
      <c r="G6" s="48"/>
      <c r="H6" s="48"/>
      <c r="I6" s="48">
        <f t="shared" si="30"/>
        <v>0</v>
      </c>
      <c r="J6" s="49"/>
      <c r="K6" s="49"/>
      <c r="L6" s="49">
        <f t="shared" si="31"/>
        <v>0</v>
      </c>
      <c r="M6" s="50"/>
      <c r="N6" s="50"/>
      <c r="O6" s="50">
        <f t="shared" si="32"/>
        <v>0</v>
      </c>
      <c r="P6" s="51"/>
      <c r="Q6" s="51"/>
      <c r="R6" s="51">
        <f t="shared" si="33"/>
        <v>0</v>
      </c>
      <c r="S6" s="52"/>
      <c r="T6" s="52"/>
      <c r="U6" s="52">
        <f t="shared" si="34"/>
        <v>0</v>
      </c>
      <c r="V6" s="53"/>
      <c r="W6" s="53"/>
      <c r="X6" s="53">
        <f t="shared" si="35"/>
        <v>0</v>
      </c>
      <c r="Y6" s="54"/>
      <c r="Z6" s="54"/>
      <c r="AA6" s="54">
        <f t="shared" si="36"/>
        <v>0</v>
      </c>
      <c r="AB6" s="55"/>
      <c r="AC6" s="55"/>
      <c r="AD6" s="55">
        <f t="shared" si="37"/>
        <v>0</v>
      </c>
      <c r="AE6" s="56"/>
      <c r="AF6" s="56"/>
      <c r="AG6" s="56">
        <f t="shared" si="38"/>
        <v>0</v>
      </c>
      <c r="AH6" s="57"/>
      <c r="AI6" s="57"/>
      <c r="AJ6" s="57">
        <f t="shared" si="39"/>
        <v>0</v>
      </c>
      <c r="AK6" s="58"/>
      <c r="AL6" s="58"/>
      <c r="AM6" s="58">
        <f t="shared" si="40"/>
        <v>0</v>
      </c>
      <c r="AN6" s="59"/>
      <c r="AO6" s="59"/>
      <c r="AP6" s="59">
        <f t="shared" si="41"/>
        <v>0</v>
      </c>
      <c r="AQ6" s="60"/>
      <c r="AR6" s="60"/>
      <c r="AS6" s="60">
        <f t="shared" si="42"/>
        <v>0</v>
      </c>
      <c r="AT6" s="61"/>
      <c r="AU6" s="61"/>
      <c r="AV6" s="61">
        <f t="shared" si="43"/>
        <v>0</v>
      </c>
      <c r="AW6" s="62"/>
      <c r="AX6" s="62"/>
      <c r="AY6" s="62">
        <f t="shared" si="44"/>
        <v>0</v>
      </c>
      <c r="AZ6" s="41"/>
      <c r="BA6" s="63"/>
      <c r="BB6" s="63">
        <f t="shared" si="45"/>
        <v>0</v>
      </c>
      <c r="BC6" s="41"/>
      <c r="BD6" s="41"/>
      <c r="BE6" s="41">
        <f t="shared" si="46"/>
        <v>0</v>
      </c>
      <c r="BF6" s="64"/>
      <c r="BG6" s="64"/>
      <c r="BH6" s="64">
        <f t="shared" si="47"/>
        <v>0</v>
      </c>
      <c r="BI6" s="65"/>
      <c r="BJ6" s="65"/>
      <c r="BK6" s="65">
        <f t="shared" si="48"/>
        <v>0</v>
      </c>
      <c r="BL6" s="66"/>
      <c r="BM6" s="66"/>
      <c r="BN6" s="66">
        <f t="shared" si="49"/>
        <v>0</v>
      </c>
      <c r="BO6" s="67"/>
      <c r="BP6" s="67"/>
      <c r="BQ6" s="67">
        <f t="shared" si="50"/>
        <v>0</v>
      </c>
      <c r="BR6" s="68"/>
      <c r="BS6" s="68"/>
      <c r="BT6" s="68">
        <f t="shared" si="51"/>
        <v>0</v>
      </c>
      <c r="BU6" s="69"/>
      <c r="BV6" s="69"/>
      <c r="BW6" s="69">
        <f t="shared" si="52"/>
        <v>0</v>
      </c>
      <c r="BX6" s="70"/>
      <c r="BY6" s="70"/>
      <c r="BZ6" s="70">
        <f t="shared" si="53"/>
        <v>0</v>
      </c>
      <c r="CA6" s="71"/>
      <c r="CB6" s="71"/>
      <c r="CC6" s="71">
        <f t="shared" si="54"/>
        <v>0</v>
      </c>
      <c r="CD6" s="72"/>
      <c r="CE6" s="72"/>
      <c r="CF6" s="72">
        <f t="shared" si="55"/>
        <v>0</v>
      </c>
      <c r="CG6" s="73"/>
      <c r="CH6" s="73"/>
      <c r="CI6" s="73">
        <f t="shared" si="56"/>
        <v>0</v>
      </c>
      <c r="CJ6" s="74"/>
      <c r="CK6" s="74"/>
      <c r="CL6" s="74">
        <f t="shared" si="57"/>
        <v>0</v>
      </c>
      <c r="CM6" s="75"/>
      <c r="CN6" s="75"/>
      <c r="CO6" s="75">
        <f t="shared" si="58"/>
        <v>0</v>
      </c>
      <c r="CP6" s="76"/>
      <c r="CQ6" s="76"/>
      <c r="CR6" s="76">
        <f t="shared" si="59"/>
        <v>0</v>
      </c>
      <c r="CS6" s="40">
        <f t="shared" si="60"/>
        <v>0</v>
      </c>
      <c r="CT6" s="40">
        <f t="shared" si="61"/>
        <v>0</v>
      </c>
    </row>
    <row r="7" spans="1:114" ht="15.75" customHeight="1">
      <c r="A7" s="116" t="s">
        <v>7</v>
      </c>
      <c r="B7" s="120" t="s">
        <v>3</v>
      </c>
      <c r="C7" s="126"/>
      <c r="D7" s="46"/>
      <c r="E7" s="46"/>
      <c r="F7" s="47">
        <f t="shared" si="29"/>
        <v>0</v>
      </c>
      <c r="G7" s="48"/>
      <c r="H7" s="48"/>
      <c r="I7" s="48">
        <f t="shared" si="30"/>
        <v>0</v>
      </c>
      <c r="J7" s="49"/>
      <c r="K7" s="49"/>
      <c r="L7" s="49">
        <f t="shared" si="31"/>
        <v>0</v>
      </c>
      <c r="M7" s="50"/>
      <c r="N7" s="50"/>
      <c r="O7" s="50">
        <f t="shared" si="32"/>
        <v>0</v>
      </c>
      <c r="P7" s="51"/>
      <c r="Q7" s="51"/>
      <c r="R7" s="51">
        <f t="shared" si="33"/>
        <v>0</v>
      </c>
      <c r="S7" s="52"/>
      <c r="T7" s="52"/>
      <c r="U7" s="52">
        <f t="shared" si="34"/>
        <v>0</v>
      </c>
      <c r="V7" s="53"/>
      <c r="W7" s="53"/>
      <c r="X7" s="53">
        <f t="shared" si="35"/>
        <v>0</v>
      </c>
      <c r="Y7" s="54"/>
      <c r="Z7" s="54"/>
      <c r="AA7" s="54">
        <f t="shared" si="36"/>
        <v>0</v>
      </c>
      <c r="AB7" s="55"/>
      <c r="AC7" s="55"/>
      <c r="AD7" s="55">
        <f t="shared" si="37"/>
        <v>0</v>
      </c>
      <c r="AE7" s="56"/>
      <c r="AF7" s="56"/>
      <c r="AG7" s="56">
        <f t="shared" si="38"/>
        <v>0</v>
      </c>
      <c r="AH7" s="57"/>
      <c r="AI7" s="57"/>
      <c r="AJ7" s="57">
        <f t="shared" si="39"/>
        <v>0</v>
      </c>
      <c r="AK7" s="58"/>
      <c r="AL7" s="58"/>
      <c r="AM7" s="58">
        <f t="shared" si="40"/>
        <v>0</v>
      </c>
      <c r="AN7" s="59"/>
      <c r="AO7" s="59"/>
      <c r="AP7" s="59">
        <f t="shared" si="41"/>
        <v>0</v>
      </c>
      <c r="AQ7" s="60"/>
      <c r="AR7" s="60"/>
      <c r="AS7" s="60">
        <f t="shared" si="42"/>
        <v>0</v>
      </c>
      <c r="AT7" s="61"/>
      <c r="AU7" s="61"/>
      <c r="AV7" s="61">
        <f t="shared" si="43"/>
        <v>0</v>
      </c>
      <c r="AW7" s="62"/>
      <c r="AX7" s="62"/>
      <c r="AY7" s="62">
        <f t="shared" si="44"/>
        <v>0</v>
      </c>
      <c r="AZ7" s="41"/>
      <c r="BA7" s="63"/>
      <c r="BB7" s="63">
        <f t="shared" si="45"/>
        <v>0</v>
      </c>
      <c r="BC7" s="41"/>
      <c r="BD7" s="41"/>
      <c r="BE7" s="41">
        <f t="shared" si="46"/>
        <v>0</v>
      </c>
      <c r="BF7" s="64"/>
      <c r="BG7" s="64"/>
      <c r="BH7" s="64">
        <f t="shared" si="47"/>
        <v>0</v>
      </c>
      <c r="BI7" s="65"/>
      <c r="BJ7" s="65"/>
      <c r="BK7" s="65">
        <f t="shared" si="48"/>
        <v>0</v>
      </c>
      <c r="BL7" s="66"/>
      <c r="BM7" s="66"/>
      <c r="BN7" s="66">
        <f t="shared" si="49"/>
        <v>0</v>
      </c>
      <c r="BO7" s="67"/>
      <c r="BP7" s="67"/>
      <c r="BQ7" s="67">
        <f t="shared" si="50"/>
        <v>0</v>
      </c>
      <c r="BR7" s="68"/>
      <c r="BS7" s="68"/>
      <c r="BT7" s="68">
        <f t="shared" si="51"/>
        <v>0</v>
      </c>
      <c r="BU7" s="69"/>
      <c r="BV7" s="69"/>
      <c r="BW7" s="69">
        <f t="shared" si="52"/>
        <v>0</v>
      </c>
      <c r="BX7" s="70"/>
      <c r="BY7" s="70"/>
      <c r="BZ7" s="70">
        <f t="shared" si="53"/>
        <v>0</v>
      </c>
      <c r="CA7" s="71"/>
      <c r="CB7" s="71"/>
      <c r="CC7" s="71">
        <f t="shared" si="54"/>
        <v>0</v>
      </c>
      <c r="CD7" s="72"/>
      <c r="CE7" s="72"/>
      <c r="CF7" s="72">
        <f t="shared" si="55"/>
        <v>0</v>
      </c>
      <c r="CG7" s="73"/>
      <c r="CH7" s="73"/>
      <c r="CI7" s="73">
        <f t="shared" si="56"/>
        <v>0</v>
      </c>
      <c r="CJ7" s="74"/>
      <c r="CK7" s="74"/>
      <c r="CL7" s="74">
        <f t="shared" si="57"/>
        <v>0</v>
      </c>
      <c r="CM7" s="75"/>
      <c r="CN7" s="75"/>
      <c r="CO7" s="75">
        <f t="shared" si="58"/>
        <v>0</v>
      </c>
      <c r="CP7" s="76"/>
      <c r="CQ7" s="76"/>
      <c r="CR7" s="76">
        <f t="shared" si="59"/>
        <v>0</v>
      </c>
      <c r="CS7" s="40">
        <f t="shared" si="60"/>
        <v>0</v>
      </c>
      <c r="CT7" s="40">
        <f t="shared" si="61"/>
        <v>0</v>
      </c>
    </row>
    <row r="8" spans="1:114">
      <c r="A8" s="116" t="s">
        <v>8</v>
      </c>
      <c r="B8" s="120" t="s">
        <v>3</v>
      </c>
      <c r="C8" s="126"/>
      <c r="D8" s="46"/>
      <c r="E8" s="46"/>
      <c r="F8" s="47">
        <f t="shared" si="29"/>
        <v>0</v>
      </c>
      <c r="G8" s="48"/>
      <c r="H8" s="48"/>
      <c r="I8" s="48">
        <f t="shared" si="30"/>
        <v>0</v>
      </c>
      <c r="J8" s="49"/>
      <c r="K8" s="49"/>
      <c r="L8" s="49">
        <f t="shared" si="31"/>
        <v>0</v>
      </c>
      <c r="M8" s="50"/>
      <c r="N8" s="50"/>
      <c r="O8" s="50">
        <f t="shared" si="32"/>
        <v>0</v>
      </c>
      <c r="P8" s="51"/>
      <c r="Q8" s="51"/>
      <c r="R8" s="51">
        <f t="shared" si="33"/>
        <v>0</v>
      </c>
      <c r="S8" s="52"/>
      <c r="T8" s="52"/>
      <c r="U8" s="52">
        <f t="shared" si="34"/>
        <v>0</v>
      </c>
      <c r="V8" s="53"/>
      <c r="W8" s="53"/>
      <c r="X8" s="53">
        <f t="shared" si="35"/>
        <v>0</v>
      </c>
      <c r="Y8" s="54"/>
      <c r="Z8" s="54"/>
      <c r="AA8" s="54">
        <f t="shared" si="36"/>
        <v>0</v>
      </c>
      <c r="AB8" s="55"/>
      <c r="AC8" s="55"/>
      <c r="AD8" s="55">
        <f t="shared" si="37"/>
        <v>0</v>
      </c>
      <c r="AE8" s="56"/>
      <c r="AF8" s="56"/>
      <c r="AG8" s="56">
        <f t="shared" si="38"/>
        <v>0</v>
      </c>
      <c r="AH8" s="57"/>
      <c r="AI8" s="57"/>
      <c r="AJ8" s="57">
        <f t="shared" si="39"/>
        <v>0</v>
      </c>
      <c r="AK8" s="58"/>
      <c r="AL8" s="58"/>
      <c r="AM8" s="58">
        <f t="shared" si="40"/>
        <v>0</v>
      </c>
      <c r="AN8" s="59"/>
      <c r="AO8" s="59"/>
      <c r="AP8" s="59">
        <f t="shared" si="41"/>
        <v>0</v>
      </c>
      <c r="AQ8" s="60"/>
      <c r="AR8" s="60"/>
      <c r="AS8" s="60">
        <f t="shared" si="42"/>
        <v>0</v>
      </c>
      <c r="AT8" s="61"/>
      <c r="AU8" s="61"/>
      <c r="AV8" s="61">
        <f t="shared" si="43"/>
        <v>0</v>
      </c>
      <c r="AW8" s="62"/>
      <c r="AX8" s="62"/>
      <c r="AY8" s="62">
        <f t="shared" si="44"/>
        <v>0</v>
      </c>
      <c r="AZ8" s="41"/>
      <c r="BA8" s="63"/>
      <c r="BB8" s="63">
        <f t="shared" si="45"/>
        <v>0</v>
      </c>
      <c r="BC8" s="41"/>
      <c r="BD8" s="41"/>
      <c r="BE8" s="41">
        <f t="shared" si="46"/>
        <v>0</v>
      </c>
      <c r="BF8" s="64"/>
      <c r="BG8" s="64"/>
      <c r="BH8" s="64">
        <f t="shared" si="47"/>
        <v>0</v>
      </c>
      <c r="BI8" s="65"/>
      <c r="BJ8" s="65"/>
      <c r="BK8" s="65">
        <f t="shared" si="48"/>
        <v>0</v>
      </c>
      <c r="BL8" s="66"/>
      <c r="BM8" s="66"/>
      <c r="BN8" s="66">
        <f t="shared" si="49"/>
        <v>0</v>
      </c>
      <c r="BO8" s="67"/>
      <c r="BP8" s="67"/>
      <c r="BQ8" s="67">
        <f t="shared" si="50"/>
        <v>0</v>
      </c>
      <c r="BR8" s="68"/>
      <c r="BS8" s="68"/>
      <c r="BT8" s="68">
        <f t="shared" si="51"/>
        <v>0</v>
      </c>
      <c r="BU8" s="69"/>
      <c r="BV8" s="69"/>
      <c r="BW8" s="69">
        <f t="shared" si="52"/>
        <v>0</v>
      </c>
      <c r="BX8" s="70"/>
      <c r="BY8" s="70"/>
      <c r="BZ8" s="70">
        <f t="shared" si="53"/>
        <v>0</v>
      </c>
      <c r="CA8" s="71"/>
      <c r="CB8" s="71"/>
      <c r="CC8" s="71">
        <f t="shared" si="54"/>
        <v>0</v>
      </c>
      <c r="CD8" s="72"/>
      <c r="CE8" s="72"/>
      <c r="CF8" s="72">
        <f t="shared" si="55"/>
        <v>0</v>
      </c>
      <c r="CG8" s="73"/>
      <c r="CH8" s="73"/>
      <c r="CI8" s="73">
        <f t="shared" si="56"/>
        <v>0</v>
      </c>
      <c r="CJ8" s="74"/>
      <c r="CK8" s="74"/>
      <c r="CL8" s="74">
        <f t="shared" si="57"/>
        <v>0</v>
      </c>
      <c r="CM8" s="75"/>
      <c r="CN8" s="75"/>
      <c r="CO8" s="75">
        <f t="shared" si="58"/>
        <v>0</v>
      </c>
      <c r="CP8" s="76"/>
      <c r="CQ8" s="76"/>
      <c r="CR8" s="76">
        <f t="shared" si="59"/>
        <v>0</v>
      </c>
      <c r="CS8" s="40">
        <f t="shared" si="60"/>
        <v>0</v>
      </c>
      <c r="CT8" s="40">
        <f t="shared" si="61"/>
        <v>0</v>
      </c>
    </row>
    <row r="9" spans="1:114">
      <c r="A9" s="116" t="s">
        <v>9</v>
      </c>
      <c r="B9" s="120" t="s">
        <v>3</v>
      </c>
      <c r="C9" s="126"/>
      <c r="D9" s="46"/>
      <c r="E9" s="46"/>
      <c r="F9" s="47">
        <f t="shared" si="29"/>
        <v>0</v>
      </c>
      <c r="G9" s="48"/>
      <c r="H9" s="48"/>
      <c r="I9" s="48">
        <f t="shared" si="30"/>
        <v>0</v>
      </c>
      <c r="J9" s="49"/>
      <c r="K9" s="49"/>
      <c r="L9" s="49">
        <f t="shared" si="31"/>
        <v>0</v>
      </c>
      <c r="M9" s="50"/>
      <c r="N9" s="50"/>
      <c r="O9" s="50">
        <f t="shared" si="32"/>
        <v>0</v>
      </c>
      <c r="P9" s="51"/>
      <c r="Q9" s="51"/>
      <c r="R9" s="51">
        <f t="shared" si="33"/>
        <v>0</v>
      </c>
      <c r="S9" s="52"/>
      <c r="T9" s="52"/>
      <c r="U9" s="52">
        <f t="shared" si="34"/>
        <v>0</v>
      </c>
      <c r="V9" s="53"/>
      <c r="W9" s="53"/>
      <c r="X9" s="53">
        <f t="shared" si="35"/>
        <v>0</v>
      </c>
      <c r="Y9" s="54"/>
      <c r="Z9" s="54"/>
      <c r="AA9" s="54">
        <f t="shared" si="36"/>
        <v>0</v>
      </c>
      <c r="AB9" s="55"/>
      <c r="AC9" s="55"/>
      <c r="AD9" s="55">
        <f t="shared" si="37"/>
        <v>0</v>
      </c>
      <c r="AE9" s="56"/>
      <c r="AF9" s="56"/>
      <c r="AG9" s="56">
        <f t="shared" si="38"/>
        <v>0</v>
      </c>
      <c r="AH9" s="57"/>
      <c r="AI9" s="57"/>
      <c r="AJ9" s="57">
        <f t="shared" si="39"/>
        <v>0</v>
      </c>
      <c r="AK9" s="58"/>
      <c r="AL9" s="58"/>
      <c r="AM9" s="58">
        <f t="shared" si="40"/>
        <v>0</v>
      </c>
      <c r="AN9" s="59"/>
      <c r="AO9" s="59"/>
      <c r="AP9" s="59">
        <f t="shared" si="41"/>
        <v>0</v>
      </c>
      <c r="AQ9" s="60"/>
      <c r="AR9" s="60"/>
      <c r="AS9" s="60">
        <f t="shared" si="42"/>
        <v>0</v>
      </c>
      <c r="AT9" s="61"/>
      <c r="AU9" s="61"/>
      <c r="AV9" s="61">
        <f t="shared" si="43"/>
        <v>0</v>
      </c>
      <c r="AW9" s="62"/>
      <c r="AX9" s="62"/>
      <c r="AY9" s="62">
        <f t="shared" si="44"/>
        <v>0</v>
      </c>
      <c r="AZ9" s="41"/>
      <c r="BA9" s="63"/>
      <c r="BB9" s="63">
        <f t="shared" si="45"/>
        <v>0</v>
      </c>
      <c r="BC9" s="41"/>
      <c r="BD9" s="41"/>
      <c r="BE9" s="41">
        <f t="shared" si="46"/>
        <v>0</v>
      </c>
      <c r="BF9" s="64"/>
      <c r="BG9" s="64"/>
      <c r="BH9" s="64">
        <f t="shared" si="47"/>
        <v>0</v>
      </c>
      <c r="BI9" s="65"/>
      <c r="BJ9" s="65"/>
      <c r="BK9" s="65">
        <f t="shared" si="48"/>
        <v>0</v>
      </c>
      <c r="BL9" s="66"/>
      <c r="BM9" s="66"/>
      <c r="BN9" s="66">
        <f t="shared" si="49"/>
        <v>0</v>
      </c>
      <c r="BO9" s="67"/>
      <c r="BP9" s="67"/>
      <c r="BQ9" s="67">
        <f t="shared" si="50"/>
        <v>0</v>
      </c>
      <c r="BR9" s="68"/>
      <c r="BS9" s="68"/>
      <c r="BT9" s="68">
        <f t="shared" si="51"/>
        <v>0</v>
      </c>
      <c r="BU9" s="69"/>
      <c r="BV9" s="69"/>
      <c r="BW9" s="69">
        <f t="shared" si="52"/>
        <v>0</v>
      </c>
      <c r="BX9" s="70"/>
      <c r="BY9" s="70"/>
      <c r="BZ9" s="70">
        <f t="shared" si="53"/>
        <v>0</v>
      </c>
      <c r="CA9" s="71"/>
      <c r="CB9" s="71"/>
      <c r="CC9" s="71">
        <f t="shared" si="54"/>
        <v>0</v>
      </c>
      <c r="CD9" s="72"/>
      <c r="CE9" s="72"/>
      <c r="CF9" s="72">
        <f t="shared" si="55"/>
        <v>0</v>
      </c>
      <c r="CG9" s="73"/>
      <c r="CH9" s="73"/>
      <c r="CI9" s="73">
        <f t="shared" si="56"/>
        <v>0</v>
      </c>
      <c r="CJ9" s="74"/>
      <c r="CK9" s="74"/>
      <c r="CL9" s="74">
        <f t="shared" si="57"/>
        <v>0</v>
      </c>
      <c r="CM9" s="75"/>
      <c r="CN9" s="75"/>
      <c r="CO9" s="75">
        <f t="shared" si="58"/>
        <v>0</v>
      </c>
      <c r="CP9" s="76"/>
      <c r="CQ9" s="76"/>
      <c r="CR9" s="76">
        <f t="shared" si="59"/>
        <v>0</v>
      </c>
      <c r="CS9" s="40">
        <f t="shared" si="60"/>
        <v>0</v>
      </c>
      <c r="CT9" s="40">
        <f t="shared" si="61"/>
        <v>0</v>
      </c>
    </row>
    <row r="10" spans="1:114">
      <c r="A10" s="116" t="s">
        <v>10</v>
      </c>
      <c r="B10" s="120" t="s">
        <v>3</v>
      </c>
      <c r="C10" s="126"/>
      <c r="D10" s="46"/>
      <c r="E10" s="46"/>
      <c r="F10" s="47">
        <f t="shared" si="29"/>
        <v>0</v>
      </c>
      <c r="G10" s="48"/>
      <c r="H10" s="48"/>
      <c r="I10" s="48">
        <f t="shared" si="30"/>
        <v>0</v>
      </c>
      <c r="J10" s="49"/>
      <c r="K10" s="49"/>
      <c r="L10" s="49">
        <f t="shared" si="31"/>
        <v>0</v>
      </c>
      <c r="M10" s="50"/>
      <c r="N10" s="50"/>
      <c r="O10" s="50">
        <f t="shared" si="32"/>
        <v>0</v>
      </c>
      <c r="P10" s="51"/>
      <c r="Q10" s="51"/>
      <c r="R10" s="51">
        <f t="shared" si="33"/>
        <v>0</v>
      </c>
      <c r="S10" s="52"/>
      <c r="T10" s="52"/>
      <c r="U10" s="52">
        <f t="shared" si="34"/>
        <v>0</v>
      </c>
      <c r="V10" s="53"/>
      <c r="W10" s="53"/>
      <c r="X10" s="53">
        <f t="shared" si="35"/>
        <v>0</v>
      </c>
      <c r="Y10" s="54"/>
      <c r="Z10" s="54"/>
      <c r="AA10" s="54">
        <f t="shared" si="36"/>
        <v>0</v>
      </c>
      <c r="AB10" s="55"/>
      <c r="AC10" s="55"/>
      <c r="AD10" s="55">
        <f t="shared" si="37"/>
        <v>0</v>
      </c>
      <c r="AE10" s="56"/>
      <c r="AF10" s="56"/>
      <c r="AG10" s="56">
        <f t="shared" si="38"/>
        <v>0</v>
      </c>
      <c r="AH10" s="57"/>
      <c r="AI10" s="57"/>
      <c r="AJ10" s="57">
        <f t="shared" si="39"/>
        <v>0</v>
      </c>
      <c r="AK10" s="58"/>
      <c r="AL10" s="58"/>
      <c r="AM10" s="58">
        <f t="shared" si="40"/>
        <v>0</v>
      </c>
      <c r="AN10" s="59"/>
      <c r="AO10" s="59"/>
      <c r="AP10" s="59">
        <f t="shared" si="41"/>
        <v>0</v>
      </c>
      <c r="AQ10" s="60"/>
      <c r="AR10" s="60"/>
      <c r="AS10" s="60">
        <f t="shared" si="42"/>
        <v>0</v>
      </c>
      <c r="AT10" s="61"/>
      <c r="AU10" s="61"/>
      <c r="AV10" s="61">
        <f t="shared" si="43"/>
        <v>0</v>
      </c>
      <c r="AW10" s="62"/>
      <c r="AX10" s="62"/>
      <c r="AY10" s="62">
        <f t="shared" si="44"/>
        <v>0</v>
      </c>
      <c r="AZ10" s="41"/>
      <c r="BA10" s="63"/>
      <c r="BB10" s="63">
        <f t="shared" si="45"/>
        <v>0</v>
      </c>
      <c r="BC10" s="41"/>
      <c r="BD10" s="41"/>
      <c r="BE10" s="41">
        <f t="shared" si="46"/>
        <v>0</v>
      </c>
      <c r="BF10" s="64"/>
      <c r="BG10" s="64"/>
      <c r="BH10" s="64">
        <f t="shared" si="47"/>
        <v>0</v>
      </c>
      <c r="BI10" s="65"/>
      <c r="BJ10" s="65"/>
      <c r="BK10" s="65">
        <f t="shared" si="48"/>
        <v>0</v>
      </c>
      <c r="BL10" s="66"/>
      <c r="BM10" s="66"/>
      <c r="BN10" s="66">
        <f t="shared" si="49"/>
        <v>0</v>
      </c>
      <c r="BO10" s="67"/>
      <c r="BP10" s="67"/>
      <c r="BQ10" s="67">
        <f t="shared" si="50"/>
        <v>0</v>
      </c>
      <c r="BR10" s="68"/>
      <c r="BS10" s="68"/>
      <c r="BT10" s="68">
        <f t="shared" si="51"/>
        <v>0</v>
      </c>
      <c r="BU10" s="69"/>
      <c r="BV10" s="69"/>
      <c r="BW10" s="69">
        <f t="shared" si="52"/>
        <v>0</v>
      </c>
      <c r="BX10" s="70"/>
      <c r="BY10" s="70"/>
      <c r="BZ10" s="70">
        <f t="shared" si="53"/>
        <v>0</v>
      </c>
      <c r="CA10" s="71"/>
      <c r="CB10" s="71"/>
      <c r="CC10" s="71">
        <f t="shared" si="54"/>
        <v>0</v>
      </c>
      <c r="CD10" s="72"/>
      <c r="CE10" s="72"/>
      <c r="CF10" s="72">
        <f t="shared" si="55"/>
        <v>0</v>
      </c>
      <c r="CG10" s="73"/>
      <c r="CH10" s="73"/>
      <c r="CI10" s="73">
        <f t="shared" si="56"/>
        <v>0</v>
      </c>
      <c r="CJ10" s="74"/>
      <c r="CK10" s="74"/>
      <c r="CL10" s="74">
        <f t="shared" si="57"/>
        <v>0</v>
      </c>
      <c r="CM10" s="75"/>
      <c r="CN10" s="75"/>
      <c r="CO10" s="75">
        <f t="shared" si="58"/>
        <v>0</v>
      </c>
      <c r="CP10" s="76"/>
      <c r="CQ10" s="76"/>
      <c r="CR10" s="76">
        <f t="shared" si="59"/>
        <v>0</v>
      </c>
      <c r="CS10" s="40">
        <f t="shared" si="60"/>
        <v>0</v>
      </c>
      <c r="CT10" s="40">
        <f t="shared" si="61"/>
        <v>0</v>
      </c>
    </row>
    <row r="11" spans="1:114">
      <c r="A11" s="116" t="s">
        <v>11</v>
      </c>
      <c r="B11" s="120" t="s">
        <v>3</v>
      </c>
      <c r="C11" s="126"/>
      <c r="D11" s="46"/>
      <c r="E11" s="46"/>
      <c r="F11" s="47">
        <f t="shared" si="29"/>
        <v>0</v>
      </c>
      <c r="G11" s="48"/>
      <c r="H11" s="48"/>
      <c r="I11" s="48">
        <f t="shared" si="30"/>
        <v>0</v>
      </c>
      <c r="J11" s="49"/>
      <c r="K11" s="49"/>
      <c r="L11" s="49">
        <f t="shared" si="31"/>
        <v>0</v>
      </c>
      <c r="M11" s="50"/>
      <c r="N11" s="50"/>
      <c r="O11" s="50">
        <f t="shared" si="32"/>
        <v>0</v>
      </c>
      <c r="P11" s="51"/>
      <c r="Q11" s="51"/>
      <c r="R11" s="51">
        <f t="shared" si="33"/>
        <v>0</v>
      </c>
      <c r="S11" s="52"/>
      <c r="T11" s="52"/>
      <c r="U11" s="52">
        <f t="shared" si="34"/>
        <v>0</v>
      </c>
      <c r="V11" s="53"/>
      <c r="W11" s="53"/>
      <c r="X11" s="53">
        <f t="shared" si="35"/>
        <v>0</v>
      </c>
      <c r="Y11" s="54"/>
      <c r="Z11" s="54"/>
      <c r="AA11" s="54">
        <f t="shared" si="36"/>
        <v>0</v>
      </c>
      <c r="AB11" s="55"/>
      <c r="AC11" s="55"/>
      <c r="AD11" s="55">
        <f t="shared" si="37"/>
        <v>0</v>
      </c>
      <c r="AE11" s="56"/>
      <c r="AF11" s="56"/>
      <c r="AG11" s="56">
        <f t="shared" si="38"/>
        <v>0</v>
      </c>
      <c r="AH11" s="57"/>
      <c r="AI11" s="57"/>
      <c r="AJ11" s="57">
        <f t="shared" si="39"/>
        <v>0</v>
      </c>
      <c r="AK11" s="58"/>
      <c r="AL11" s="58"/>
      <c r="AM11" s="58">
        <f t="shared" si="40"/>
        <v>0</v>
      </c>
      <c r="AN11" s="59"/>
      <c r="AO11" s="59"/>
      <c r="AP11" s="59">
        <f t="shared" si="41"/>
        <v>0</v>
      </c>
      <c r="AQ11" s="60"/>
      <c r="AR11" s="60"/>
      <c r="AS11" s="60">
        <f t="shared" si="42"/>
        <v>0</v>
      </c>
      <c r="AT11" s="61"/>
      <c r="AU11" s="61"/>
      <c r="AV11" s="61">
        <f t="shared" si="43"/>
        <v>0</v>
      </c>
      <c r="AW11" s="62"/>
      <c r="AX11" s="62"/>
      <c r="AY11" s="62">
        <f t="shared" si="44"/>
        <v>0</v>
      </c>
      <c r="AZ11" s="41"/>
      <c r="BA11" s="63"/>
      <c r="BB11" s="63">
        <f t="shared" si="45"/>
        <v>0</v>
      </c>
      <c r="BC11" s="41"/>
      <c r="BD11" s="41"/>
      <c r="BE11" s="41">
        <f t="shared" si="46"/>
        <v>0</v>
      </c>
      <c r="BF11" s="64"/>
      <c r="BG11" s="64"/>
      <c r="BH11" s="64">
        <f t="shared" si="47"/>
        <v>0</v>
      </c>
      <c r="BI11" s="65"/>
      <c r="BJ11" s="65"/>
      <c r="BK11" s="65">
        <f t="shared" si="48"/>
        <v>0</v>
      </c>
      <c r="BL11" s="66"/>
      <c r="BM11" s="66"/>
      <c r="BN11" s="66">
        <f t="shared" si="49"/>
        <v>0</v>
      </c>
      <c r="BO11" s="67"/>
      <c r="BP11" s="67"/>
      <c r="BQ11" s="67">
        <f t="shared" si="50"/>
        <v>0</v>
      </c>
      <c r="BR11" s="68"/>
      <c r="BS11" s="68"/>
      <c r="BT11" s="68">
        <f t="shared" si="51"/>
        <v>0</v>
      </c>
      <c r="BU11" s="69"/>
      <c r="BV11" s="69"/>
      <c r="BW11" s="69">
        <f t="shared" si="52"/>
        <v>0</v>
      </c>
      <c r="BX11" s="70"/>
      <c r="BY11" s="70"/>
      <c r="BZ11" s="70">
        <f t="shared" si="53"/>
        <v>0</v>
      </c>
      <c r="CA11" s="71"/>
      <c r="CB11" s="71"/>
      <c r="CC11" s="71">
        <f t="shared" si="54"/>
        <v>0</v>
      </c>
      <c r="CD11" s="72"/>
      <c r="CE11" s="72"/>
      <c r="CF11" s="72">
        <f t="shared" si="55"/>
        <v>0</v>
      </c>
      <c r="CG11" s="73"/>
      <c r="CH11" s="73"/>
      <c r="CI11" s="73">
        <f t="shared" si="56"/>
        <v>0</v>
      </c>
      <c r="CJ11" s="74"/>
      <c r="CK11" s="74"/>
      <c r="CL11" s="74">
        <f t="shared" si="57"/>
        <v>0</v>
      </c>
      <c r="CM11" s="75"/>
      <c r="CN11" s="75"/>
      <c r="CO11" s="75">
        <f t="shared" si="58"/>
        <v>0</v>
      </c>
      <c r="CP11" s="76"/>
      <c r="CQ11" s="76"/>
      <c r="CR11" s="76">
        <f t="shared" si="59"/>
        <v>0</v>
      </c>
      <c r="CS11" s="40">
        <f t="shared" si="60"/>
        <v>0</v>
      </c>
      <c r="CT11" s="40">
        <f t="shared" si="61"/>
        <v>0</v>
      </c>
    </row>
    <row r="12" spans="1:114">
      <c r="A12" s="116" t="s">
        <v>12</v>
      </c>
      <c r="B12" s="120" t="s">
        <v>3</v>
      </c>
      <c r="C12" s="126"/>
      <c r="D12" s="46"/>
      <c r="E12" s="46"/>
      <c r="F12" s="47">
        <f t="shared" si="29"/>
        <v>0</v>
      </c>
      <c r="G12" s="48"/>
      <c r="H12" s="48"/>
      <c r="I12" s="48">
        <f t="shared" si="30"/>
        <v>0</v>
      </c>
      <c r="J12" s="49"/>
      <c r="K12" s="49"/>
      <c r="L12" s="49">
        <f t="shared" si="31"/>
        <v>0</v>
      </c>
      <c r="M12" s="50"/>
      <c r="N12" s="50"/>
      <c r="O12" s="50">
        <f t="shared" si="32"/>
        <v>0</v>
      </c>
      <c r="P12" s="51"/>
      <c r="Q12" s="51"/>
      <c r="R12" s="51">
        <f t="shared" si="33"/>
        <v>0</v>
      </c>
      <c r="S12" s="52"/>
      <c r="T12" s="52"/>
      <c r="U12" s="52">
        <f t="shared" si="34"/>
        <v>0</v>
      </c>
      <c r="V12" s="53"/>
      <c r="W12" s="53"/>
      <c r="X12" s="53">
        <f t="shared" si="35"/>
        <v>0</v>
      </c>
      <c r="Y12" s="54"/>
      <c r="Z12" s="54"/>
      <c r="AA12" s="54">
        <f t="shared" si="36"/>
        <v>0</v>
      </c>
      <c r="AB12" s="55"/>
      <c r="AC12" s="55"/>
      <c r="AD12" s="55">
        <f t="shared" si="37"/>
        <v>0</v>
      </c>
      <c r="AE12" s="56"/>
      <c r="AF12" s="56"/>
      <c r="AG12" s="56">
        <f t="shared" si="38"/>
        <v>0</v>
      </c>
      <c r="AH12" s="57"/>
      <c r="AI12" s="57"/>
      <c r="AJ12" s="57">
        <f t="shared" si="39"/>
        <v>0</v>
      </c>
      <c r="AK12" s="58"/>
      <c r="AL12" s="58"/>
      <c r="AM12" s="58">
        <f t="shared" si="40"/>
        <v>0</v>
      </c>
      <c r="AN12" s="59"/>
      <c r="AO12" s="59"/>
      <c r="AP12" s="59">
        <f t="shared" si="41"/>
        <v>0</v>
      </c>
      <c r="AQ12" s="60"/>
      <c r="AR12" s="60"/>
      <c r="AS12" s="60">
        <f t="shared" si="42"/>
        <v>0</v>
      </c>
      <c r="AT12" s="61"/>
      <c r="AU12" s="61"/>
      <c r="AV12" s="61">
        <f t="shared" si="43"/>
        <v>0</v>
      </c>
      <c r="AW12" s="62"/>
      <c r="AX12" s="62"/>
      <c r="AY12" s="62">
        <f t="shared" si="44"/>
        <v>0</v>
      </c>
      <c r="AZ12" s="41"/>
      <c r="BA12" s="63"/>
      <c r="BB12" s="63">
        <f t="shared" si="45"/>
        <v>0</v>
      </c>
      <c r="BC12" s="41"/>
      <c r="BD12" s="41"/>
      <c r="BE12" s="41">
        <f t="shared" si="46"/>
        <v>0</v>
      </c>
      <c r="BF12" s="64"/>
      <c r="BG12" s="64"/>
      <c r="BH12" s="64">
        <f t="shared" si="47"/>
        <v>0</v>
      </c>
      <c r="BI12" s="65"/>
      <c r="BJ12" s="65"/>
      <c r="BK12" s="65">
        <f t="shared" si="48"/>
        <v>0</v>
      </c>
      <c r="BL12" s="66"/>
      <c r="BM12" s="66"/>
      <c r="BN12" s="66">
        <f t="shared" si="49"/>
        <v>0</v>
      </c>
      <c r="BO12" s="67"/>
      <c r="BP12" s="67"/>
      <c r="BQ12" s="67">
        <f t="shared" si="50"/>
        <v>0</v>
      </c>
      <c r="BR12" s="68"/>
      <c r="BS12" s="68"/>
      <c r="BT12" s="68">
        <f t="shared" si="51"/>
        <v>0</v>
      </c>
      <c r="BU12" s="69"/>
      <c r="BV12" s="69"/>
      <c r="BW12" s="69">
        <f t="shared" si="52"/>
        <v>0</v>
      </c>
      <c r="BX12" s="70"/>
      <c r="BY12" s="70"/>
      <c r="BZ12" s="70">
        <f t="shared" si="53"/>
        <v>0</v>
      </c>
      <c r="CA12" s="71"/>
      <c r="CB12" s="71"/>
      <c r="CC12" s="71">
        <f t="shared" si="54"/>
        <v>0</v>
      </c>
      <c r="CD12" s="72"/>
      <c r="CE12" s="72"/>
      <c r="CF12" s="72">
        <f t="shared" si="55"/>
        <v>0</v>
      </c>
      <c r="CG12" s="73"/>
      <c r="CH12" s="73"/>
      <c r="CI12" s="73">
        <f t="shared" si="56"/>
        <v>0</v>
      </c>
      <c r="CJ12" s="74"/>
      <c r="CK12" s="74"/>
      <c r="CL12" s="74">
        <f t="shared" si="57"/>
        <v>0</v>
      </c>
      <c r="CM12" s="75"/>
      <c r="CN12" s="75"/>
      <c r="CO12" s="75">
        <f t="shared" si="58"/>
        <v>0</v>
      </c>
      <c r="CP12" s="76"/>
      <c r="CQ12" s="76"/>
      <c r="CR12" s="76">
        <f t="shared" si="59"/>
        <v>0</v>
      </c>
      <c r="CS12" s="40">
        <f t="shared" si="60"/>
        <v>0</v>
      </c>
      <c r="CT12" s="40">
        <f t="shared" si="61"/>
        <v>0</v>
      </c>
    </row>
    <row r="13" spans="1:114">
      <c r="A13" s="116" t="s">
        <v>13</v>
      </c>
      <c r="B13" s="120" t="s">
        <v>3</v>
      </c>
      <c r="C13" s="126"/>
      <c r="D13" s="46"/>
      <c r="E13" s="46"/>
      <c r="F13" s="47">
        <f t="shared" si="29"/>
        <v>0</v>
      </c>
      <c r="G13" s="48"/>
      <c r="H13" s="48"/>
      <c r="I13" s="48">
        <f t="shared" si="30"/>
        <v>0</v>
      </c>
      <c r="J13" s="49"/>
      <c r="K13" s="49"/>
      <c r="L13" s="49">
        <f t="shared" si="31"/>
        <v>0</v>
      </c>
      <c r="M13" s="50"/>
      <c r="N13" s="50"/>
      <c r="O13" s="50">
        <f t="shared" si="32"/>
        <v>0</v>
      </c>
      <c r="P13" s="51"/>
      <c r="Q13" s="51"/>
      <c r="R13" s="51">
        <f t="shared" si="33"/>
        <v>0</v>
      </c>
      <c r="S13" s="52"/>
      <c r="T13" s="52"/>
      <c r="U13" s="52">
        <f t="shared" si="34"/>
        <v>0</v>
      </c>
      <c r="V13" s="53"/>
      <c r="W13" s="53"/>
      <c r="X13" s="53">
        <f t="shared" si="35"/>
        <v>0</v>
      </c>
      <c r="Y13" s="54"/>
      <c r="Z13" s="54"/>
      <c r="AA13" s="54">
        <f t="shared" si="36"/>
        <v>0</v>
      </c>
      <c r="AB13" s="55"/>
      <c r="AC13" s="55"/>
      <c r="AD13" s="55">
        <f t="shared" si="37"/>
        <v>0</v>
      </c>
      <c r="AE13" s="56"/>
      <c r="AF13" s="56"/>
      <c r="AG13" s="56">
        <f t="shared" si="38"/>
        <v>0</v>
      </c>
      <c r="AH13" s="57"/>
      <c r="AI13" s="57"/>
      <c r="AJ13" s="57">
        <f t="shared" si="39"/>
        <v>0</v>
      </c>
      <c r="AK13" s="58"/>
      <c r="AL13" s="58"/>
      <c r="AM13" s="58">
        <f t="shared" si="40"/>
        <v>0</v>
      </c>
      <c r="AN13" s="59"/>
      <c r="AO13" s="59"/>
      <c r="AP13" s="59">
        <f t="shared" si="41"/>
        <v>0</v>
      </c>
      <c r="AQ13" s="60"/>
      <c r="AR13" s="60"/>
      <c r="AS13" s="60">
        <f t="shared" si="42"/>
        <v>0</v>
      </c>
      <c r="AT13" s="61"/>
      <c r="AU13" s="61"/>
      <c r="AV13" s="61">
        <f t="shared" si="43"/>
        <v>0</v>
      </c>
      <c r="AW13" s="62"/>
      <c r="AX13" s="62"/>
      <c r="AY13" s="62">
        <f t="shared" si="44"/>
        <v>0</v>
      </c>
      <c r="AZ13" s="41"/>
      <c r="BA13" s="63"/>
      <c r="BB13" s="63">
        <f t="shared" si="45"/>
        <v>0</v>
      </c>
      <c r="BC13" s="41"/>
      <c r="BD13" s="41"/>
      <c r="BE13" s="41">
        <f t="shared" si="46"/>
        <v>0</v>
      </c>
      <c r="BF13" s="64"/>
      <c r="BG13" s="64"/>
      <c r="BH13" s="64">
        <f t="shared" si="47"/>
        <v>0</v>
      </c>
      <c r="BI13" s="65"/>
      <c r="BJ13" s="65"/>
      <c r="BK13" s="65">
        <f t="shared" si="48"/>
        <v>0</v>
      </c>
      <c r="BL13" s="66"/>
      <c r="BM13" s="66"/>
      <c r="BN13" s="66">
        <f t="shared" si="49"/>
        <v>0</v>
      </c>
      <c r="BO13" s="67"/>
      <c r="BP13" s="67"/>
      <c r="BQ13" s="67">
        <f t="shared" si="50"/>
        <v>0</v>
      </c>
      <c r="BR13" s="68"/>
      <c r="BS13" s="68"/>
      <c r="BT13" s="68">
        <f t="shared" si="51"/>
        <v>0</v>
      </c>
      <c r="BU13" s="69"/>
      <c r="BV13" s="69"/>
      <c r="BW13" s="69">
        <f t="shared" si="52"/>
        <v>0</v>
      </c>
      <c r="BX13" s="70"/>
      <c r="BY13" s="70"/>
      <c r="BZ13" s="70">
        <f t="shared" si="53"/>
        <v>0</v>
      </c>
      <c r="CA13" s="71"/>
      <c r="CB13" s="71"/>
      <c r="CC13" s="71">
        <f t="shared" si="54"/>
        <v>0</v>
      </c>
      <c r="CD13" s="72"/>
      <c r="CE13" s="72"/>
      <c r="CF13" s="72">
        <f t="shared" si="55"/>
        <v>0</v>
      </c>
      <c r="CG13" s="73"/>
      <c r="CH13" s="73"/>
      <c r="CI13" s="73">
        <f t="shared" si="56"/>
        <v>0</v>
      </c>
      <c r="CJ13" s="74"/>
      <c r="CK13" s="74"/>
      <c r="CL13" s="74">
        <f t="shared" si="57"/>
        <v>0</v>
      </c>
      <c r="CM13" s="75"/>
      <c r="CN13" s="75"/>
      <c r="CO13" s="75">
        <f t="shared" si="58"/>
        <v>0</v>
      </c>
      <c r="CP13" s="76"/>
      <c r="CQ13" s="76"/>
      <c r="CR13" s="76">
        <f t="shared" si="59"/>
        <v>0</v>
      </c>
      <c r="CS13" s="40">
        <f t="shared" si="60"/>
        <v>0</v>
      </c>
      <c r="CT13" s="40">
        <f t="shared" si="61"/>
        <v>0</v>
      </c>
    </row>
    <row r="14" spans="1:114">
      <c r="A14" s="116" t="s">
        <v>14</v>
      </c>
      <c r="B14" s="120" t="s">
        <v>3</v>
      </c>
      <c r="C14" s="126"/>
      <c r="D14" s="46"/>
      <c r="E14" s="46"/>
      <c r="F14" s="47">
        <f t="shared" si="29"/>
        <v>0</v>
      </c>
      <c r="G14" s="48"/>
      <c r="H14" s="48"/>
      <c r="I14" s="48">
        <f t="shared" si="30"/>
        <v>0</v>
      </c>
      <c r="J14" s="49"/>
      <c r="K14" s="49"/>
      <c r="L14" s="49">
        <f t="shared" si="31"/>
        <v>0</v>
      </c>
      <c r="M14" s="50"/>
      <c r="N14" s="50"/>
      <c r="O14" s="50">
        <f t="shared" si="32"/>
        <v>0</v>
      </c>
      <c r="P14" s="51"/>
      <c r="Q14" s="51"/>
      <c r="R14" s="51">
        <f t="shared" si="33"/>
        <v>0</v>
      </c>
      <c r="S14" s="52"/>
      <c r="T14" s="52"/>
      <c r="U14" s="52">
        <f t="shared" si="34"/>
        <v>0</v>
      </c>
      <c r="V14" s="53"/>
      <c r="W14" s="53"/>
      <c r="X14" s="53">
        <f t="shared" si="35"/>
        <v>0</v>
      </c>
      <c r="Y14" s="54"/>
      <c r="Z14" s="54"/>
      <c r="AA14" s="54">
        <f t="shared" si="36"/>
        <v>0</v>
      </c>
      <c r="AB14" s="55"/>
      <c r="AC14" s="55"/>
      <c r="AD14" s="55">
        <f t="shared" si="37"/>
        <v>0</v>
      </c>
      <c r="AE14" s="56"/>
      <c r="AF14" s="56"/>
      <c r="AG14" s="56">
        <f t="shared" si="38"/>
        <v>0</v>
      </c>
      <c r="AH14" s="57"/>
      <c r="AI14" s="57"/>
      <c r="AJ14" s="57">
        <f t="shared" si="39"/>
        <v>0</v>
      </c>
      <c r="AK14" s="58"/>
      <c r="AL14" s="58"/>
      <c r="AM14" s="58">
        <f t="shared" si="40"/>
        <v>0</v>
      </c>
      <c r="AN14" s="59"/>
      <c r="AO14" s="59"/>
      <c r="AP14" s="59">
        <f t="shared" si="41"/>
        <v>0</v>
      </c>
      <c r="AQ14" s="60"/>
      <c r="AR14" s="60"/>
      <c r="AS14" s="60">
        <f t="shared" si="42"/>
        <v>0</v>
      </c>
      <c r="AT14" s="61"/>
      <c r="AU14" s="61"/>
      <c r="AV14" s="61">
        <f t="shared" si="43"/>
        <v>0</v>
      </c>
      <c r="AW14" s="62"/>
      <c r="AX14" s="62"/>
      <c r="AY14" s="62">
        <f t="shared" si="44"/>
        <v>0</v>
      </c>
      <c r="AZ14" s="41"/>
      <c r="BA14" s="63"/>
      <c r="BB14" s="63">
        <f t="shared" si="45"/>
        <v>0</v>
      </c>
      <c r="BC14" s="41"/>
      <c r="BD14" s="41"/>
      <c r="BE14" s="41">
        <f t="shared" si="46"/>
        <v>0</v>
      </c>
      <c r="BF14" s="64"/>
      <c r="BG14" s="64"/>
      <c r="BH14" s="64">
        <f t="shared" si="47"/>
        <v>0</v>
      </c>
      <c r="BI14" s="65"/>
      <c r="BJ14" s="65"/>
      <c r="BK14" s="65">
        <f t="shared" si="48"/>
        <v>0</v>
      </c>
      <c r="BL14" s="66"/>
      <c r="BM14" s="66"/>
      <c r="BN14" s="66">
        <f t="shared" si="49"/>
        <v>0</v>
      </c>
      <c r="BO14" s="67"/>
      <c r="BP14" s="67"/>
      <c r="BQ14" s="67">
        <f t="shared" si="50"/>
        <v>0</v>
      </c>
      <c r="BR14" s="68"/>
      <c r="BS14" s="68"/>
      <c r="BT14" s="68">
        <f t="shared" si="51"/>
        <v>0</v>
      </c>
      <c r="BU14" s="69"/>
      <c r="BV14" s="69"/>
      <c r="BW14" s="69">
        <f t="shared" si="52"/>
        <v>0</v>
      </c>
      <c r="BX14" s="70"/>
      <c r="BY14" s="70"/>
      <c r="BZ14" s="70">
        <f t="shared" si="53"/>
        <v>0</v>
      </c>
      <c r="CA14" s="71"/>
      <c r="CB14" s="71"/>
      <c r="CC14" s="71">
        <f t="shared" si="54"/>
        <v>0</v>
      </c>
      <c r="CD14" s="72"/>
      <c r="CE14" s="72"/>
      <c r="CF14" s="72">
        <f t="shared" si="55"/>
        <v>0</v>
      </c>
      <c r="CG14" s="73"/>
      <c r="CH14" s="73"/>
      <c r="CI14" s="73">
        <f t="shared" si="56"/>
        <v>0</v>
      </c>
      <c r="CJ14" s="74"/>
      <c r="CK14" s="74"/>
      <c r="CL14" s="74">
        <f t="shared" si="57"/>
        <v>0</v>
      </c>
      <c r="CM14" s="75"/>
      <c r="CN14" s="75"/>
      <c r="CO14" s="75">
        <f t="shared" si="58"/>
        <v>0</v>
      </c>
      <c r="CP14" s="76"/>
      <c r="CQ14" s="76"/>
      <c r="CR14" s="76">
        <f t="shared" si="59"/>
        <v>0</v>
      </c>
      <c r="CS14" s="40">
        <f t="shared" si="60"/>
        <v>0</v>
      </c>
      <c r="CT14" s="40">
        <f t="shared" si="61"/>
        <v>0</v>
      </c>
    </row>
    <row r="15" spans="1:114">
      <c r="A15" s="116" t="s">
        <v>15</v>
      </c>
      <c r="B15" s="120" t="s">
        <v>3</v>
      </c>
      <c r="C15" s="126"/>
      <c r="D15" s="46"/>
      <c r="E15" s="46"/>
      <c r="F15" s="47">
        <f t="shared" si="29"/>
        <v>0</v>
      </c>
      <c r="G15" s="48"/>
      <c r="H15" s="48"/>
      <c r="I15" s="48">
        <f t="shared" si="30"/>
        <v>0</v>
      </c>
      <c r="J15" s="49"/>
      <c r="K15" s="49"/>
      <c r="L15" s="49">
        <f t="shared" si="31"/>
        <v>0</v>
      </c>
      <c r="M15" s="50"/>
      <c r="N15" s="50"/>
      <c r="O15" s="50">
        <f t="shared" si="32"/>
        <v>0</v>
      </c>
      <c r="P15" s="51"/>
      <c r="Q15" s="51"/>
      <c r="R15" s="51">
        <f t="shared" si="33"/>
        <v>0</v>
      </c>
      <c r="S15" s="52"/>
      <c r="T15" s="52"/>
      <c r="U15" s="52">
        <f t="shared" si="34"/>
        <v>0</v>
      </c>
      <c r="V15" s="53"/>
      <c r="W15" s="53"/>
      <c r="X15" s="53">
        <f t="shared" si="35"/>
        <v>0</v>
      </c>
      <c r="Y15" s="54"/>
      <c r="Z15" s="54"/>
      <c r="AA15" s="54">
        <f t="shared" si="36"/>
        <v>0</v>
      </c>
      <c r="AB15" s="55"/>
      <c r="AC15" s="55"/>
      <c r="AD15" s="55">
        <f t="shared" si="37"/>
        <v>0</v>
      </c>
      <c r="AE15" s="56"/>
      <c r="AF15" s="56"/>
      <c r="AG15" s="56">
        <f t="shared" si="38"/>
        <v>0</v>
      </c>
      <c r="AH15" s="57"/>
      <c r="AI15" s="57"/>
      <c r="AJ15" s="57">
        <f t="shared" si="39"/>
        <v>0</v>
      </c>
      <c r="AK15" s="58"/>
      <c r="AL15" s="58"/>
      <c r="AM15" s="58">
        <f t="shared" si="40"/>
        <v>0</v>
      </c>
      <c r="AN15" s="59"/>
      <c r="AO15" s="59"/>
      <c r="AP15" s="59">
        <f t="shared" si="41"/>
        <v>0</v>
      </c>
      <c r="AQ15" s="60"/>
      <c r="AR15" s="60"/>
      <c r="AS15" s="60">
        <f t="shared" si="42"/>
        <v>0</v>
      </c>
      <c r="AT15" s="61"/>
      <c r="AU15" s="61"/>
      <c r="AV15" s="61">
        <f t="shared" si="43"/>
        <v>0</v>
      </c>
      <c r="AW15" s="62"/>
      <c r="AX15" s="62"/>
      <c r="AY15" s="62">
        <f t="shared" si="44"/>
        <v>0</v>
      </c>
      <c r="AZ15" s="41"/>
      <c r="BA15" s="63"/>
      <c r="BB15" s="63">
        <f t="shared" si="45"/>
        <v>0</v>
      </c>
      <c r="BC15" s="41"/>
      <c r="BD15" s="41"/>
      <c r="BE15" s="41">
        <f t="shared" si="46"/>
        <v>0</v>
      </c>
      <c r="BF15" s="64"/>
      <c r="BG15" s="64"/>
      <c r="BH15" s="64">
        <f t="shared" si="47"/>
        <v>0</v>
      </c>
      <c r="BI15" s="65"/>
      <c r="BJ15" s="65"/>
      <c r="BK15" s="65">
        <f t="shared" si="48"/>
        <v>0</v>
      </c>
      <c r="BL15" s="66"/>
      <c r="BM15" s="66"/>
      <c r="BN15" s="66">
        <f t="shared" si="49"/>
        <v>0</v>
      </c>
      <c r="BO15" s="67"/>
      <c r="BP15" s="67"/>
      <c r="BQ15" s="67">
        <f t="shared" si="50"/>
        <v>0</v>
      </c>
      <c r="BR15" s="68"/>
      <c r="BS15" s="68"/>
      <c r="BT15" s="68">
        <f t="shared" si="51"/>
        <v>0</v>
      </c>
      <c r="BU15" s="69"/>
      <c r="BV15" s="69"/>
      <c r="BW15" s="69">
        <f t="shared" si="52"/>
        <v>0</v>
      </c>
      <c r="BX15" s="70"/>
      <c r="BY15" s="70"/>
      <c r="BZ15" s="70">
        <f t="shared" si="53"/>
        <v>0</v>
      </c>
      <c r="CA15" s="71"/>
      <c r="CB15" s="71"/>
      <c r="CC15" s="71">
        <f t="shared" si="54"/>
        <v>0</v>
      </c>
      <c r="CD15" s="72"/>
      <c r="CE15" s="72"/>
      <c r="CF15" s="72">
        <f t="shared" si="55"/>
        <v>0</v>
      </c>
      <c r="CG15" s="73"/>
      <c r="CH15" s="73"/>
      <c r="CI15" s="73">
        <f t="shared" si="56"/>
        <v>0</v>
      </c>
      <c r="CJ15" s="74"/>
      <c r="CK15" s="74"/>
      <c r="CL15" s="74">
        <f t="shared" si="57"/>
        <v>0</v>
      </c>
      <c r="CM15" s="75"/>
      <c r="CN15" s="75"/>
      <c r="CO15" s="75">
        <f t="shared" si="58"/>
        <v>0</v>
      </c>
      <c r="CP15" s="76"/>
      <c r="CQ15" s="76"/>
      <c r="CR15" s="76">
        <f t="shared" si="59"/>
        <v>0</v>
      </c>
      <c r="CS15" s="40">
        <f t="shared" si="60"/>
        <v>0</v>
      </c>
      <c r="CT15" s="40">
        <f t="shared" si="61"/>
        <v>0</v>
      </c>
    </row>
    <row r="16" spans="1:114">
      <c r="A16" s="116" t="s">
        <v>16</v>
      </c>
      <c r="B16" s="120" t="s">
        <v>3</v>
      </c>
      <c r="C16" s="126"/>
      <c r="D16" s="46"/>
      <c r="E16" s="46"/>
      <c r="F16" s="47">
        <f t="shared" si="29"/>
        <v>0</v>
      </c>
      <c r="G16" s="48"/>
      <c r="H16" s="48"/>
      <c r="I16" s="48">
        <f t="shared" si="30"/>
        <v>0</v>
      </c>
      <c r="J16" s="49"/>
      <c r="K16" s="49"/>
      <c r="L16" s="49">
        <f t="shared" si="31"/>
        <v>0</v>
      </c>
      <c r="M16" s="50"/>
      <c r="N16" s="50"/>
      <c r="O16" s="50">
        <f t="shared" si="32"/>
        <v>0</v>
      </c>
      <c r="P16" s="51"/>
      <c r="Q16" s="51"/>
      <c r="R16" s="51">
        <f t="shared" si="33"/>
        <v>0</v>
      </c>
      <c r="S16" s="52"/>
      <c r="T16" s="52"/>
      <c r="U16" s="52">
        <f t="shared" si="34"/>
        <v>0</v>
      </c>
      <c r="V16" s="53"/>
      <c r="W16" s="53"/>
      <c r="X16" s="53">
        <f t="shared" si="35"/>
        <v>0</v>
      </c>
      <c r="Y16" s="54"/>
      <c r="Z16" s="54"/>
      <c r="AA16" s="54">
        <f t="shared" si="36"/>
        <v>0</v>
      </c>
      <c r="AB16" s="55"/>
      <c r="AC16" s="55"/>
      <c r="AD16" s="55">
        <f t="shared" si="37"/>
        <v>0</v>
      </c>
      <c r="AE16" s="56"/>
      <c r="AF16" s="56"/>
      <c r="AG16" s="56">
        <f t="shared" si="38"/>
        <v>0</v>
      </c>
      <c r="AH16" s="57"/>
      <c r="AI16" s="57"/>
      <c r="AJ16" s="57">
        <f t="shared" si="39"/>
        <v>0</v>
      </c>
      <c r="AK16" s="58"/>
      <c r="AL16" s="58"/>
      <c r="AM16" s="58">
        <f t="shared" si="40"/>
        <v>0</v>
      </c>
      <c r="AN16" s="59"/>
      <c r="AO16" s="59"/>
      <c r="AP16" s="59">
        <f t="shared" si="41"/>
        <v>0</v>
      </c>
      <c r="AQ16" s="60"/>
      <c r="AR16" s="60"/>
      <c r="AS16" s="60">
        <f t="shared" si="42"/>
        <v>0</v>
      </c>
      <c r="AT16" s="61"/>
      <c r="AU16" s="61"/>
      <c r="AV16" s="61">
        <f t="shared" si="43"/>
        <v>0</v>
      </c>
      <c r="AW16" s="62"/>
      <c r="AX16" s="62"/>
      <c r="AY16" s="62">
        <f t="shared" si="44"/>
        <v>0</v>
      </c>
      <c r="AZ16" s="41"/>
      <c r="BA16" s="63"/>
      <c r="BB16" s="63">
        <f t="shared" si="45"/>
        <v>0</v>
      </c>
      <c r="BC16" s="41"/>
      <c r="BD16" s="41"/>
      <c r="BE16" s="41">
        <f t="shared" si="46"/>
        <v>0</v>
      </c>
      <c r="BF16" s="64"/>
      <c r="BG16" s="64"/>
      <c r="BH16" s="64">
        <f t="shared" si="47"/>
        <v>0</v>
      </c>
      <c r="BI16" s="65"/>
      <c r="BJ16" s="65"/>
      <c r="BK16" s="65">
        <f t="shared" si="48"/>
        <v>0</v>
      </c>
      <c r="BL16" s="66"/>
      <c r="BM16" s="66"/>
      <c r="BN16" s="66">
        <f t="shared" si="49"/>
        <v>0</v>
      </c>
      <c r="BO16" s="67"/>
      <c r="BP16" s="67"/>
      <c r="BQ16" s="67">
        <f t="shared" si="50"/>
        <v>0</v>
      </c>
      <c r="BR16" s="68"/>
      <c r="BS16" s="68"/>
      <c r="BT16" s="68">
        <f t="shared" si="51"/>
        <v>0</v>
      </c>
      <c r="BU16" s="69"/>
      <c r="BV16" s="69"/>
      <c r="BW16" s="69">
        <f t="shared" si="52"/>
        <v>0</v>
      </c>
      <c r="BX16" s="70"/>
      <c r="BY16" s="70"/>
      <c r="BZ16" s="70">
        <f t="shared" si="53"/>
        <v>0</v>
      </c>
      <c r="CA16" s="71"/>
      <c r="CB16" s="71"/>
      <c r="CC16" s="71">
        <f t="shared" si="54"/>
        <v>0</v>
      </c>
      <c r="CD16" s="72"/>
      <c r="CE16" s="72"/>
      <c r="CF16" s="72">
        <f t="shared" si="55"/>
        <v>0</v>
      </c>
      <c r="CG16" s="73"/>
      <c r="CH16" s="73"/>
      <c r="CI16" s="73">
        <f t="shared" si="56"/>
        <v>0</v>
      </c>
      <c r="CJ16" s="74"/>
      <c r="CK16" s="74"/>
      <c r="CL16" s="74">
        <f t="shared" si="57"/>
        <v>0</v>
      </c>
      <c r="CM16" s="75"/>
      <c r="CN16" s="75"/>
      <c r="CO16" s="75">
        <f t="shared" si="58"/>
        <v>0</v>
      </c>
      <c r="CP16" s="76"/>
      <c r="CQ16" s="76"/>
      <c r="CR16" s="76">
        <f t="shared" si="59"/>
        <v>0</v>
      </c>
      <c r="CS16" s="40">
        <f t="shared" si="60"/>
        <v>0</v>
      </c>
      <c r="CT16" s="40">
        <f t="shared" si="61"/>
        <v>0</v>
      </c>
    </row>
    <row r="17" spans="1:98">
      <c r="A17" s="116" t="s">
        <v>17</v>
      </c>
      <c r="B17" s="120" t="s">
        <v>3</v>
      </c>
      <c r="C17" s="126"/>
      <c r="D17" s="46"/>
      <c r="E17" s="46"/>
      <c r="F17" s="47">
        <f t="shared" si="29"/>
        <v>0</v>
      </c>
      <c r="G17" s="48"/>
      <c r="H17" s="48"/>
      <c r="I17" s="48">
        <f t="shared" si="30"/>
        <v>0</v>
      </c>
      <c r="J17" s="49"/>
      <c r="K17" s="49"/>
      <c r="L17" s="49">
        <f t="shared" si="31"/>
        <v>0</v>
      </c>
      <c r="M17" s="50"/>
      <c r="N17" s="50"/>
      <c r="O17" s="50">
        <f t="shared" si="32"/>
        <v>0</v>
      </c>
      <c r="P17" s="51"/>
      <c r="Q17" s="51"/>
      <c r="R17" s="51">
        <f t="shared" si="33"/>
        <v>0</v>
      </c>
      <c r="S17" s="52"/>
      <c r="T17" s="52"/>
      <c r="U17" s="52">
        <f t="shared" si="34"/>
        <v>0</v>
      </c>
      <c r="V17" s="53"/>
      <c r="W17" s="53"/>
      <c r="X17" s="53">
        <f t="shared" si="35"/>
        <v>0</v>
      </c>
      <c r="Y17" s="54"/>
      <c r="Z17" s="54"/>
      <c r="AA17" s="54">
        <f t="shared" si="36"/>
        <v>0</v>
      </c>
      <c r="AB17" s="55"/>
      <c r="AC17" s="55"/>
      <c r="AD17" s="55">
        <f t="shared" si="37"/>
        <v>0</v>
      </c>
      <c r="AE17" s="56"/>
      <c r="AF17" s="56"/>
      <c r="AG17" s="56">
        <f t="shared" si="38"/>
        <v>0</v>
      </c>
      <c r="AH17" s="57"/>
      <c r="AI17" s="57"/>
      <c r="AJ17" s="57">
        <f t="shared" si="39"/>
        <v>0</v>
      </c>
      <c r="AK17" s="58"/>
      <c r="AL17" s="58"/>
      <c r="AM17" s="58">
        <f t="shared" si="40"/>
        <v>0</v>
      </c>
      <c r="AN17" s="59"/>
      <c r="AO17" s="59"/>
      <c r="AP17" s="59">
        <f t="shared" si="41"/>
        <v>0</v>
      </c>
      <c r="AQ17" s="60"/>
      <c r="AR17" s="60"/>
      <c r="AS17" s="60">
        <f t="shared" si="42"/>
        <v>0</v>
      </c>
      <c r="AT17" s="61"/>
      <c r="AU17" s="61"/>
      <c r="AV17" s="61">
        <f t="shared" si="43"/>
        <v>0</v>
      </c>
      <c r="AW17" s="62"/>
      <c r="AX17" s="62"/>
      <c r="AY17" s="62">
        <f t="shared" si="44"/>
        <v>0</v>
      </c>
      <c r="AZ17" s="41"/>
      <c r="BA17" s="63"/>
      <c r="BB17" s="63">
        <f t="shared" si="45"/>
        <v>0</v>
      </c>
      <c r="BC17" s="41"/>
      <c r="BD17" s="41"/>
      <c r="BE17" s="41">
        <f t="shared" si="46"/>
        <v>0</v>
      </c>
      <c r="BF17" s="64"/>
      <c r="BG17" s="64"/>
      <c r="BH17" s="64">
        <f t="shared" si="47"/>
        <v>0</v>
      </c>
      <c r="BI17" s="65"/>
      <c r="BJ17" s="65"/>
      <c r="BK17" s="65">
        <f t="shared" si="48"/>
        <v>0</v>
      </c>
      <c r="BL17" s="66"/>
      <c r="BM17" s="66"/>
      <c r="BN17" s="66">
        <f t="shared" si="49"/>
        <v>0</v>
      </c>
      <c r="BO17" s="67"/>
      <c r="BP17" s="67"/>
      <c r="BQ17" s="67">
        <f t="shared" si="50"/>
        <v>0</v>
      </c>
      <c r="BR17" s="68"/>
      <c r="BS17" s="68"/>
      <c r="BT17" s="68">
        <f t="shared" si="51"/>
        <v>0</v>
      </c>
      <c r="BU17" s="69"/>
      <c r="BV17" s="69"/>
      <c r="BW17" s="69">
        <f t="shared" si="52"/>
        <v>0</v>
      </c>
      <c r="BX17" s="70"/>
      <c r="BY17" s="70"/>
      <c r="BZ17" s="70">
        <f t="shared" si="53"/>
        <v>0</v>
      </c>
      <c r="CA17" s="71"/>
      <c r="CB17" s="71"/>
      <c r="CC17" s="71">
        <f t="shared" si="54"/>
        <v>0</v>
      </c>
      <c r="CD17" s="72"/>
      <c r="CE17" s="72"/>
      <c r="CF17" s="72">
        <f t="shared" si="55"/>
        <v>0</v>
      </c>
      <c r="CG17" s="73"/>
      <c r="CH17" s="73"/>
      <c r="CI17" s="73">
        <f t="shared" si="56"/>
        <v>0</v>
      </c>
      <c r="CJ17" s="74"/>
      <c r="CK17" s="74"/>
      <c r="CL17" s="74">
        <f t="shared" si="57"/>
        <v>0</v>
      </c>
      <c r="CM17" s="75"/>
      <c r="CN17" s="75"/>
      <c r="CO17" s="75">
        <f t="shared" si="58"/>
        <v>0</v>
      </c>
      <c r="CP17" s="76"/>
      <c r="CQ17" s="76"/>
      <c r="CR17" s="76">
        <f t="shared" si="59"/>
        <v>0</v>
      </c>
      <c r="CS17" s="40">
        <f t="shared" si="60"/>
        <v>0</v>
      </c>
      <c r="CT17" s="40">
        <f t="shared" si="61"/>
        <v>0</v>
      </c>
    </row>
    <row r="18" spans="1:98">
      <c r="A18" s="116" t="s">
        <v>18</v>
      </c>
      <c r="B18" s="120" t="s">
        <v>3</v>
      </c>
      <c r="C18" s="126"/>
      <c r="D18" s="46"/>
      <c r="E18" s="46"/>
      <c r="F18" s="47">
        <f t="shared" si="29"/>
        <v>0</v>
      </c>
      <c r="G18" s="48"/>
      <c r="H18" s="48"/>
      <c r="I18" s="48">
        <f t="shared" si="30"/>
        <v>0</v>
      </c>
      <c r="J18" s="49"/>
      <c r="K18" s="49"/>
      <c r="L18" s="49">
        <f t="shared" si="31"/>
        <v>0</v>
      </c>
      <c r="M18" s="50"/>
      <c r="N18" s="50"/>
      <c r="O18" s="50">
        <f t="shared" si="32"/>
        <v>0</v>
      </c>
      <c r="P18" s="51"/>
      <c r="Q18" s="51"/>
      <c r="R18" s="51">
        <f t="shared" si="33"/>
        <v>0</v>
      </c>
      <c r="S18" s="52"/>
      <c r="T18" s="52"/>
      <c r="U18" s="52">
        <f t="shared" si="34"/>
        <v>0</v>
      </c>
      <c r="V18" s="53"/>
      <c r="W18" s="53"/>
      <c r="X18" s="53">
        <f t="shared" si="35"/>
        <v>0</v>
      </c>
      <c r="Y18" s="54"/>
      <c r="Z18" s="54"/>
      <c r="AA18" s="54">
        <f t="shared" si="36"/>
        <v>0</v>
      </c>
      <c r="AB18" s="55"/>
      <c r="AC18" s="55"/>
      <c r="AD18" s="55">
        <f t="shared" si="37"/>
        <v>0</v>
      </c>
      <c r="AE18" s="56"/>
      <c r="AF18" s="56"/>
      <c r="AG18" s="56">
        <f t="shared" si="38"/>
        <v>0</v>
      </c>
      <c r="AH18" s="57"/>
      <c r="AI18" s="57"/>
      <c r="AJ18" s="57">
        <f t="shared" si="39"/>
        <v>0</v>
      </c>
      <c r="AK18" s="58"/>
      <c r="AL18" s="58"/>
      <c r="AM18" s="58">
        <f t="shared" si="40"/>
        <v>0</v>
      </c>
      <c r="AN18" s="59"/>
      <c r="AO18" s="59"/>
      <c r="AP18" s="59">
        <f t="shared" si="41"/>
        <v>0</v>
      </c>
      <c r="AQ18" s="60"/>
      <c r="AR18" s="60"/>
      <c r="AS18" s="60">
        <f t="shared" si="42"/>
        <v>0</v>
      </c>
      <c r="AT18" s="61"/>
      <c r="AU18" s="61"/>
      <c r="AV18" s="61">
        <f t="shared" si="43"/>
        <v>0</v>
      </c>
      <c r="AW18" s="62"/>
      <c r="AX18" s="62"/>
      <c r="AY18" s="62">
        <f t="shared" si="44"/>
        <v>0</v>
      </c>
      <c r="AZ18" s="41"/>
      <c r="BA18" s="63"/>
      <c r="BB18" s="63">
        <f t="shared" si="45"/>
        <v>0</v>
      </c>
      <c r="BC18" s="41"/>
      <c r="BD18" s="41"/>
      <c r="BE18" s="41">
        <f t="shared" si="46"/>
        <v>0</v>
      </c>
      <c r="BF18" s="64"/>
      <c r="BG18" s="64"/>
      <c r="BH18" s="64">
        <f t="shared" si="47"/>
        <v>0</v>
      </c>
      <c r="BI18" s="65"/>
      <c r="BJ18" s="65"/>
      <c r="BK18" s="65">
        <f t="shared" si="48"/>
        <v>0</v>
      </c>
      <c r="BL18" s="66"/>
      <c r="BM18" s="66"/>
      <c r="BN18" s="66">
        <f t="shared" si="49"/>
        <v>0</v>
      </c>
      <c r="BO18" s="67"/>
      <c r="BP18" s="67"/>
      <c r="BQ18" s="67">
        <f t="shared" si="50"/>
        <v>0</v>
      </c>
      <c r="BR18" s="68"/>
      <c r="BS18" s="68"/>
      <c r="BT18" s="68">
        <f t="shared" si="51"/>
        <v>0</v>
      </c>
      <c r="BU18" s="69"/>
      <c r="BV18" s="69"/>
      <c r="BW18" s="69">
        <f t="shared" si="52"/>
        <v>0</v>
      </c>
      <c r="BX18" s="70"/>
      <c r="BY18" s="70"/>
      <c r="BZ18" s="70">
        <f t="shared" si="53"/>
        <v>0</v>
      </c>
      <c r="CA18" s="71"/>
      <c r="CB18" s="71"/>
      <c r="CC18" s="71">
        <f t="shared" si="54"/>
        <v>0</v>
      </c>
      <c r="CD18" s="72"/>
      <c r="CE18" s="72"/>
      <c r="CF18" s="72">
        <f t="shared" si="55"/>
        <v>0</v>
      </c>
      <c r="CG18" s="73"/>
      <c r="CH18" s="73"/>
      <c r="CI18" s="73">
        <f t="shared" si="56"/>
        <v>0</v>
      </c>
      <c r="CJ18" s="74"/>
      <c r="CK18" s="74"/>
      <c r="CL18" s="74">
        <f t="shared" si="57"/>
        <v>0</v>
      </c>
      <c r="CM18" s="75"/>
      <c r="CN18" s="75"/>
      <c r="CO18" s="75">
        <f t="shared" si="58"/>
        <v>0</v>
      </c>
      <c r="CP18" s="76"/>
      <c r="CQ18" s="76"/>
      <c r="CR18" s="76">
        <f t="shared" si="59"/>
        <v>0</v>
      </c>
      <c r="CS18" s="40">
        <f t="shared" si="60"/>
        <v>0</v>
      </c>
      <c r="CT18" s="40">
        <f t="shared" si="61"/>
        <v>0</v>
      </c>
    </row>
    <row r="19" spans="1:98">
      <c r="A19" s="116" t="s">
        <v>19</v>
      </c>
      <c r="B19" s="120" t="s">
        <v>3</v>
      </c>
      <c r="C19" s="126"/>
      <c r="D19" s="46"/>
      <c r="E19" s="46"/>
      <c r="F19" s="47">
        <f t="shared" si="29"/>
        <v>0</v>
      </c>
      <c r="G19" s="48"/>
      <c r="H19" s="48"/>
      <c r="I19" s="48">
        <f t="shared" si="30"/>
        <v>0</v>
      </c>
      <c r="J19" s="49"/>
      <c r="K19" s="49"/>
      <c r="L19" s="49">
        <f t="shared" si="31"/>
        <v>0</v>
      </c>
      <c r="M19" s="50"/>
      <c r="N19" s="50"/>
      <c r="O19" s="50">
        <f t="shared" si="32"/>
        <v>0</v>
      </c>
      <c r="P19" s="51"/>
      <c r="Q19" s="51"/>
      <c r="R19" s="51">
        <f t="shared" si="33"/>
        <v>0</v>
      </c>
      <c r="S19" s="52"/>
      <c r="T19" s="52"/>
      <c r="U19" s="52">
        <f t="shared" si="34"/>
        <v>0</v>
      </c>
      <c r="V19" s="53"/>
      <c r="W19" s="53"/>
      <c r="X19" s="53">
        <f t="shared" si="35"/>
        <v>0</v>
      </c>
      <c r="Y19" s="54"/>
      <c r="Z19" s="54"/>
      <c r="AA19" s="54">
        <f t="shared" si="36"/>
        <v>0</v>
      </c>
      <c r="AB19" s="55"/>
      <c r="AC19" s="55"/>
      <c r="AD19" s="55">
        <f t="shared" si="37"/>
        <v>0</v>
      </c>
      <c r="AE19" s="56"/>
      <c r="AF19" s="56"/>
      <c r="AG19" s="56">
        <f t="shared" si="38"/>
        <v>0</v>
      </c>
      <c r="AH19" s="57"/>
      <c r="AI19" s="57"/>
      <c r="AJ19" s="57">
        <f t="shared" si="39"/>
        <v>0</v>
      </c>
      <c r="AK19" s="58"/>
      <c r="AL19" s="58"/>
      <c r="AM19" s="58">
        <f t="shared" si="40"/>
        <v>0</v>
      </c>
      <c r="AN19" s="59"/>
      <c r="AO19" s="59"/>
      <c r="AP19" s="59">
        <f t="shared" si="41"/>
        <v>0</v>
      </c>
      <c r="AQ19" s="60"/>
      <c r="AR19" s="60"/>
      <c r="AS19" s="60">
        <f t="shared" si="42"/>
        <v>0</v>
      </c>
      <c r="AT19" s="61"/>
      <c r="AU19" s="61"/>
      <c r="AV19" s="61">
        <f t="shared" si="43"/>
        <v>0</v>
      </c>
      <c r="AW19" s="62"/>
      <c r="AX19" s="62"/>
      <c r="AY19" s="62">
        <f t="shared" si="44"/>
        <v>0</v>
      </c>
      <c r="AZ19" s="41"/>
      <c r="BA19" s="63"/>
      <c r="BB19" s="63">
        <f t="shared" si="45"/>
        <v>0</v>
      </c>
      <c r="BC19" s="41"/>
      <c r="BD19" s="41"/>
      <c r="BE19" s="41">
        <f t="shared" si="46"/>
        <v>0</v>
      </c>
      <c r="BF19" s="64"/>
      <c r="BG19" s="64"/>
      <c r="BH19" s="64">
        <f t="shared" si="47"/>
        <v>0</v>
      </c>
      <c r="BI19" s="65"/>
      <c r="BJ19" s="65"/>
      <c r="BK19" s="65">
        <f t="shared" si="48"/>
        <v>0</v>
      </c>
      <c r="BL19" s="66"/>
      <c r="BM19" s="66"/>
      <c r="BN19" s="66">
        <f t="shared" si="49"/>
        <v>0</v>
      </c>
      <c r="BO19" s="67"/>
      <c r="BP19" s="67"/>
      <c r="BQ19" s="67">
        <f t="shared" si="50"/>
        <v>0</v>
      </c>
      <c r="BR19" s="68"/>
      <c r="BS19" s="68"/>
      <c r="BT19" s="68">
        <f t="shared" si="51"/>
        <v>0</v>
      </c>
      <c r="BU19" s="69"/>
      <c r="BV19" s="69"/>
      <c r="BW19" s="69">
        <f t="shared" si="52"/>
        <v>0</v>
      </c>
      <c r="BX19" s="70"/>
      <c r="BY19" s="70"/>
      <c r="BZ19" s="70">
        <f t="shared" si="53"/>
        <v>0</v>
      </c>
      <c r="CA19" s="71"/>
      <c r="CB19" s="71"/>
      <c r="CC19" s="71">
        <f t="shared" si="54"/>
        <v>0</v>
      </c>
      <c r="CD19" s="72"/>
      <c r="CE19" s="72"/>
      <c r="CF19" s="72">
        <f t="shared" si="55"/>
        <v>0</v>
      </c>
      <c r="CG19" s="73"/>
      <c r="CH19" s="73"/>
      <c r="CI19" s="73">
        <f t="shared" si="56"/>
        <v>0</v>
      </c>
      <c r="CJ19" s="74"/>
      <c r="CK19" s="74"/>
      <c r="CL19" s="74">
        <f t="shared" si="57"/>
        <v>0</v>
      </c>
      <c r="CM19" s="75"/>
      <c r="CN19" s="75"/>
      <c r="CO19" s="75">
        <f t="shared" si="58"/>
        <v>0</v>
      </c>
      <c r="CP19" s="76"/>
      <c r="CQ19" s="76"/>
      <c r="CR19" s="76">
        <f t="shared" si="59"/>
        <v>0</v>
      </c>
      <c r="CS19" s="40">
        <f t="shared" si="60"/>
        <v>0</v>
      </c>
      <c r="CT19" s="40">
        <f t="shared" si="61"/>
        <v>0</v>
      </c>
    </row>
    <row r="20" spans="1:98">
      <c r="A20" s="116" t="s">
        <v>20</v>
      </c>
      <c r="B20" s="120" t="s">
        <v>3</v>
      </c>
      <c r="C20" s="126"/>
      <c r="D20" s="46"/>
      <c r="E20" s="46"/>
      <c r="F20" s="47">
        <f t="shared" si="29"/>
        <v>0</v>
      </c>
      <c r="G20" s="48"/>
      <c r="H20" s="48"/>
      <c r="I20" s="48">
        <f t="shared" si="30"/>
        <v>0</v>
      </c>
      <c r="J20" s="49"/>
      <c r="K20" s="49"/>
      <c r="L20" s="49">
        <f t="shared" si="31"/>
        <v>0</v>
      </c>
      <c r="M20" s="50"/>
      <c r="N20" s="50"/>
      <c r="O20" s="50">
        <f t="shared" si="32"/>
        <v>0</v>
      </c>
      <c r="P20" s="51"/>
      <c r="Q20" s="51"/>
      <c r="R20" s="51">
        <f t="shared" si="33"/>
        <v>0</v>
      </c>
      <c r="S20" s="52"/>
      <c r="T20" s="52"/>
      <c r="U20" s="52">
        <f t="shared" si="34"/>
        <v>0</v>
      </c>
      <c r="V20" s="53"/>
      <c r="W20" s="53"/>
      <c r="X20" s="53">
        <f t="shared" si="35"/>
        <v>0</v>
      </c>
      <c r="Y20" s="54"/>
      <c r="Z20" s="54"/>
      <c r="AA20" s="54">
        <f t="shared" si="36"/>
        <v>0</v>
      </c>
      <c r="AB20" s="55"/>
      <c r="AC20" s="55"/>
      <c r="AD20" s="55">
        <f t="shared" si="37"/>
        <v>0</v>
      </c>
      <c r="AE20" s="56"/>
      <c r="AF20" s="56"/>
      <c r="AG20" s="56">
        <f t="shared" si="38"/>
        <v>0</v>
      </c>
      <c r="AH20" s="57"/>
      <c r="AI20" s="57"/>
      <c r="AJ20" s="57">
        <f t="shared" si="39"/>
        <v>0</v>
      </c>
      <c r="AK20" s="58"/>
      <c r="AL20" s="58"/>
      <c r="AM20" s="58">
        <f t="shared" si="40"/>
        <v>0</v>
      </c>
      <c r="AN20" s="59"/>
      <c r="AO20" s="59"/>
      <c r="AP20" s="59">
        <f t="shared" si="41"/>
        <v>0</v>
      </c>
      <c r="AQ20" s="60"/>
      <c r="AR20" s="60"/>
      <c r="AS20" s="60">
        <f t="shared" si="42"/>
        <v>0</v>
      </c>
      <c r="AT20" s="61"/>
      <c r="AU20" s="61"/>
      <c r="AV20" s="61">
        <f t="shared" si="43"/>
        <v>0</v>
      </c>
      <c r="AW20" s="62"/>
      <c r="AX20" s="62"/>
      <c r="AY20" s="62">
        <f t="shared" si="44"/>
        <v>0</v>
      </c>
      <c r="AZ20" s="41"/>
      <c r="BA20" s="63"/>
      <c r="BB20" s="63">
        <f t="shared" si="45"/>
        <v>0</v>
      </c>
      <c r="BC20" s="41"/>
      <c r="BD20" s="41"/>
      <c r="BE20" s="41">
        <f t="shared" si="46"/>
        <v>0</v>
      </c>
      <c r="BF20" s="64"/>
      <c r="BG20" s="64"/>
      <c r="BH20" s="64">
        <f t="shared" si="47"/>
        <v>0</v>
      </c>
      <c r="BI20" s="65"/>
      <c r="BJ20" s="65"/>
      <c r="BK20" s="65">
        <f t="shared" si="48"/>
        <v>0</v>
      </c>
      <c r="BL20" s="66"/>
      <c r="BM20" s="66"/>
      <c r="BN20" s="66">
        <f t="shared" si="49"/>
        <v>0</v>
      </c>
      <c r="BO20" s="67"/>
      <c r="BP20" s="67"/>
      <c r="BQ20" s="67">
        <f t="shared" si="50"/>
        <v>0</v>
      </c>
      <c r="BR20" s="68"/>
      <c r="BS20" s="68"/>
      <c r="BT20" s="68">
        <f t="shared" si="51"/>
        <v>0</v>
      </c>
      <c r="BU20" s="69"/>
      <c r="BV20" s="69"/>
      <c r="BW20" s="69">
        <f t="shared" si="52"/>
        <v>0</v>
      </c>
      <c r="BX20" s="70"/>
      <c r="BY20" s="70"/>
      <c r="BZ20" s="70">
        <f t="shared" si="53"/>
        <v>0</v>
      </c>
      <c r="CA20" s="71"/>
      <c r="CB20" s="71"/>
      <c r="CC20" s="71">
        <f t="shared" si="54"/>
        <v>0</v>
      </c>
      <c r="CD20" s="72"/>
      <c r="CE20" s="72"/>
      <c r="CF20" s="72">
        <f t="shared" si="55"/>
        <v>0</v>
      </c>
      <c r="CG20" s="73"/>
      <c r="CH20" s="73"/>
      <c r="CI20" s="73">
        <f t="shared" si="56"/>
        <v>0</v>
      </c>
      <c r="CJ20" s="74"/>
      <c r="CK20" s="74"/>
      <c r="CL20" s="74">
        <f t="shared" si="57"/>
        <v>0</v>
      </c>
      <c r="CM20" s="75"/>
      <c r="CN20" s="75"/>
      <c r="CO20" s="75">
        <f t="shared" si="58"/>
        <v>0</v>
      </c>
      <c r="CP20" s="76"/>
      <c r="CQ20" s="76"/>
      <c r="CR20" s="76">
        <f t="shared" si="59"/>
        <v>0</v>
      </c>
      <c r="CS20" s="40">
        <f t="shared" si="60"/>
        <v>0</v>
      </c>
      <c r="CT20" s="40">
        <f t="shared" si="61"/>
        <v>0</v>
      </c>
    </row>
    <row r="21" spans="1:98">
      <c r="A21" s="116" t="s">
        <v>21</v>
      </c>
      <c r="B21" s="120" t="s">
        <v>3</v>
      </c>
      <c r="C21" s="126"/>
      <c r="D21" s="46"/>
      <c r="E21" s="46"/>
      <c r="F21" s="47">
        <f t="shared" si="29"/>
        <v>0</v>
      </c>
      <c r="G21" s="48"/>
      <c r="H21" s="48"/>
      <c r="I21" s="48">
        <f t="shared" si="30"/>
        <v>0</v>
      </c>
      <c r="J21" s="49"/>
      <c r="K21" s="49"/>
      <c r="L21" s="49">
        <f t="shared" si="31"/>
        <v>0</v>
      </c>
      <c r="M21" s="50"/>
      <c r="N21" s="50"/>
      <c r="O21" s="50">
        <f t="shared" si="32"/>
        <v>0</v>
      </c>
      <c r="P21" s="51"/>
      <c r="Q21" s="51"/>
      <c r="R21" s="51">
        <f t="shared" si="33"/>
        <v>0</v>
      </c>
      <c r="S21" s="52"/>
      <c r="T21" s="52"/>
      <c r="U21" s="52">
        <f t="shared" si="34"/>
        <v>0</v>
      </c>
      <c r="V21" s="53"/>
      <c r="W21" s="53"/>
      <c r="X21" s="53">
        <f t="shared" si="35"/>
        <v>0</v>
      </c>
      <c r="Y21" s="54"/>
      <c r="Z21" s="54"/>
      <c r="AA21" s="54">
        <f t="shared" si="36"/>
        <v>0</v>
      </c>
      <c r="AB21" s="55"/>
      <c r="AC21" s="55"/>
      <c r="AD21" s="55">
        <f t="shared" si="37"/>
        <v>0</v>
      </c>
      <c r="AE21" s="56"/>
      <c r="AF21" s="56"/>
      <c r="AG21" s="56">
        <f t="shared" si="38"/>
        <v>0</v>
      </c>
      <c r="AH21" s="57"/>
      <c r="AI21" s="57"/>
      <c r="AJ21" s="57">
        <f t="shared" si="39"/>
        <v>0</v>
      </c>
      <c r="AK21" s="58"/>
      <c r="AL21" s="58"/>
      <c r="AM21" s="58">
        <f t="shared" si="40"/>
        <v>0</v>
      </c>
      <c r="AN21" s="59"/>
      <c r="AO21" s="59"/>
      <c r="AP21" s="59">
        <f t="shared" si="41"/>
        <v>0</v>
      </c>
      <c r="AQ21" s="60"/>
      <c r="AR21" s="60"/>
      <c r="AS21" s="60">
        <f t="shared" si="42"/>
        <v>0</v>
      </c>
      <c r="AT21" s="61"/>
      <c r="AU21" s="61"/>
      <c r="AV21" s="61">
        <f t="shared" si="43"/>
        <v>0</v>
      </c>
      <c r="AW21" s="62"/>
      <c r="AX21" s="62"/>
      <c r="AY21" s="62">
        <f t="shared" si="44"/>
        <v>0</v>
      </c>
      <c r="AZ21" s="41"/>
      <c r="BA21" s="63"/>
      <c r="BB21" s="63">
        <f t="shared" si="45"/>
        <v>0</v>
      </c>
      <c r="BC21" s="41"/>
      <c r="BD21" s="41"/>
      <c r="BE21" s="41">
        <f t="shared" si="46"/>
        <v>0</v>
      </c>
      <c r="BF21" s="64"/>
      <c r="BG21" s="64"/>
      <c r="BH21" s="64">
        <f t="shared" si="47"/>
        <v>0</v>
      </c>
      <c r="BI21" s="65"/>
      <c r="BJ21" s="65"/>
      <c r="BK21" s="65">
        <f t="shared" si="48"/>
        <v>0</v>
      </c>
      <c r="BL21" s="66"/>
      <c r="BM21" s="66"/>
      <c r="BN21" s="66">
        <f t="shared" si="49"/>
        <v>0</v>
      </c>
      <c r="BO21" s="67"/>
      <c r="BP21" s="67"/>
      <c r="BQ21" s="67">
        <f t="shared" si="50"/>
        <v>0</v>
      </c>
      <c r="BR21" s="68"/>
      <c r="BS21" s="68"/>
      <c r="BT21" s="68">
        <f t="shared" si="51"/>
        <v>0</v>
      </c>
      <c r="BU21" s="69"/>
      <c r="BV21" s="69"/>
      <c r="BW21" s="69">
        <f t="shared" si="52"/>
        <v>0</v>
      </c>
      <c r="BX21" s="70"/>
      <c r="BY21" s="70"/>
      <c r="BZ21" s="70">
        <f t="shared" si="53"/>
        <v>0</v>
      </c>
      <c r="CA21" s="71"/>
      <c r="CB21" s="71"/>
      <c r="CC21" s="71">
        <f t="shared" si="54"/>
        <v>0</v>
      </c>
      <c r="CD21" s="72"/>
      <c r="CE21" s="72"/>
      <c r="CF21" s="72">
        <f t="shared" si="55"/>
        <v>0</v>
      </c>
      <c r="CG21" s="73"/>
      <c r="CH21" s="73"/>
      <c r="CI21" s="73">
        <f t="shared" si="56"/>
        <v>0</v>
      </c>
      <c r="CJ21" s="74"/>
      <c r="CK21" s="74"/>
      <c r="CL21" s="74">
        <f t="shared" si="57"/>
        <v>0</v>
      </c>
      <c r="CM21" s="75"/>
      <c r="CN21" s="75"/>
      <c r="CO21" s="75">
        <f t="shared" si="58"/>
        <v>0</v>
      </c>
      <c r="CP21" s="76"/>
      <c r="CQ21" s="76"/>
      <c r="CR21" s="76">
        <f t="shared" si="59"/>
        <v>0</v>
      </c>
      <c r="CS21" s="40">
        <f t="shared" si="60"/>
        <v>0</v>
      </c>
      <c r="CT21" s="40">
        <f t="shared" si="61"/>
        <v>0</v>
      </c>
    </row>
    <row r="22" spans="1:98">
      <c r="A22" s="116" t="s">
        <v>22</v>
      </c>
      <c r="B22" s="120" t="s">
        <v>3</v>
      </c>
      <c r="C22" s="126"/>
      <c r="D22" s="46"/>
      <c r="E22" s="46"/>
      <c r="F22" s="47">
        <f t="shared" si="29"/>
        <v>0</v>
      </c>
      <c r="G22" s="48"/>
      <c r="H22" s="48"/>
      <c r="I22" s="48">
        <f t="shared" si="30"/>
        <v>0</v>
      </c>
      <c r="J22" s="49"/>
      <c r="K22" s="49"/>
      <c r="L22" s="49">
        <f t="shared" si="31"/>
        <v>0</v>
      </c>
      <c r="M22" s="50"/>
      <c r="N22" s="50"/>
      <c r="O22" s="50">
        <f t="shared" si="32"/>
        <v>0</v>
      </c>
      <c r="P22" s="51"/>
      <c r="Q22" s="51"/>
      <c r="R22" s="51">
        <f t="shared" si="33"/>
        <v>0</v>
      </c>
      <c r="S22" s="52"/>
      <c r="T22" s="52"/>
      <c r="U22" s="52">
        <f t="shared" si="34"/>
        <v>0</v>
      </c>
      <c r="V22" s="53"/>
      <c r="W22" s="53"/>
      <c r="X22" s="53">
        <f t="shared" si="35"/>
        <v>0</v>
      </c>
      <c r="Y22" s="54"/>
      <c r="Z22" s="54"/>
      <c r="AA22" s="54">
        <f t="shared" si="36"/>
        <v>0</v>
      </c>
      <c r="AB22" s="55"/>
      <c r="AC22" s="55"/>
      <c r="AD22" s="55">
        <f t="shared" si="37"/>
        <v>0</v>
      </c>
      <c r="AE22" s="56"/>
      <c r="AF22" s="56"/>
      <c r="AG22" s="56">
        <f t="shared" si="38"/>
        <v>0</v>
      </c>
      <c r="AH22" s="57"/>
      <c r="AI22" s="57"/>
      <c r="AJ22" s="57">
        <f t="shared" si="39"/>
        <v>0</v>
      </c>
      <c r="AK22" s="58"/>
      <c r="AL22" s="58"/>
      <c r="AM22" s="58">
        <f t="shared" si="40"/>
        <v>0</v>
      </c>
      <c r="AN22" s="59"/>
      <c r="AO22" s="59"/>
      <c r="AP22" s="59">
        <f t="shared" si="41"/>
        <v>0</v>
      </c>
      <c r="AQ22" s="60"/>
      <c r="AR22" s="60"/>
      <c r="AS22" s="60">
        <f t="shared" si="42"/>
        <v>0</v>
      </c>
      <c r="AT22" s="61"/>
      <c r="AU22" s="61"/>
      <c r="AV22" s="61">
        <f t="shared" si="43"/>
        <v>0</v>
      </c>
      <c r="AW22" s="62"/>
      <c r="AX22" s="62"/>
      <c r="AY22" s="62">
        <f t="shared" si="44"/>
        <v>0</v>
      </c>
      <c r="AZ22" s="41"/>
      <c r="BA22" s="63"/>
      <c r="BB22" s="63">
        <f t="shared" si="45"/>
        <v>0</v>
      </c>
      <c r="BC22" s="41"/>
      <c r="BD22" s="41"/>
      <c r="BE22" s="41">
        <f t="shared" si="46"/>
        <v>0</v>
      </c>
      <c r="BF22" s="64"/>
      <c r="BG22" s="64"/>
      <c r="BH22" s="64">
        <f t="shared" si="47"/>
        <v>0</v>
      </c>
      <c r="BI22" s="65"/>
      <c r="BJ22" s="65"/>
      <c r="BK22" s="65">
        <f t="shared" si="48"/>
        <v>0</v>
      </c>
      <c r="BL22" s="66"/>
      <c r="BM22" s="66"/>
      <c r="BN22" s="66">
        <f t="shared" si="49"/>
        <v>0</v>
      </c>
      <c r="BO22" s="67"/>
      <c r="BP22" s="67"/>
      <c r="BQ22" s="67">
        <f t="shared" si="50"/>
        <v>0</v>
      </c>
      <c r="BR22" s="68"/>
      <c r="BS22" s="68"/>
      <c r="BT22" s="68">
        <f t="shared" si="51"/>
        <v>0</v>
      </c>
      <c r="BU22" s="69"/>
      <c r="BV22" s="69"/>
      <c r="BW22" s="69">
        <f t="shared" si="52"/>
        <v>0</v>
      </c>
      <c r="BX22" s="70"/>
      <c r="BY22" s="70"/>
      <c r="BZ22" s="70">
        <f t="shared" si="53"/>
        <v>0</v>
      </c>
      <c r="CA22" s="71"/>
      <c r="CB22" s="71"/>
      <c r="CC22" s="71">
        <f t="shared" si="54"/>
        <v>0</v>
      </c>
      <c r="CD22" s="72"/>
      <c r="CE22" s="72"/>
      <c r="CF22" s="72">
        <f t="shared" si="55"/>
        <v>0</v>
      </c>
      <c r="CG22" s="73"/>
      <c r="CH22" s="73"/>
      <c r="CI22" s="73">
        <f t="shared" si="56"/>
        <v>0</v>
      </c>
      <c r="CJ22" s="74"/>
      <c r="CK22" s="74"/>
      <c r="CL22" s="74">
        <f t="shared" si="57"/>
        <v>0</v>
      </c>
      <c r="CM22" s="75"/>
      <c r="CN22" s="75"/>
      <c r="CO22" s="75">
        <f t="shared" si="58"/>
        <v>0</v>
      </c>
      <c r="CP22" s="76"/>
      <c r="CQ22" s="76"/>
      <c r="CR22" s="76">
        <f t="shared" si="59"/>
        <v>0</v>
      </c>
      <c r="CS22" s="40">
        <f t="shared" si="60"/>
        <v>0</v>
      </c>
      <c r="CT22" s="40">
        <f t="shared" si="61"/>
        <v>0</v>
      </c>
    </row>
    <row r="23" spans="1:98">
      <c r="A23" s="116" t="s">
        <v>23</v>
      </c>
      <c r="B23" s="120" t="s">
        <v>3</v>
      </c>
      <c r="C23" s="126"/>
      <c r="D23" s="46"/>
      <c r="E23" s="46"/>
      <c r="F23" s="47">
        <f t="shared" si="29"/>
        <v>0</v>
      </c>
      <c r="G23" s="48"/>
      <c r="H23" s="48"/>
      <c r="I23" s="48">
        <f t="shared" si="30"/>
        <v>0</v>
      </c>
      <c r="J23" s="49"/>
      <c r="K23" s="49"/>
      <c r="L23" s="49">
        <f t="shared" si="31"/>
        <v>0</v>
      </c>
      <c r="M23" s="50"/>
      <c r="N23" s="50"/>
      <c r="O23" s="50">
        <f t="shared" si="32"/>
        <v>0</v>
      </c>
      <c r="P23" s="51"/>
      <c r="Q23" s="51"/>
      <c r="R23" s="51">
        <f t="shared" si="33"/>
        <v>0</v>
      </c>
      <c r="S23" s="52"/>
      <c r="T23" s="52"/>
      <c r="U23" s="52">
        <f t="shared" si="34"/>
        <v>0</v>
      </c>
      <c r="V23" s="53"/>
      <c r="W23" s="53"/>
      <c r="X23" s="53">
        <f t="shared" si="35"/>
        <v>0</v>
      </c>
      <c r="Y23" s="54"/>
      <c r="Z23" s="54"/>
      <c r="AA23" s="54">
        <f t="shared" si="36"/>
        <v>0</v>
      </c>
      <c r="AB23" s="55"/>
      <c r="AC23" s="55"/>
      <c r="AD23" s="55">
        <f t="shared" si="37"/>
        <v>0</v>
      </c>
      <c r="AE23" s="56"/>
      <c r="AF23" s="56"/>
      <c r="AG23" s="56">
        <f t="shared" si="38"/>
        <v>0</v>
      </c>
      <c r="AH23" s="57"/>
      <c r="AI23" s="57"/>
      <c r="AJ23" s="57">
        <f t="shared" si="39"/>
        <v>0</v>
      </c>
      <c r="AK23" s="58"/>
      <c r="AL23" s="58"/>
      <c r="AM23" s="58">
        <f t="shared" si="40"/>
        <v>0</v>
      </c>
      <c r="AN23" s="59"/>
      <c r="AO23" s="59"/>
      <c r="AP23" s="59">
        <f t="shared" si="41"/>
        <v>0</v>
      </c>
      <c r="AQ23" s="60"/>
      <c r="AR23" s="60"/>
      <c r="AS23" s="60">
        <f t="shared" si="42"/>
        <v>0</v>
      </c>
      <c r="AT23" s="61"/>
      <c r="AU23" s="61"/>
      <c r="AV23" s="61">
        <f t="shared" si="43"/>
        <v>0</v>
      </c>
      <c r="AW23" s="62"/>
      <c r="AX23" s="62"/>
      <c r="AY23" s="62">
        <f t="shared" si="44"/>
        <v>0</v>
      </c>
      <c r="AZ23" s="41"/>
      <c r="BA23" s="63"/>
      <c r="BB23" s="63">
        <f t="shared" si="45"/>
        <v>0</v>
      </c>
      <c r="BC23" s="41"/>
      <c r="BD23" s="41"/>
      <c r="BE23" s="41">
        <f t="shared" si="46"/>
        <v>0</v>
      </c>
      <c r="BF23" s="64"/>
      <c r="BG23" s="64"/>
      <c r="BH23" s="64">
        <f t="shared" si="47"/>
        <v>0</v>
      </c>
      <c r="BI23" s="65"/>
      <c r="BJ23" s="65"/>
      <c r="BK23" s="65">
        <f t="shared" si="48"/>
        <v>0</v>
      </c>
      <c r="BL23" s="66"/>
      <c r="BM23" s="66"/>
      <c r="BN23" s="66">
        <f t="shared" si="49"/>
        <v>0</v>
      </c>
      <c r="BO23" s="67"/>
      <c r="BP23" s="67"/>
      <c r="BQ23" s="67">
        <f t="shared" si="50"/>
        <v>0</v>
      </c>
      <c r="BR23" s="68"/>
      <c r="BS23" s="68"/>
      <c r="BT23" s="68">
        <f t="shared" si="51"/>
        <v>0</v>
      </c>
      <c r="BU23" s="69"/>
      <c r="BV23" s="69"/>
      <c r="BW23" s="69">
        <f t="shared" si="52"/>
        <v>0</v>
      </c>
      <c r="BX23" s="70"/>
      <c r="BY23" s="70"/>
      <c r="BZ23" s="70">
        <f t="shared" si="53"/>
        <v>0</v>
      </c>
      <c r="CA23" s="71"/>
      <c r="CB23" s="71"/>
      <c r="CC23" s="71">
        <f t="shared" si="54"/>
        <v>0</v>
      </c>
      <c r="CD23" s="72"/>
      <c r="CE23" s="72"/>
      <c r="CF23" s="72">
        <f t="shared" si="55"/>
        <v>0</v>
      </c>
      <c r="CG23" s="73"/>
      <c r="CH23" s="73"/>
      <c r="CI23" s="73">
        <f t="shared" si="56"/>
        <v>0</v>
      </c>
      <c r="CJ23" s="74"/>
      <c r="CK23" s="74"/>
      <c r="CL23" s="74">
        <f t="shared" si="57"/>
        <v>0</v>
      </c>
      <c r="CM23" s="75"/>
      <c r="CN23" s="75"/>
      <c r="CO23" s="75">
        <f t="shared" si="58"/>
        <v>0</v>
      </c>
      <c r="CP23" s="76"/>
      <c r="CQ23" s="76"/>
      <c r="CR23" s="76">
        <f t="shared" si="59"/>
        <v>0</v>
      </c>
      <c r="CS23" s="40">
        <f t="shared" si="60"/>
        <v>0</v>
      </c>
      <c r="CT23" s="40">
        <f t="shared" si="61"/>
        <v>0</v>
      </c>
    </row>
    <row r="24" spans="1:98">
      <c r="A24" s="116" t="s">
        <v>24</v>
      </c>
      <c r="B24" s="120" t="s">
        <v>3</v>
      </c>
      <c r="C24" s="126"/>
      <c r="D24" s="46"/>
      <c r="E24" s="46"/>
      <c r="F24" s="47">
        <f t="shared" si="29"/>
        <v>0</v>
      </c>
      <c r="G24" s="48"/>
      <c r="H24" s="48"/>
      <c r="I24" s="48">
        <f t="shared" si="30"/>
        <v>0</v>
      </c>
      <c r="J24" s="49"/>
      <c r="K24" s="49"/>
      <c r="L24" s="49">
        <f t="shared" si="31"/>
        <v>0</v>
      </c>
      <c r="M24" s="50"/>
      <c r="N24" s="50"/>
      <c r="O24" s="50">
        <f t="shared" si="32"/>
        <v>0</v>
      </c>
      <c r="P24" s="51"/>
      <c r="Q24" s="51"/>
      <c r="R24" s="51">
        <f t="shared" si="33"/>
        <v>0</v>
      </c>
      <c r="S24" s="52"/>
      <c r="T24" s="52"/>
      <c r="U24" s="52">
        <f t="shared" si="34"/>
        <v>0</v>
      </c>
      <c r="V24" s="53"/>
      <c r="W24" s="53"/>
      <c r="X24" s="53">
        <f t="shared" si="35"/>
        <v>0</v>
      </c>
      <c r="Y24" s="54"/>
      <c r="Z24" s="54"/>
      <c r="AA24" s="54">
        <f t="shared" si="36"/>
        <v>0</v>
      </c>
      <c r="AB24" s="55"/>
      <c r="AC24" s="55"/>
      <c r="AD24" s="55">
        <f t="shared" si="37"/>
        <v>0</v>
      </c>
      <c r="AE24" s="56"/>
      <c r="AF24" s="56"/>
      <c r="AG24" s="56">
        <f t="shared" si="38"/>
        <v>0</v>
      </c>
      <c r="AH24" s="57"/>
      <c r="AI24" s="57"/>
      <c r="AJ24" s="57">
        <f t="shared" si="39"/>
        <v>0</v>
      </c>
      <c r="AK24" s="58"/>
      <c r="AL24" s="58"/>
      <c r="AM24" s="58">
        <f t="shared" si="40"/>
        <v>0</v>
      </c>
      <c r="AN24" s="59"/>
      <c r="AO24" s="59"/>
      <c r="AP24" s="59">
        <f t="shared" si="41"/>
        <v>0</v>
      </c>
      <c r="AQ24" s="60"/>
      <c r="AR24" s="60"/>
      <c r="AS24" s="60">
        <f t="shared" si="42"/>
        <v>0</v>
      </c>
      <c r="AT24" s="61"/>
      <c r="AU24" s="61"/>
      <c r="AV24" s="61">
        <f t="shared" si="43"/>
        <v>0</v>
      </c>
      <c r="AW24" s="62"/>
      <c r="AX24" s="62"/>
      <c r="AY24" s="62">
        <f t="shared" si="44"/>
        <v>0</v>
      </c>
      <c r="AZ24" s="41"/>
      <c r="BA24" s="63"/>
      <c r="BB24" s="63">
        <f t="shared" si="45"/>
        <v>0</v>
      </c>
      <c r="BC24" s="41"/>
      <c r="BD24" s="41"/>
      <c r="BE24" s="41">
        <f t="shared" si="46"/>
        <v>0</v>
      </c>
      <c r="BF24" s="64"/>
      <c r="BG24" s="64"/>
      <c r="BH24" s="64">
        <f t="shared" si="47"/>
        <v>0</v>
      </c>
      <c r="BI24" s="65"/>
      <c r="BJ24" s="65"/>
      <c r="BK24" s="65">
        <f t="shared" si="48"/>
        <v>0</v>
      </c>
      <c r="BL24" s="66"/>
      <c r="BM24" s="66"/>
      <c r="BN24" s="66">
        <f t="shared" si="49"/>
        <v>0</v>
      </c>
      <c r="BO24" s="67"/>
      <c r="BP24" s="67"/>
      <c r="BQ24" s="67">
        <f t="shared" si="50"/>
        <v>0</v>
      </c>
      <c r="BR24" s="68"/>
      <c r="BS24" s="68"/>
      <c r="BT24" s="68">
        <f t="shared" si="51"/>
        <v>0</v>
      </c>
      <c r="BU24" s="69"/>
      <c r="BV24" s="69"/>
      <c r="BW24" s="69">
        <f t="shared" si="52"/>
        <v>0</v>
      </c>
      <c r="BX24" s="70"/>
      <c r="BY24" s="70"/>
      <c r="BZ24" s="70">
        <f t="shared" si="53"/>
        <v>0</v>
      </c>
      <c r="CA24" s="71"/>
      <c r="CB24" s="71"/>
      <c r="CC24" s="71">
        <f t="shared" si="54"/>
        <v>0</v>
      </c>
      <c r="CD24" s="72"/>
      <c r="CE24" s="72"/>
      <c r="CF24" s="72">
        <f t="shared" si="55"/>
        <v>0</v>
      </c>
      <c r="CG24" s="73"/>
      <c r="CH24" s="73"/>
      <c r="CI24" s="73">
        <f t="shared" si="56"/>
        <v>0</v>
      </c>
      <c r="CJ24" s="74"/>
      <c r="CK24" s="74"/>
      <c r="CL24" s="74">
        <f t="shared" si="57"/>
        <v>0</v>
      </c>
      <c r="CM24" s="75"/>
      <c r="CN24" s="75"/>
      <c r="CO24" s="75">
        <f t="shared" si="58"/>
        <v>0</v>
      </c>
      <c r="CP24" s="76"/>
      <c r="CQ24" s="76"/>
      <c r="CR24" s="76">
        <f t="shared" si="59"/>
        <v>0</v>
      </c>
      <c r="CS24" s="40">
        <f t="shared" si="60"/>
        <v>0</v>
      </c>
      <c r="CT24" s="40">
        <f t="shared" si="61"/>
        <v>0</v>
      </c>
    </row>
    <row r="25" spans="1:98">
      <c r="A25" s="116" t="s">
        <v>25</v>
      </c>
      <c r="B25" s="120" t="s">
        <v>3</v>
      </c>
      <c r="C25" s="126"/>
      <c r="D25" s="46"/>
      <c r="E25" s="46"/>
      <c r="F25" s="47">
        <f t="shared" si="29"/>
        <v>0</v>
      </c>
      <c r="G25" s="48"/>
      <c r="H25" s="48"/>
      <c r="I25" s="48">
        <f t="shared" si="30"/>
        <v>0</v>
      </c>
      <c r="J25" s="49"/>
      <c r="K25" s="49"/>
      <c r="L25" s="49">
        <f t="shared" si="31"/>
        <v>0</v>
      </c>
      <c r="M25" s="50"/>
      <c r="N25" s="50"/>
      <c r="O25" s="50">
        <f t="shared" si="32"/>
        <v>0</v>
      </c>
      <c r="P25" s="51"/>
      <c r="Q25" s="51"/>
      <c r="R25" s="51">
        <f t="shared" si="33"/>
        <v>0</v>
      </c>
      <c r="S25" s="52"/>
      <c r="T25" s="52"/>
      <c r="U25" s="52">
        <f t="shared" si="34"/>
        <v>0</v>
      </c>
      <c r="V25" s="53"/>
      <c r="W25" s="53"/>
      <c r="X25" s="53">
        <f t="shared" si="35"/>
        <v>0</v>
      </c>
      <c r="Y25" s="54"/>
      <c r="Z25" s="54"/>
      <c r="AA25" s="54">
        <f t="shared" si="36"/>
        <v>0</v>
      </c>
      <c r="AB25" s="55"/>
      <c r="AC25" s="55"/>
      <c r="AD25" s="55">
        <f t="shared" si="37"/>
        <v>0</v>
      </c>
      <c r="AE25" s="56"/>
      <c r="AF25" s="56"/>
      <c r="AG25" s="56">
        <f t="shared" si="38"/>
        <v>0</v>
      </c>
      <c r="AH25" s="57"/>
      <c r="AI25" s="57"/>
      <c r="AJ25" s="57">
        <f t="shared" si="39"/>
        <v>0</v>
      </c>
      <c r="AK25" s="58"/>
      <c r="AL25" s="58"/>
      <c r="AM25" s="58">
        <f t="shared" si="40"/>
        <v>0</v>
      </c>
      <c r="AN25" s="59"/>
      <c r="AO25" s="59"/>
      <c r="AP25" s="59">
        <f t="shared" si="41"/>
        <v>0</v>
      </c>
      <c r="AQ25" s="60"/>
      <c r="AR25" s="60"/>
      <c r="AS25" s="60">
        <f t="shared" si="42"/>
        <v>0</v>
      </c>
      <c r="AT25" s="61"/>
      <c r="AU25" s="61"/>
      <c r="AV25" s="61">
        <f t="shared" si="43"/>
        <v>0</v>
      </c>
      <c r="AW25" s="62"/>
      <c r="AX25" s="62"/>
      <c r="AY25" s="62">
        <f t="shared" si="44"/>
        <v>0</v>
      </c>
      <c r="AZ25" s="41"/>
      <c r="BA25" s="63"/>
      <c r="BB25" s="63">
        <f t="shared" si="45"/>
        <v>0</v>
      </c>
      <c r="BC25" s="41"/>
      <c r="BD25" s="41"/>
      <c r="BE25" s="41">
        <f t="shared" si="46"/>
        <v>0</v>
      </c>
      <c r="BF25" s="64"/>
      <c r="BG25" s="64"/>
      <c r="BH25" s="64">
        <f t="shared" si="47"/>
        <v>0</v>
      </c>
      <c r="BI25" s="65"/>
      <c r="BJ25" s="65"/>
      <c r="BK25" s="65">
        <f t="shared" si="48"/>
        <v>0</v>
      </c>
      <c r="BL25" s="66"/>
      <c r="BM25" s="66"/>
      <c r="BN25" s="66">
        <f t="shared" si="49"/>
        <v>0</v>
      </c>
      <c r="BO25" s="67"/>
      <c r="BP25" s="67"/>
      <c r="BQ25" s="67">
        <f t="shared" si="50"/>
        <v>0</v>
      </c>
      <c r="BR25" s="68"/>
      <c r="BS25" s="68"/>
      <c r="BT25" s="68">
        <f t="shared" si="51"/>
        <v>0</v>
      </c>
      <c r="BU25" s="69"/>
      <c r="BV25" s="69"/>
      <c r="BW25" s="69">
        <f t="shared" si="52"/>
        <v>0</v>
      </c>
      <c r="BX25" s="70"/>
      <c r="BY25" s="70"/>
      <c r="BZ25" s="70">
        <f t="shared" si="53"/>
        <v>0</v>
      </c>
      <c r="CA25" s="71"/>
      <c r="CB25" s="71"/>
      <c r="CC25" s="71">
        <f t="shared" si="54"/>
        <v>0</v>
      </c>
      <c r="CD25" s="72"/>
      <c r="CE25" s="72"/>
      <c r="CF25" s="72">
        <f t="shared" si="55"/>
        <v>0</v>
      </c>
      <c r="CG25" s="73"/>
      <c r="CH25" s="73"/>
      <c r="CI25" s="73">
        <f t="shared" si="56"/>
        <v>0</v>
      </c>
      <c r="CJ25" s="74"/>
      <c r="CK25" s="74"/>
      <c r="CL25" s="74">
        <f t="shared" si="57"/>
        <v>0</v>
      </c>
      <c r="CM25" s="75"/>
      <c r="CN25" s="75"/>
      <c r="CO25" s="75">
        <f t="shared" si="58"/>
        <v>0</v>
      </c>
      <c r="CP25" s="76"/>
      <c r="CQ25" s="76"/>
      <c r="CR25" s="76">
        <f t="shared" si="59"/>
        <v>0</v>
      </c>
      <c r="CS25" s="40">
        <f t="shared" si="60"/>
        <v>0</v>
      </c>
      <c r="CT25" s="40">
        <f t="shared" si="61"/>
        <v>0</v>
      </c>
    </row>
    <row r="26" spans="1:98">
      <c r="A26" s="116" t="s">
        <v>26</v>
      </c>
      <c r="B26" s="120" t="s">
        <v>3</v>
      </c>
      <c r="C26" s="126"/>
      <c r="D26" s="46"/>
      <c r="E26" s="46"/>
      <c r="F26" s="47">
        <f t="shared" si="29"/>
        <v>0</v>
      </c>
      <c r="G26" s="48"/>
      <c r="H26" s="48"/>
      <c r="I26" s="48">
        <f t="shared" si="30"/>
        <v>0</v>
      </c>
      <c r="J26" s="49"/>
      <c r="K26" s="49"/>
      <c r="L26" s="49">
        <f t="shared" si="31"/>
        <v>0</v>
      </c>
      <c r="M26" s="50"/>
      <c r="N26" s="50"/>
      <c r="O26" s="50">
        <f t="shared" si="32"/>
        <v>0</v>
      </c>
      <c r="P26" s="51"/>
      <c r="Q26" s="51"/>
      <c r="R26" s="51">
        <f t="shared" si="33"/>
        <v>0</v>
      </c>
      <c r="S26" s="52"/>
      <c r="T26" s="52"/>
      <c r="U26" s="52">
        <f t="shared" si="34"/>
        <v>0</v>
      </c>
      <c r="V26" s="53"/>
      <c r="W26" s="53"/>
      <c r="X26" s="53">
        <f t="shared" si="35"/>
        <v>0</v>
      </c>
      <c r="Y26" s="54"/>
      <c r="Z26" s="54"/>
      <c r="AA26" s="54">
        <f t="shared" si="36"/>
        <v>0</v>
      </c>
      <c r="AB26" s="55"/>
      <c r="AC26" s="55"/>
      <c r="AD26" s="55">
        <f t="shared" si="37"/>
        <v>0</v>
      </c>
      <c r="AE26" s="56"/>
      <c r="AF26" s="56"/>
      <c r="AG26" s="56">
        <f t="shared" si="38"/>
        <v>0</v>
      </c>
      <c r="AH26" s="57"/>
      <c r="AI26" s="57"/>
      <c r="AJ26" s="57">
        <f t="shared" si="39"/>
        <v>0</v>
      </c>
      <c r="AK26" s="58"/>
      <c r="AL26" s="58"/>
      <c r="AM26" s="58">
        <f t="shared" si="40"/>
        <v>0</v>
      </c>
      <c r="AN26" s="59"/>
      <c r="AO26" s="59"/>
      <c r="AP26" s="59">
        <f t="shared" si="41"/>
        <v>0</v>
      </c>
      <c r="AQ26" s="60"/>
      <c r="AR26" s="60"/>
      <c r="AS26" s="60">
        <f t="shared" si="42"/>
        <v>0</v>
      </c>
      <c r="AT26" s="61"/>
      <c r="AU26" s="61"/>
      <c r="AV26" s="61">
        <f t="shared" si="43"/>
        <v>0</v>
      </c>
      <c r="AW26" s="62"/>
      <c r="AX26" s="62"/>
      <c r="AY26" s="62">
        <f t="shared" si="44"/>
        <v>0</v>
      </c>
      <c r="AZ26" s="41"/>
      <c r="BA26" s="63"/>
      <c r="BB26" s="63">
        <f t="shared" si="45"/>
        <v>0</v>
      </c>
      <c r="BC26" s="41"/>
      <c r="BD26" s="41"/>
      <c r="BE26" s="41">
        <f t="shared" si="46"/>
        <v>0</v>
      </c>
      <c r="BF26" s="64"/>
      <c r="BG26" s="64"/>
      <c r="BH26" s="64">
        <f t="shared" si="47"/>
        <v>0</v>
      </c>
      <c r="BI26" s="65"/>
      <c r="BJ26" s="65"/>
      <c r="BK26" s="65">
        <f t="shared" si="48"/>
        <v>0</v>
      </c>
      <c r="BL26" s="66"/>
      <c r="BM26" s="66"/>
      <c r="BN26" s="66">
        <f t="shared" si="49"/>
        <v>0</v>
      </c>
      <c r="BO26" s="67"/>
      <c r="BP26" s="67"/>
      <c r="BQ26" s="67">
        <f t="shared" si="50"/>
        <v>0</v>
      </c>
      <c r="BR26" s="68"/>
      <c r="BS26" s="68"/>
      <c r="BT26" s="68">
        <f t="shared" si="51"/>
        <v>0</v>
      </c>
      <c r="BU26" s="69"/>
      <c r="BV26" s="69"/>
      <c r="BW26" s="69">
        <f t="shared" si="52"/>
        <v>0</v>
      </c>
      <c r="BX26" s="70"/>
      <c r="BY26" s="70"/>
      <c r="BZ26" s="70">
        <f t="shared" si="53"/>
        <v>0</v>
      </c>
      <c r="CA26" s="71"/>
      <c r="CB26" s="71"/>
      <c r="CC26" s="71">
        <f t="shared" si="54"/>
        <v>0</v>
      </c>
      <c r="CD26" s="72"/>
      <c r="CE26" s="72"/>
      <c r="CF26" s="72">
        <f t="shared" si="55"/>
        <v>0</v>
      </c>
      <c r="CG26" s="73"/>
      <c r="CH26" s="73"/>
      <c r="CI26" s="73">
        <f t="shared" si="56"/>
        <v>0</v>
      </c>
      <c r="CJ26" s="74"/>
      <c r="CK26" s="74"/>
      <c r="CL26" s="74">
        <f t="shared" si="57"/>
        <v>0</v>
      </c>
      <c r="CM26" s="75"/>
      <c r="CN26" s="75"/>
      <c r="CO26" s="75">
        <f t="shared" si="58"/>
        <v>0</v>
      </c>
      <c r="CP26" s="76"/>
      <c r="CQ26" s="76"/>
      <c r="CR26" s="76">
        <f t="shared" si="59"/>
        <v>0</v>
      </c>
      <c r="CS26" s="40">
        <f t="shared" si="60"/>
        <v>0</v>
      </c>
      <c r="CT26" s="40">
        <f t="shared" si="61"/>
        <v>0</v>
      </c>
    </row>
    <row r="27" spans="1:98">
      <c r="A27" s="116" t="s">
        <v>27</v>
      </c>
      <c r="B27" s="120" t="s">
        <v>3</v>
      </c>
      <c r="C27" s="126"/>
      <c r="D27" s="46"/>
      <c r="E27" s="46"/>
      <c r="F27" s="47">
        <f t="shared" si="29"/>
        <v>0</v>
      </c>
      <c r="G27" s="48"/>
      <c r="H27" s="48"/>
      <c r="I27" s="48">
        <f t="shared" si="30"/>
        <v>0</v>
      </c>
      <c r="J27" s="49"/>
      <c r="K27" s="49"/>
      <c r="L27" s="49">
        <f t="shared" si="31"/>
        <v>0</v>
      </c>
      <c r="M27" s="50"/>
      <c r="N27" s="50"/>
      <c r="O27" s="50">
        <f t="shared" si="32"/>
        <v>0</v>
      </c>
      <c r="P27" s="51"/>
      <c r="Q27" s="51"/>
      <c r="R27" s="51">
        <f t="shared" si="33"/>
        <v>0</v>
      </c>
      <c r="S27" s="52"/>
      <c r="T27" s="52"/>
      <c r="U27" s="52">
        <f t="shared" si="34"/>
        <v>0</v>
      </c>
      <c r="V27" s="53"/>
      <c r="W27" s="53"/>
      <c r="X27" s="53">
        <f t="shared" si="35"/>
        <v>0</v>
      </c>
      <c r="Y27" s="54"/>
      <c r="Z27" s="54"/>
      <c r="AA27" s="54">
        <f t="shared" si="36"/>
        <v>0</v>
      </c>
      <c r="AB27" s="55"/>
      <c r="AC27" s="55"/>
      <c r="AD27" s="55">
        <f t="shared" si="37"/>
        <v>0</v>
      </c>
      <c r="AE27" s="56"/>
      <c r="AF27" s="56"/>
      <c r="AG27" s="56">
        <f t="shared" si="38"/>
        <v>0</v>
      </c>
      <c r="AH27" s="57"/>
      <c r="AI27" s="57"/>
      <c r="AJ27" s="57">
        <f t="shared" si="39"/>
        <v>0</v>
      </c>
      <c r="AK27" s="58"/>
      <c r="AL27" s="58"/>
      <c r="AM27" s="58">
        <f t="shared" si="40"/>
        <v>0</v>
      </c>
      <c r="AN27" s="59"/>
      <c r="AO27" s="59"/>
      <c r="AP27" s="59">
        <f t="shared" si="41"/>
        <v>0</v>
      </c>
      <c r="AQ27" s="60"/>
      <c r="AR27" s="60"/>
      <c r="AS27" s="60">
        <f t="shared" si="42"/>
        <v>0</v>
      </c>
      <c r="AT27" s="61"/>
      <c r="AU27" s="61"/>
      <c r="AV27" s="61">
        <f t="shared" si="43"/>
        <v>0</v>
      </c>
      <c r="AW27" s="62"/>
      <c r="AX27" s="62"/>
      <c r="AY27" s="62">
        <f t="shared" si="44"/>
        <v>0</v>
      </c>
      <c r="AZ27" s="41"/>
      <c r="BA27" s="63"/>
      <c r="BB27" s="63">
        <f t="shared" si="45"/>
        <v>0</v>
      </c>
      <c r="BC27" s="41"/>
      <c r="BD27" s="41"/>
      <c r="BE27" s="41">
        <f t="shared" si="46"/>
        <v>0</v>
      </c>
      <c r="BF27" s="64"/>
      <c r="BG27" s="64"/>
      <c r="BH27" s="64">
        <f t="shared" si="47"/>
        <v>0</v>
      </c>
      <c r="BI27" s="65"/>
      <c r="BJ27" s="65"/>
      <c r="BK27" s="65">
        <f t="shared" si="48"/>
        <v>0</v>
      </c>
      <c r="BL27" s="66"/>
      <c r="BM27" s="66"/>
      <c r="BN27" s="66">
        <f t="shared" si="49"/>
        <v>0</v>
      </c>
      <c r="BO27" s="67"/>
      <c r="BP27" s="67"/>
      <c r="BQ27" s="67">
        <f t="shared" si="50"/>
        <v>0</v>
      </c>
      <c r="BR27" s="68"/>
      <c r="BS27" s="68"/>
      <c r="BT27" s="68">
        <f t="shared" si="51"/>
        <v>0</v>
      </c>
      <c r="BU27" s="69"/>
      <c r="BV27" s="69"/>
      <c r="BW27" s="69">
        <f t="shared" si="52"/>
        <v>0</v>
      </c>
      <c r="BX27" s="70"/>
      <c r="BY27" s="70"/>
      <c r="BZ27" s="70">
        <f t="shared" si="53"/>
        <v>0</v>
      </c>
      <c r="CA27" s="71"/>
      <c r="CB27" s="71"/>
      <c r="CC27" s="71">
        <f t="shared" si="54"/>
        <v>0</v>
      </c>
      <c r="CD27" s="72"/>
      <c r="CE27" s="72"/>
      <c r="CF27" s="72">
        <f t="shared" si="55"/>
        <v>0</v>
      </c>
      <c r="CG27" s="73"/>
      <c r="CH27" s="73"/>
      <c r="CI27" s="73">
        <f t="shared" si="56"/>
        <v>0</v>
      </c>
      <c r="CJ27" s="74"/>
      <c r="CK27" s="74"/>
      <c r="CL27" s="74">
        <f t="shared" si="57"/>
        <v>0</v>
      </c>
      <c r="CM27" s="75"/>
      <c r="CN27" s="75"/>
      <c r="CO27" s="75">
        <f t="shared" si="58"/>
        <v>0</v>
      </c>
      <c r="CP27" s="76"/>
      <c r="CQ27" s="76"/>
      <c r="CR27" s="76">
        <f t="shared" si="59"/>
        <v>0</v>
      </c>
      <c r="CS27" s="40">
        <f t="shared" si="60"/>
        <v>0</v>
      </c>
      <c r="CT27" s="40">
        <f t="shared" si="61"/>
        <v>0</v>
      </c>
    </row>
    <row r="28" spans="1:98">
      <c r="A28" s="116" t="s">
        <v>28</v>
      </c>
      <c r="B28" s="120" t="s">
        <v>3</v>
      </c>
      <c r="C28" s="126"/>
      <c r="D28" s="46"/>
      <c r="E28" s="46"/>
      <c r="F28" s="47">
        <f t="shared" si="29"/>
        <v>0</v>
      </c>
      <c r="G28" s="48"/>
      <c r="H28" s="48"/>
      <c r="I28" s="48">
        <f t="shared" si="30"/>
        <v>0</v>
      </c>
      <c r="J28" s="49"/>
      <c r="K28" s="49"/>
      <c r="L28" s="49">
        <f t="shared" si="31"/>
        <v>0</v>
      </c>
      <c r="M28" s="50"/>
      <c r="N28" s="50"/>
      <c r="O28" s="50">
        <f t="shared" si="32"/>
        <v>0</v>
      </c>
      <c r="P28" s="51"/>
      <c r="Q28" s="51"/>
      <c r="R28" s="51">
        <f t="shared" si="33"/>
        <v>0</v>
      </c>
      <c r="S28" s="52"/>
      <c r="T28" s="52"/>
      <c r="U28" s="52">
        <f t="shared" si="34"/>
        <v>0</v>
      </c>
      <c r="V28" s="53"/>
      <c r="W28" s="53"/>
      <c r="X28" s="53">
        <f t="shared" si="35"/>
        <v>0</v>
      </c>
      <c r="Y28" s="54"/>
      <c r="Z28" s="54"/>
      <c r="AA28" s="54">
        <f t="shared" si="36"/>
        <v>0</v>
      </c>
      <c r="AB28" s="55"/>
      <c r="AC28" s="55"/>
      <c r="AD28" s="55">
        <f t="shared" si="37"/>
        <v>0</v>
      </c>
      <c r="AE28" s="56"/>
      <c r="AF28" s="56"/>
      <c r="AG28" s="56">
        <f t="shared" si="38"/>
        <v>0</v>
      </c>
      <c r="AH28" s="57"/>
      <c r="AI28" s="57"/>
      <c r="AJ28" s="57">
        <f t="shared" si="39"/>
        <v>0</v>
      </c>
      <c r="AK28" s="58"/>
      <c r="AL28" s="58"/>
      <c r="AM28" s="58">
        <f t="shared" si="40"/>
        <v>0</v>
      </c>
      <c r="AN28" s="59"/>
      <c r="AO28" s="59"/>
      <c r="AP28" s="59">
        <f t="shared" si="41"/>
        <v>0</v>
      </c>
      <c r="AQ28" s="60"/>
      <c r="AR28" s="60"/>
      <c r="AS28" s="60">
        <f t="shared" si="42"/>
        <v>0</v>
      </c>
      <c r="AT28" s="61"/>
      <c r="AU28" s="61"/>
      <c r="AV28" s="61">
        <f t="shared" si="43"/>
        <v>0</v>
      </c>
      <c r="AW28" s="62"/>
      <c r="AX28" s="62"/>
      <c r="AY28" s="62">
        <f t="shared" si="44"/>
        <v>0</v>
      </c>
      <c r="AZ28" s="41"/>
      <c r="BA28" s="63"/>
      <c r="BB28" s="63">
        <f t="shared" si="45"/>
        <v>0</v>
      </c>
      <c r="BC28" s="41"/>
      <c r="BD28" s="41"/>
      <c r="BE28" s="41">
        <f t="shared" si="46"/>
        <v>0</v>
      </c>
      <c r="BF28" s="64"/>
      <c r="BG28" s="64"/>
      <c r="BH28" s="64">
        <f t="shared" si="47"/>
        <v>0</v>
      </c>
      <c r="BI28" s="65"/>
      <c r="BJ28" s="65"/>
      <c r="BK28" s="65">
        <f t="shared" si="48"/>
        <v>0</v>
      </c>
      <c r="BL28" s="66"/>
      <c r="BM28" s="66"/>
      <c r="BN28" s="66">
        <f t="shared" si="49"/>
        <v>0</v>
      </c>
      <c r="BO28" s="67"/>
      <c r="BP28" s="67"/>
      <c r="BQ28" s="67">
        <f t="shared" si="50"/>
        <v>0</v>
      </c>
      <c r="BR28" s="68"/>
      <c r="BS28" s="68"/>
      <c r="BT28" s="68">
        <f t="shared" si="51"/>
        <v>0</v>
      </c>
      <c r="BU28" s="69"/>
      <c r="BV28" s="69"/>
      <c r="BW28" s="69">
        <f t="shared" si="52"/>
        <v>0</v>
      </c>
      <c r="BX28" s="70"/>
      <c r="BY28" s="70"/>
      <c r="BZ28" s="70">
        <f t="shared" si="53"/>
        <v>0</v>
      </c>
      <c r="CA28" s="71"/>
      <c r="CB28" s="71"/>
      <c r="CC28" s="71">
        <f t="shared" si="54"/>
        <v>0</v>
      </c>
      <c r="CD28" s="72"/>
      <c r="CE28" s="72"/>
      <c r="CF28" s="72">
        <f t="shared" si="55"/>
        <v>0</v>
      </c>
      <c r="CG28" s="73"/>
      <c r="CH28" s="73"/>
      <c r="CI28" s="73">
        <f t="shared" si="56"/>
        <v>0</v>
      </c>
      <c r="CJ28" s="74"/>
      <c r="CK28" s="74"/>
      <c r="CL28" s="74">
        <f t="shared" si="57"/>
        <v>0</v>
      </c>
      <c r="CM28" s="75"/>
      <c r="CN28" s="75"/>
      <c r="CO28" s="75">
        <f t="shared" si="58"/>
        <v>0</v>
      </c>
      <c r="CP28" s="76"/>
      <c r="CQ28" s="76"/>
      <c r="CR28" s="76">
        <f t="shared" si="59"/>
        <v>0</v>
      </c>
      <c r="CS28" s="40">
        <f t="shared" si="60"/>
        <v>0</v>
      </c>
      <c r="CT28" s="40">
        <f t="shared" si="61"/>
        <v>0</v>
      </c>
    </row>
    <row r="29" spans="1:98">
      <c r="A29" s="116" t="s">
        <v>29</v>
      </c>
      <c r="B29" s="120" t="s">
        <v>3</v>
      </c>
      <c r="C29" s="126"/>
      <c r="D29" s="46"/>
      <c r="E29" s="46"/>
      <c r="F29" s="47">
        <f t="shared" si="29"/>
        <v>0</v>
      </c>
      <c r="G29" s="48"/>
      <c r="H29" s="48"/>
      <c r="I29" s="48">
        <f t="shared" si="30"/>
        <v>0</v>
      </c>
      <c r="J29" s="49"/>
      <c r="K29" s="49"/>
      <c r="L29" s="49">
        <f t="shared" si="31"/>
        <v>0</v>
      </c>
      <c r="M29" s="50"/>
      <c r="N29" s="50"/>
      <c r="O29" s="50">
        <f t="shared" si="32"/>
        <v>0</v>
      </c>
      <c r="P29" s="51"/>
      <c r="Q29" s="51"/>
      <c r="R29" s="51">
        <f t="shared" si="33"/>
        <v>0</v>
      </c>
      <c r="S29" s="52"/>
      <c r="T29" s="52"/>
      <c r="U29" s="52">
        <f t="shared" si="34"/>
        <v>0</v>
      </c>
      <c r="V29" s="53"/>
      <c r="W29" s="53"/>
      <c r="X29" s="53">
        <f t="shared" si="35"/>
        <v>0</v>
      </c>
      <c r="Y29" s="54"/>
      <c r="Z29" s="54"/>
      <c r="AA29" s="54">
        <f t="shared" si="36"/>
        <v>0</v>
      </c>
      <c r="AB29" s="55"/>
      <c r="AC29" s="55"/>
      <c r="AD29" s="55">
        <f t="shared" si="37"/>
        <v>0</v>
      </c>
      <c r="AE29" s="56"/>
      <c r="AF29" s="56"/>
      <c r="AG29" s="56">
        <f t="shared" si="38"/>
        <v>0</v>
      </c>
      <c r="AH29" s="57"/>
      <c r="AI29" s="57"/>
      <c r="AJ29" s="57">
        <f t="shared" si="39"/>
        <v>0</v>
      </c>
      <c r="AK29" s="58"/>
      <c r="AL29" s="58"/>
      <c r="AM29" s="58">
        <f t="shared" si="40"/>
        <v>0</v>
      </c>
      <c r="AN29" s="59"/>
      <c r="AO29" s="59"/>
      <c r="AP29" s="59">
        <f t="shared" si="41"/>
        <v>0</v>
      </c>
      <c r="AQ29" s="60"/>
      <c r="AR29" s="60"/>
      <c r="AS29" s="60">
        <f t="shared" si="42"/>
        <v>0</v>
      </c>
      <c r="AT29" s="61"/>
      <c r="AU29" s="61"/>
      <c r="AV29" s="61">
        <f t="shared" si="43"/>
        <v>0</v>
      </c>
      <c r="AW29" s="62"/>
      <c r="AX29" s="62"/>
      <c r="AY29" s="62">
        <f t="shared" si="44"/>
        <v>0</v>
      </c>
      <c r="AZ29" s="41"/>
      <c r="BA29" s="63"/>
      <c r="BB29" s="63">
        <f t="shared" si="45"/>
        <v>0</v>
      </c>
      <c r="BC29" s="41"/>
      <c r="BD29" s="41"/>
      <c r="BE29" s="41">
        <f t="shared" si="46"/>
        <v>0</v>
      </c>
      <c r="BF29" s="64"/>
      <c r="BG29" s="64"/>
      <c r="BH29" s="64">
        <f t="shared" si="47"/>
        <v>0</v>
      </c>
      <c r="BI29" s="65"/>
      <c r="BJ29" s="65"/>
      <c r="BK29" s="65">
        <f t="shared" si="48"/>
        <v>0</v>
      </c>
      <c r="BL29" s="66"/>
      <c r="BM29" s="66"/>
      <c r="BN29" s="66">
        <f t="shared" si="49"/>
        <v>0</v>
      </c>
      <c r="BO29" s="67"/>
      <c r="BP29" s="67"/>
      <c r="BQ29" s="67">
        <f t="shared" si="50"/>
        <v>0</v>
      </c>
      <c r="BR29" s="68"/>
      <c r="BS29" s="68"/>
      <c r="BT29" s="68">
        <f t="shared" si="51"/>
        <v>0</v>
      </c>
      <c r="BU29" s="69"/>
      <c r="BV29" s="69"/>
      <c r="BW29" s="69">
        <f t="shared" si="52"/>
        <v>0</v>
      </c>
      <c r="BX29" s="70"/>
      <c r="BY29" s="70"/>
      <c r="BZ29" s="70">
        <f t="shared" si="53"/>
        <v>0</v>
      </c>
      <c r="CA29" s="71"/>
      <c r="CB29" s="71"/>
      <c r="CC29" s="71">
        <f t="shared" si="54"/>
        <v>0</v>
      </c>
      <c r="CD29" s="72"/>
      <c r="CE29" s="72"/>
      <c r="CF29" s="72">
        <f t="shared" si="55"/>
        <v>0</v>
      </c>
      <c r="CG29" s="73"/>
      <c r="CH29" s="73"/>
      <c r="CI29" s="73">
        <f t="shared" si="56"/>
        <v>0</v>
      </c>
      <c r="CJ29" s="74"/>
      <c r="CK29" s="74"/>
      <c r="CL29" s="74">
        <f t="shared" si="57"/>
        <v>0</v>
      </c>
      <c r="CM29" s="75"/>
      <c r="CN29" s="75"/>
      <c r="CO29" s="75">
        <f t="shared" si="58"/>
        <v>0</v>
      </c>
      <c r="CP29" s="76"/>
      <c r="CQ29" s="76"/>
      <c r="CR29" s="76">
        <f t="shared" si="59"/>
        <v>0</v>
      </c>
      <c r="CS29" s="40">
        <f t="shared" si="60"/>
        <v>0</v>
      </c>
      <c r="CT29" s="40">
        <f t="shared" si="61"/>
        <v>0</v>
      </c>
    </row>
    <row r="30" spans="1:98">
      <c r="A30" s="116" t="s">
        <v>30</v>
      </c>
      <c r="B30" s="120" t="s">
        <v>3</v>
      </c>
      <c r="C30" s="126"/>
      <c r="D30" s="46"/>
      <c r="E30" s="46"/>
      <c r="F30" s="47">
        <f t="shared" si="29"/>
        <v>0</v>
      </c>
      <c r="G30" s="48"/>
      <c r="H30" s="48"/>
      <c r="I30" s="48">
        <f t="shared" si="30"/>
        <v>0</v>
      </c>
      <c r="J30" s="49"/>
      <c r="K30" s="49"/>
      <c r="L30" s="49">
        <f t="shared" si="31"/>
        <v>0</v>
      </c>
      <c r="M30" s="50"/>
      <c r="N30" s="50"/>
      <c r="O30" s="50">
        <f t="shared" si="32"/>
        <v>0</v>
      </c>
      <c r="P30" s="51"/>
      <c r="Q30" s="51"/>
      <c r="R30" s="51">
        <f t="shared" si="33"/>
        <v>0</v>
      </c>
      <c r="S30" s="52"/>
      <c r="T30" s="52"/>
      <c r="U30" s="52">
        <f t="shared" si="34"/>
        <v>0</v>
      </c>
      <c r="V30" s="53"/>
      <c r="W30" s="53"/>
      <c r="X30" s="53">
        <f t="shared" si="35"/>
        <v>0</v>
      </c>
      <c r="Y30" s="54"/>
      <c r="Z30" s="54"/>
      <c r="AA30" s="54">
        <f t="shared" si="36"/>
        <v>0</v>
      </c>
      <c r="AB30" s="55"/>
      <c r="AC30" s="55"/>
      <c r="AD30" s="55">
        <f t="shared" si="37"/>
        <v>0</v>
      </c>
      <c r="AE30" s="56"/>
      <c r="AF30" s="56"/>
      <c r="AG30" s="56">
        <f t="shared" si="38"/>
        <v>0</v>
      </c>
      <c r="AH30" s="57"/>
      <c r="AI30" s="57"/>
      <c r="AJ30" s="57">
        <f t="shared" si="39"/>
        <v>0</v>
      </c>
      <c r="AK30" s="58"/>
      <c r="AL30" s="58"/>
      <c r="AM30" s="58">
        <f t="shared" si="40"/>
        <v>0</v>
      </c>
      <c r="AN30" s="59"/>
      <c r="AO30" s="59"/>
      <c r="AP30" s="59">
        <f t="shared" si="41"/>
        <v>0</v>
      </c>
      <c r="AQ30" s="60"/>
      <c r="AR30" s="60"/>
      <c r="AS30" s="60">
        <f t="shared" si="42"/>
        <v>0</v>
      </c>
      <c r="AT30" s="61"/>
      <c r="AU30" s="61"/>
      <c r="AV30" s="61">
        <f t="shared" si="43"/>
        <v>0</v>
      </c>
      <c r="AW30" s="62"/>
      <c r="AX30" s="62"/>
      <c r="AY30" s="62">
        <f t="shared" si="44"/>
        <v>0</v>
      </c>
      <c r="AZ30" s="41"/>
      <c r="BA30" s="63"/>
      <c r="BB30" s="63">
        <f t="shared" si="45"/>
        <v>0</v>
      </c>
      <c r="BC30" s="41"/>
      <c r="BD30" s="41"/>
      <c r="BE30" s="41">
        <f t="shared" si="46"/>
        <v>0</v>
      </c>
      <c r="BF30" s="64"/>
      <c r="BG30" s="64"/>
      <c r="BH30" s="64">
        <f t="shared" si="47"/>
        <v>0</v>
      </c>
      <c r="BI30" s="65"/>
      <c r="BJ30" s="65"/>
      <c r="BK30" s="65">
        <f t="shared" si="48"/>
        <v>0</v>
      </c>
      <c r="BL30" s="66"/>
      <c r="BM30" s="66"/>
      <c r="BN30" s="66">
        <f t="shared" si="49"/>
        <v>0</v>
      </c>
      <c r="BO30" s="67"/>
      <c r="BP30" s="67"/>
      <c r="BQ30" s="67">
        <f t="shared" si="50"/>
        <v>0</v>
      </c>
      <c r="BR30" s="68"/>
      <c r="BS30" s="68"/>
      <c r="BT30" s="68">
        <f t="shared" si="51"/>
        <v>0</v>
      </c>
      <c r="BU30" s="69"/>
      <c r="BV30" s="69"/>
      <c r="BW30" s="69">
        <f t="shared" si="52"/>
        <v>0</v>
      </c>
      <c r="BX30" s="70"/>
      <c r="BY30" s="70"/>
      <c r="BZ30" s="70">
        <f t="shared" si="53"/>
        <v>0</v>
      </c>
      <c r="CA30" s="71"/>
      <c r="CB30" s="71"/>
      <c r="CC30" s="71">
        <f t="shared" si="54"/>
        <v>0</v>
      </c>
      <c r="CD30" s="72"/>
      <c r="CE30" s="72"/>
      <c r="CF30" s="72">
        <f t="shared" si="55"/>
        <v>0</v>
      </c>
      <c r="CG30" s="73"/>
      <c r="CH30" s="73"/>
      <c r="CI30" s="73">
        <f t="shared" si="56"/>
        <v>0</v>
      </c>
      <c r="CJ30" s="74"/>
      <c r="CK30" s="74"/>
      <c r="CL30" s="74">
        <f t="shared" si="57"/>
        <v>0</v>
      </c>
      <c r="CM30" s="75"/>
      <c r="CN30" s="75"/>
      <c r="CO30" s="75">
        <f t="shared" si="58"/>
        <v>0</v>
      </c>
      <c r="CP30" s="76"/>
      <c r="CQ30" s="76"/>
      <c r="CR30" s="76">
        <f t="shared" si="59"/>
        <v>0</v>
      </c>
      <c r="CS30" s="40">
        <f t="shared" si="60"/>
        <v>0</v>
      </c>
      <c r="CT30" s="40">
        <f t="shared" si="61"/>
        <v>0</v>
      </c>
    </row>
    <row r="31" spans="1:98">
      <c r="A31" s="116" t="s">
        <v>31</v>
      </c>
      <c r="B31" s="120" t="s">
        <v>3</v>
      </c>
      <c r="C31" s="126"/>
      <c r="D31" s="46"/>
      <c r="E31" s="46"/>
      <c r="F31" s="47">
        <f t="shared" si="29"/>
        <v>0</v>
      </c>
      <c r="G31" s="48"/>
      <c r="H31" s="48"/>
      <c r="I31" s="48">
        <f t="shared" si="30"/>
        <v>0</v>
      </c>
      <c r="J31" s="49"/>
      <c r="K31" s="49"/>
      <c r="L31" s="49">
        <f t="shared" si="31"/>
        <v>0</v>
      </c>
      <c r="M31" s="50"/>
      <c r="N31" s="50"/>
      <c r="O31" s="50">
        <f t="shared" si="32"/>
        <v>0</v>
      </c>
      <c r="P31" s="51"/>
      <c r="Q31" s="51"/>
      <c r="R31" s="51">
        <f t="shared" si="33"/>
        <v>0</v>
      </c>
      <c r="S31" s="52"/>
      <c r="T31" s="52"/>
      <c r="U31" s="52">
        <f t="shared" si="34"/>
        <v>0</v>
      </c>
      <c r="V31" s="53"/>
      <c r="W31" s="53"/>
      <c r="X31" s="53">
        <f t="shared" si="35"/>
        <v>0</v>
      </c>
      <c r="Y31" s="54"/>
      <c r="Z31" s="54"/>
      <c r="AA31" s="54">
        <f t="shared" si="36"/>
        <v>0</v>
      </c>
      <c r="AB31" s="55"/>
      <c r="AC31" s="55"/>
      <c r="AD31" s="55">
        <f t="shared" si="37"/>
        <v>0</v>
      </c>
      <c r="AE31" s="56"/>
      <c r="AF31" s="56"/>
      <c r="AG31" s="56">
        <f t="shared" si="38"/>
        <v>0</v>
      </c>
      <c r="AH31" s="57"/>
      <c r="AI31" s="57"/>
      <c r="AJ31" s="57">
        <f t="shared" si="39"/>
        <v>0</v>
      </c>
      <c r="AK31" s="58"/>
      <c r="AL31" s="58"/>
      <c r="AM31" s="58">
        <f t="shared" si="40"/>
        <v>0</v>
      </c>
      <c r="AN31" s="59"/>
      <c r="AO31" s="59"/>
      <c r="AP31" s="59">
        <f t="shared" si="41"/>
        <v>0</v>
      </c>
      <c r="AQ31" s="60"/>
      <c r="AR31" s="60"/>
      <c r="AS31" s="60">
        <f t="shared" si="42"/>
        <v>0</v>
      </c>
      <c r="AT31" s="61"/>
      <c r="AU31" s="61"/>
      <c r="AV31" s="61">
        <f t="shared" si="43"/>
        <v>0</v>
      </c>
      <c r="AW31" s="62"/>
      <c r="AX31" s="62"/>
      <c r="AY31" s="62">
        <f t="shared" si="44"/>
        <v>0</v>
      </c>
      <c r="AZ31" s="41"/>
      <c r="BA31" s="63"/>
      <c r="BB31" s="63">
        <f t="shared" si="45"/>
        <v>0</v>
      </c>
      <c r="BC31" s="41"/>
      <c r="BD31" s="41"/>
      <c r="BE31" s="41">
        <f t="shared" si="46"/>
        <v>0</v>
      </c>
      <c r="BF31" s="64"/>
      <c r="BG31" s="64"/>
      <c r="BH31" s="64">
        <f t="shared" si="47"/>
        <v>0</v>
      </c>
      <c r="BI31" s="65"/>
      <c r="BJ31" s="65"/>
      <c r="BK31" s="65">
        <f t="shared" si="48"/>
        <v>0</v>
      </c>
      <c r="BL31" s="66"/>
      <c r="BM31" s="66"/>
      <c r="BN31" s="66">
        <f t="shared" si="49"/>
        <v>0</v>
      </c>
      <c r="BO31" s="67"/>
      <c r="BP31" s="67"/>
      <c r="BQ31" s="67">
        <f t="shared" si="50"/>
        <v>0</v>
      </c>
      <c r="BR31" s="68"/>
      <c r="BS31" s="68"/>
      <c r="BT31" s="68">
        <f t="shared" si="51"/>
        <v>0</v>
      </c>
      <c r="BU31" s="69"/>
      <c r="BV31" s="69"/>
      <c r="BW31" s="69">
        <f t="shared" si="52"/>
        <v>0</v>
      </c>
      <c r="BX31" s="70"/>
      <c r="BY31" s="70"/>
      <c r="BZ31" s="70">
        <f t="shared" si="53"/>
        <v>0</v>
      </c>
      <c r="CA31" s="71"/>
      <c r="CB31" s="71"/>
      <c r="CC31" s="71">
        <f t="shared" si="54"/>
        <v>0</v>
      </c>
      <c r="CD31" s="72"/>
      <c r="CE31" s="72"/>
      <c r="CF31" s="72">
        <f t="shared" si="55"/>
        <v>0</v>
      </c>
      <c r="CG31" s="73"/>
      <c r="CH31" s="73"/>
      <c r="CI31" s="73">
        <f t="shared" si="56"/>
        <v>0</v>
      </c>
      <c r="CJ31" s="74"/>
      <c r="CK31" s="74"/>
      <c r="CL31" s="74">
        <f t="shared" si="57"/>
        <v>0</v>
      </c>
      <c r="CM31" s="75"/>
      <c r="CN31" s="75"/>
      <c r="CO31" s="75">
        <f t="shared" si="58"/>
        <v>0</v>
      </c>
      <c r="CP31" s="76"/>
      <c r="CQ31" s="76"/>
      <c r="CR31" s="76">
        <f t="shared" si="59"/>
        <v>0</v>
      </c>
      <c r="CS31" s="40">
        <f t="shared" si="60"/>
        <v>0</v>
      </c>
      <c r="CT31" s="40">
        <f t="shared" si="61"/>
        <v>0</v>
      </c>
    </row>
    <row r="32" spans="1:98">
      <c r="A32" s="116" t="s">
        <v>32</v>
      </c>
      <c r="B32" s="120" t="s">
        <v>3</v>
      </c>
      <c r="C32" s="126"/>
      <c r="D32" s="46"/>
      <c r="E32" s="46"/>
      <c r="F32" s="47">
        <f t="shared" si="29"/>
        <v>0</v>
      </c>
      <c r="G32" s="48"/>
      <c r="H32" s="48"/>
      <c r="I32" s="48">
        <f t="shared" si="30"/>
        <v>0</v>
      </c>
      <c r="J32" s="49"/>
      <c r="K32" s="49"/>
      <c r="L32" s="49">
        <f t="shared" si="31"/>
        <v>0</v>
      </c>
      <c r="M32" s="50"/>
      <c r="N32" s="50"/>
      <c r="O32" s="50">
        <f t="shared" si="32"/>
        <v>0</v>
      </c>
      <c r="P32" s="51"/>
      <c r="Q32" s="51"/>
      <c r="R32" s="51">
        <f t="shared" si="33"/>
        <v>0</v>
      </c>
      <c r="S32" s="52"/>
      <c r="T32" s="52"/>
      <c r="U32" s="52">
        <f t="shared" si="34"/>
        <v>0</v>
      </c>
      <c r="V32" s="53"/>
      <c r="W32" s="53"/>
      <c r="X32" s="53">
        <f t="shared" si="35"/>
        <v>0</v>
      </c>
      <c r="Y32" s="54"/>
      <c r="Z32" s="54"/>
      <c r="AA32" s="54">
        <f t="shared" si="36"/>
        <v>0</v>
      </c>
      <c r="AB32" s="55"/>
      <c r="AC32" s="55"/>
      <c r="AD32" s="55">
        <f t="shared" si="37"/>
        <v>0</v>
      </c>
      <c r="AE32" s="56"/>
      <c r="AF32" s="56"/>
      <c r="AG32" s="56">
        <f t="shared" si="38"/>
        <v>0</v>
      </c>
      <c r="AH32" s="57"/>
      <c r="AI32" s="57"/>
      <c r="AJ32" s="57">
        <f t="shared" si="39"/>
        <v>0</v>
      </c>
      <c r="AK32" s="58"/>
      <c r="AL32" s="58"/>
      <c r="AM32" s="58">
        <f t="shared" si="40"/>
        <v>0</v>
      </c>
      <c r="AN32" s="59"/>
      <c r="AO32" s="59"/>
      <c r="AP32" s="59">
        <f t="shared" si="41"/>
        <v>0</v>
      </c>
      <c r="AQ32" s="60"/>
      <c r="AR32" s="60"/>
      <c r="AS32" s="60">
        <f t="shared" si="42"/>
        <v>0</v>
      </c>
      <c r="AT32" s="61"/>
      <c r="AU32" s="61"/>
      <c r="AV32" s="61">
        <f t="shared" si="43"/>
        <v>0</v>
      </c>
      <c r="AW32" s="62"/>
      <c r="AX32" s="62"/>
      <c r="AY32" s="62">
        <f t="shared" si="44"/>
        <v>0</v>
      </c>
      <c r="AZ32" s="41"/>
      <c r="BA32" s="63"/>
      <c r="BB32" s="63">
        <f t="shared" si="45"/>
        <v>0</v>
      </c>
      <c r="BC32" s="41"/>
      <c r="BD32" s="41"/>
      <c r="BE32" s="41">
        <f t="shared" si="46"/>
        <v>0</v>
      </c>
      <c r="BF32" s="64"/>
      <c r="BG32" s="64"/>
      <c r="BH32" s="64">
        <f t="shared" si="47"/>
        <v>0</v>
      </c>
      <c r="BI32" s="65"/>
      <c r="BJ32" s="65"/>
      <c r="BK32" s="65">
        <f t="shared" si="48"/>
        <v>0</v>
      </c>
      <c r="BL32" s="66"/>
      <c r="BM32" s="66"/>
      <c r="BN32" s="66">
        <f t="shared" si="49"/>
        <v>0</v>
      </c>
      <c r="BO32" s="67"/>
      <c r="BP32" s="67"/>
      <c r="BQ32" s="67">
        <f t="shared" si="50"/>
        <v>0</v>
      </c>
      <c r="BR32" s="68"/>
      <c r="BS32" s="68"/>
      <c r="BT32" s="68">
        <f t="shared" si="51"/>
        <v>0</v>
      </c>
      <c r="BU32" s="69"/>
      <c r="BV32" s="69"/>
      <c r="BW32" s="69">
        <f t="shared" si="52"/>
        <v>0</v>
      </c>
      <c r="BX32" s="70"/>
      <c r="BY32" s="70"/>
      <c r="BZ32" s="70">
        <f t="shared" si="53"/>
        <v>0</v>
      </c>
      <c r="CA32" s="71"/>
      <c r="CB32" s="71"/>
      <c r="CC32" s="71">
        <f t="shared" si="54"/>
        <v>0</v>
      </c>
      <c r="CD32" s="72"/>
      <c r="CE32" s="72"/>
      <c r="CF32" s="72">
        <f t="shared" si="55"/>
        <v>0</v>
      </c>
      <c r="CG32" s="73"/>
      <c r="CH32" s="73"/>
      <c r="CI32" s="73">
        <f t="shared" si="56"/>
        <v>0</v>
      </c>
      <c r="CJ32" s="74"/>
      <c r="CK32" s="74"/>
      <c r="CL32" s="74">
        <f t="shared" si="57"/>
        <v>0</v>
      </c>
      <c r="CM32" s="75"/>
      <c r="CN32" s="75"/>
      <c r="CO32" s="75">
        <f t="shared" si="58"/>
        <v>0</v>
      </c>
      <c r="CP32" s="76"/>
      <c r="CQ32" s="76"/>
      <c r="CR32" s="76">
        <f t="shared" si="59"/>
        <v>0</v>
      </c>
      <c r="CS32" s="40">
        <f t="shared" si="60"/>
        <v>0</v>
      </c>
      <c r="CT32" s="40">
        <f t="shared" si="61"/>
        <v>0</v>
      </c>
    </row>
    <row r="33" spans="1:98">
      <c r="A33" s="116" t="s">
        <v>33</v>
      </c>
      <c r="B33" s="120" t="s">
        <v>3</v>
      </c>
      <c r="C33" s="126"/>
      <c r="D33" s="46"/>
      <c r="E33" s="46"/>
      <c r="F33" s="47">
        <f t="shared" si="29"/>
        <v>0</v>
      </c>
      <c r="G33" s="48"/>
      <c r="H33" s="48"/>
      <c r="I33" s="48">
        <f t="shared" si="30"/>
        <v>0</v>
      </c>
      <c r="J33" s="49"/>
      <c r="K33" s="49"/>
      <c r="L33" s="49">
        <f t="shared" si="31"/>
        <v>0</v>
      </c>
      <c r="M33" s="50"/>
      <c r="N33" s="50"/>
      <c r="O33" s="50">
        <f t="shared" si="32"/>
        <v>0</v>
      </c>
      <c r="P33" s="51"/>
      <c r="Q33" s="51"/>
      <c r="R33" s="51">
        <f t="shared" si="33"/>
        <v>0</v>
      </c>
      <c r="S33" s="52"/>
      <c r="T33" s="52"/>
      <c r="U33" s="52">
        <f t="shared" si="34"/>
        <v>0</v>
      </c>
      <c r="V33" s="53"/>
      <c r="W33" s="53"/>
      <c r="X33" s="53">
        <f t="shared" si="35"/>
        <v>0</v>
      </c>
      <c r="Y33" s="54"/>
      <c r="Z33" s="54"/>
      <c r="AA33" s="54">
        <f t="shared" si="36"/>
        <v>0</v>
      </c>
      <c r="AB33" s="55"/>
      <c r="AC33" s="55"/>
      <c r="AD33" s="55">
        <f t="shared" si="37"/>
        <v>0</v>
      </c>
      <c r="AE33" s="56"/>
      <c r="AF33" s="56"/>
      <c r="AG33" s="56">
        <f t="shared" si="38"/>
        <v>0</v>
      </c>
      <c r="AH33" s="57"/>
      <c r="AI33" s="57"/>
      <c r="AJ33" s="57">
        <f t="shared" si="39"/>
        <v>0</v>
      </c>
      <c r="AK33" s="58"/>
      <c r="AL33" s="58"/>
      <c r="AM33" s="58">
        <f t="shared" si="40"/>
        <v>0</v>
      </c>
      <c r="AN33" s="59"/>
      <c r="AO33" s="59"/>
      <c r="AP33" s="59">
        <f t="shared" si="41"/>
        <v>0</v>
      </c>
      <c r="AQ33" s="60"/>
      <c r="AR33" s="60"/>
      <c r="AS33" s="60">
        <f t="shared" si="42"/>
        <v>0</v>
      </c>
      <c r="AT33" s="61"/>
      <c r="AU33" s="61"/>
      <c r="AV33" s="61">
        <f t="shared" si="43"/>
        <v>0</v>
      </c>
      <c r="AW33" s="62"/>
      <c r="AX33" s="62"/>
      <c r="AY33" s="62">
        <f t="shared" si="44"/>
        <v>0</v>
      </c>
      <c r="AZ33" s="41"/>
      <c r="BA33" s="63"/>
      <c r="BB33" s="63">
        <f t="shared" si="45"/>
        <v>0</v>
      </c>
      <c r="BC33" s="41"/>
      <c r="BD33" s="41"/>
      <c r="BE33" s="41">
        <f t="shared" si="46"/>
        <v>0</v>
      </c>
      <c r="BF33" s="64"/>
      <c r="BG33" s="64"/>
      <c r="BH33" s="64">
        <f t="shared" si="47"/>
        <v>0</v>
      </c>
      <c r="BI33" s="65"/>
      <c r="BJ33" s="65"/>
      <c r="BK33" s="65">
        <f t="shared" si="48"/>
        <v>0</v>
      </c>
      <c r="BL33" s="66"/>
      <c r="BM33" s="66"/>
      <c r="BN33" s="66">
        <f t="shared" si="49"/>
        <v>0</v>
      </c>
      <c r="BO33" s="67"/>
      <c r="BP33" s="67"/>
      <c r="BQ33" s="67">
        <f t="shared" si="50"/>
        <v>0</v>
      </c>
      <c r="BR33" s="68"/>
      <c r="BS33" s="68"/>
      <c r="BT33" s="68">
        <f t="shared" si="51"/>
        <v>0</v>
      </c>
      <c r="BU33" s="69"/>
      <c r="BV33" s="69"/>
      <c r="BW33" s="69">
        <f t="shared" si="52"/>
        <v>0</v>
      </c>
      <c r="BX33" s="70"/>
      <c r="BY33" s="70"/>
      <c r="BZ33" s="70">
        <f t="shared" si="53"/>
        <v>0</v>
      </c>
      <c r="CA33" s="71"/>
      <c r="CB33" s="71"/>
      <c r="CC33" s="71">
        <f t="shared" si="54"/>
        <v>0</v>
      </c>
      <c r="CD33" s="72"/>
      <c r="CE33" s="72"/>
      <c r="CF33" s="72">
        <f t="shared" si="55"/>
        <v>0</v>
      </c>
      <c r="CG33" s="73"/>
      <c r="CH33" s="73"/>
      <c r="CI33" s="73">
        <f t="shared" si="56"/>
        <v>0</v>
      </c>
      <c r="CJ33" s="74"/>
      <c r="CK33" s="74"/>
      <c r="CL33" s="74">
        <f t="shared" si="57"/>
        <v>0</v>
      </c>
      <c r="CM33" s="75"/>
      <c r="CN33" s="75"/>
      <c r="CO33" s="75">
        <f t="shared" si="58"/>
        <v>0</v>
      </c>
      <c r="CP33" s="76"/>
      <c r="CQ33" s="76"/>
      <c r="CR33" s="76">
        <f t="shared" si="59"/>
        <v>0</v>
      </c>
      <c r="CS33" s="40">
        <f t="shared" si="60"/>
        <v>0</v>
      </c>
      <c r="CT33" s="40">
        <f t="shared" si="61"/>
        <v>0</v>
      </c>
    </row>
    <row r="34" spans="1:98">
      <c r="A34" s="116" t="s">
        <v>34</v>
      </c>
      <c r="B34" s="120" t="s">
        <v>3</v>
      </c>
      <c r="C34" s="126"/>
      <c r="D34" s="46"/>
      <c r="E34" s="46"/>
      <c r="F34" s="47">
        <f t="shared" si="29"/>
        <v>0</v>
      </c>
      <c r="G34" s="48"/>
      <c r="H34" s="48"/>
      <c r="I34" s="48">
        <f t="shared" si="30"/>
        <v>0</v>
      </c>
      <c r="J34" s="49"/>
      <c r="K34" s="49"/>
      <c r="L34" s="49">
        <f t="shared" si="31"/>
        <v>0</v>
      </c>
      <c r="M34" s="50"/>
      <c r="N34" s="50"/>
      <c r="O34" s="50">
        <f t="shared" si="32"/>
        <v>0</v>
      </c>
      <c r="P34" s="51"/>
      <c r="Q34" s="51"/>
      <c r="R34" s="51">
        <f t="shared" si="33"/>
        <v>0</v>
      </c>
      <c r="S34" s="52"/>
      <c r="T34" s="52"/>
      <c r="U34" s="52">
        <f t="shared" si="34"/>
        <v>0</v>
      </c>
      <c r="V34" s="53"/>
      <c r="W34" s="53"/>
      <c r="X34" s="53">
        <f t="shared" si="35"/>
        <v>0</v>
      </c>
      <c r="Y34" s="54"/>
      <c r="Z34" s="54"/>
      <c r="AA34" s="54">
        <f t="shared" si="36"/>
        <v>0</v>
      </c>
      <c r="AB34" s="55"/>
      <c r="AC34" s="55"/>
      <c r="AD34" s="55">
        <f t="shared" si="37"/>
        <v>0</v>
      </c>
      <c r="AE34" s="56"/>
      <c r="AF34" s="56"/>
      <c r="AG34" s="56">
        <f t="shared" si="38"/>
        <v>0</v>
      </c>
      <c r="AH34" s="57"/>
      <c r="AI34" s="57"/>
      <c r="AJ34" s="57">
        <f t="shared" si="39"/>
        <v>0</v>
      </c>
      <c r="AK34" s="58"/>
      <c r="AL34" s="58"/>
      <c r="AM34" s="58">
        <f t="shared" si="40"/>
        <v>0</v>
      </c>
      <c r="AN34" s="59"/>
      <c r="AO34" s="59"/>
      <c r="AP34" s="59">
        <f t="shared" si="41"/>
        <v>0</v>
      </c>
      <c r="AQ34" s="60"/>
      <c r="AR34" s="60"/>
      <c r="AS34" s="60">
        <f t="shared" si="42"/>
        <v>0</v>
      </c>
      <c r="AT34" s="61"/>
      <c r="AU34" s="61"/>
      <c r="AV34" s="61">
        <f t="shared" si="43"/>
        <v>0</v>
      </c>
      <c r="AW34" s="62"/>
      <c r="AX34" s="62"/>
      <c r="AY34" s="62">
        <f t="shared" si="44"/>
        <v>0</v>
      </c>
      <c r="AZ34" s="41"/>
      <c r="BA34" s="63"/>
      <c r="BB34" s="63">
        <f t="shared" si="45"/>
        <v>0</v>
      </c>
      <c r="BC34" s="41"/>
      <c r="BD34" s="41"/>
      <c r="BE34" s="41">
        <f t="shared" si="46"/>
        <v>0</v>
      </c>
      <c r="BF34" s="64"/>
      <c r="BG34" s="64"/>
      <c r="BH34" s="64">
        <f t="shared" si="47"/>
        <v>0</v>
      </c>
      <c r="BI34" s="65"/>
      <c r="BJ34" s="65"/>
      <c r="BK34" s="65">
        <f t="shared" si="48"/>
        <v>0</v>
      </c>
      <c r="BL34" s="66"/>
      <c r="BM34" s="66"/>
      <c r="BN34" s="66">
        <f t="shared" si="49"/>
        <v>0</v>
      </c>
      <c r="BO34" s="67"/>
      <c r="BP34" s="67"/>
      <c r="BQ34" s="67">
        <f t="shared" si="50"/>
        <v>0</v>
      </c>
      <c r="BR34" s="68"/>
      <c r="BS34" s="68"/>
      <c r="BT34" s="68">
        <f t="shared" si="51"/>
        <v>0</v>
      </c>
      <c r="BU34" s="69"/>
      <c r="BV34" s="69"/>
      <c r="BW34" s="69">
        <f t="shared" si="52"/>
        <v>0</v>
      </c>
      <c r="BX34" s="70"/>
      <c r="BY34" s="70"/>
      <c r="BZ34" s="70">
        <f t="shared" si="53"/>
        <v>0</v>
      </c>
      <c r="CA34" s="71"/>
      <c r="CB34" s="71"/>
      <c r="CC34" s="71">
        <f t="shared" si="54"/>
        <v>0</v>
      </c>
      <c r="CD34" s="72"/>
      <c r="CE34" s="72"/>
      <c r="CF34" s="72">
        <f t="shared" si="55"/>
        <v>0</v>
      </c>
      <c r="CG34" s="73"/>
      <c r="CH34" s="73"/>
      <c r="CI34" s="73">
        <f t="shared" si="56"/>
        <v>0</v>
      </c>
      <c r="CJ34" s="74"/>
      <c r="CK34" s="74"/>
      <c r="CL34" s="74">
        <f t="shared" si="57"/>
        <v>0</v>
      </c>
      <c r="CM34" s="75"/>
      <c r="CN34" s="75"/>
      <c r="CO34" s="75">
        <f t="shared" si="58"/>
        <v>0</v>
      </c>
      <c r="CP34" s="76"/>
      <c r="CQ34" s="76"/>
      <c r="CR34" s="76">
        <f t="shared" si="59"/>
        <v>0</v>
      </c>
      <c r="CS34" s="40">
        <f t="shared" si="60"/>
        <v>0</v>
      </c>
      <c r="CT34" s="40">
        <f t="shared" si="61"/>
        <v>0</v>
      </c>
    </row>
    <row r="35" spans="1:98">
      <c r="A35" s="116" t="s">
        <v>35</v>
      </c>
      <c r="B35" s="120" t="s">
        <v>3</v>
      </c>
      <c r="C35" s="126"/>
      <c r="D35" s="46"/>
      <c r="E35" s="46"/>
      <c r="F35" s="47">
        <f t="shared" si="29"/>
        <v>0</v>
      </c>
      <c r="G35" s="48"/>
      <c r="H35" s="48"/>
      <c r="I35" s="48">
        <f t="shared" si="30"/>
        <v>0</v>
      </c>
      <c r="J35" s="49"/>
      <c r="K35" s="49"/>
      <c r="L35" s="49">
        <f t="shared" si="31"/>
        <v>0</v>
      </c>
      <c r="M35" s="50"/>
      <c r="N35" s="50"/>
      <c r="O35" s="50">
        <f t="shared" si="32"/>
        <v>0</v>
      </c>
      <c r="P35" s="51"/>
      <c r="Q35" s="51"/>
      <c r="R35" s="51">
        <f t="shared" si="33"/>
        <v>0</v>
      </c>
      <c r="S35" s="52"/>
      <c r="T35" s="52"/>
      <c r="U35" s="52">
        <f t="shared" si="34"/>
        <v>0</v>
      </c>
      <c r="V35" s="53"/>
      <c r="W35" s="53"/>
      <c r="X35" s="53">
        <f t="shared" si="35"/>
        <v>0</v>
      </c>
      <c r="Y35" s="54"/>
      <c r="Z35" s="54"/>
      <c r="AA35" s="54">
        <f t="shared" si="36"/>
        <v>0</v>
      </c>
      <c r="AB35" s="55"/>
      <c r="AC35" s="55"/>
      <c r="AD35" s="55">
        <f t="shared" si="37"/>
        <v>0</v>
      </c>
      <c r="AE35" s="56"/>
      <c r="AF35" s="56"/>
      <c r="AG35" s="56">
        <f t="shared" si="38"/>
        <v>0</v>
      </c>
      <c r="AH35" s="57"/>
      <c r="AI35" s="57"/>
      <c r="AJ35" s="57">
        <f t="shared" si="39"/>
        <v>0</v>
      </c>
      <c r="AK35" s="58"/>
      <c r="AL35" s="58"/>
      <c r="AM35" s="58">
        <f t="shared" si="40"/>
        <v>0</v>
      </c>
      <c r="AN35" s="59"/>
      <c r="AO35" s="59"/>
      <c r="AP35" s="59">
        <f t="shared" si="41"/>
        <v>0</v>
      </c>
      <c r="AQ35" s="60"/>
      <c r="AR35" s="60"/>
      <c r="AS35" s="60">
        <f t="shared" si="42"/>
        <v>0</v>
      </c>
      <c r="AT35" s="61"/>
      <c r="AU35" s="61"/>
      <c r="AV35" s="61">
        <f t="shared" si="43"/>
        <v>0</v>
      </c>
      <c r="AW35" s="62"/>
      <c r="AX35" s="62"/>
      <c r="AY35" s="62">
        <f t="shared" si="44"/>
        <v>0</v>
      </c>
      <c r="AZ35" s="41"/>
      <c r="BA35" s="63"/>
      <c r="BB35" s="63">
        <f t="shared" si="45"/>
        <v>0</v>
      </c>
      <c r="BC35" s="41"/>
      <c r="BD35" s="41"/>
      <c r="BE35" s="41">
        <f t="shared" si="46"/>
        <v>0</v>
      </c>
      <c r="BF35" s="64"/>
      <c r="BG35" s="64"/>
      <c r="BH35" s="64">
        <f t="shared" si="47"/>
        <v>0</v>
      </c>
      <c r="BI35" s="65"/>
      <c r="BJ35" s="65"/>
      <c r="BK35" s="65">
        <f t="shared" si="48"/>
        <v>0</v>
      </c>
      <c r="BL35" s="66"/>
      <c r="BM35" s="66"/>
      <c r="BN35" s="66">
        <f t="shared" si="49"/>
        <v>0</v>
      </c>
      <c r="BO35" s="67"/>
      <c r="BP35" s="67"/>
      <c r="BQ35" s="67">
        <f t="shared" si="50"/>
        <v>0</v>
      </c>
      <c r="BR35" s="68"/>
      <c r="BS35" s="68"/>
      <c r="BT35" s="68">
        <f t="shared" si="51"/>
        <v>0</v>
      </c>
      <c r="BU35" s="69"/>
      <c r="BV35" s="69"/>
      <c r="BW35" s="69">
        <f t="shared" si="52"/>
        <v>0</v>
      </c>
      <c r="BX35" s="70"/>
      <c r="BY35" s="70"/>
      <c r="BZ35" s="70">
        <f t="shared" si="53"/>
        <v>0</v>
      </c>
      <c r="CA35" s="71"/>
      <c r="CB35" s="71"/>
      <c r="CC35" s="71">
        <f t="shared" si="54"/>
        <v>0</v>
      </c>
      <c r="CD35" s="72"/>
      <c r="CE35" s="72"/>
      <c r="CF35" s="72">
        <f t="shared" si="55"/>
        <v>0</v>
      </c>
      <c r="CG35" s="73"/>
      <c r="CH35" s="73"/>
      <c r="CI35" s="73">
        <f t="shared" si="56"/>
        <v>0</v>
      </c>
      <c r="CJ35" s="74"/>
      <c r="CK35" s="74"/>
      <c r="CL35" s="74">
        <f t="shared" si="57"/>
        <v>0</v>
      </c>
      <c r="CM35" s="75"/>
      <c r="CN35" s="75"/>
      <c r="CO35" s="75">
        <f t="shared" si="58"/>
        <v>0</v>
      </c>
      <c r="CP35" s="76"/>
      <c r="CQ35" s="76"/>
      <c r="CR35" s="76">
        <f t="shared" si="59"/>
        <v>0</v>
      </c>
      <c r="CS35" s="40">
        <f t="shared" si="60"/>
        <v>0</v>
      </c>
      <c r="CT35" s="40">
        <f t="shared" si="61"/>
        <v>0</v>
      </c>
    </row>
    <row r="36" spans="1:98">
      <c r="A36" s="116" t="s">
        <v>36</v>
      </c>
      <c r="B36" s="120" t="s">
        <v>3</v>
      </c>
      <c r="C36" s="126"/>
      <c r="D36" s="46"/>
      <c r="E36" s="46"/>
      <c r="F36" s="47">
        <f t="shared" si="29"/>
        <v>0</v>
      </c>
      <c r="G36" s="48"/>
      <c r="H36" s="48"/>
      <c r="I36" s="48">
        <f t="shared" si="30"/>
        <v>0</v>
      </c>
      <c r="J36" s="49"/>
      <c r="K36" s="49"/>
      <c r="L36" s="49">
        <f t="shared" si="31"/>
        <v>0</v>
      </c>
      <c r="M36" s="50"/>
      <c r="N36" s="50"/>
      <c r="O36" s="50">
        <f t="shared" si="32"/>
        <v>0</v>
      </c>
      <c r="P36" s="51"/>
      <c r="Q36" s="51"/>
      <c r="R36" s="51">
        <f t="shared" si="33"/>
        <v>0</v>
      </c>
      <c r="S36" s="52"/>
      <c r="T36" s="52"/>
      <c r="U36" s="52">
        <f t="shared" si="34"/>
        <v>0</v>
      </c>
      <c r="V36" s="53"/>
      <c r="W36" s="53"/>
      <c r="X36" s="53">
        <f t="shared" si="35"/>
        <v>0</v>
      </c>
      <c r="Y36" s="54"/>
      <c r="Z36" s="54"/>
      <c r="AA36" s="54">
        <f t="shared" si="36"/>
        <v>0</v>
      </c>
      <c r="AB36" s="55"/>
      <c r="AC36" s="55"/>
      <c r="AD36" s="55">
        <f t="shared" si="37"/>
        <v>0</v>
      </c>
      <c r="AE36" s="56"/>
      <c r="AF36" s="56"/>
      <c r="AG36" s="56">
        <f t="shared" si="38"/>
        <v>0</v>
      </c>
      <c r="AH36" s="57"/>
      <c r="AI36" s="57"/>
      <c r="AJ36" s="57">
        <f t="shared" si="39"/>
        <v>0</v>
      </c>
      <c r="AK36" s="58"/>
      <c r="AL36" s="58"/>
      <c r="AM36" s="58">
        <f t="shared" si="40"/>
        <v>0</v>
      </c>
      <c r="AN36" s="59"/>
      <c r="AO36" s="59"/>
      <c r="AP36" s="59">
        <f t="shared" si="41"/>
        <v>0</v>
      </c>
      <c r="AQ36" s="60"/>
      <c r="AR36" s="60"/>
      <c r="AS36" s="60">
        <f t="shared" si="42"/>
        <v>0</v>
      </c>
      <c r="AT36" s="61"/>
      <c r="AU36" s="61"/>
      <c r="AV36" s="61">
        <f t="shared" si="43"/>
        <v>0</v>
      </c>
      <c r="AW36" s="62"/>
      <c r="AX36" s="62"/>
      <c r="AY36" s="62">
        <f t="shared" si="44"/>
        <v>0</v>
      </c>
      <c r="AZ36" s="41"/>
      <c r="BA36" s="63"/>
      <c r="BB36" s="63">
        <f t="shared" si="45"/>
        <v>0</v>
      </c>
      <c r="BC36" s="41"/>
      <c r="BD36" s="41"/>
      <c r="BE36" s="41">
        <f t="shared" si="46"/>
        <v>0</v>
      </c>
      <c r="BF36" s="64"/>
      <c r="BG36" s="64"/>
      <c r="BH36" s="64">
        <f t="shared" si="47"/>
        <v>0</v>
      </c>
      <c r="BI36" s="65"/>
      <c r="BJ36" s="65"/>
      <c r="BK36" s="65">
        <f t="shared" si="48"/>
        <v>0</v>
      </c>
      <c r="BL36" s="66"/>
      <c r="BM36" s="66"/>
      <c r="BN36" s="66">
        <f t="shared" si="49"/>
        <v>0</v>
      </c>
      <c r="BO36" s="67"/>
      <c r="BP36" s="67"/>
      <c r="BQ36" s="67">
        <f t="shared" si="50"/>
        <v>0</v>
      </c>
      <c r="BR36" s="68"/>
      <c r="BS36" s="68"/>
      <c r="BT36" s="68">
        <f t="shared" si="51"/>
        <v>0</v>
      </c>
      <c r="BU36" s="69"/>
      <c r="BV36" s="69"/>
      <c r="BW36" s="69">
        <f t="shared" si="52"/>
        <v>0</v>
      </c>
      <c r="BX36" s="70"/>
      <c r="BY36" s="70"/>
      <c r="BZ36" s="70">
        <f t="shared" si="53"/>
        <v>0</v>
      </c>
      <c r="CA36" s="71"/>
      <c r="CB36" s="71"/>
      <c r="CC36" s="71">
        <f t="shared" si="54"/>
        <v>0</v>
      </c>
      <c r="CD36" s="72"/>
      <c r="CE36" s="72"/>
      <c r="CF36" s="72">
        <f t="shared" si="55"/>
        <v>0</v>
      </c>
      <c r="CG36" s="73"/>
      <c r="CH36" s="73"/>
      <c r="CI36" s="73">
        <f t="shared" si="56"/>
        <v>0</v>
      </c>
      <c r="CJ36" s="74"/>
      <c r="CK36" s="74"/>
      <c r="CL36" s="74">
        <f t="shared" si="57"/>
        <v>0</v>
      </c>
      <c r="CM36" s="75"/>
      <c r="CN36" s="75"/>
      <c r="CO36" s="75">
        <f t="shared" si="58"/>
        <v>0</v>
      </c>
      <c r="CP36" s="76"/>
      <c r="CQ36" s="76"/>
      <c r="CR36" s="76">
        <f t="shared" si="59"/>
        <v>0</v>
      </c>
      <c r="CS36" s="40">
        <f t="shared" si="60"/>
        <v>0</v>
      </c>
      <c r="CT36" s="40">
        <f t="shared" si="61"/>
        <v>0</v>
      </c>
    </row>
    <row r="37" spans="1:98">
      <c r="A37" s="116" t="s">
        <v>37</v>
      </c>
      <c r="B37" s="120" t="s">
        <v>3</v>
      </c>
      <c r="C37" s="126"/>
      <c r="D37" s="46"/>
      <c r="E37" s="46"/>
      <c r="F37" s="47">
        <f t="shared" si="29"/>
        <v>0</v>
      </c>
      <c r="G37" s="48"/>
      <c r="H37" s="48"/>
      <c r="I37" s="48">
        <f t="shared" si="30"/>
        <v>0</v>
      </c>
      <c r="J37" s="49"/>
      <c r="K37" s="49"/>
      <c r="L37" s="49">
        <f t="shared" si="31"/>
        <v>0</v>
      </c>
      <c r="M37" s="50"/>
      <c r="N37" s="50"/>
      <c r="O37" s="50">
        <f t="shared" si="32"/>
        <v>0</v>
      </c>
      <c r="P37" s="51"/>
      <c r="Q37" s="51"/>
      <c r="R37" s="51">
        <f t="shared" si="33"/>
        <v>0</v>
      </c>
      <c r="S37" s="52"/>
      <c r="T37" s="52"/>
      <c r="U37" s="52">
        <f t="shared" si="34"/>
        <v>0</v>
      </c>
      <c r="V37" s="53"/>
      <c r="W37" s="53"/>
      <c r="X37" s="53">
        <f t="shared" si="35"/>
        <v>0</v>
      </c>
      <c r="Y37" s="54"/>
      <c r="Z37" s="54"/>
      <c r="AA37" s="54">
        <f t="shared" si="36"/>
        <v>0</v>
      </c>
      <c r="AB37" s="55"/>
      <c r="AC37" s="55"/>
      <c r="AD37" s="55">
        <f t="shared" si="37"/>
        <v>0</v>
      </c>
      <c r="AE37" s="56"/>
      <c r="AF37" s="56"/>
      <c r="AG37" s="56">
        <f t="shared" si="38"/>
        <v>0</v>
      </c>
      <c r="AH37" s="57"/>
      <c r="AI37" s="57"/>
      <c r="AJ37" s="57">
        <f t="shared" si="39"/>
        <v>0</v>
      </c>
      <c r="AK37" s="58"/>
      <c r="AL37" s="58"/>
      <c r="AM37" s="58">
        <f t="shared" si="40"/>
        <v>0</v>
      </c>
      <c r="AN37" s="59"/>
      <c r="AO37" s="59"/>
      <c r="AP37" s="59">
        <f t="shared" si="41"/>
        <v>0</v>
      </c>
      <c r="AQ37" s="60"/>
      <c r="AR37" s="60"/>
      <c r="AS37" s="60">
        <f t="shared" si="42"/>
        <v>0</v>
      </c>
      <c r="AT37" s="61"/>
      <c r="AU37" s="61"/>
      <c r="AV37" s="61">
        <f t="shared" si="43"/>
        <v>0</v>
      </c>
      <c r="AW37" s="62"/>
      <c r="AX37" s="62"/>
      <c r="AY37" s="62">
        <f t="shared" si="44"/>
        <v>0</v>
      </c>
      <c r="AZ37" s="41"/>
      <c r="BA37" s="63"/>
      <c r="BB37" s="63">
        <f t="shared" si="45"/>
        <v>0</v>
      </c>
      <c r="BC37" s="41"/>
      <c r="BD37" s="41"/>
      <c r="BE37" s="41">
        <f t="shared" si="46"/>
        <v>0</v>
      </c>
      <c r="BF37" s="64"/>
      <c r="BG37" s="64"/>
      <c r="BH37" s="64">
        <f t="shared" si="47"/>
        <v>0</v>
      </c>
      <c r="BI37" s="65"/>
      <c r="BJ37" s="65"/>
      <c r="BK37" s="65">
        <f t="shared" si="48"/>
        <v>0</v>
      </c>
      <c r="BL37" s="66"/>
      <c r="BM37" s="66"/>
      <c r="BN37" s="66">
        <f t="shared" si="49"/>
        <v>0</v>
      </c>
      <c r="BO37" s="67"/>
      <c r="BP37" s="67"/>
      <c r="BQ37" s="67">
        <f t="shared" si="50"/>
        <v>0</v>
      </c>
      <c r="BR37" s="68"/>
      <c r="BS37" s="68"/>
      <c r="BT37" s="68">
        <f t="shared" si="51"/>
        <v>0</v>
      </c>
      <c r="BU37" s="69"/>
      <c r="BV37" s="69"/>
      <c r="BW37" s="69">
        <f t="shared" si="52"/>
        <v>0</v>
      </c>
      <c r="BX37" s="70"/>
      <c r="BY37" s="70"/>
      <c r="BZ37" s="70">
        <f t="shared" si="53"/>
        <v>0</v>
      </c>
      <c r="CA37" s="71"/>
      <c r="CB37" s="71"/>
      <c r="CC37" s="71">
        <f t="shared" si="54"/>
        <v>0</v>
      </c>
      <c r="CD37" s="72"/>
      <c r="CE37" s="72"/>
      <c r="CF37" s="72">
        <f t="shared" si="55"/>
        <v>0</v>
      </c>
      <c r="CG37" s="73"/>
      <c r="CH37" s="73"/>
      <c r="CI37" s="73">
        <f t="shared" si="56"/>
        <v>0</v>
      </c>
      <c r="CJ37" s="74"/>
      <c r="CK37" s="74"/>
      <c r="CL37" s="74">
        <f t="shared" si="57"/>
        <v>0</v>
      </c>
      <c r="CM37" s="75"/>
      <c r="CN37" s="75"/>
      <c r="CO37" s="75">
        <f t="shared" si="58"/>
        <v>0</v>
      </c>
      <c r="CP37" s="76"/>
      <c r="CQ37" s="76"/>
      <c r="CR37" s="76">
        <f t="shared" si="59"/>
        <v>0</v>
      </c>
      <c r="CS37" s="40">
        <f t="shared" si="60"/>
        <v>0</v>
      </c>
      <c r="CT37" s="40">
        <f t="shared" si="61"/>
        <v>0</v>
      </c>
    </row>
    <row r="38" spans="1:98">
      <c r="A38" s="116" t="s">
        <v>38</v>
      </c>
      <c r="B38" s="120" t="s">
        <v>3</v>
      </c>
      <c r="C38" s="126"/>
      <c r="D38" s="46"/>
      <c r="E38" s="46"/>
      <c r="F38" s="47">
        <f t="shared" si="29"/>
        <v>0</v>
      </c>
      <c r="G38" s="48"/>
      <c r="H38" s="48"/>
      <c r="I38" s="48">
        <f t="shared" si="30"/>
        <v>0</v>
      </c>
      <c r="J38" s="49"/>
      <c r="K38" s="49"/>
      <c r="L38" s="49">
        <f t="shared" si="31"/>
        <v>0</v>
      </c>
      <c r="M38" s="50"/>
      <c r="N38" s="50"/>
      <c r="O38" s="50">
        <f t="shared" si="32"/>
        <v>0</v>
      </c>
      <c r="P38" s="51"/>
      <c r="Q38" s="51"/>
      <c r="R38" s="51">
        <f t="shared" si="33"/>
        <v>0</v>
      </c>
      <c r="S38" s="52"/>
      <c r="T38" s="52"/>
      <c r="U38" s="52">
        <f t="shared" si="34"/>
        <v>0</v>
      </c>
      <c r="V38" s="53"/>
      <c r="W38" s="53"/>
      <c r="X38" s="53">
        <f t="shared" si="35"/>
        <v>0</v>
      </c>
      <c r="Y38" s="54"/>
      <c r="Z38" s="54"/>
      <c r="AA38" s="54">
        <f t="shared" si="36"/>
        <v>0</v>
      </c>
      <c r="AB38" s="55"/>
      <c r="AC38" s="55"/>
      <c r="AD38" s="55">
        <f t="shared" si="37"/>
        <v>0</v>
      </c>
      <c r="AE38" s="56"/>
      <c r="AF38" s="56"/>
      <c r="AG38" s="56">
        <f t="shared" si="38"/>
        <v>0</v>
      </c>
      <c r="AH38" s="57"/>
      <c r="AI38" s="57"/>
      <c r="AJ38" s="57">
        <f t="shared" si="39"/>
        <v>0</v>
      </c>
      <c r="AK38" s="58"/>
      <c r="AL38" s="58"/>
      <c r="AM38" s="58">
        <f t="shared" si="40"/>
        <v>0</v>
      </c>
      <c r="AN38" s="59"/>
      <c r="AO38" s="59"/>
      <c r="AP38" s="59">
        <f t="shared" si="41"/>
        <v>0</v>
      </c>
      <c r="AQ38" s="60"/>
      <c r="AR38" s="60"/>
      <c r="AS38" s="60">
        <f t="shared" si="42"/>
        <v>0</v>
      </c>
      <c r="AT38" s="61"/>
      <c r="AU38" s="61"/>
      <c r="AV38" s="61">
        <f t="shared" si="43"/>
        <v>0</v>
      </c>
      <c r="AW38" s="62"/>
      <c r="AX38" s="62"/>
      <c r="AY38" s="62">
        <f t="shared" si="44"/>
        <v>0</v>
      </c>
      <c r="AZ38" s="41"/>
      <c r="BA38" s="63"/>
      <c r="BB38" s="63">
        <f t="shared" si="45"/>
        <v>0</v>
      </c>
      <c r="BC38" s="41"/>
      <c r="BD38" s="41"/>
      <c r="BE38" s="41">
        <f t="shared" si="46"/>
        <v>0</v>
      </c>
      <c r="BF38" s="64"/>
      <c r="BG38" s="64"/>
      <c r="BH38" s="64">
        <f t="shared" si="47"/>
        <v>0</v>
      </c>
      <c r="BI38" s="65"/>
      <c r="BJ38" s="65"/>
      <c r="BK38" s="65">
        <f t="shared" si="48"/>
        <v>0</v>
      </c>
      <c r="BL38" s="66"/>
      <c r="BM38" s="66"/>
      <c r="BN38" s="66">
        <f t="shared" si="49"/>
        <v>0</v>
      </c>
      <c r="BO38" s="67"/>
      <c r="BP38" s="67"/>
      <c r="BQ38" s="67">
        <f t="shared" si="50"/>
        <v>0</v>
      </c>
      <c r="BR38" s="68"/>
      <c r="BS38" s="68"/>
      <c r="BT38" s="68">
        <f t="shared" si="51"/>
        <v>0</v>
      </c>
      <c r="BU38" s="69"/>
      <c r="BV38" s="69"/>
      <c r="BW38" s="69">
        <f t="shared" si="52"/>
        <v>0</v>
      </c>
      <c r="BX38" s="70"/>
      <c r="BY38" s="70"/>
      <c r="BZ38" s="70">
        <f t="shared" si="53"/>
        <v>0</v>
      </c>
      <c r="CA38" s="71"/>
      <c r="CB38" s="71"/>
      <c r="CC38" s="71">
        <f t="shared" si="54"/>
        <v>0</v>
      </c>
      <c r="CD38" s="72"/>
      <c r="CE38" s="72"/>
      <c r="CF38" s="72">
        <f t="shared" si="55"/>
        <v>0</v>
      </c>
      <c r="CG38" s="73"/>
      <c r="CH38" s="73"/>
      <c r="CI38" s="73">
        <f t="shared" si="56"/>
        <v>0</v>
      </c>
      <c r="CJ38" s="74"/>
      <c r="CK38" s="74"/>
      <c r="CL38" s="74">
        <f t="shared" si="57"/>
        <v>0</v>
      </c>
      <c r="CM38" s="75"/>
      <c r="CN38" s="75"/>
      <c r="CO38" s="75">
        <f t="shared" si="58"/>
        <v>0</v>
      </c>
      <c r="CP38" s="76"/>
      <c r="CQ38" s="76"/>
      <c r="CR38" s="76">
        <f t="shared" si="59"/>
        <v>0</v>
      </c>
      <c r="CS38" s="40">
        <f t="shared" si="60"/>
        <v>0</v>
      </c>
      <c r="CT38" s="40">
        <f t="shared" si="61"/>
        <v>0</v>
      </c>
    </row>
    <row r="39" spans="1:98">
      <c r="A39" s="116" t="s">
        <v>39</v>
      </c>
      <c r="B39" s="120" t="s">
        <v>3</v>
      </c>
      <c r="C39" s="126"/>
      <c r="D39" s="46"/>
      <c r="E39" s="46"/>
      <c r="F39" s="47">
        <f t="shared" si="29"/>
        <v>0</v>
      </c>
      <c r="G39" s="48"/>
      <c r="H39" s="48"/>
      <c r="I39" s="48">
        <f t="shared" si="30"/>
        <v>0</v>
      </c>
      <c r="J39" s="49"/>
      <c r="K39" s="49"/>
      <c r="L39" s="49">
        <f t="shared" si="31"/>
        <v>0</v>
      </c>
      <c r="M39" s="50"/>
      <c r="N39" s="50"/>
      <c r="O39" s="50">
        <f t="shared" si="32"/>
        <v>0</v>
      </c>
      <c r="P39" s="51"/>
      <c r="Q39" s="51"/>
      <c r="R39" s="51">
        <f t="shared" si="33"/>
        <v>0</v>
      </c>
      <c r="S39" s="52"/>
      <c r="T39" s="52"/>
      <c r="U39" s="52">
        <f t="shared" si="34"/>
        <v>0</v>
      </c>
      <c r="V39" s="53"/>
      <c r="W39" s="53"/>
      <c r="X39" s="53">
        <f t="shared" si="35"/>
        <v>0</v>
      </c>
      <c r="Y39" s="54"/>
      <c r="Z39" s="54"/>
      <c r="AA39" s="54">
        <f t="shared" si="36"/>
        <v>0</v>
      </c>
      <c r="AB39" s="55"/>
      <c r="AC39" s="55"/>
      <c r="AD39" s="55">
        <f t="shared" si="37"/>
        <v>0</v>
      </c>
      <c r="AE39" s="56"/>
      <c r="AF39" s="56"/>
      <c r="AG39" s="56">
        <f t="shared" si="38"/>
        <v>0</v>
      </c>
      <c r="AH39" s="57"/>
      <c r="AI39" s="57"/>
      <c r="AJ39" s="57">
        <f t="shared" si="39"/>
        <v>0</v>
      </c>
      <c r="AK39" s="58"/>
      <c r="AL39" s="58"/>
      <c r="AM39" s="58">
        <f t="shared" si="40"/>
        <v>0</v>
      </c>
      <c r="AN39" s="59"/>
      <c r="AO39" s="59"/>
      <c r="AP39" s="59">
        <f t="shared" si="41"/>
        <v>0</v>
      </c>
      <c r="AQ39" s="60"/>
      <c r="AR39" s="60"/>
      <c r="AS39" s="60">
        <f t="shared" si="42"/>
        <v>0</v>
      </c>
      <c r="AT39" s="61"/>
      <c r="AU39" s="61"/>
      <c r="AV39" s="61">
        <f t="shared" si="43"/>
        <v>0</v>
      </c>
      <c r="AW39" s="62"/>
      <c r="AX39" s="62"/>
      <c r="AY39" s="62">
        <f t="shared" si="44"/>
        <v>0</v>
      </c>
      <c r="AZ39" s="41"/>
      <c r="BA39" s="63"/>
      <c r="BB39" s="63">
        <f t="shared" si="45"/>
        <v>0</v>
      </c>
      <c r="BC39" s="41"/>
      <c r="BD39" s="41"/>
      <c r="BE39" s="41">
        <f t="shared" si="46"/>
        <v>0</v>
      </c>
      <c r="BF39" s="64"/>
      <c r="BG39" s="64"/>
      <c r="BH39" s="64">
        <f t="shared" si="47"/>
        <v>0</v>
      </c>
      <c r="BI39" s="65"/>
      <c r="BJ39" s="65"/>
      <c r="BK39" s="65">
        <f t="shared" si="48"/>
        <v>0</v>
      </c>
      <c r="BL39" s="66"/>
      <c r="BM39" s="66"/>
      <c r="BN39" s="66">
        <f t="shared" si="49"/>
        <v>0</v>
      </c>
      <c r="BO39" s="67"/>
      <c r="BP39" s="67"/>
      <c r="BQ39" s="67">
        <f t="shared" si="50"/>
        <v>0</v>
      </c>
      <c r="BR39" s="68"/>
      <c r="BS39" s="68"/>
      <c r="BT39" s="68">
        <f t="shared" si="51"/>
        <v>0</v>
      </c>
      <c r="BU39" s="69"/>
      <c r="BV39" s="69"/>
      <c r="BW39" s="69">
        <f t="shared" si="52"/>
        <v>0</v>
      </c>
      <c r="BX39" s="70"/>
      <c r="BY39" s="70"/>
      <c r="BZ39" s="70">
        <f t="shared" si="53"/>
        <v>0</v>
      </c>
      <c r="CA39" s="71"/>
      <c r="CB39" s="71"/>
      <c r="CC39" s="71">
        <f t="shared" si="54"/>
        <v>0</v>
      </c>
      <c r="CD39" s="72"/>
      <c r="CE39" s="72"/>
      <c r="CF39" s="72">
        <f t="shared" si="55"/>
        <v>0</v>
      </c>
      <c r="CG39" s="73"/>
      <c r="CH39" s="73"/>
      <c r="CI39" s="73">
        <f t="shared" si="56"/>
        <v>0</v>
      </c>
      <c r="CJ39" s="74"/>
      <c r="CK39" s="74"/>
      <c r="CL39" s="74">
        <f t="shared" si="57"/>
        <v>0</v>
      </c>
      <c r="CM39" s="75"/>
      <c r="CN39" s="75"/>
      <c r="CO39" s="75">
        <f t="shared" si="58"/>
        <v>0</v>
      </c>
      <c r="CP39" s="76"/>
      <c r="CQ39" s="76"/>
      <c r="CR39" s="76">
        <f t="shared" si="59"/>
        <v>0</v>
      </c>
      <c r="CS39" s="40">
        <f t="shared" si="60"/>
        <v>0</v>
      </c>
      <c r="CT39" s="40">
        <f t="shared" si="61"/>
        <v>0</v>
      </c>
    </row>
    <row r="40" spans="1:98">
      <c r="A40" s="116" t="s">
        <v>40</v>
      </c>
      <c r="B40" s="120" t="s">
        <v>3</v>
      </c>
      <c r="C40" s="126"/>
      <c r="D40" s="46"/>
      <c r="E40" s="46"/>
      <c r="F40" s="47">
        <f t="shared" si="29"/>
        <v>0</v>
      </c>
      <c r="G40" s="48"/>
      <c r="H40" s="48"/>
      <c r="I40" s="48">
        <f t="shared" si="30"/>
        <v>0</v>
      </c>
      <c r="J40" s="49"/>
      <c r="K40" s="49"/>
      <c r="L40" s="49">
        <f t="shared" si="31"/>
        <v>0</v>
      </c>
      <c r="M40" s="50"/>
      <c r="N40" s="50"/>
      <c r="O40" s="50">
        <f t="shared" si="32"/>
        <v>0</v>
      </c>
      <c r="P40" s="51"/>
      <c r="Q40" s="51"/>
      <c r="R40" s="51">
        <f t="shared" si="33"/>
        <v>0</v>
      </c>
      <c r="S40" s="52"/>
      <c r="T40" s="52"/>
      <c r="U40" s="52">
        <f t="shared" si="34"/>
        <v>0</v>
      </c>
      <c r="V40" s="53"/>
      <c r="W40" s="53"/>
      <c r="X40" s="53">
        <f t="shared" si="35"/>
        <v>0</v>
      </c>
      <c r="Y40" s="54"/>
      <c r="Z40" s="54"/>
      <c r="AA40" s="54">
        <f t="shared" si="36"/>
        <v>0</v>
      </c>
      <c r="AB40" s="55"/>
      <c r="AC40" s="55"/>
      <c r="AD40" s="55">
        <f t="shared" si="37"/>
        <v>0</v>
      </c>
      <c r="AE40" s="56"/>
      <c r="AF40" s="56"/>
      <c r="AG40" s="56">
        <f t="shared" si="38"/>
        <v>0</v>
      </c>
      <c r="AH40" s="57"/>
      <c r="AI40" s="57"/>
      <c r="AJ40" s="57">
        <f t="shared" si="39"/>
        <v>0</v>
      </c>
      <c r="AK40" s="58"/>
      <c r="AL40" s="58"/>
      <c r="AM40" s="58">
        <f t="shared" si="40"/>
        <v>0</v>
      </c>
      <c r="AN40" s="59"/>
      <c r="AO40" s="59"/>
      <c r="AP40" s="59">
        <f t="shared" si="41"/>
        <v>0</v>
      </c>
      <c r="AQ40" s="60"/>
      <c r="AR40" s="60"/>
      <c r="AS40" s="60">
        <f t="shared" si="42"/>
        <v>0</v>
      </c>
      <c r="AT40" s="61"/>
      <c r="AU40" s="61"/>
      <c r="AV40" s="61">
        <f t="shared" si="43"/>
        <v>0</v>
      </c>
      <c r="AW40" s="62"/>
      <c r="AX40" s="62"/>
      <c r="AY40" s="62">
        <f t="shared" si="44"/>
        <v>0</v>
      </c>
      <c r="AZ40" s="41"/>
      <c r="BA40" s="63"/>
      <c r="BB40" s="63">
        <f t="shared" si="45"/>
        <v>0</v>
      </c>
      <c r="BC40" s="41"/>
      <c r="BD40" s="41"/>
      <c r="BE40" s="41">
        <f t="shared" si="46"/>
        <v>0</v>
      </c>
      <c r="BF40" s="64"/>
      <c r="BG40" s="64"/>
      <c r="BH40" s="64">
        <f t="shared" si="47"/>
        <v>0</v>
      </c>
      <c r="BI40" s="65"/>
      <c r="BJ40" s="65"/>
      <c r="BK40" s="65">
        <f t="shared" si="48"/>
        <v>0</v>
      </c>
      <c r="BL40" s="66"/>
      <c r="BM40" s="66"/>
      <c r="BN40" s="66">
        <f t="shared" si="49"/>
        <v>0</v>
      </c>
      <c r="BO40" s="67"/>
      <c r="BP40" s="67"/>
      <c r="BQ40" s="67">
        <f t="shared" si="50"/>
        <v>0</v>
      </c>
      <c r="BR40" s="68"/>
      <c r="BS40" s="68"/>
      <c r="BT40" s="68">
        <f t="shared" si="51"/>
        <v>0</v>
      </c>
      <c r="BU40" s="69"/>
      <c r="BV40" s="69"/>
      <c r="BW40" s="69">
        <f t="shared" si="52"/>
        <v>0</v>
      </c>
      <c r="BX40" s="70"/>
      <c r="BY40" s="70"/>
      <c r="BZ40" s="70">
        <f t="shared" si="53"/>
        <v>0</v>
      </c>
      <c r="CA40" s="71"/>
      <c r="CB40" s="71"/>
      <c r="CC40" s="71">
        <f t="shared" si="54"/>
        <v>0</v>
      </c>
      <c r="CD40" s="72"/>
      <c r="CE40" s="72"/>
      <c r="CF40" s="72">
        <f t="shared" si="55"/>
        <v>0</v>
      </c>
      <c r="CG40" s="73"/>
      <c r="CH40" s="73"/>
      <c r="CI40" s="73">
        <f t="shared" si="56"/>
        <v>0</v>
      </c>
      <c r="CJ40" s="74"/>
      <c r="CK40" s="74"/>
      <c r="CL40" s="74">
        <f t="shared" si="57"/>
        <v>0</v>
      </c>
      <c r="CM40" s="75"/>
      <c r="CN40" s="75"/>
      <c r="CO40" s="75">
        <f t="shared" si="58"/>
        <v>0</v>
      </c>
      <c r="CP40" s="76"/>
      <c r="CQ40" s="76"/>
      <c r="CR40" s="76">
        <f t="shared" si="59"/>
        <v>0</v>
      </c>
      <c r="CS40" s="40">
        <f t="shared" si="60"/>
        <v>0</v>
      </c>
      <c r="CT40" s="40">
        <f t="shared" si="61"/>
        <v>0</v>
      </c>
    </row>
    <row r="41" spans="1:98">
      <c r="A41" s="116" t="s">
        <v>41</v>
      </c>
      <c r="B41" s="120" t="s">
        <v>3</v>
      </c>
      <c r="C41" s="126"/>
      <c r="D41" s="46"/>
      <c r="E41" s="46"/>
      <c r="F41" s="47">
        <f t="shared" si="29"/>
        <v>0</v>
      </c>
      <c r="G41" s="48"/>
      <c r="H41" s="48"/>
      <c r="I41" s="48">
        <f t="shared" si="30"/>
        <v>0</v>
      </c>
      <c r="J41" s="49"/>
      <c r="K41" s="49"/>
      <c r="L41" s="49">
        <f t="shared" si="31"/>
        <v>0</v>
      </c>
      <c r="M41" s="50"/>
      <c r="N41" s="50"/>
      <c r="O41" s="50">
        <f t="shared" si="32"/>
        <v>0</v>
      </c>
      <c r="P41" s="51"/>
      <c r="Q41" s="51"/>
      <c r="R41" s="51">
        <f t="shared" si="33"/>
        <v>0</v>
      </c>
      <c r="S41" s="52"/>
      <c r="T41" s="52"/>
      <c r="U41" s="52">
        <f t="shared" si="34"/>
        <v>0</v>
      </c>
      <c r="V41" s="53"/>
      <c r="W41" s="53"/>
      <c r="X41" s="53">
        <f t="shared" si="35"/>
        <v>0</v>
      </c>
      <c r="Y41" s="54"/>
      <c r="Z41" s="54"/>
      <c r="AA41" s="54">
        <f t="shared" si="36"/>
        <v>0</v>
      </c>
      <c r="AB41" s="55"/>
      <c r="AC41" s="55"/>
      <c r="AD41" s="55">
        <f t="shared" si="37"/>
        <v>0</v>
      </c>
      <c r="AE41" s="56"/>
      <c r="AF41" s="56"/>
      <c r="AG41" s="56">
        <f t="shared" si="38"/>
        <v>0</v>
      </c>
      <c r="AH41" s="57"/>
      <c r="AI41" s="57"/>
      <c r="AJ41" s="57">
        <f t="shared" si="39"/>
        <v>0</v>
      </c>
      <c r="AK41" s="58"/>
      <c r="AL41" s="58"/>
      <c r="AM41" s="58">
        <f t="shared" si="40"/>
        <v>0</v>
      </c>
      <c r="AN41" s="59"/>
      <c r="AO41" s="59"/>
      <c r="AP41" s="59">
        <f t="shared" si="41"/>
        <v>0</v>
      </c>
      <c r="AQ41" s="60"/>
      <c r="AR41" s="60"/>
      <c r="AS41" s="60">
        <f t="shared" si="42"/>
        <v>0</v>
      </c>
      <c r="AT41" s="61"/>
      <c r="AU41" s="61"/>
      <c r="AV41" s="61">
        <f t="shared" si="43"/>
        <v>0</v>
      </c>
      <c r="AW41" s="62"/>
      <c r="AX41" s="62"/>
      <c r="AY41" s="62">
        <f t="shared" si="44"/>
        <v>0</v>
      </c>
      <c r="AZ41" s="41"/>
      <c r="BA41" s="63"/>
      <c r="BB41" s="63">
        <f t="shared" si="45"/>
        <v>0</v>
      </c>
      <c r="BC41" s="41"/>
      <c r="BD41" s="41"/>
      <c r="BE41" s="41">
        <f t="shared" si="46"/>
        <v>0</v>
      </c>
      <c r="BF41" s="64"/>
      <c r="BG41" s="64"/>
      <c r="BH41" s="64">
        <f t="shared" si="47"/>
        <v>0</v>
      </c>
      <c r="BI41" s="65"/>
      <c r="BJ41" s="65"/>
      <c r="BK41" s="65">
        <f t="shared" si="48"/>
        <v>0</v>
      </c>
      <c r="BL41" s="66"/>
      <c r="BM41" s="66"/>
      <c r="BN41" s="66">
        <f t="shared" si="49"/>
        <v>0</v>
      </c>
      <c r="BO41" s="67"/>
      <c r="BP41" s="67"/>
      <c r="BQ41" s="67">
        <f t="shared" si="50"/>
        <v>0</v>
      </c>
      <c r="BR41" s="68"/>
      <c r="BS41" s="68"/>
      <c r="BT41" s="68">
        <f t="shared" si="51"/>
        <v>0</v>
      </c>
      <c r="BU41" s="69"/>
      <c r="BV41" s="69"/>
      <c r="BW41" s="69">
        <f t="shared" si="52"/>
        <v>0</v>
      </c>
      <c r="BX41" s="70"/>
      <c r="BY41" s="70"/>
      <c r="BZ41" s="70">
        <f t="shared" si="53"/>
        <v>0</v>
      </c>
      <c r="CA41" s="71"/>
      <c r="CB41" s="71"/>
      <c r="CC41" s="71">
        <f t="shared" si="54"/>
        <v>0</v>
      </c>
      <c r="CD41" s="72"/>
      <c r="CE41" s="72"/>
      <c r="CF41" s="72">
        <f t="shared" si="55"/>
        <v>0</v>
      </c>
      <c r="CG41" s="73"/>
      <c r="CH41" s="73"/>
      <c r="CI41" s="73">
        <f t="shared" si="56"/>
        <v>0</v>
      </c>
      <c r="CJ41" s="74"/>
      <c r="CK41" s="74"/>
      <c r="CL41" s="74">
        <f t="shared" si="57"/>
        <v>0</v>
      </c>
      <c r="CM41" s="75"/>
      <c r="CN41" s="75"/>
      <c r="CO41" s="75">
        <f t="shared" si="58"/>
        <v>0</v>
      </c>
      <c r="CP41" s="76"/>
      <c r="CQ41" s="76"/>
      <c r="CR41" s="76">
        <f t="shared" si="59"/>
        <v>0</v>
      </c>
      <c r="CS41" s="40">
        <f t="shared" si="60"/>
        <v>0</v>
      </c>
      <c r="CT41" s="40">
        <f t="shared" si="61"/>
        <v>0</v>
      </c>
    </row>
    <row r="42" spans="1:98">
      <c r="A42" s="116" t="s">
        <v>42</v>
      </c>
      <c r="B42" s="120" t="s">
        <v>3</v>
      </c>
      <c r="C42" s="126"/>
      <c r="D42" s="46"/>
      <c r="E42" s="46"/>
      <c r="F42" s="47">
        <f t="shared" si="29"/>
        <v>0</v>
      </c>
      <c r="G42" s="48"/>
      <c r="H42" s="48"/>
      <c r="I42" s="48">
        <f t="shared" si="30"/>
        <v>0</v>
      </c>
      <c r="J42" s="49"/>
      <c r="K42" s="49"/>
      <c r="L42" s="49">
        <f t="shared" si="31"/>
        <v>0</v>
      </c>
      <c r="M42" s="50"/>
      <c r="N42" s="50"/>
      <c r="O42" s="50">
        <f t="shared" si="32"/>
        <v>0</v>
      </c>
      <c r="P42" s="51"/>
      <c r="Q42" s="51"/>
      <c r="R42" s="51">
        <f t="shared" si="33"/>
        <v>0</v>
      </c>
      <c r="S42" s="52"/>
      <c r="T42" s="52"/>
      <c r="U42" s="52">
        <f t="shared" si="34"/>
        <v>0</v>
      </c>
      <c r="V42" s="53"/>
      <c r="W42" s="53"/>
      <c r="X42" s="53">
        <f t="shared" si="35"/>
        <v>0</v>
      </c>
      <c r="Y42" s="54"/>
      <c r="Z42" s="54"/>
      <c r="AA42" s="54">
        <f t="shared" si="36"/>
        <v>0</v>
      </c>
      <c r="AB42" s="55"/>
      <c r="AC42" s="55"/>
      <c r="AD42" s="55">
        <f t="shared" si="37"/>
        <v>0</v>
      </c>
      <c r="AE42" s="56"/>
      <c r="AF42" s="56"/>
      <c r="AG42" s="56">
        <f t="shared" si="38"/>
        <v>0</v>
      </c>
      <c r="AH42" s="57"/>
      <c r="AI42" s="57"/>
      <c r="AJ42" s="57">
        <f t="shared" si="39"/>
        <v>0</v>
      </c>
      <c r="AK42" s="58"/>
      <c r="AL42" s="58"/>
      <c r="AM42" s="58">
        <f t="shared" si="40"/>
        <v>0</v>
      </c>
      <c r="AN42" s="59"/>
      <c r="AO42" s="59"/>
      <c r="AP42" s="59">
        <f t="shared" si="41"/>
        <v>0</v>
      </c>
      <c r="AQ42" s="60"/>
      <c r="AR42" s="60"/>
      <c r="AS42" s="60">
        <f t="shared" si="42"/>
        <v>0</v>
      </c>
      <c r="AT42" s="61"/>
      <c r="AU42" s="61"/>
      <c r="AV42" s="61">
        <f t="shared" si="43"/>
        <v>0</v>
      </c>
      <c r="AW42" s="62"/>
      <c r="AX42" s="62"/>
      <c r="AY42" s="62">
        <f t="shared" si="44"/>
        <v>0</v>
      </c>
      <c r="AZ42" s="41"/>
      <c r="BA42" s="63"/>
      <c r="BB42" s="63">
        <f t="shared" si="45"/>
        <v>0</v>
      </c>
      <c r="BC42" s="41"/>
      <c r="BD42" s="41"/>
      <c r="BE42" s="41">
        <f t="shared" si="46"/>
        <v>0</v>
      </c>
      <c r="BF42" s="64"/>
      <c r="BG42" s="64"/>
      <c r="BH42" s="64">
        <f t="shared" si="47"/>
        <v>0</v>
      </c>
      <c r="BI42" s="65"/>
      <c r="BJ42" s="65"/>
      <c r="BK42" s="65">
        <f t="shared" si="48"/>
        <v>0</v>
      </c>
      <c r="BL42" s="66"/>
      <c r="BM42" s="66"/>
      <c r="BN42" s="66">
        <f t="shared" si="49"/>
        <v>0</v>
      </c>
      <c r="BO42" s="67"/>
      <c r="BP42" s="67"/>
      <c r="BQ42" s="67">
        <f t="shared" si="50"/>
        <v>0</v>
      </c>
      <c r="BR42" s="68"/>
      <c r="BS42" s="68"/>
      <c r="BT42" s="68">
        <f t="shared" si="51"/>
        <v>0</v>
      </c>
      <c r="BU42" s="69"/>
      <c r="BV42" s="69"/>
      <c r="BW42" s="69">
        <f t="shared" si="52"/>
        <v>0</v>
      </c>
      <c r="BX42" s="70"/>
      <c r="BY42" s="70"/>
      <c r="BZ42" s="70">
        <f t="shared" si="53"/>
        <v>0</v>
      </c>
      <c r="CA42" s="71"/>
      <c r="CB42" s="71"/>
      <c r="CC42" s="71">
        <f t="shared" si="54"/>
        <v>0</v>
      </c>
      <c r="CD42" s="72"/>
      <c r="CE42" s="72"/>
      <c r="CF42" s="72">
        <f t="shared" si="55"/>
        <v>0</v>
      </c>
      <c r="CG42" s="73"/>
      <c r="CH42" s="73"/>
      <c r="CI42" s="73">
        <f t="shared" si="56"/>
        <v>0</v>
      </c>
      <c r="CJ42" s="74"/>
      <c r="CK42" s="74"/>
      <c r="CL42" s="74">
        <f t="shared" si="57"/>
        <v>0</v>
      </c>
      <c r="CM42" s="75"/>
      <c r="CN42" s="75"/>
      <c r="CO42" s="75">
        <f t="shared" si="58"/>
        <v>0</v>
      </c>
      <c r="CP42" s="76"/>
      <c r="CQ42" s="76"/>
      <c r="CR42" s="76">
        <f t="shared" si="59"/>
        <v>0</v>
      </c>
      <c r="CS42" s="40">
        <f t="shared" si="60"/>
        <v>0</v>
      </c>
      <c r="CT42" s="40">
        <f t="shared" si="61"/>
        <v>0</v>
      </c>
    </row>
    <row r="43" spans="1:98">
      <c r="A43" s="116" t="s">
        <v>43</v>
      </c>
      <c r="B43" s="120" t="s">
        <v>3</v>
      </c>
      <c r="C43" s="126"/>
      <c r="D43" s="46"/>
      <c r="E43" s="46"/>
      <c r="F43" s="47">
        <f t="shared" si="29"/>
        <v>0</v>
      </c>
      <c r="G43" s="48"/>
      <c r="H43" s="48"/>
      <c r="I43" s="48">
        <f t="shared" si="30"/>
        <v>0</v>
      </c>
      <c r="J43" s="49"/>
      <c r="K43" s="49"/>
      <c r="L43" s="49">
        <f t="shared" si="31"/>
        <v>0</v>
      </c>
      <c r="M43" s="50"/>
      <c r="N43" s="50"/>
      <c r="O43" s="50">
        <f t="shared" si="32"/>
        <v>0</v>
      </c>
      <c r="P43" s="51"/>
      <c r="Q43" s="51"/>
      <c r="R43" s="51">
        <f t="shared" si="33"/>
        <v>0</v>
      </c>
      <c r="S43" s="52"/>
      <c r="T43" s="52"/>
      <c r="U43" s="52">
        <f t="shared" si="34"/>
        <v>0</v>
      </c>
      <c r="V43" s="53"/>
      <c r="W43" s="53"/>
      <c r="X43" s="53">
        <f t="shared" si="35"/>
        <v>0</v>
      </c>
      <c r="Y43" s="54"/>
      <c r="Z43" s="54"/>
      <c r="AA43" s="54">
        <f t="shared" si="36"/>
        <v>0</v>
      </c>
      <c r="AB43" s="55"/>
      <c r="AC43" s="55"/>
      <c r="AD43" s="55">
        <f t="shared" si="37"/>
        <v>0</v>
      </c>
      <c r="AE43" s="56"/>
      <c r="AF43" s="56"/>
      <c r="AG43" s="56">
        <f t="shared" si="38"/>
        <v>0</v>
      </c>
      <c r="AH43" s="57"/>
      <c r="AI43" s="57"/>
      <c r="AJ43" s="57">
        <f t="shared" si="39"/>
        <v>0</v>
      </c>
      <c r="AK43" s="58"/>
      <c r="AL43" s="58"/>
      <c r="AM43" s="58">
        <f t="shared" si="40"/>
        <v>0</v>
      </c>
      <c r="AN43" s="59"/>
      <c r="AO43" s="59"/>
      <c r="AP43" s="59">
        <f t="shared" si="41"/>
        <v>0</v>
      </c>
      <c r="AQ43" s="60"/>
      <c r="AR43" s="60"/>
      <c r="AS43" s="60">
        <f t="shared" si="42"/>
        <v>0</v>
      </c>
      <c r="AT43" s="61"/>
      <c r="AU43" s="61"/>
      <c r="AV43" s="61">
        <f t="shared" si="43"/>
        <v>0</v>
      </c>
      <c r="AW43" s="62"/>
      <c r="AX43" s="62"/>
      <c r="AY43" s="62">
        <f t="shared" si="44"/>
        <v>0</v>
      </c>
      <c r="AZ43" s="41"/>
      <c r="BA43" s="63"/>
      <c r="BB43" s="63">
        <f t="shared" si="45"/>
        <v>0</v>
      </c>
      <c r="BC43" s="41"/>
      <c r="BD43" s="41"/>
      <c r="BE43" s="41">
        <f t="shared" si="46"/>
        <v>0</v>
      </c>
      <c r="BF43" s="64"/>
      <c r="BG43" s="64"/>
      <c r="BH43" s="64">
        <f t="shared" si="47"/>
        <v>0</v>
      </c>
      <c r="BI43" s="65"/>
      <c r="BJ43" s="65"/>
      <c r="BK43" s="65">
        <f t="shared" si="48"/>
        <v>0</v>
      </c>
      <c r="BL43" s="66"/>
      <c r="BM43" s="66"/>
      <c r="BN43" s="66">
        <f t="shared" si="49"/>
        <v>0</v>
      </c>
      <c r="BO43" s="67"/>
      <c r="BP43" s="67"/>
      <c r="BQ43" s="67">
        <f t="shared" si="50"/>
        <v>0</v>
      </c>
      <c r="BR43" s="68"/>
      <c r="BS43" s="68"/>
      <c r="BT43" s="68">
        <f t="shared" si="51"/>
        <v>0</v>
      </c>
      <c r="BU43" s="69"/>
      <c r="BV43" s="69"/>
      <c r="BW43" s="69">
        <f t="shared" si="52"/>
        <v>0</v>
      </c>
      <c r="BX43" s="70"/>
      <c r="BY43" s="70"/>
      <c r="BZ43" s="70">
        <f t="shared" si="53"/>
        <v>0</v>
      </c>
      <c r="CA43" s="71"/>
      <c r="CB43" s="71"/>
      <c r="CC43" s="71">
        <f t="shared" si="54"/>
        <v>0</v>
      </c>
      <c r="CD43" s="72"/>
      <c r="CE43" s="72"/>
      <c r="CF43" s="72">
        <f t="shared" si="55"/>
        <v>0</v>
      </c>
      <c r="CG43" s="73"/>
      <c r="CH43" s="73"/>
      <c r="CI43" s="73">
        <f t="shared" si="56"/>
        <v>0</v>
      </c>
      <c r="CJ43" s="74"/>
      <c r="CK43" s="74"/>
      <c r="CL43" s="74">
        <f t="shared" si="57"/>
        <v>0</v>
      </c>
      <c r="CM43" s="75"/>
      <c r="CN43" s="75"/>
      <c r="CO43" s="75">
        <f t="shared" si="58"/>
        <v>0</v>
      </c>
      <c r="CP43" s="76"/>
      <c r="CQ43" s="76"/>
      <c r="CR43" s="76">
        <f t="shared" si="59"/>
        <v>0</v>
      </c>
      <c r="CS43" s="40">
        <f t="shared" si="60"/>
        <v>0</v>
      </c>
      <c r="CT43" s="40">
        <f t="shared" si="61"/>
        <v>0</v>
      </c>
    </row>
    <row r="44" spans="1:98">
      <c r="A44" s="116" t="s">
        <v>44</v>
      </c>
      <c r="B44" s="120" t="s">
        <v>3</v>
      </c>
      <c r="C44" s="126"/>
      <c r="D44" s="46"/>
      <c r="E44" s="46"/>
      <c r="F44" s="47">
        <f t="shared" si="29"/>
        <v>0</v>
      </c>
      <c r="G44" s="48"/>
      <c r="H44" s="48"/>
      <c r="I44" s="48">
        <f t="shared" si="30"/>
        <v>0</v>
      </c>
      <c r="J44" s="49"/>
      <c r="K44" s="49"/>
      <c r="L44" s="49">
        <f t="shared" si="31"/>
        <v>0</v>
      </c>
      <c r="M44" s="50"/>
      <c r="N44" s="50"/>
      <c r="O44" s="50">
        <f t="shared" si="32"/>
        <v>0</v>
      </c>
      <c r="P44" s="51"/>
      <c r="Q44" s="51"/>
      <c r="R44" s="51">
        <f t="shared" si="33"/>
        <v>0</v>
      </c>
      <c r="S44" s="52"/>
      <c r="T44" s="52"/>
      <c r="U44" s="52">
        <f t="shared" si="34"/>
        <v>0</v>
      </c>
      <c r="V44" s="53"/>
      <c r="W44" s="53"/>
      <c r="X44" s="53">
        <f t="shared" si="35"/>
        <v>0</v>
      </c>
      <c r="Y44" s="54"/>
      <c r="Z44" s="54"/>
      <c r="AA44" s="54">
        <f t="shared" si="36"/>
        <v>0</v>
      </c>
      <c r="AB44" s="55"/>
      <c r="AC44" s="55"/>
      <c r="AD44" s="55">
        <f t="shared" si="37"/>
        <v>0</v>
      </c>
      <c r="AE44" s="56"/>
      <c r="AF44" s="56"/>
      <c r="AG44" s="56">
        <f t="shared" si="38"/>
        <v>0</v>
      </c>
      <c r="AH44" s="57"/>
      <c r="AI44" s="57"/>
      <c r="AJ44" s="57">
        <f t="shared" si="39"/>
        <v>0</v>
      </c>
      <c r="AK44" s="58"/>
      <c r="AL44" s="58"/>
      <c r="AM44" s="58">
        <f t="shared" si="40"/>
        <v>0</v>
      </c>
      <c r="AN44" s="59"/>
      <c r="AO44" s="59"/>
      <c r="AP44" s="59">
        <f t="shared" si="41"/>
        <v>0</v>
      </c>
      <c r="AQ44" s="60"/>
      <c r="AR44" s="60"/>
      <c r="AS44" s="60">
        <f t="shared" si="42"/>
        <v>0</v>
      </c>
      <c r="AT44" s="61"/>
      <c r="AU44" s="61"/>
      <c r="AV44" s="61">
        <f t="shared" si="43"/>
        <v>0</v>
      </c>
      <c r="AW44" s="62"/>
      <c r="AX44" s="62"/>
      <c r="AY44" s="62">
        <f t="shared" si="44"/>
        <v>0</v>
      </c>
      <c r="AZ44" s="41"/>
      <c r="BA44" s="63"/>
      <c r="BB44" s="63">
        <f t="shared" si="45"/>
        <v>0</v>
      </c>
      <c r="BC44" s="41"/>
      <c r="BD44" s="41"/>
      <c r="BE44" s="41">
        <f t="shared" si="46"/>
        <v>0</v>
      </c>
      <c r="BF44" s="64"/>
      <c r="BG44" s="64"/>
      <c r="BH44" s="64">
        <f t="shared" si="47"/>
        <v>0</v>
      </c>
      <c r="BI44" s="65"/>
      <c r="BJ44" s="65"/>
      <c r="BK44" s="65">
        <f t="shared" si="48"/>
        <v>0</v>
      </c>
      <c r="BL44" s="66"/>
      <c r="BM44" s="66"/>
      <c r="BN44" s="66">
        <f t="shared" si="49"/>
        <v>0</v>
      </c>
      <c r="BO44" s="67"/>
      <c r="BP44" s="67"/>
      <c r="BQ44" s="67">
        <f t="shared" si="50"/>
        <v>0</v>
      </c>
      <c r="BR44" s="68"/>
      <c r="BS44" s="68"/>
      <c r="BT44" s="68">
        <f t="shared" si="51"/>
        <v>0</v>
      </c>
      <c r="BU44" s="69"/>
      <c r="BV44" s="69"/>
      <c r="BW44" s="69">
        <f t="shared" si="52"/>
        <v>0</v>
      </c>
      <c r="BX44" s="70"/>
      <c r="BY44" s="70"/>
      <c r="BZ44" s="70">
        <f t="shared" si="53"/>
        <v>0</v>
      </c>
      <c r="CA44" s="71"/>
      <c r="CB44" s="71"/>
      <c r="CC44" s="71">
        <f t="shared" si="54"/>
        <v>0</v>
      </c>
      <c r="CD44" s="72"/>
      <c r="CE44" s="72"/>
      <c r="CF44" s="72">
        <f t="shared" si="55"/>
        <v>0</v>
      </c>
      <c r="CG44" s="73"/>
      <c r="CH44" s="73"/>
      <c r="CI44" s="73">
        <f t="shared" si="56"/>
        <v>0</v>
      </c>
      <c r="CJ44" s="74"/>
      <c r="CK44" s="74"/>
      <c r="CL44" s="74">
        <f t="shared" si="57"/>
        <v>0</v>
      </c>
      <c r="CM44" s="75"/>
      <c r="CN44" s="75"/>
      <c r="CO44" s="75">
        <f t="shared" si="58"/>
        <v>0</v>
      </c>
      <c r="CP44" s="76"/>
      <c r="CQ44" s="76"/>
      <c r="CR44" s="76">
        <f t="shared" si="59"/>
        <v>0</v>
      </c>
      <c r="CS44" s="40">
        <f t="shared" si="60"/>
        <v>0</v>
      </c>
      <c r="CT44" s="40">
        <f t="shared" si="61"/>
        <v>0</v>
      </c>
    </row>
    <row r="45" spans="1:98">
      <c r="A45" s="116" t="s">
        <v>45</v>
      </c>
      <c r="B45" s="120" t="s">
        <v>3</v>
      </c>
      <c r="C45" s="126"/>
      <c r="D45" s="46"/>
      <c r="E45" s="46"/>
      <c r="F45" s="47">
        <f t="shared" si="29"/>
        <v>0</v>
      </c>
      <c r="G45" s="48"/>
      <c r="H45" s="48"/>
      <c r="I45" s="48">
        <f t="shared" si="30"/>
        <v>0</v>
      </c>
      <c r="J45" s="49"/>
      <c r="K45" s="49"/>
      <c r="L45" s="49">
        <f t="shared" si="31"/>
        <v>0</v>
      </c>
      <c r="M45" s="50"/>
      <c r="N45" s="50"/>
      <c r="O45" s="50">
        <f t="shared" si="32"/>
        <v>0</v>
      </c>
      <c r="P45" s="51"/>
      <c r="Q45" s="51"/>
      <c r="R45" s="51">
        <f t="shared" si="33"/>
        <v>0</v>
      </c>
      <c r="S45" s="52"/>
      <c r="T45" s="52"/>
      <c r="U45" s="52">
        <f t="shared" si="34"/>
        <v>0</v>
      </c>
      <c r="V45" s="53"/>
      <c r="W45" s="53"/>
      <c r="X45" s="53">
        <f t="shared" si="35"/>
        <v>0</v>
      </c>
      <c r="Y45" s="54"/>
      <c r="Z45" s="54"/>
      <c r="AA45" s="54">
        <f t="shared" si="36"/>
        <v>0</v>
      </c>
      <c r="AB45" s="55"/>
      <c r="AC45" s="55"/>
      <c r="AD45" s="55">
        <f t="shared" si="37"/>
        <v>0</v>
      </c>
      <c r="AE45" s="56"/>
      <c r="AF45" s="56"/>
      <c r="AG45" s="56">
        <f t="shared" si="38"/>
        <v>0</v>
      </c>
      <c r="AH45" s="57"/>
      <c r="AI45" s="57"/>
      <c r="AJ45" s="57">
        <f t="shared" si="39"/>
        <v>0</v>
      </c>
      <c r="AK45" s="58"/>
      <c r="AL45" s="58"/>
      <c r="AM45" s="58">
        <f t="shared" si="40"/>
        <v>0</v>
      </c>
      <c r="AN45" s="59"/>
      <c r="AO45" s="59"/>
      <c r="AP45" s="59">
        <f t="shared" si="41"/>
        <v>0</v>
      </c>
      <c r="AQ45" s="60"/>
      <c r="AR45" s="60"/>
      <c r="AS45" s="60">
        <f t="shared" si="42"/>
        <v>0</v>
      </c>
      <c r="AT45" s="61"/>
      <c r="AU45" s="61"/>
      <c r="AV45" s="61">
        <f t="shared" si="43"/>
        <v>0</v>
      </c>
      <c r="AW45" s="62"/>
      <c r="AX45" s="62"/>
      <c r="AY45" s="62">
        <f t="shared" si="44"/>
        <v>0</v>
      </c>
      <c r="AZ45" s="41"/>
      <c r="BA45" s="63"/>
      <c r="BB45" s="63">
        <f t="shared" si="45"/>
        <v>0</v>
      </c>
      <c r="BC45" s="41"/>
      <c r="BD45" s="41"/>
      <c r="BE45" s="41">
        <f t="shared" si="46"/>
        <v>0</v>
      </c>
      <c r="BF45" s="64"/>
      <c r="BG45" s="64"/>
      <c r="BH45" s="64">
        <f t="shared" si="47"/>
        <v>0</v>
      </c>
      <c r="BI45" s="65"/>
      <c r="BJ45" s="65"/>
      <c r="BK45" s="65">
        <f t="shared" si="48"/>
        <v>0</v>
      </c>
      <c r="BL45" s="66"/>
      <c r="BM45" s="66"/>
      <c r="BN45" s="66">
        <f t="shared" si="49"/>
        <v>0</v>
      </c>
      <c r="BO45" s="67"/>
      <c r="BP45" s="67"/>
      <c r="BQ45" s="67">
        <f t="shared" si="50"/>
        <v>0</v>
      </c>
      <c r="BR45" s="68"/>
      <c r="BS45" s="68"/>
      <c r="BT45" s="68">
        <f t="shared" si="51"/>
        <v>0</v>
      </c>
      <c r="BU45" s="69"/>
      <c r="BV45" s="69"/>
      <c r="BW45" s="69">
        <f t="shared" si="52"/>
        <v>0</v>
      </c>
      <c r="BX45" s="70"/>
      <c r="BY45" s="70"/>
      <c r="BZ45" s="70">
        <f t="shared" si="53"/>
        <v>0</v>
      </c>
      <c r="CA45" s="71"/>
      <c r="CB45" s="71"/>
      <c r="CC45" s="71">
        <f t="shared" si="54"/>
        <v>0</v>
      </c>
      <c r="CD45" s="72"/>
      <c r="CE45" s="72"/>
      <c r="CF45" s="72">
        <f t="shared" si="55"/>
        <v>0</v>
      </c>
      <c r="CG45" s="73"/>
      <c r="CH45" s="73"/>
      <c r="CI45" s="73">
        <f t="shared" si="56"/>
        <v>0</v>
      </c>
      <c r="CJ45" s="74"/>
      <c r="CK45" s="74"/>
      <c r="CL45" s="74">
        <f t="shared" si="57"/>
        <v>0</v>
      </c>
      <c r="CM45" s="75"/>
      <c r="CN45" s="75"/>
      <c r="CO45" s="75">
        <f t="shared" si="58"/>
        <v>0</v>
      </c>
      <c r="CP45" s="76"/>
      <c r="CQ45" s="76"/>
      <c r="CR45" s="76">
        <f t="shared" si="59"/>
        <v>0</v>
      </c>
      <c r="CS45" s="40">
        <f t="shared" si="60"/>
        <v>0</v>
      </c>
      <c r="CT45" s="40">
        <f t="shared" si="61"/>
        <v>0</v>
      </c>
    </row>
    <row r="46" spans="1:98">
      <c r="A46" s="116" t="s">
        <v>46</v>
      </c>
      <c r="B46" s="120" t="s">
        <v>3</v>
      </c>
      <c r="C46" s="126"/>
      <c r="D46" s="46"/>
      <c r="E46" s="46"/>
      <c r="F46" s="47">
        <f t="shared" si="29"/>
        <v>0</v>
      </c>
      <c r="G46" s="48"/>
      <c r="H46" s="48"/>
      <c r="I46" s="48">
        <f t="shared" si="30"/>
        <v>0</v>
      </c>
      <c r="J46" s="49"/>
      <c r="K46" s="49"/>
      <c r="L46" s="49">
        <f t="shared" si="31"/>
        <v>0</v>
      </c>
      <c r="M46" s="50"/>
      <c r="N46" s="50"/>
      <c r="O46" s="50">
        <f t="shared" si="32"/>
        <v>0</v>
      </c>
      <c r="P46" s="51"/>
      <c r="Q46" s="51"/>
      <c r="R46" s="51">
        <f t="shared" si="33"/>
        <v>0</v>
      </c>
      <c r="S46" s="52"/>
      <c r="T46" s="52"/>
      <c r="U46" s="52">
        <f t="shared" si="34"/>
        <v>0</v>
      </c>
      <c r="V46" s="53"/>
      <c r="W46" s="53"/>
      <c r="X46" s="53">
        <f t="shared" si="35"/>
        <v>0</v>
      </c>
      <c r="Y46" s="54"/>
      <c r="Z46" s="54"/>
      <c r="AA46" s="54">
        <f t="shared" si="36"/>
        <v>0</v>
      </c>
      <c r="AB46" s="55"/>
      <c r="AC46" s="55"/>
      <c r="AD46" s="55">
        <f t="shared" si="37"/>
        <v>0</v>
      </c>
      <c r="AE46" s="56"/>
      <c r="AF46" s="56"/>
      <c r="AG46" s="56">
        <f t="shared" si="38"/>
        <v>0</v>
      </c>
      <c r="AH46" s="57"/>
      <c r="AI46" s="57"/>
      <c r="AJ46" s="57">
        <f t="shared" si="39"/>
        <v>0</v>
      </c>
      <c r="AK46" s="58"/>
      <c r="AL46" s="58"/>
      <c r="AM46" s="58">
        <f t="shared" si="40"/>
        <v>0</v>
      </c>
      <c r="AN46" s="59"/>
      <c r="AO46" s="59"/>
      <c r="AP46" s="59">
        <f t="shared" si="41"/>
        <v>0</v>
      </c>
      <c r="AQ46" s="60"/>
      <c r="AR46" s="60"/>
      <c r="AS46" s="60">
        <f t="shared" si="42"/>
        <v>0</v>
      </c>
      <c r="AT46" s="61"/>
      <c r="AU46" s="61"/>
      <c r="AV46" s="61">
        <f t="shared" si="43"/>
        <v>0</v>
      </c>
      <c r="AW46" s="62"/>
      <c r="AX46" s="62"/>
      <c r="AY46" s="62">
        <f t="shared" si="44"/>
        <v>0</v>
      </c>
      <c r="AZ46" s="41"/>
      <c r="BA46" s="63"/>
      <c r="BB46" s="63">
        <f t="shared" si="45"/>
        <v>0</v>
      </c>
      <c r="BC46" s="41"/>
      <c r="BD46" s="41"/>
      <c r="BE46" s="41">
        <f t="shared" si="46"/>
        <v>0</v>
      </c>
      <c r="BF46" s="64"/>
      <c r="BG46" s="64"/>
      <c r="BH46" s="64">
        <f t="shared" si="47"/>
        <v>0</v>
      </c>
      <c r="BI46" s="65"/>
      <c r="BJ46" s="65"/>
      <c r="BK46" s="65">
        <f t="shared" si="48"/>
        <v>0</v>
      </c>
      <c r="BL46" s="66"/>
      <c r="BM46" s="66"/>
      <c r="BN46" s="66">
        <f t="shared" si="49"/>
        <v>0</v>
      </c>
      <c r="BO46" s="67"/>
      <c r="BP46" s="67"/>
      <c r="BQ46" s="67">
        <f t="shared" si="50"/>
        <v>0</v>
      </c>
      <c r="BR46" s="68"/>
      <c r="BS46" s="68"/>
      <c r="BT46" s="68">
        <f t="shared" si="51"/>
        <v>0</v>
      </c>
      <c r="BU46" s="69"/>
      <c r="BV46" s="69"/>
      <c r="BW46" s="69">
        <f t="shared" si="52"/>
        <v>0</v>
      </c>
      <c r="BX46" s="70"/>
      <c r="BY46" s="70"/>
      <c r="BZ46" s="70">
        <f t="shared" si="53"/>
        <v>0</v>
      </c>
      <c r="CA46" s="71"/>
      <c r="CB46" s="71"/>
      <c r="CC46" s="71">
        <f t="shared" si="54"/>
        <v>0</v>
      </c>
      <c r="CD46" s="72"/>
      <c r="CE46" s="72"/>
      <c r="CF46" s="72">
        <f t="shared" si="55"/>
        <v>0</v>
      </c>
      <c r="CG46" s="73"/>
      <c r="CH46" s="73"/>
      <c r="CI46" s="73">
        <f t="shared" si="56"/>
        <v>0</v>
      </c>
      <c r="CJ46" s="74"/>
      <c r="CK46" s="74"/>
      <c r="CL46" s="74">
        <f t="shared" si="57"/>
        <v>0</v>
      </c>
      <c r="CM46" s="75"/>
      <c r="CN46" s="75"/>
      <c r="CO46" s="75">
        <f t="shared" si="58"/>
        <v>0</v>
      </c>
      <c r="CP46" s="76"/>
      <c r="CQ46" s="76"/>
      <c r="CR46" s="76">
        <f t="shared" si="59"/>
        <v>0</v>
      </c>
      <c r="CS46" s="40">
        <f t="shared" si="60"/>
        <v>0</v>
      </c>
      <c r="CT46" s="40">
        <f t="shared" si="61"/>
        <v>0</v>
      </c>
    </row>
    <row r="47" spans="1:98">
      <c r="A47" s="116" t="s">
        <v>47</v>
      </c>
      <c r="B47" s="120" t="s">
        <v>3</v>
      </c>
      <c r="C47" s="126"/>
      <c r="D47" s="46"/>
      <c r="E47" s="46"/>
      <c r="F47" s="47">
        <f t="shared" si="29"/>
        <v>0</v>
      </c>
      <c r="G47" s="48"/>
      <c r="H47" s="48"/>
      <c r="I47" s="48">
        <f t="shared" si="30"/>
        <v>0</v>
      </c>
      <c r="J47" s="49"/>
      <c r="K47" s="49"/>
      <c r="L47" s="49">
        <f t="shared" si="31"/>
        <v>0</v>
      </c>
      <c r="M47" s="50"/>
      <c r="N47" s="50"/>
      <c r="O47" s="50">
        <f t="shared" si="32"/>
        <v>0</v>
      </c>
      <c r="P47" s="51"/>
      <c r="Q47" s="51"/>
      <c r="R47" s="51">
        <f t="shared" si="33"/>
        <v>0</v>
      </c>
      <c r="S47" s="52"/>
      <c r="T47" s="52"/>
      <c r="U47" s="52">
        <f t="shared" si="34"/>
        <v>0</v>
      </c>
      <c r="V47" s="53"/>
      <c r="W47" s="53"/>
      <c r="X47" s="53">
        <f t="shared" si="35"/>
        <v>0</v>
      </c>
      <c r="Y47" s="54"/>
      <c r="Z47" s="54"/>
      <c r="AA47" s="54">
        <f t="shared" si="36"/>
        <v>0</v>
      </c>
      <c r="AB47" s="55"/>
      <c r="AC47" s="55"/>
      <c r="AD47" s="55">
        <f t="shared" si="37"/>
        <v>0</v>
      </c>
      <c r="AE47" s="56"/>
      <c r="AF47" s="56"/>
      <c r="AG47" s="56">
        <f t="shared" si="38"/>
        <v>0</v>
      </c>
      <c r="AH47" s="57"/>
      <c r="AI47" s="57"/>
      <c r="AJ47" s="57">
        <f t="shared" si="39"/>
        <v>0</v>
      </c>
      <c r="AK47" s="58"/>
      <c r="AL47" s="58"/>
      <c r="AM47" s="58">
        <f t="shared" si="40"/>
        <v>0</v>
      </c>
      <c r="AN47" s="59"/>
      <c r="AO47" s="59"/>
      <c r="AP47" s="59">
        <f t="shared" si="41"/>
        <v>0</v>
      </c>
      <c r="AQ47" s="60"/>
      <c r="AR47" s="60"/>
      <c r="AS47" s="60">
        <f t="shared" si="42"/>
        <v>0</v>
      </c>
      <c r="AT47" s="61"/>
      <c r="AU47" s="61"/>
      <c r="AV47" s="61">
        <f t="shared" si="43"/>
        <v>0</v>
      </c>
      <c r="AW47" s="62"/>
      <c r="AX47" s="62"/>
      <c r="AY47" s="62">
        <f t="shared" si="44"/>
        <v>0</v>
      </c>
      <c r="AZ47" s="41"/>
      <c r="BA47" s="63"/>
      <c r="BB47" s="63">
        <f t="shared" si="45"/>
        <v>0</v>
      </c>
      <c r="BC47" s="41"/>
      <c r="BD47" s="41"/>
      <c r="BE47" s="41">
        <f t="shared" si="46"/>
        <v>0</v>
      </c>
      <c r="BF47" s="64"/>
      <c r="BG47" s="64"/>
      <c r="BH47" s="64">
        <f t="shared" si="47"/>
        <v>0</v>
      </c>
      <c r="BI47" s="65"/>
      <c r="BJ47" s="65"/>
      <c r="BK47" s="65">
        <f t="shared" si="48"/>
        <v>0</v>
      </c>
      <c r="BL47" s="66"/>
      <c r="BM47" s="66"/>
      <c r="BN47" s="66">
        <f t="shared" si="49"/>
        <v>0</v>
      </c>
      <c r="BO47" s="67"/>
      <c r="BP47" s="67"/>
      <c r="BQ47" s="67">
        <f t="shared" si="50"/>
        <v>0</v>
      </c>
      <c r="BR47" s="68"/>
      <c r="BS47" s="68"/>
      <c r="BT47" s="68">
        <f t="shared" si="51"/>
        <v>0</v>
      </c>
      <c r="BU47" s="69"/>
      <c r="BV47" s="69"/>
      <c r="BW47" s="69">
        <f t="shared" si="52"/>
        <v>0</v>
      </c>
      <c r="BX47" s="70"/>
      <c r="BY47" s="70"/>
      <c r="BZ47" s="70">
        <f t="shared" si="53"/>
        <v>0</v>
      </c>
      <c r="CA47" s="71"/>
      <c r="CB47" s="71"/>
      <c r="CC47" s="71">
        <f t="shared" si="54"/>
        <v>0</v>
      </c>
      <c r="CD47" s="72"/>
      <c r="CE47" s="72"/>
      <c r="CF47" s="72">
        <f t="shared" si="55"/>
        <v>0</v>
      </c>
      <c r="CG47" s="73"/>
      <c r="CH47" s="73"/>
      <c r="CI47" s="73">
        <f t="shared" si="56"/>
        <v>0</v>
      </c>
      <c r="CJ47" s="74"/>
      <c r="CK47" s="74"/>
      <c r="CL47" s="74">
        <f t="shared" si="57"/>
        <v>0</v>
      </c>
      <c r="CM47" s="75"/>
      <c r="CN47" s="75"/>
      <c r="CO47" s="75">
        <f t="shared" si="58"/>
        <v>0</v>
      </c>
      <c r="CP47" s="76"/>
      <c r="CQ47" s="76"/>
      <c r="CR47" s="76">
        <f t="shared" si="59"/>
        <v>0</v>
      </c>
      <c r="CS47" s="40">
        <f t="shared" si="60"/>
        <v>0</v>
      </c>
      <c r="CT47" s="40">
        <f t="shared" si="61"/>
        <v>0</v>
      </c>
    </row>
    <row r="48" spans="1:98">
      <c r="A48" s="116" t="s">
        <v>48</v>
      </c>
      <c r="B48" s="120" t="s">
        <v>3</v>
      </c>
      <c r="C48" s="126"/>
      <c r="D48" s="46"/>
      <c r="E48" s="46"/>
      <c r="F48" s="47">
        <f t="shared" si="29"/>
        <v>0</v>
      </c>
      <c r="G48" s="48"/>
      <c r="H48" s="48"/>
      <c r="I48" s="48">
        <f t="shared" si="30"/>
        <v>0</v>
      </c>
      <c r="J48" s="49"/>
      <c r="K48" s="49"/>
      <c r="L48" s="49">
        <f t="shared" si="31"/>
        <v>0</v>
      </c>
      <c r="M48" s="50"/>
      <c r="N48" s="50"/>
      <c r="O48" s="50">
        <f t="shared" si="32"/>
        <v>0</v>
      </c>
      <c r="P48" s="51"/>
      <c r="Q48" s="51"/>
      <c r="R48" s="51">
        <f t="shared" si="33"/>
        <v>0</v>
      </c>
      <c r="S48" s="52"/>
      <c r="T48" s="52"/>
      <c r="U48" s="52">
        <f t="shared" si="34"/>
        <v>0</v>
      </c>
      <c r="V48" s="53"/>
      <c r="W48" s="53"/>
      <c r="X48" s="53">
        <f t="shared" si="35"/>
        <v>0</v>
      </c>
      <c r="Y48" s="54"/>
      <c r="Z48" s="54"/>
      <c r="AA48" s="54">
        <f t="shared" si="36"/>
        <v>0</v>
      </c>
      <c r="AB48" s="55"/>
      <c r="AC48" s="55"/>
      <c r="AD48" s="55">
        <f t="shared" si="37"/>
        <v>0</v>
      </c>
      <c r="AE48" s="56"/>
      <c r="AF48" s="56"/>
      <c r="AG48" s="56">
        <f t="shared" si="38"/>
        <v>0</v>
      </c>
      <c r="AH48" s="57"/>
      <c r="AI48" s="57"/>
      <c r="AJ48" s="57">
        <f t="shared" si="39"/>
        <v>0</v>
      </c>
      <c r="AK48" s="58"/>
      <c r="AL48" s="58"/>
      <c r="AM48" s="58">
        <f t="shared" si="40"/>
        <v>0</v>
      </c>
      <c r="AN48" s="59"/>
      <c r="AO48" s="59"/>
      <c r="AP48" s="59">
        <f t="shared" si="41"/>
        <v>0</v>
      </c>
      <c r="AQ48" s="60"/>
      <c r="AR48" s="60"/>
      <c r="AS48" s="60">
        <f t="shared" si="42"/>
        <v>0</v>
      </c>
      <c r="AT48" s="61"/>
      <c r="AU48" s="61"/>
      <c r="AV48" s="61">
        <f t="shared" si="43"/>
        <v>0</v>
      </c>
      <c r="AW48" s="62"/>
      <c r="AX48" s="62"/>
      <c r="AY48" s="62">
        <f t="shared" si="44"/>
        <v>0</v>
      </c>
      <c r="AZ48" s="41"/>
      <c r="BA48" s="63"/>
      <c r="BB48" s="63">
        <f t="shared" si="45"/>
        <v>0</v>
      </c>
      <c r="BC48" s="41"/>
      <c r="BD48" s="41"/>
      <c r="BE48" s="41">
        <f t="shared" si="46"/>
        <v>0</v>
      </c>
      <c r="BF48" s="64"/>
      <c r="BG48" s="64"/>
      <c r="BH48" s="64">
        <f t="shared" si="47"/>
        <v>0</v>
      </c>
      <c r="BI48" s="65"/>
      <c r="BJ48" s="65"/>
      <c r="BK48" s="65">
        <f t="shared" si="48"/>
        <v>0</v>
      </c>
      <c r="BL48" s="66"/>
      <c r="BM48" s="66"/>
      <c r="BN48" s="66">
        <f t="shared" si="49"/>
        <v>0</v>
      </c>
      <c r="BO48" s="67"/>
      <c r="BP48" s="67"/>
      <c r="BQ48" s="67">
        <f t="shared" si="50"/>
        <v>0</v>
      </c>
      <c r="BR48" s="68"/>
      <c r="BS48" s="68"/>
      <c r="BT48" s="68">
        <f t="shared" si="51"/>
        <v>0</v>
      </c>
      <c r="BU48" s="69"/>
      <c r="BV48" s="69"/>
      <c r="BW48" s="69">
        <f t="shared" si="52"/>
        <v>0</v>
      </c>
      <c r="BX48" s="70"/>
      <c r="BY48" s="70"/>
      <c r="BZ48" s="70">
        <f t="shared" si="53"/>
        <v>0</v>
      </c>
      <c r="CA48" s="71"/>
      <c r="CB48" s="71"/>
      <c r="CC48" s="71">
        <f t="shared" si="54"/>
        <v>0</v>
      </c>
      <c r="CD48" s="72"/>
      <c r="CE48" s="72"/>
      <c r="CF48" s="72">
        <f t="shared" si="55"/>
        <v>0</v>
      </c>
      <c r="CG48" s="73"/>
      <c r="CH48" s="73"/>
      <c r="CI48" s="73">
        <f t="shared" si="56"/>
        <v>0</v>
      </c>
      <c r="CJ48" s="74"/>
      <c r="CK48" s="74"/>
      <c r="CL48" s="74">
        <f t="shared" si="57"/>
        <v>0</v>
      </c>
      <c r="CM48" s="75"/>
      <c r="CN48" s="75"/>
      <c r="CO48" s="75">
        <f t="shared" si="58"/>
        <v>0</v>
      </c>
      <c r="CP48" s="76"/>
      <c r="CQ48" s="76"/>
      <c r="CR48" s="76">
        <f t="shared" si="59"/>
        <v>0</v>
      </c>
      <c r="CS48" s="40">
        <f t="shared" si="60"/>
        <v>0</v>
      </c>
      <c r="CT48" s="40">
        <f t="shared" si="61"/>
        <v>0</v>
      </c>
    </row>
    <row r="49" spans="1:98">
      <c r="A49" s="116" t="s">
        <v>49</v>
      </c>
      <c r="B49" s="120" t="s">
        <v>3</v>
      </c>
      <c r="C49" s="126"/>
      <c r="D49" s="46"/>
      <c r="E49" s="46"/>
      <c r="F49" s="47">
        <f t="shared" si="29"/>
        <v>0</v>
      </c>
      <c r="G49" s="48"/>
      <c r="H49" s="48"/>
      <c r="I49" s="48">
        <f t="shared" si="30"/>
        <v>0</v>
      </c>
      <c r="J49" s="49"/>
      <c r="K49" s="49"/>
      <c r="L49" s="49">
        <f t="shared" si="31"/>
        <v>0</v>
      </c>
      <c r="M49" s="50"/>
      <c r="N49" s="50"/>
      <c r="O49" s="50">
        <f t="shared" si="32"/>
        <v>0</v>
      </c>
      <c r="P49" s="51"/>
      <c r="Q49" s="51"/>
      <c r="R49" s="51">
        <f t="shared" si="33"/>
        <v>0</v>
      </c>
      <c r="S49" s="52"/>
      <c r="T49" s="52"/>
      <c r="U49" s="52">
        <f t="shared" si="34"/>
        <v>0</v>
      </c>
      <c r="V49" s="53"/>
      <c r="W49" s="53"/>
      <c r="X49" s="53">
        <f t="shared" si="35"/>
        <v>0</v>
      </c>
      <c r="Y49" s="54"/>
      <c r="Z49" s="54"/>
      <c r="AA49" s="54">
        <f t="shared" si="36"/>
        <v>0</v>
      </c>
      <c r="AB49" s="55"/>
      <c r="AC49" s="55"/>
      <c r="AD49" s="55">
        <f t="shared" si="37"/>
        <v>0</v>
      </c>
      <c r="AE49" s="56"/>
      <c r="AF49" s="56"/>
      <c r="AG49" s="56">
        <f t="shared" si="38"/>
        <v>0</v>
      </c>
      <c r="AH49" s="57"/>
      <c r="AI49" s="57"/>
      <c r="AJ49" s="57">
        <f t="shared" si="39"/>
        <v>0</v>
      </c>
      <c r="AK49" s="58"/>
      <c r="AL49" s="58"/>
      <c r="AM49" s="58">
        <f t="shared" si="40"/>
        <v>0</v>
      </c>
      <c r="AN49" s="59"/>
      <c r="AO49" s="59"/>
      <c r="AP49" s="59">
        <f t="shared" si="41"/>
        <v>0</v>
      </c>
      <c r="AQ49" s="60"/>
      <c r="AR49" s="60"/>
      <c r="AS49" s="60">
        <f t="shared" si="42"/>
        <v>0</v>
      </c>
      <c r="AT49" s="61"/>
      <c r="AU49" s="61"/>
      <c r="AV49" s="61">
        <f t="shared" si="43"/>
        <v>0</v>
      </c>
      <c r="AW49" s="62"/>
      <c r="AX49" s="62"/>
      <c r="AY49" s="62">
        <f t="shared" si="44"/>
        <v>0</v>
      </c>
      <c r="AZ49" s="41"/>
      <c r="BA49" s="63"/>
      <c r="BB49" s="63">
        <f t="shared" si="45"/>
        <v>0</v>
      </c>
      <c r="BC49" s="41"/>
      <c r="BD49" s="41"/>
      <c r="BE49" s="41">
        <f t="shared" si="46"/>
        <v>0</v>
      </c>
      <c r="BF49" s="64"/>
      <c r="BG49" s="64"/>
      <c r="BH49" s="64">
        <f t="shared" si="47"/>
        <v>0</v>
      </c>
      <c r="BI49" s="65"/>
      <c r="BJ49" s="65"/>
      <c r="BK49" s="65">
        <f t="shared" si="48"/>
        <v>0</v>
      </c>
      <c r="BL49" s="66"/>
      <c r="BM49" s="66"/>
      <c r="BN49" s="66">
        <f t="shared" si="49"/>
        <v>0</v>
      </c>
      <c r="BO49" s="67"/>
      <c r="BP49" s="67"/>
      <c r="BQ49" s="67">
        <f t="shared" si="50"/>
        <v>0</v>
      </c>
      <c r="BR49" s="68"/>
      <c r="BS49" s="68"/>
      <c r="BT49" s="68">
        <f t="shared" si="51"/>
        <v>0</v>
      </c>
      <c r="BU49" s="69"/>
      <c r="BV49" s="69"/>
      <c r="BW49" s="69">
        <f t="shared" si="52"/>
        <v>0</v>
      </c>
      <c r="BX49" s="70"/>
      <c r="BY49" s="70"/>
      <c r="BZ49" s="70">
        <f t="shared" si="53"/>
        <v>0</v>
      </c>
      <c r="CA49" s="71"/>
      <c r="CB49" s="71"/>
      <c r="CC49" s="71">
        <f t="shared" si="54"/>
        <v>0</v>
      </c>
      <c r="CD49" s="72"/>
      <c r="CE49" s="72"/>
      <c r="CF49" s="72">
        <f t="shared" si="55"/>
        <v>0</v>
      </c>
      <c r="CG49" s="73"/>
      <c r="CH49" s="73"/>
      <c r="CI49" s="73">
        <f t="shared" si="56"/>
        <v>0</v>
      </c>
      <c r="CJ49" s="74"/>
      <c r="CK49" s="74"/>
      <c r="CL49" s="74">
        <f t="shared" si="57"/>
        <v>0</v>
      </c>
      <c r="CM49" s="75"/>
      <c r="CN49" s="75"/>
      <c r="CO49" s="75">
        <f t="shared" si="58"/>
        <v>0</v>
      </c>
      <c r="CP49" s="76"/>
      <c r="CQ49" s="76"/>
      <c r="CR49" s="76">
        <f t="shared" si="59"/>
        <v>0</v>
      </c>
      <c r="CS49" s="40">
        <f t="shared" si="60"/>
        <v>0</v>
      </c>
      <c r="CT49" s="40">
        <f t="shared" si="61"/>
        <v>0</v>
      </c>
    </row>
    <row r="50" spans="1:98">
      <c r="A50" s="116" t="s">
        <v>50</v>
      </c>
      <c r="B50" s="120" t="s">
        <v>3</v>
      </c>
      <c r="C50" s="126"/>
      <c r="D50" s="46"/>
      <c r="E50" s="46"/>
      <c r="F50" s="47">
        <f t="shared" si="29"/>
        <v>0</v>
      </c>
      <c r="G50" s="48"/>
      <c r="H50" s="48"/>
      <c r="I50" s="48">
        <f t="shared" si="30"/>
        <v>0</v>
      </c>
      <c r="J50" s="49"/>
      <c r="K50" s="49"/>
      <c r="L50" s="49">
        <f t="shared" si="31"/>
        <v>0</v>
      </c>
      <c r="M50" s="50"/>
      <c r="N50" s="50"/>
      <c r="O50" s="50">
        <f t="shared" si="32"/>
        <v>0</v>
      </c>
      <c r="P50" s="51"/>
      <c r="Q50" s="51"/>
      <c r="R50" s="51">
        <f t="shared" si="33"/>
        <v>0</v>
      </c>
      <c r="S50" s="52"/>
      <c r="T50" s="52"/>
      <c r="U50" s="52">
        <f t="shared" si="34"/>
        <v>0</v>
      </c>
      <c r="V50" s="53"/>
      <c r="W50" s="53"/>
      <c r="X50" s="53">
        <f t="shared" si="35"/>
        <v>0</v>
      </c>
      <c r="Y50" s="54"/>
      <c r="Z50" s="54"/>
      <c r="AA50" s="54">
        <f t="shared" si="36"/>
        <v>0</v>
      </c>
      <c r="AB50" s="55"/>
      <c r="AC50" s="55"/>
      <c r="AD50" s="55">
        <f t="shared" si="37"/>
        <v>0</v>
      </c>
      <c r="AE50" s="56"/>
      <c r="AF50" s="56"/>
      <c r="AG50" s="56">
        <f t="shared" si="38"/>
        <v>0</v>
      </c>
      <c r="AH50" s="57"/>
      <c r="AI50" s="57"/>
      <c r="AJ50" s="57">
        <f t="shared" si="39"/>
        <v>0</v>
      </c>
      <c r="AK50" s="58"/>
      <c r="AL50" s="58"/>
      <c r="AM50" s="58">
        <f t="shared" si="40"/>
        <v>0</v>
      </c>
      <c r="AN50" s="59"/>
      <c r="AO50" s="59"/>
      <c r="AP50" s="59">
        <f t="shared" si="41"/>
        <v>0</v>
      </c>
      <c r="AQ50" s="60"/>
      <c r="AR50" s="60"/>
      <c r="AS50" s="60">
        <f t="shared" si="42"/>
        <v>0</v>
      </c>
      <c r="AT50" s="61"/>
      <c r="AU50" s="61"/>
      <c r="AV50" s="61">
        <f t="shared" si="43"/>
        <v>0</v>
      </c>
      <c r="AW50" s="62"/>
      <c r="AX50" s="62"/>
      <c r="AY50" s="62">
        <f t="shared" si="44"/>
        <v>0</v>
      </c>
      <c r="AZ50" s="41"/>
      <c r="BA50" s="63"/>
      <c r="BB50" s="63">
        <f t="shared" si="45"/>
        <v>0</v>
      </c>
      <c r="BC50" s="41"/>
      <c r="BD50" s="41"/>
      <c r="BE50" s="41">
        <f t="shared" si="46"/>
        <v>0</v>
      </c>
      <c r="BF50" s="64"/>
      <c r="BG50" s="64"/>
      <c r="BH50" s="64">
        <f t="shared" si="47"/>
        <v>0</v>
      </c>
      <c r="BI50" s="65"/>
      <c r="BJ50" s="65"/>
      <c r="BK50" s="65">
        <f t="shared" si="48"/>
        <v>0</v>
      </c>
      <c r="BL50" s="66"/>
      <c r="BM50" s="66"/>
      <c r="BN50" s="66">
        <f t="shared" si="49"/>
        <v>0</v>
      </c>
      <c r="BO50" s="67"/>
      <c r="BP50" s="67"/>
      <c r="BQ50" s="67">
        <f t="shared" si="50"/>
        <v>0</v>
      </c>
      <c r="BR50" s="68"/>
      <c r="BS50" s="68"/>
      <c r="BT50" s="68">
        <f t="shared" si="51"/>
        <v>0</v>
      </c>
      <c r="BU50" s="69"/>
      <c r="BV50" s="69"/>
      <c r="BW50" s="69">
        <f t="shared" si="52"/>
        <v>0</v>
      </c>
      <c r="BX50" s="70"/>
      <c r="BY50" s="70"/>
      <c r="BZ50" s="70">
        <f t="shared" si="53"/>
        <v>0</v>
      </c>
      <c r="CA50" s="71"/>
      <c r="CB50" s="71"/>
      <c r="CC50" s="71">
        <f t="shared" si="54"/>
        <v>0</v>
      </c>
      <c r="CD50" s="72"/>
      <c r="CE50" s="72"/>
      <c r="CF50" s="72">
        <f t="shared" si="55"/>
        <v>0</v>
      </c>
      <c r="CG50" s="73"/>
      <c r="CH50" s="73"/>
      <c r="CI50" s="73">
        <f t="shared" si="56"/>
        <v>0</v>
      </c>
      <c r="CJ50" s="74"/>
      <c r="CK50" s="74"/>
      <c r="CL50" s="74">
        <f t="shared" si="57"/>
        <v>0</v>
      </c>
      <c r="CM50" s="75"/>
      <c r="CN50" s="75"/>
      <c r="CO50" s="75">
        <f t="shared" si="58"/>
        <v>0</v>
      </c>
      <c r="CP50" s="76"/>
      <c r="CQ50" s="76"/>
      <c r="CR50" s="76">
        <f t="shared" si="59"/>
        <v>0</v>
      </c>
      <c r="CS50" s="40">
        <f t="shared" si="60"/>
        <v>0</v>
      </c>
      <c r="CT50" s="40">
        <f t="shared" si="61"/>
        <v>0</v>
      </c>
    </row>
    <row r="51" spans="1:98">
      <c r="A51" s="116" t="s">
        <v>51</v>
      </c>
      <c r="B51" s="120" t="s">
        <v>3</v>
      </c>
      <c r="C51" s="126"/>
      <c r="D51" s="46"/>
      <c r="E51" s="46"/>
      <c r="F51" s="47">
        <f t="shared" si="29"/>
        <v>0</v>
      </c>
      <c r="G51" s="48"/>
      <c r="H51" s="48"/>
      <c r="I51" s="48">
        <f t="shared" si="30"/>
        <v>0</v>
      </c>
      <c r="J51" s="49"/>
      <c r="K51" s="49"/>
      <c r="L51" s="49">
        <f t="shared" si="31"/>
        <v>0</v>
      </c>
      <c r="M51" s="50"/>
      <c r="N51" s="50"/>
      <c r="O51" s="50">
        <f t="shared" si="32"/>
        <v>0</v>
      </c>
      <c r="P51" s="51"/>
      <c r="Q51" s="51"/>
      <c r="R51" s="51">
        <f t="shared" si="33"/>
        <v>0</v>
      </c>
      <c r="S51" s="52"/>
      <c r="T51" s="52"/>
      <c r="U51" s="52">
        <f t="shared" si="34"/>
        <v>0</v>
      </c>
      <c r="V51" s="53"/>
      <c r="W51" s="53"/>
      <c r="X51" s="53">
        <f t="shared" si="35"/>
        <v>0</v>
      </c>
      <c r="Y51" s="54"/>
      <c r="Z51" s="54"/>
      <c r="AA51" s="54">
        <f t="shared" si="36"/>
        <v>0</v>
      </c>
      <c r="AB51" s="55"/>
      <c r="AC51" s="55"/>
      <c r="AD51" s="55">
        <f t="shared" si="37"/>
        <v>0</v>
      </c>
      <c r="AE51" s="56"/>
      <c r="AF51" s="56"/>
      <c r="AG51" s="56">
        <f t="shared" si="38"/>
        <v>0</v>
      </c>
      <c r="AH51" s="57"/>
      <c r="AI51" s="57"/>
      <c r="AJ51" s="57">
        <f t="shared" si="39"/>
        <v>0</v>
      </c>
      <c r="AK51" s="58"/>
      <c r="AL51" s="58"/>
      <c r="AM51" s="58">
        <f t="shared" si="40"/>
        <v>0</v>
      </c>
      <c r="AN51" s="59"/>
      <c r="AO51" s="59"/>
      <c r="AP51" s="59">
        <f t="shared" si="41"/>
        <v>0</v>
      </c>
      <c r="AQ51" s="60"/>
      <c r="AR51" s="60"/>
      <c r="AS51" s="60">
        <f t="shared" si="42"/>
        <v>0</v>
      </c>
      <c r="AT51" s="61"/>
      <c r="AU51" s="61"/>
      <c r="AV51" s="61">
        <f t="shared" si="43"/>
        <v>0</v>
      </c>
      <c r="AW51" s="62"/>
      <c r="AX51" s="62"/>
      <c r="AY51" s="62">
        <f t="shared" si="44"/>
        <v>0</v>
      </c>
      <c r="AZ51" s="41"/>
      <c r="BA51" s="63"/>
      <c r="BB51" s="63">
        <f t="shared" si="45"/>
        <v>0</v>
      </c>
      <c r="BC51" s="41"/>
      <c r="BD51" s="41"/>
      <c r="BE51" s="41">
        <f t="shared" si="46"/>
        <v>0</v>
      </c>
      <c r="BF51" s="64"/>
      <c r="BG51" s="64"/>
      <c r="BH51" s="64">
        <f t="shared" si="47"/>
        <v>0</v>
      </c>
      <c r="BI51" s="65"/>
      <c r="BJ51" s="65"/>
      <c r="BK51" s="65">
        <f t="shared" si="48"/>
        <v>0</v>
      </c>
      <c r="BL51" s="66"/>
      <c r="BM51" s="66"/>
      <c r="BN51" s="66">
        <f t="shared" si="49"/>
        <v>0</v>
      </c>
      <c r="BO51" s="67"/>
      <c r="BP51" s="67"/>
      <c r="BQ51" s="67">
        <f t="shared" si="50"/>
        <v>0</v>
      </c>
      <c r="BR51" s="68"/>
      <c r="BS51" s="68"/>
      <c r="BT51" s="68">
        <f t="shared" si="51"/>
        <v>0</v>
      </c>
      <c r="BU51" s="69"/>
      <c r="BV51" s="69"/>
      <c r="BW51" s="69">
        <f t="shared" si="52"/>
        <v>0</v>
      </c>
      <c r="BX51" s="70"/>
      <c r="BY51" s="70"/>
      <c r="BZ51" s="70">
        <f t="shared" si="53"/>
        <v>0</v>
      </c>
      <c r="CA51" s="71"/>
      <c r="CB51" s="71"/>
      <c r="CC51" s="71">
        <f t="shared" si="54"/>
        <v>0</v>
      </c>
      <c r="CD51" s="72"/>
      <c r="CE51" s="72"/>
      <c r="CF51" s="72">
        <f t="shared" si="55"/>
        <v>0</v>
      </c>
      <c r="CG51" s="73"/>
      <c r="CH51" s="73"/>
      <c r="CI51" s="73">
        <f t="shared" si="56"/>
        <v>0</v>
      </c>
      <c r="CJ51" s="74"/>
      <c r="CK51" s="74"/>
      <c r="CL51" s="74">
        <f t="shared" si="57"/>
        <v>0</v>
      </c>
      <c r="CM51" s="75"/>
      <c r="CN51" s="75"/>
      <c r="CO51" s="75">
        <f t="shared" si="58"/>
        <v>0</v>
      </c>
      <c r="CP51" s="76"/>
      <c r="CQ51" s="76"/>
      <c r="CR51" s="76">
        <f t="shared" si="59"/>
        <v>0</v>
      </c>
      <c r="CS51" s="40">
        <f t="shared" si="60"/>
        <v>0</v>
      </c>
      <c r="CT51" s="40">
        <f t="shared" si="61"/>
        <v>0</v>
      </c>
    </row>
    <row r="52" spans="1:98">
      <c r="A52" s="116" t="s">
        <v>52</v>
      </c>
      <c r="B52" s="120" t="s">
        <v>3</v>
      </c>
      <c r="C52" s="126"/>
      <c r="D52" s="46"/>
      <c r="E52" s="46"/>
      <c r="F52" s="47">
        <f t="shared" si="29"/>
        <v>0</v>
      </c>
      <c r="G52" s="48"/>
      <c r="H52" s="48"/>
      <c r="I52" s="48">
        <f t="shared" si="30"/>
        <v>0</v>
      </c>
      <c r="J52" s="49"/>
      <c r="K52" s="49"/>
      <c r="L52" s="49">
        <f t="shared" si="31"/>
        <v>0</v>
      </c>
      <c r="M52" s="50"/>
      <c r="N52" s="50"/>
      <c r="O52" s="50">
        <f t="shared" si="32"/>
        <v>0</v>
      </c>
      <c r="P52" s="51"/>
      <c r="Q52" s="51"/>
      <c r="R52" s="51">
        <f t="shared" si="33"/>
        <v>0</v>
      </c>
      <c r="S52" s="52"/>
      <c r="T52" s="52"/>
      <c r="U52" s="52">
        <f t="shared" si="34"/>
        <v>0</v>
      </c>
      <c r="V52" s="53"/>
      <c r="W52" s="53"/>
      <c r="X52" s="53">
        <f t="shared" si="35"/>
        <v>0</v>
      </c>
      <c r="Y52" s="54"/>
      <c r="Z52" s="54"/>
      <c r="AA52" s="54">
        <f t="shared" si="36"/>
        <v>0</v>
      </c>
      <c r="AB52" s="55"/>
      <c r="AC52" s="55"/>
      <c r="AD52" s="55">
        <f t="shared" si="37"/>
        <v>0</v>
      </c>
      <c r="AE52" s="56"/>
      <c r="AF52" s="56"/>
      <c r="AG52" s="56">
        <f t="shared" si="38"/>
        <v>0</v>
      </c>
      <c r="AH52" s="57"/>
      <c r="AI52" s="57"/>
      <c r="AJ52" s="57">
        <f t="shared" si="39"/>
        <v>0</v>
      </c>
      <c r="AK52" s="58"/>
      <c r="AL52" s="58"/>
      <c r="AM52" s="58">
        <f t="shared" si="40"/>
        <v>0</v>
      </c>
      <c r="AN52" s="59"/>
      <c r="AO52" s="59"/>
      <c r="AP52" s="59">
        <f t="shared" si="41"/>
        <v>0</v>
      </c>
      <c r="AQ52" s="60"/>
      <c r="AR52" s="60"/>
      <c r="AS52" s="60">
        <f t="shared" si="42"/>
        <v>0</v>
      </c>
      <c r="AT52" s="61"/>
      <c r="AU52" s="61"/>
      <c r="AV52" s="61">
        <f t="shared" si="43"/>
        <v>0</v>
      </c>
      <c r="AW52" s="62"/>
      <c r="AX52" s="62"/>
      <c r="AY52" s="62">
        <f t="shared" si="44"/>
        <v>0</v>
      </c>
      <c r="AZ52" s="41"/>
      <c r="BA52" s="63"/>
      <c r="BB52" s="63">
        <f t="shared" si="45"/>
        <v>0</v>
      </c>
      <c r="BC52" s="41"/>
      <c r="BD52" s="41"/>
      <c r="BE52" s="41">
        <f t="shared" si="46"/>
        <v>0</v>
      </c>
      <c r="BF52" s="64"/>
      <c r="BG52" s="64"/>
      <c r="BH52" s="64">
        <f t="shared" si="47"/>
        <v>0</v>
      </c>
      <c r="BI52" s="65"/>
      <c r="BJ52" s="65"/>
      <c r="BK52" s="65">
        <f t="shared" si="48"/>
        <v>0</v>
      </c>
      <c r="BL52" s="66"/>
      <c r="BM52" s="66"/>
      <c r="BN52" s="66">
        <f t="shared" si="49"/>
        <v>0</v>
      </c>
      <c r="BO52" s="67"/>
      <c r="BP52" s="67"/>
      <c r="BQ52" s="67">
        <f t="shared" si="50"/>
        <v>0</v>
      </c>
      <c r="BR52" s="68"/>
      <c r="BS52" s="68"/>
      <c r="BT52" s="68">
        <f t="shared" si="51"/>
        <v>0</v>
      </c>
      <c r="BU52" s="69"/>
      <c r="BV52" s="69"/>
      <c r="BW52" s="69">
        <f t="shared" si="52"/>
        <v>0</v>
      </c>
      <c r="BX52" s="70"/>
      <c r="BY52" s="70"/>
      <c r="BZ52" s="70">
        <f t="shared" si="53"/>
        <v>0</v>
      </c>
      <c r="CA52" s="71"/>
      <c r="CB52" s="71"/>
      <c r="CC52" s="71">
        <f t="shared" si="54"/>
        <v>0</v>
      </c>
      <c r="CD52" s="72"/>
      <c r="CE52" s="72"/>
      <c r="CF52" s="72">
        <f t="shared" si="55"/>
        <v>0</v>
      </c>
      <c r="CG52" s="73"/>
      <c r="CH52" s="73"/>
      <c r="CI52" s="73">
        <f t="shared" si="56"/>
        <v>0</v>
      </c>
      <c r="CJ52" s="74"/>
      <c r="CK52" s="74"/>
      <c r="CL52" s="74">
        <f t="shared" si="57"/>
        <v>0</v>
      </c>
      <c r="CM52" s="75"/>
      <c r="CN52" s="75"/>
      <c r="CO52" s="75">
        <f t="shared" si="58"/>
        <v>0</v>
      </c>
      <c r="CP52" s="76"/>
      <c r="CQ52" s="76"/>
      <c r="CR52" s="76">
        <f t="shared" si="59"/>
        <v>0</v>
      </c>
      <c r="CS52" s="40">
        <f t="shared" si="60"/>
        <v>0</v>
      </c>
      <c r="CT52" s="40">
        <f t="shared" si="61"/>
        <v>0</v>
      </c>
    </row>
    <row r="53" spans="1:98">
      <c r="A53" s="116" t="s">
        <v>53</v>
      </c>
      <c r="B53" s="120" t="s">
        <v>3</v>
      </c>
      <c r="C53" s="126"/>
      <c r="D53" s="46"/>
      <c r="E53" s="46"/>
      <c r="F53" s="47">
        <f t="shared" si="29"/>
        <v>0</v>
      </c>
      <c r="G53" s="48"/>
      <c r="H53" s="48"/>
      <c r="I53" s="48">
        <f t="shared" si="30"/>
        <v>0</v>
      </c>
      <c r="J53" s="49"/>
      <c r="K53" s="49"/>
      <c r="L53" s="49">
        <f t="shared" si="31"/>
        <v>0</v>
      </c>
      <c r="M53" s="50"/>
      <c r="N53" s="50"/>
      <c r="O53" s="50">
        <f t="shared" si="32"/>
        <v>0</v>
      </c>
      <c r="P53" s="51"/>
      <c r="Q53" s="51"/>
      <c r="R53" s="51">
        <f t="shared" si="33"/>
        <v>0</v>
      </c>
      <c r="S53" s="52"/>
      <c r="T53" s="52"/>
      <c r="U53" s="52">
        <f t="shared" si="34"/>
        <v>0</v>
      </c>
      <c r="V53" s="53"/>
      <c r="W53" s="53"/>
      <c r="X53" s="53">
        <f t="shared" si="35"/>
        <v>0</v>
      </c>
      <c r="Y53" s="54"/>
      <c r="Z53" s="54"/>
      <c r="AA53" s="54">
        <f t="shared" si="36"/>
        <v>0</v>
      </c>
      <c r="AB53" s="55"/>
      <c r="AC53" s="55"/>
      <c r="AD53" s="55">
        <f t="shared" si="37"/>
        <v>0</v>
      </c>
      <c r="AE53" s="56"/>
      <c r="AF53" s="56"/>
      <c r="AG53" s="56">
        <f t="shared" si="38"/>
        <v>0</v>
      </c>
      <c r="AH53" s="57"/>
      <c r="AI53" s="57"/>
      <c r="AJ53" s="57">
        <f t="shared" si="39"/>
        <v>0</v>
      </c>
      <c r="AK53" s="58"/>
      <c r="AL53" s="58"/>
      <c r="AM53" s="58">
        <f t="shared" si="40"/>
        <v>0</v>
      </c>
      <c r="AN53" s="59"/>
      <c r="AO53" s="59"/>
      <c r="AP53" s="59">
        <f t="shared" si="41"/>
        <v>0</v>
      </c>
      <c r="AQ53" s="60"/>
      <c r="AR53" s="60"/>
      <c r="AS53" s="60">
        <f t="shared" si="42"/>
        <v>0</v>
      </c>
      <c r="AT53" s="61"/>
      <c r="AU53" s="61"/>
      <c r="AV53" s="61">
        <f t="shared" si="43"/>
        <v>0</v>
      </c>
      <c r="AW53" s="62"/>
      <c r="AX53" s="62"/>
      <c r="AY53" s="62">
        <f t="shared" si="44"/>
        <v>0</v>
      </c>
      <c r="AZ53" s="41"/>
      <c r="BA53" s="63"/>
      <c r="BB53" s="63">
        <f t="shared" si="45"/>
        <v>0</v>
      </c>
      <c r="BC53" s="41"/>
      <c r="BD53" s="41"/>
      <c r="BE53" s="41">
        <f t="shared" si="46"/>
        <v>0</v>
      </c>
      <c r="BF53" s="64"/>
      <c r="BG53" s="64"/>
      <c r="BH53" s="64">
        <f t="shared" si="47"/>
        <v>0</v>
      </c>
      <c r="BI53" s="65"/>
      <c r="BJ53" s="65"/>
      <c r="BK53" s="65">
        <f t="shared" si="48"/>
        <v>0</v>
      </c>
      <c r="BL53" s="66"/>
      <c r="BM53" s="66"/>
      <c r="BN53" s="66">
        <f t="shared" si="49"/>
        <v>0</v>
      </c>
      <c r="BO53" s="67"/>
      <c r="BP53" s="67"/>
      <c r="BQ53" s="67">
        <f t="shared" si="50"/>
        <v>0</v>
      </c>
      <c r="BR53" s="68"/>
      <c r="BS53" s="68"/>
      <c r="BT53" s="68">
        <f t="shared" si="51"/>
        <v>0</v>
      </c>
      <c r="BU53" s="69"/>
      <c r="BV53" s="69"/>
      <c r="BW53" s="69">
        <f t="shared" si="52"/>
        <v>0</v>
      </c>
      <c r="BX53" s="70"/>
      <c r="BY53" s="70"/>
      <c r="BZ53" s="70">
        <f t="shared" si="53"/>
        <v>0</v>
      </c>
      <c r="CA53" s="71"/>
      <c r="CB53" s="71"/>
      <c r="CC53" s="71">
        <f t="shared" si="54"/>
        <v>0</v>
      </c>
      <c r="CD53" s="72"/>
      <c r="CE53" s="72"/>
      <c r="CF53" s="72">
        <f t="shared" si="55"/>
        <v>0</v>
      </c>
      <c r="CG53" s="73"/>
      <c r="CH53" s="73"/>
      <c r="CI53" s="73">
        <f t="shared" si="56"/>
        <v>0</v>
      </c>
      <c r="CJ53" s="74"/>
      <c r="CK53" s="74"/>
      <c r="CL53" s="74">
        <f t="shared" si="57"/>
        <v>0</v>
      </c>
      <c r="CM53" s="75"/>
      <c r="CN53" s="75"/>
      <c r="CO53" s="75">
        <f t="shared" si="58"/>
        <v>0</v>
      </c>
      <c r="CP53" s="76"/>
      <c r="CQ53" s="76"/>
      <c r="CR53" s="76">
        <f t="shared" si="59"/>
        <v>0</v>
      </c>
      <c r="CS53" s="40">
        <f t="shared" si="60"/>
        <v>0</v>
      </c>
      <c r="CT53" s="40">
        <f t="shared" si="61"/>
        <v>0</v>
      </c>
    </row>
    <row r="54" spans="1:98">
      <c r="A54" s="116" t="s">
        <v>54</v>
      </c>
      <c r="B54" s="120" t="s">
        <v>3</v>
      </c>
      <c r="C54" s="126"/>
      <c r="D54" s="46"/>
      <c r="E54" s="46"/>
      <c r="F54" s="47">
        <f t="shared" si="29"/>
        <v>0</v>
      </c>
      <c r="G54" s="48"/>
      <c r="H54" s="48"/>
      <c r="I54" s="48">
        <f t="shared" si="30"/>
        <v>0</v>
      </c>
      <c r="J54" s="49"/>
      <c r="K54" s="49"/>
      <c r="L54" s="49">
        <f t="shared" si="31"/>
        <v>0</v>
      </c>
      <c r="M54" s="50"/>
      <c r="N54" s="50"/>
      <c r="O54" s="50">
        <f t="shared" si="32"/>
        <v>0</v>
      </c>
      <c r="P54" s="51"/>
      <c r="Q54" s="51"/>
      <c r="R54" s="51">
        <f t="shared" si="33"/>
        <v>0</v>
      </c>
      <c r="S54" s="52"/>
      <c r="T54" s="52"/>
      <c r="U54" s="52">
        <f t="shared" si="34"/>
        <v>0</v>
      </c>
      <c r="V54" s="53"/>
      <c r="W54" s="53"/>
      <c r="X54" s="53">
        <f t="shared" si="35"/>
        <v>0</v>
      </c>
      <c r="Y54" s="54"/>
      <c r="Z54" s="54"/>
      <c r="AA54" s="54">
        <f t="shared" si="36"/>
        <v>0</v>
      </c>
      <c r="AB54" s="55"/>
      <c r="AC54" s="55"/>
      <c r="AD54" s="55">
        <f t="shared" si="37"/>
        <v>0</v>
      </c>
      <c r="AE54" s="56"/>
      <c r="AF54" s="56"/>
      <c r="AG54" s="56">
        <f t="shared" si="38"/>
        <v>0</v>
      </c>
      <c r="AH54" s="57"/>
      <c r="AI54" s="57"/>
      <c r="AJ54" s="57">
        <f t="shared" si="39"/>
        <v>0</v>
      </c>
      <c r="AK54" s="58"/>
      <c r="AL54" s="58"/>
      <c r="AM54" s="58">
        <f t="shared" si="40"/>
        <v>0</v>
      </c>
      <c r="AN54" s="59"/>
      <c r="AO54" s="59"/>
      <c r="AP54" s="59">
        <f t="shared" si="41"/>
        <v>0</v>
      </c>
      <c r="AQ54" s="60"/>
      <c r="AR54" s="60"/>
      <c r="AS54" s="60">
        <f t="shared" si="42"/>
        <v>0</v>
      </c>
      <c r="AT54" s="61"/>
      <c r="AU54" s="61"/>
      <c r="AV54" s="61">
        <f t="shared" si="43"/>
        <v>0</v>
      </c>
      <c r="AW54" s="62"/>
      <c r="AX54" s="62"/>
      <c r="AY54" s="62">
        <f t="shared" si="44"/>
        <v>0</v>
      </c>
      <c r="AZ54" s="41"/>
      <c r="BA54" s="63"/>
      <c r="BB54" s="63">
        <f t="shared" si="45"/>
        <v>0</v>
      </c>
      <c r="BC54" s="41"/>
      <c r="BD54" s="41"/>
      <c r="BE54" s="41">
        <f t="shared" si="46"/>
        <v>0</v>
      </c>
      <c r="BF54" s="64"/>
      <c r="BG54" s="64"/>
      <c r="BH54" s="64">
        <f t="shared" si="47"/>
        <v>0</v>
      </c>
      <c r="BI54" s="65"/>
      <c r="BJ54" s="65"/>
      <c r="BK54" s="65">
        <f t="shared" si="48"/>
        <v>0</v>
      </c>
      <c r="BL54" s="66"/>
      <c r="BM54" s="66"/>
      <c r="BN54" s="66">
        <f t="shared" si="49"/>
        <v>0</v>
      </c>
      <c r="BO54" s="67"/>
      <c r="BP54" s="67"/>
      <c r="BQ54" s="67">
        <f t="shared" si="50"/>
        <v>0</v>
      </c>
      <c r="BR54" s="68"/>
      <c r="BS54" s="68"/>
      <c r="BT54" s="68">
        <f t="shared" si="51"/>
        <v>0</v>
      </c>
      <c r="BU54" s="69"/>
      <c r="BV54" s="69"/>
      <c r="BW54" s="69">
        <f t="shared" si="52"/>
        <v>0</v>
      </c>
      <c r="BX54" s="70"/>
      <c r="BY54" s="70"/>
      <c r="BZ54" s="70">
        <f t="shared" si="53"/>
        <v>0</v>
      </c>
      <c r="CA54" s="71"/>
      <c r="CB54" s="71"/>
      <c r="CC54" s="71">
        <f t="shared" si="54"/>
        <v>0</v>
      </c>
      <c r="CD54" s="72"/>
      <c r="CE54" s="72"/>
      <c r="CF54" s="72">
        <f t="shared" si="55"/>
        <v>0</v>
      </c>
      <c r="CG54" s="73"/>
      <c r="CH54" s="73"/>
      <c r="CI54" s="73">
        <f t="shared" si="56"/>
        <v>0</v>
      </c>
      <c r="CJ54" s="74"/>
      <c r="CK54" s="74"/>
      <c r="CL54" s="74">
        <f t="shared" si="57"/>
        <v>0</v>
      </c>
      <c r="CM54" s="75"/>
      <c r="CN54" s="75"/>
      <c r="CO54" s="75">
        <f t="shared" si="58"/>
        <v>0</v>
      </c>
      <c r="CP54" s="76"/>
      <c r="CQ54" s="76"/>
      <c r="CR54" s="76">
        <f t="shared" si="59"/>
        <v>0</v>
      </c>
      <c r="CS54" s="40">
        <f t="shared" si="60"/>
        <v>0</v>
      </c>
      <c r="CT54" s="40">
        <f t="shared" si="61"/>
        <v>0</v>
      </c>
    </row>
    <row r="55" spans="1:98">
      <c r="A55" s="116" t="s">
        <v>55</v>
      </c>
      <c r="B55" s="120" t="s">
        <v>3</v>
      </c>
      <c r="C55" s="126"/>
      <c r="D55" s="46"/>
      <c r="E55" s="46"/>
      <c r="F55" s="47">
        <f t="shared" si="29"/>
        <v>0</v>
      </c>
      <c r="G55" s="48"/>
      <c r="H55" s="48"/>
      <c r="I55" s="48">
        <f t="shared" si="30"/>
        <v>0</v>
      </c>
      <c r="J55" s="49"/>
      <c r="K55" s="49"/>
      <c r="L55" s="49">
        <f t="shared" si="31"/>
        <v>0</v>
      </c>
      <c r="M55" s="50"/>
      <c r="N55" s="50"/>
      <c r="O55" s="50">
        <f t="shared" si="32"/>
        <v>0</v>
      </c>
      <c r="P55" s="51"/>
      <c r="Q55" s="51"/>
      <c r="R55" s="51">
        <f t="shared" si="33"/>
        <v>0</v>
      </c>
      <c r="S55" s="52"/>
      <c r="T55" s="52"/>
      <c r="U55" s="52">
        <f t="shared" si="34"/>
        <v>0</v>
      </c>
      <c r="V55" s="53"/>
      <c r="W55" s="53"/>
      <c r="X55" s="53">
        <f t="shared" si="35"/>
        <v>0</v>
      </c>
      <c r="Y55" s="54"/>
      <c r="Z55" s="54"/>
      <c r="AA55" s="54">
        <f t="shared" si="36"/>
        <v>0</v>
      </c>
      <c r="AB55" s="55"/>
      <c r="AC55" s="55"/>
      <c r="AD55" s="55">
        <f t="shared" si="37"/>
        <v>0</v>
      </c>
      <c r="AE55" s="56"/>
      <c r="AF55" s="56"/>
      <c r="AG55" s="56">
        <f t="shared" si="38"/>
        <v>0</v>
      </c>
      <c r="AH55" s="57"/>
      <c r="AI55" s="57"/>
      <c r="AJ55" s="57">
        <f t="shared" si="39"/>
        <v>0</v>
      </c>
      <c r="AK55" s="58"/>
      <c r="AL55" s="58"/>
      <c r="AM55" s="58">
        <f t="shared" si="40"/>
        <v>0</v>
      </c>
      <c r="AN55" s="59"/>
      <c r="AO55" s="59"/>
      <c r="AP55" s="59">
        <f t="shared" si="41"/>
        <v>0</v>
      </c>
      <c r="AQ55" s="60"/>
      <c r="AR55" s="60"/>
      <c r="AS55" s="60">
        <f t="shared" si="42"/>
        <v>0</v>
      </c>
      <c r="AT55" s="61"/>
      <c r="AU55" s="61"/>
      <c r="AV55" s="61">
        <f t="shared" si="43"/>
        <v>0</v>
      </c>
      <c r="AW55" s="62"/>
      <c r="AX55" s="62"/>
      <c r="AY55" s="62">
        <f t="shared" si="44"/>
        <v>0</v>
      </c>
      <c r="AZ55" s="41"/>
      <c r="BA55" s="63"/>
      <c r="BB55" s="63">
        <f t="shared" si="45"/>
        <v>0</v>
      </c>
      <c r="BC55" s="41"/>
      <c r="BD55" s="41"/>
      <c r="BE55" s="41">
        <f t="shared" si="46"/>
        <v>0</v>
      </c>
      <c r="BF55" s="64"/>
      <c r="BG55" s="64"/>
      <c r="BH55" s="64">
        <f t="shared" si="47"/>
        <v>0</v>
      </c>
      <c r="BI55" s="65"/>
      <c r="BJ55" s="65"/>
      <c r="BK55" s="65">
        <f t="shared" si="48"/>
        <v>0</v>
      </c>
      <c r="BL55" s="66"/>
      <c r="BM55" s="66"/>
      <c r="BN55" s="66">
        <f t="shared" si="49"/>
        <v>0</v>
      </c>
      <c r="BO55" s="67"/>
      <c r="BP55" s="67"/>
      <c r="BQ55" s="67">
        <f t="shared" si="50"/>
        <v>0</v>
      </c>
      <c r="BR55" s="68"/>
      <c r="BS55" s="68"/>
      <c r="BT55" s="68">
        <f t="shared" si="51"/>
        <v>0</v>
      </c>
      <c r="BU55" s="69"/>
      <c r="BV55" s="69"/>
      <c r="BW55" s="69">
        <f t="shared" si="52"/>
        <v>0</v>
      </c>
      <c r="BX55" s="70"/>
      <c r="BY55" s="70"/>
      <c r="BZ55" s="70">
        <f t="shared" si="53"/>
        <v>0</v>
      </c>
      <c r="CA55" s="71"/>
      <c r="CB55" s="71"/>
      <c r="CC55" s="71">
        <f t="shared" si="54"/>
        <v>0</v>
      </c>
      <c r="CD55" s="72"/>
      <c r="CE55" s="72"/>
      <c r="CF55" s="72">
        <f t="shared" si="55"/>
        <v>0</v>
      </c>
      <c r="CG55" s="73"/>
      <c r="CH55" s="73"/>
      <c r="CI55" s="73">
        <f t="shared" si="56"/>
        <v>0</v>
      </c>
      <c r="CJ55" s="74"/>
      <c r="CK55" s="74"/>
      <c r="CL55" s="74">
        <f t="shared" si="57"/>
        <v>0</v>
      </c>
      <c r="CM55" s="75"/>
      <c r="CN55" s="75"/>
      <c r="CO55" s="75">
        <f t="shared" si="58"/>
        <v>0</v>
      </c>
      <c r="CP55" s="76"/>
      <c r="CQ55" s="76"/>
      <c r="CR55" s="76">
        <f t="shared" si="59"/>
        <v>0</v>
      </c>
      <c r="CS55" s="40">
        <f t="shared" si="60"/>
        <v>0</v>
      </c>
      <c r="CT55" s="40">
        <f t="shared" si="61"/>
        <v>0</v>
      </c>
    </row>
    <row r="56" spans="1:98">
      <c r="A56" s="116" t="s">
        <v>56</v>
      </c>
      <c r="B56" s="120" t="s">
        <v>57</v>
      </c>
      <c r="C56" s="126"/>
      <c r="D56" s="46"/>
      <c r="E56" s="46"/>
      <c r="F56" s="47">
        <f t="shared" si="29"/>
        <v>0</v>
      </c>
      <c r="G56" s="48"/>
      <c r="H56" s="48"/>
      <c r="I56" s="48">
        <f t="shared" si="30"/>
        <v>0</v>
      </c>
      <c r="J56" s="49"/>
      <c r="K56" s="49"/>
      <c r="L56" s="49">
        <f t="shared" si="31"/>
        <v>0</v>
      </c>
      <c r="M56" s="50"/>
      <c r="N56" s="50"/>
      <c r="O56" s="50">
        <f t="shared" si="32"/>
        <v>0</v>
      </c>
      <c r="P56" s="51"/>
      <c r="Q56" s="51"/>
      <c r="R56" s="51">
        <f t="shared" si="33"/>
        <v>0</v>
      </c>
      <c r="S56" s="52"/>
      <c r="T56" s="52"/>
      <c r="U56" s="52">
        <f t="shared" si="34"/>
        <v>0</v>
      </c>
      <c r="V56" s="53"/>
      <c r="W56" s="53"/>
      <c r="X56" s="53">
        <f t="shared" si="35"/>
        <v>0</v>
      </c>
      <c r="Y56" s="54"/>
      <c r="Z56" s="54"/>
      <c r="AA56" s="54">
        <f t="shared" si="36"/>
        <v>0</v>
      </c>
      <c r="AB56" s="55"/>
      <c r="AC56" s="55"/>
      <c r="AD56" s="55">
        <f t="shared" si="37"/>
        <v>0</v>
      </c>
      <c r="AE56" s="56"/>
      <c r="AF56" s="56"/>
      <c r="AG56" s="56">
        <f t="shared" si="38"/>
        <v>0</v>
      </c>
      <c r="AH56" s="57"/>
      <c r="AI56" s="57"/>
      <c r="AJ56" s="57">
        <f t="shared" si="39"/>
        <v>0</v>
      </c>
      <c r="AK56" s="58"/>
      <c r="AL56" s="58"/>
      <c r="AM56" s="58">
        <f t="shared" si="40"/>
        <v>0</v>
      </c>
      <c r="AN56" s="59"/>
      <c r="AO56" s="59"/>
      <c r="AP56" s="59">
        <f t="shared" si="41"/>
        <v>0</v>
      </c>
      <c r="AQ56" s="60"/>
      <c r="AR56" s="60"/>
      <c r="AS56" s="60">
        <f t="shared" si="42"/>
        <v>0</v>
      </c>
      <c r="AT56" s="61"/>
      <c r="AU56" s="61"/>
      <c r="AV56" s="61">
        <f t="shared" si="43"/>
        <v>0</v>
      </c>
      <c r="AW56" s="62"/>
      <c r="AX56" s="62"/>
      <c r="AY56" s="62">
        <f t="shared" si="44"/>
        <v>0</v>
      </c>
      <c r="AZ56" s="41"/>
      <c r="BA56" s="63"/>
      <c r="BB56" s="63">
        <f t="shared" si="45"/>
        <v>0</v>
      </c>
      <c r="BC56" s="41"/>
      <c r="BD56" s="41"/>
      <c r="BE56" s="41">
        <f t="shared" si="46"/>
        <v>0</v>
      </c>
      <c r="BF56" s="64"/>
      <c r="BG56" s="64"/>
      <c r="BH56" s="64">
        <f t="shared" si="47"/>
        <v>0</v>
      </c>
      <c r="BI56" s="65"/>
      <c r="BJ56" s="65"/>
      <c r="BK56" s="65">
        <f t="shared" si="48"/>
        <v>0</v>
      </c>
      <c r="BL56" s="66"/>
      <c r="BM56" s="66"/>
      <c r="BN56" s="66">
        <f t="shared" si="49"/>
        <v>0</v>
      </c>
      <c r="BO56" s="67"/>
      <c r="BP56" s="67"/>
      <c r="BQ56" s="67">
        <f t="shared" si="50"/>
        <v>0</v>
      </c>
      <c r="BR56" s="68"/>
      <c r="BS56" s="68"/>
      <c r="BT56" s="68">
        <f t="shared" si="51"/>
        <v>0</v>
      </c>
      <c r="BU56" s="69"/>
      <c r="BV56" s="69"/>
      <c r="BW56" s="69">
        <f t="shared" si="52"/>
        <v>0</v>
      </c>
      <c r="BX56" s="70"/>
      <c r="BY56" s="70"/>
      <c r="BZ56" s="70">
        <f t="shared" si="53"/>
        <v>0</v>
      </c>
      <c r="CA56" s="71"/>
      <c r="CB56" s="71"/>
      <c r="CC56" s="71">
        <f t="shared" si="54"/>
        <v>0</v>
      </c>
      <c r="CD56" s="72"/>
      <c r="CE56" s="72"/>
      <c r="CF56" s="72">
        <f t="shared" si="55"/>
        <v>0</v>
      </c>
      <c r="CG56" s="73"/>
      <c r="CH56" s="73"/>
      <c r="CI56" s="73">
        <f t="shared" si="56"/>
        <v>0</v>
      </c>
      <c r="CJ56" s="74"/>
      <c r="CK56" s="74"/>
      <c r="CL56" s="74">
        <f t="shared" si="57"/>
        <v>0</v>
      </c>
      <c r="CM56" s="75"/>
      <c r="CN56" s="75"/>
      <c r="CO56" s="75">
        <f t="shared" si="58"/>
        <v>0</v>
      </c>
      <c r="CP56" s="76"/>
      <c r="CQ56" s="76"/>
      <c r="CR56" s="76">
        <f t="shared" si="59"/>
        <v>0</v>
      </c>
      <c r="CS56" s="40">
        <f t="shared" si="60"/>
        <v>0</v>
      </c>
      <c r="CT56" s="40">
        <f t="shared" si="61"/>
        <v>0</v>
      </c>
    </row>
    <row r="57" spans="1:98">
      <c r="A57" s="116" t="s">
        <v>58</v>
      </c>
      <c r="B57" s="120" t="s">
        <v>59</v>
      </c>
      <c r="C57" s="126"/>
      <c r="D57" s="46"/>
      <c r="E57" s="46"/>
      <c r="F57" s="47">
        <f t="shared" si="29"/>
        <v>0</v>
      </c>
      <c r="G57" s="48"/>
      <c r="H57" s="48"/>
      <c r="I57" s="48">
        <f t="shared" si="30"/>
        <v>0</v>
      </c>
      <c r="J57" s="49"/>
      <c r="K57" s="49"/>
      <c r="L57" s="49">
        <f t="shared" si="31"/>
        <v>0</v>
      </c>
      <c r="M57" s="50"/>
      <c r="N57" s="50"/>
      <c r="O57" s="50">
        <f t="shared" si="32"/>
        <v>0</v>
      </c>
      <c r="P57" s="51"/>
      <c r="Q57" s="51"/>
      <c r="R57" s="51">
        <f t="shared" si="33"/>
        <v>0</v>
      </c>
      <c r="S57" s="52"/>
      <c r="T57" s="52"/>
      <c r="U57" s="52">
        <f t="shared" si="34"/>
        <v>0</v>
      </c>
      <c r="V57" s="53"/>
      <c r="W57" s="53"/>
      <c r="X57" s="53">
        <f t="shared" si="35"/>
        <v>0</v>
      </c>
      <c r="Y57" s="54"/>
      <c r="Z57" s="54"/>
      <c r="AA57" s="54">
        <f t="shared" si="36"/>
        <v>0</v>
      </c>
      <c r="AB57" s="55"/>
      <c r="AC57" s="55"/>
      <c r="AD57" s="55">
        <f t="shared" si="37"/>
        <v>0</v>
      </c>
      <c r="AE57" s="56"/>
      <c r="AF57" s="56"/>
      <c r="AG57" s="56">
        <f t="shared" si="38"/>
        <v>0</v>
      </c>
      <c r="AH57" s="57"/>
      <c r="AI57" s="57"/>
      <c r="AJ57" s="57">
        <f t="shared" si="39"/>
        <v>0</v>
      </c>
      <c r="AK57" s="58"/>
      <c r="AL57" s="58"/>
      <c r="AM57" s="58">
        <f t="shared" si="40"/>
        <v>0</v>
      </c>
      <c r="AN57" s="59"/>
      <c r="AO57" s="59"/>
      <c r="AP57" s="59">
        <f t="shared" si="41"/>
        <v>0</v>
      </c>
      <c r="AQ57" s="60"/>
      <c r="AR57" s="60"/>
      <c r="AS57" s="60">
        <f t="shared" si="42"/>
        <v>0</v>
      </c>
      <c r="AT57" s="61"/>
      <c r="AU57" s="61"/>
      <c r="AV57" s="61">
        <f t="shared" si="43"/>
        <v>0</v>
      </c>
      <c r="AW57" s="62"/>
      <c r="AX57" s="62"/>
      <c r="AY57" s="62">
        <f t="shared" si="44"/>
        <v>0</v>
      </c>
      <c r="AZ57" s="41"/>
      <c r="BA57" s="63"/>
      <c r="BB57" s="63">
        <f t="shared" si="45"/>
        <v>0</v>
      </c>
      <c r="BC57" s="41"/>
      <c r="BD57" s="41"/>
      <c r="BE57" s="41">
        <f t="shared" si="46"/>
        <v>0</v>
      </c>
      <c r="BF57" s="64"/>
      <c r="BG57" s="64"/>
      <c r="BH57" s="64">
        <f t="shared" si="47"/>
        <v>0</v>
      </c>
      <c r="BI57" s="65"/>
      <c r="BJ57" s="65"/>
      <c r="BK57" s="65">
        <f t="shared" si="48"/>
        <v>0</v>
      </c>
      <c r="BL57" s="66"/>
      <c r="BM57" s="66"/>
      <c r="BN57" s="66">
        <f t="shared" si="49"/>
        <v>0</v>
      </c>
      <c r="BO57" s="67"/>
      <c r="BP57" s="67"/>
      <c r="BQ57" s="67">
        <f t="shared" si="50"/>
        <v>0</v>
      </c>
      <c r="BR57" s="68"/>
      <c r="BS57" s="68"/>
      <c r="BT57" s="68">
        <f t="shared" si="51"/>
        <v>0</v>
      </c>
      <c r="BU57" s="69"/>
      <c r="BV57" s="69"/>
      <c r="BW57" s="69">
        <f t="shared" si="52"/>
        <v>0</v>
      </c>
      <c r="BX57" s="70"/>
      <c r="BY57" s="70"/>
      <c r="BZ57" s="70">
        <f t="shared" si="53"/>
        <v>0</v>
      </c>
      <c r="CA57" s="71"/>
      <c r="CB57" s="71"/>
      <c r="CC57" s="71">
        <f t="shared" si="54"/>
        <v>0</v>
      </c>
      <c r="CD57" s="72"/>
      <c r="CE57" s="72"/>
      <c r="CF57" s="72">
        <f t="shared" si="55"/>
        <v>0</v>
      </c>
      <c r="CG57" s="73"/>
      <c r="CH57" s="73"/>
      <c r="CI57" s="73">
        <f t="shared" si="56"/>
        <v>0</v>
      </c>
      <c r="CJ57" s="74"/>
      <c r="CK57" s="74"/>
      <c r="CL57" s="74">
        <f t="shared" si="57"/>
        <v>0</v>
      </c>
      <c r="CM57" s="75"/>
      <c r="CN57" s="75"/>
      <c r="CO57" s="75">
        <f t="shared" si="58"/>
        <v>0</v>
      </c>
      <c r="CP57" s="76"/>
      <c r="CQ57" s="76"/>
      <c r="CR57" s="76">
        <f t="shared" si="59"/>
        <v>0</v>
      </c>
      <c r="CS57" s="40">
        <f t="shared" si="60"/>
        <v>0</v>
      </c>
      <c r="CT57" s="40">
        <f t="shared" si="61"/>
        <v>0</v>
      </c>
    </row>
    <row r="58" spans="1:98">
      <c r="A58" s="116" t="s">
        <v>60</v>
      </c>
      <c r="B58" s="120" t="s">
        <v>61</v>
      </c>
      <c r="C58" s="126"/>
      <c r="D58" s="46"/>
      <c r="E58" s="46"/>
      <c r="F58" s="47">
        <f t="shared" si="29"/>
        <v>0</v>
      </c>
      <c r="G58" s="48"/>
      <c r="H58" s="48"/>
      <c r="I58" s="48">
        <f t="shared" si="30"/>
        <v>0</v>
      </c>
      <c r="J58" s="49"/>
      <c r="K58" s="49"/>
      <c r="L58" s="49">
        <f t="shared" si="31"/>
        <v>0</v>
      </c>
      <c r="M58" s="50"/>
      <c r="N58" s="50"/>
      <c r="O58" s="50">
        <f t="shared" si="32"/>
        <v>0</v>
      </c>
      <c r="P58" s="51"/>
      <c r="Q58" s="51"/>
      <c r="R58" s="51">
        <f t="shared" si="33"/>
        <v>0</v>
      </c>
      <c r="S58" s="52"/>
      <c r="T58" s="52"/>
      <c r="U58" s="52">
        <f t="shared" si="34"/>
        <v>0</v>
      </c>
      <c r="V58" s="53"/>
      <c r="W58" s="53"/>
      <c r="X58" s="53">
        <f t="shared" si="35"/>
        <v>0</v>
      </c>
      <c r="Y58" s="54"/>
      <c r="Z58" s="54"/>
      <c r="AA58" s="54">
        <f t="shared" si="36"/>
        <v>0</v>
      </c>
      <c r="AB58" s="55"/>
      <c r="AC58" s="55"/>
      <c r="AD58" s="55">
        <f t="shared" si="37"/>
        <v>0</v>
      </c>
      <c r="AE58" s="56"/>
      <c r="AF58" s="56"/>
      <c r="AG58" s="56">
        <f t="shared" si="38"/>
        <v>0</v>
      </c>
      <c r="AH58" s="57"/>
      <c r="AI58" s="57"/>
      <c r="AJ58" s="57">
        <f t="shared" si="39"/>
        <v>0</v>
      </c>
      <c r="AK58" s="58"/>
      <c r="AL58" s="58"/>
      <c r="AM58" s="58">
        <f t="shared" si="40"/>
        <v>0</v>
      </c>
      <c r="AN58" s="59"/>
      <c r="AO58" s="59"/>
      <c r="AP58" s="59">
        <f t="shared" si="41"/>
        <v>0</v>
      </c>
      <c r="AQ58" s="60"/>
      <c r="AR58" s="60"/>
      <c r="AS58" s="60">
        <f t="shared" si="42"/>
        <v>0</v>
      </c>
      <c r="AT58" s="61"/>
      <c r="AU58" s="61"/>
      <c r="AV58" s="61">
        <f t="shared" si="43"/>
        <v>0</v>
      </c>
      <c r="AW58" s="62"/>
      <c r="AX58" s="62"/>
      <c r="AY58" s="62">
        <f t="shared" si="44"/>
        <v>0</v>
      </c>
      <c r="AZ58" s="41"/>
      <c r="BA58" s="63"/>
      <c r="BB58" s="63">
        <f t="shared" si="45"/>
        <v>0</v>
      </c>
      <c r="BC58" s="41"/>
      <c r="BD58" s="41"/>
      <c r="BE58" s="41">
        <f t="shared" si="46"/>
        <v>0</v>
      </c>
      <c r="BF58" s="64"/>
      <c r="BG58" s="64"/>
      <c r="BH58" s="64">
        <f t="shared" si="47"/>
        <v>0</v>
      </c>
      <c r="BI58" s="65"/>
      <c r="BJ58" s="65"/>
      <c r="BK58" s="65">
        <f t="shared" si="48"/>
        <v>0</v>
      </c>
      <c r="BL58" s="66"/>
      <c r="BM58" s="66"/>
      <c r="BN58" s="66">
        <f t="shared" si="49"/>
        <v>0</v>
      </c>
      <c r="BO58" s="67"/>
      <c r="BP58" s="67"/>
      <c r="BQ58" s="67">
        <f t="shared" si="50"/>
        <v>0</v>
      </c>
      <c r="BR58" s="68"/>
      <c r="BS58" s="68"/>
      <c r="BT58" s="68">
        <f t="shared" si="51"/>
        <v>0</v>
      </c>
      <c r="BU58" s="69"/>
      <c r="BV58" s="69"/>
      <c r="BW58" s="69">
        <f t="shared" si="52"/>
        <v>0</v>
      </c>
      <c r="BX58" s="70"/>
      <c r="BY58" s="70"/>
      <c r="BZ58" s="70">
        <f t="shared" si="53"/>
        <v>0</v>
      </c>
      <c r="CA58" s="71"/>
      <c r="CB58" s="71"/>
      <c r="CC58" s="71">
        <f t="shared" si="54"/>
        <v>0</v>
      </c>
      <c r="CD58" s="72"/>
      <c r="CE58" s="72"/>
      <c r="CF58" s="72">
        <f t="shared" si="55"/>
        <v>0</v>
      </c>
      <c r="CG58" s="73"/>
      <c r="CH58" s="73"/>
      <c r="CI58" s="73">
        <f t="shared" si="56"/>
        <v>0</v>
      </c>
      <c r="CJ58" s="74"/>
      <c r="CK58" s="74"/>
      <c r="CL58" s="74">
        <f t="shared" si="57"/>
        <v>0</v>
      </c>
      <c r="CM58" s="75"/>
      <c r="CN58" s="75"/>
      <c r="CO58" s="75">
        <f t="shared" si="58"/>
        <v>0</v>
      </c>
      <c r="CP58" s="76"/>
      <c r="CQ58" s="76"/>
      <c r="CR58" s="76">
        <f t="shared" si="59"/>
        <v>0</v>
      </c>
      <c r="CS58" s="40">
        <f t="shared" si="60"/>
        <v>0</v>
      </c>
      <c r="CT58" s="40">
        <f t="shared" si="61"/>
        <v>0</v>
      </c>
    </row>
    <row r="59" spans="1:98">
      <c r="A59" s="116" t="s">
        <v>62</v>
      </c>
      <c r="B59" s="120" t="s">
        <v>63</v>
      </c>
      <c r="C59" s="126"/>
      <c r="D59" s="46"/>
      <c r="E59" s="46"/>
      <c r="F59" s="47">
        <f t="shared" si="29"/>
        <v>0</v>
      </c>
      <c r="G59" s="48"/>
      <c r="H59" s="48"/>
      <c r="I59" s="48">
        <f t="shared" si="30"/>
        <v>0</v>
      </c>
      <c r="J59" s="49"/>
      <c r="K59" s="49"/>
      <c r="L59" s="49">
        <f t="shared" si="31"/>
        <v>0</v>
      </c>
      <c r="M59" s="50"/>
      <c r="N59" s="50"/>
      <c r="O59" s="50">
        <f t="shared" si="32"/>
        <v>0</v>
      </c>
      <c r="P59" s="51"/>
      <c r="Q59" s="51"/>
      <c r="R59" s="51">
        <f t="shared" si="33"/>
        <v>0</v>
      </c>
      <c r="S59" s="52"/>
      <c r="T59" s="52"/>
      <c r="U59" s="52">
        <f t="shared" si="34"/>
        <v>0</v>
      </c>
      <c r="V59" s="53"/>
      <c r="W59" s="53"/>
      <c r="X59" s="53">
        <f t="shared" si="35"/>
        <v>0</v>
      </c>
      <c r="Y59" s="54"/>
      <c r="Z59" s="54"/>
      <c r="AA59" s="54">
        <f t="shared" si="36"/>
        <v>0</v>
      </c>
      <c r="AB59" s="55"/>
      <c r="AC59" s="55"/>
      <c r="AD59" s="55">
        <f t="shared" si="37"/>
        <v>0</v>
      </c>
      <c r="AE59" s="56"/>
      <c r="AF59" s="56"/>
      <c r="AG59" s="56">
        <f t="shared" si="38"/>
        <v>0</v>
      </c>
      <c r="AH59" s="57"/>
      <c r="AI59" s="57"/>
      <c r="AJ59" s="57">
        <f t="shared" si="39"/>
        <v>0</v>
      </c>
      <c r="AK59" s="58"/>
      <c r="AL59" s="58"/>
      <c r="AM59" s="58">
        <f t="shared" si="40"/>
        <v>0</v>
      </c>
      <c r="AN59" s="59"/>
      <c r="AO59" s="59"/>
      <c r="AP59" s="59">
        <f t="shared" si="41"/>
        <v>0</v>
      </c>
      <c r="AQ59" s="60"/>
      <c r="AR59" s="60"/>
      <c r="AS59" s="60">
        <f t="shared" si="42"/>
        <v>0</v>
      </c>
      <c r="AT59" s="61"/>
      <c r="AU59" s="61"/>
      <c r="AV59" s="61">
        <f t="shared" si="43"/>
        <v>0</v>
      </c>
      <c r="AW59" s="62"/>
      <c r="AX59" s="62"/>
      <c r="AY59" s="62">
        <f t="shared" si="44"/>
        <v>0</v>
      </c>
      <c r="AZ59" s="41"/>
      <c r="BA59" s="63"/>
      <c r="BB59" s="63">
        <f t="shared" si="45"/>
        <v>0</v>
      </c>
      <c r="BC59" s="41"/>
      <c r="BD59" s="41"/>
      <c r="BE59" s="41">
        <f t="shared" si="46"/>
        <v>0</v>
      </c>
      <c r="BF59" s="64"/>
      <c r="BG59" s="64"/>
      <c r="BH59" s="64">
        <f t="shared" si="47"/>
        <v>0</v>
      </c>
      <c r="BI59" s="65"/>
      <c r="BJ59" s="65"/>
      <c r="BK59" s="65">
        <f t="shared" si="48"/>
        <v>0</v>
      </c>
      <c r="BL59" s="66"/>
      <c r="BM59" s="66"/>
      <c r="BN59" s="66">
        <f t="shared" si="49"/>
        <v>0</v>
      </c>
      <c r="BO59" s="67"/>
      <c r="BP59" s="67"/>
      <c r="BQ59" s="67">
        <f t="shared" si="50"/>
        <v>0</v>
      </c>
      <c r="BR59" s="68"/>
      <c r="BS59" s="68"/>
      <c r="BT59" s="68">
        <f t="shared" si="51"/>
        <v>0</v>
      </c>
      <c r="BU59" s="69"/>
      <c r="BV59" s="69"/>
      <c r="BW59" s="69">
        <f t="shared" si="52"/>
        <v>0</v>
      </c>
      <c r="BX59" s="70"/>
      <c r="BY59" s="70"/>
      <c r="BZ59" s="70">
        <f t="shared" si="53"/>
        <v>0</v>
      </c>
      <c r="CA59" s="71"/>
      <c r="CB59" s="71"/>
      <c r="CC59" s="71">
        <f t="shared" si="54"/>
        <v>0</v>
      </c>
      <c r="CD59" s="72"/>
      <c r="CE59" s="72"/>
      <c r="CF59" s="72">
        <f t="shared" si="55"/>
        <v>0</v>
      </c>
      <c r="CG59" s="73"/>
      <c r="CH59" s="73"/>
      <c r="CI59" s="73">
        <f t="shared" si="56"/>
        <v>0</v>
      </c>
      <c r="CJ59" s="74"/>
      <c r="CK59" s="74"/>
      <c r="CL59" s="74">
        <f t="shared" si="57"/>
        <v>0</v>
      </c>
      <c r="CM59" s="75"/>
      <c r="CN59" s="75"/>
      <c r="CO59" s="75">
        <f t="shared" si="58"/>
        <v>0</v>
      </c>
      <c r="CP59" s="76"/>
      <c r="CQ59" s="76"/>
      <c r="CR59" s="76">
        <f t="shared" si="59"/>
        <v>0</v>
      </c>
      <c r="CS59" s="40">
        <f t="shared" si="60"/>
        <v>0</v>
      </c>
      <c r="CT59" s="40">
        <f t="shared" si="61"/>
        <v>0</v>
      </c>
    </row>
    <row r="60" spans="1:98">
      <c r="A60" s="116" t="s">
        <v>64</v>
      </c>
      <c r="B60" s="120" t="s">
        <v>65</v>
      </c>
      <c r="C60" s="126"/>
      <c r="D60" s="46"/>
      <c r="E60" s="46"/>
      <c r="F60" s="47">
        <f t="shared" si="29"/>
        <v>0</v>
      </c>
      <c r="G60" s="48"/>
      <c r="H60" s="48"/>
      <c r="I60" s="48">
        <f t="shared" si="30"/>
        <v>0</v>
      </c>
      <c r="J60" s="49"/>
      <c r="K60" s="49"/>
      <c r="L60" s="49">
        <f t="shared" si="31"/>
        <v>0</v>
      </c>
      <c r="M60" s="50"/>
      <c r="N60" s="50"/>
      <c r="O60" s="50">
        <f t="shared" si="32"/>
        <v>0</v>
      </c>
      <c r="P60" s="51"/>
      <c r="Q60" s="51"/>
      <c r="R60" s="51">
        <f t="shared" si="33"/>
        <v>0</v>
      </c>
      <c r="S60" s="52"/>
      <c r="T60" s="52"/>
      <c r="U60" s="52">
        <f t="shared" si="34"/>
        <v>0</v>
      </c>
      <c r="V60" s="53"/>
      <c r="W60" s="53"/>
      <c r="X60" s="53">
        <f t="shared" si="35"/>
        <v>0</v>
      </c>
      <c r="Y60" s="54"/>
      <c r="Z60" s="54"/>
      <c r="AA60" s="54">
        <f t="shared" si="36"/>
        <v>0</v>
      </c>
      <c r="AB60" s="55"/>
      <c r="AC60" s="55"/>
      <c r="AD60" s="55">
        <f t="shared" si="37"/>
        <v>0</v>
      </c>
      <c r="AE60" s="56"/>
      <c r="AF60" s="56"/>
      <c r="AG60" s="56">
        <f t="shared" si="38"/>
        <v>0</v>
      </c>
      <c r="AH60" s="57"/>
      <c r="AI60" s="57"/>
      <c r="AJ60" s="57">
        <f t="shared" si="39"/>
        <v>0</v>
      </c>
      <c r="AK60" s="58"/>
      <c r="AL60" s="58"/>
      <c r="AM60" s="58">
        <f t="shared" si="40"/>
        <v>0</v>
      </c>
      <c r="AN60" s="59"/>
      <c r="AO60" s="59"/>
      <c r="AP60" s="59">
        <f t="shared" si="41"/>
        <v>0</v>
      </c>
      <c r="AQ60" s="60"/>
      <c r="AR60" s="60"/>
      <c r="AS60" s="60">
        <f t="shared" si="42"/>
        <v>0</v>
      </c>
      <c r="AT60" s="61"/>
      <c r="AU60" s="61"/>
      <c r="AV60" s="61">
        <f t="shared" si="43"/>
        <v>0</v>
      </c>
      <c r="AW60" s="62"/>
      <c r="AX60" s="62"/>
      <c r="AY60" s="62">
        <f t="shared" si="44"/>
        <v>0</v>
      </c>
      <c r="AZ60" s="41"/>
      <c r="BA60" s="63"/>
      <c r="BB60" s="63">
        <f t="shared" si="45"/>
        <v>0</v>
      </c>
      <c r="BC60" s="41"/>
      <c r="BD60" s="41"/>
      <c r="BE60" s="41">
        <f t="shared" si="46"/>
        <v>0</v>
      </c>
      <c r="BF60" s="64"/>
      <c r="BG60" s="64"/>
      <c r="BH60" s="64">
        <f t="shared" si="47"/>
        <v>0</v>
      </c>
      <c r="BI60" s="65"/>
      <c r="BJ60" s="65"/>
      <c r="BK60" s="65">
        <f t="shared" si="48"/>
        <v>0</v>
      </c>
      <c r="BL60" s="66"/>
      <c r="BM60" s="66"/>
      <c r="BN60" s="66">
        <f t="shared" si="49"/>
        <v>0</v>
      </c>
      <c r="BO60" s="67"/>
      <c r="BP60" s="67"/>
      <c r="BQ60" s="67">
        <f t="shared" si="50"/>
        <v>0</v>
      </c>
      <c r="BR60" s="68"/>
      <c r="BS60" s="68"/>
      <c r="BT60" s="68">
        <f t="shared" si="51"/>
        <v>0</v>
      </c>
      <c r="BU60" s="69"/>
      <c r="BV60" s="69"/>
      <c r="BW60" s="69">
        <f t="shared" si="52"/>
        <v>0</v>
      </c>
      <c r="BX60" s="70"/>
      <c r="BY60" s="70"/>
      <c r="BZ60" s="70">
        <f t="shared" si="53"/>
        <v>0</v>
      </c>
      <c r="CA60" s="71"/>
      <c r="CB60" s="71"/>
      <c r="CC60" s="71">
        <f t="shared" si="54"/>
        <v>0</v>
      </c>
      <c r="CD60" s="72"/>
      <c r="CE60" s="72"/>
      <c r="CF60" s="72">
        <f t="shared" si="55"/>
        <v>0</v>
      </c>
      <c r="CG60" s="73"/>
      <c r="CH60" s="73"/>
      <c r="CI60" s="73">
        <f t="shared" si="56"/>
        <v>0</v>
      </c>
      <c r="CJ60" s="74"/>
      <c r="CK60" s="74"/>
      <c r="CL60" s="74">
        <f t="shared" si="57"/>
        <v>0</v>
      </c>
      <c r="CM60" s="75"/>
      <c r="CN60" s="75"/>
      <c r="CO60" s="75">
        <f t="shared" si="58"/>
        <v>0</v>
      </c>
      <c r="CP60" s="76"/>
      <c r="CQ60" s="76"/>
      <c r="CR60" s="76">
        <f t="shared" si="59"/>
        <v>0</v>
      </c>
      <c r="CS60" s="40">
        <f t="shared" si="60"/>
        <v>0</v>
      </c>
      <c r="CT60" s="40">
        <f t="shared" si="61"/>
        <v>0</v>
      </c>
    </row>
    <row r="61" spans="1:98">
      <c r="A61" s="116" t="s">
        <v>66</v>
      </c>
      <c r="B61" s="120" t="s">
        <v>67</v>
      </c>
      <c r="C61" s="126"/>
      <c r="D61" s="46"/>
      <c r="E61" s="46"/>
      <c r="F61" s="47">
        <f t="shared" si="29"/>
        <v>0</v>
      </c>
      <c r="G61" s="48"/>
      <c r="H61" s="48"/>
      <c r="I61" s="48">
        <f t="shared" si="30"/>
        <v>0</v>
      </c>
      <c r="J61" s="49"/>
      <c r="K61" s="49"/>
      <c r="L61" s="49">
        <f t="shared" si="31"/>
        <v>0</v>
      </c>
      <c r="M61" s="50"/>
      <c r="N61" s="50"/>
      <c r="O61" s="50">
        <f t="shared" si="32"/>
        <v>0</v>
      </c>
      <c r="P61" s="51"/>
      <c r="Q61" s="51"/>
      <c r="R61" s="51">
        <f t="shared" si="33"/>
        <v>0</v>
      </c>
      <c r="S61" s="52"/>
      <c r="T61" s="52"/>
      <c r="U61" s="52">
        <f t="shared" si="34"/>
        <v>0</v>
      </c>
      <c r="V61" s="53"/>
      <c r="W61" s="53"/>
      <c r="X61" s="53">
        <f t="shared" si="35"/>
        <v>0</v>
      </c>
      <c r="Y61" s="54"/>
      <c r="Z61" s="54"/>
      <c r="AA61" s="54">
        <f t="shared" si="36"/>
        <v>0</v>
      </c>
      <c r="AB61" s="55"/>
      <c r="AC61" s="55"/>
      <c r="AD61" s="55">
        <f t="shared" si="37"/>
        <v>0</v>
      </c>
      <c r="AE61" s="56"/>
      <c r="AF61" s="56"/>
      <c r="AG61" s="56">
        <f t="shared" si="38"/>
        <v>0</v>
      </c>
      <c r="AH61" s="57"/>
      <c r="AI61" s="57"/>
      <c r="AJ61" s="57">
        <f t="shared" si="39"/>
        <v>0</v>
      </c>
      <c r="AK61" s="58"/>
      <c r="AL61" s="58"/>
      <c r="AM61" s="58">
        <f t="shared" si="40"/>
        <v>0</v>
      </c>
      <c r="AN61" s="59"/>
      <c r="AO61" s="59"/>
      <c r="AP61" s="59">
        <f t="shared" si="41"/>
        <v>0</v>
      </c>
      <c r="AQ61" s="60"/>
      <c r="AR61" s="60"/>
      <c r="AS61" s="60">
        <f t="shared" si="42"/>
        <v>0</v>
      </c>
      <c r="AT61" s="61"/>
      <c r="AU61" s="61"/>
      <c r="AV61" s="61">
        <f t="shared" si="43"/>
        <v>0</v>
      </c>
      <c r="AW61" s="62"/>
      <c r="AX61" s="62"/>
      <c r="AY61" s="62">
        <f t="shared" si="44"/>
        <v>0</v>
      </c>
      <c r="AZ61" s="41"/>
      <c r="BA61" s="63"/>
      <c r="BB61" s="63">
        <f t="shared" si="45"/>
        <v>0</v>
      </c>
      <c r="BC61" s="41"/>
      <c r="BD61" s="41"/>
      <c r="BE61" s="41">
        <f t="shared" si="46"/>
        <v>0</v>
      </c>
      <c r="BF61" s="64"/>
      <c r="BG61" s="64"/>
      <c r="BH61" s="64">
        <f t="shared" si="47"/>
        <v>0</v>
      </c>
      <c r="BI61" s="65"/>
      <c r="BJ61" s="65"/>
      <c r="BK61" s="65">
        <f t="shared" si="48"/>
        <v>0</v>
      </c>
      <c r="BL61" s="66"/>
      <c r="BM61" s="66"/>
      <c r="BN61" s="66">
        <f t="shared" si="49"/>
        <v>0</v>
      </c>
      <c r="BO61" s="67"/>
      <c r="BP61" s="67"/>
      <c r="BQ61" s="67">
        <f t="shared" si="50"/>
        <v>0</v>
      </c>
      <c r="BR61" s="68"/>
      <c r="BS61" s="68"/>
      <c r="BT61" s="68">
        <f t="shared" si="51"/>
        <v>0</v>
      </c>
      <c r="BU61" s="69"/>
      <c r="BV61" s="69"/>
      <c r="BW61" s="69">
        <f t="shared" si="52"/>
        <v>0</v>
      </c>
      <c r="BX61" s="70"/>
      <c r="BY61" s="70"/>
      <c r="BZ61" s="70">
        <f t="shared" si="53"/>
        <v>0</v>
      </c>
      <c r="CA61" s="71"/>
      <c r="CB61" s="71"/>
      <c r="CC61" s="71">
        <f t="shared" si="54"/>
        <v>0</v>
      </c>
      <c r="CD61" s="72"/>
      <c r="CE61" s="72"/>
      <c r="CF61" s="72">
        <f t="shared" si="55"/>
        <v>0</v>
      </c>
      <c r="CG61" s="73"/>
      <c r="CH61" s="73"/>
      <c r="CI61" s="73">
        <f t="shared" si="56"/>
        <v>0</v>
      </c>
      <c r="CJ61" s="74"/>
      <c r="CK61" s="74"/>
      <c r="CL61" s="74">
        <f t="shared" si="57"/>
        <v>0</v>
      </c>
      <c r="CM61" s="75"/>
      <c r="CN61" s="75"/>
      <c r="CO61" s="75">
        <f t="shared" si="58"/>
        <v>0</v>
      </c>
      <c r="CP61" s="76"/>
      <c r="CQ61" s="76"/>
      <c r="CR61" s="76">
        <f t="shared" si="59"/>
        <v>0</v>
      </c>
      <c r="CS61" s="40">
        <f t="shared" si="60"/>
        <v>0</v>
      </c>
      <c r="CT61" s="40">
        <f t="shared" si="61"/>
        <v>0</v>
      </c>
    </row>
    <row r="62" spans="1:98">
      <c r="A62" s="116" t="s">
        <v>68</v>
      </c>
      <c r="B62" s="120" t="s">
        <v>69</v>
      </c>
      <c r="C62" s="126"/>
      <c r="D62" s="46"/>
      <c r="E62" s="46"/>
      <c r="F62" s="47">
        <f t="shared" si="29"/>
        <v>0</v>
      </c>
      <c r="G62" s="48"/>
      <c r="H62" s="48"/>
      <c r="I62" s="48">
        <f t="shared" si="30"/>
        <v>0</v>
      </c>
      <c r="J62" s="49"/>
      <c r="K62" s="49"/>
      <c r="L62" s="49">
        <f t="shared" si="31"/>
        <v>0</v>
      </c>
      <c r="M62" s="50"/>
      <c r="N62" s="50"/>
      <c r="O62" s="50">
        <f t="shared" si="32"/>
        <v>0</v>
      </c>
      <c r="P62" s="51"/>
      <c r="Q62" s="51"/>
      <c r="R62" s="51">
        <f t="shared" si="33"/>
        <v>0</v>
      </c>
      <c r="S62" s="52"/>
      <c r="T62" s="52"/>
      <c r="U62" s="52">
        <f t="shared" si="34"/>
        <v>0</v>
      </c>
      <c r="V62" s="53"/>
      <c r="W62" s="53"/>
      <c r="X62" s="53">
        <f t="shared" si="35"/>
        <v>0</v>
      </c>
      <c r="Y62" s="54"/>
      <c r="Z62" s="54"/>
      <c r="AA62" s="54">
        <f t="shared" si="36"/>
        <v>0</v>
      </c>
      <c r="AB62" s="55"/>
      <c r="AC62" s="55"/>
      <c r="AD62" s="55">
        <f t="shared" si="37"/>
        <v>0</v>
      </c>
      <c r="AE62" s="56"/>
      <c r="AF62" s="56"/>
      <c r="AG62" s="56">
        <f t="shared" si="38"/>
        <v>0</v>
      </c>
      <c r="AH62" s="57"/>
      <c r="AI62" s="57"/>
      <c r="AJ62" s="57">
        <f t="shared" si="39"/>
        <v>0</v>
      </c>
      <c r="AK62" s="58"/>
      <c r="AL62" s="58"/>
      <c r="AM62" s="58">
        <f t="shared" si="40"/>
        <v>0</v>
      </c>
      <c r="AN62" s="59"/>
      <c r="AO62" s="59"/>
      <c r="AP62" s="59">
        <f t="shared" si="41"/>
        <v>0</v>
      </c>
      <c r="AQ62" s="60"/>
      <c r="AR62" s="60"/>
      <c r="AS62" s="60">
        <f t="shared" si="42"/>
        <v>0</v>
      </c>
      <c r="AT62" s="61"/>
      <c r="AU62" s="61"/>
      <c r="AV62" s="61">
        <f t="shared" si="43"/>
        <v>0</v>
      </c>
      <c r="AW62" s="62"/>
      <c r="AX62" s="62"/>
      <c r="AY62" s="62">
        <f t="shared" si="44"/>
        <v>0</v>
      </c>
      <c r="AZ62" s="41"/>
      <c r="BA62" s="63"/>
      <c r="BB62" s="63">
        <f t="shared" si="45"/>
        <v>0</v>
      </c>
      <c r="BC62" s="41"/>
      <c r="BD62" s="41"/>
      <c r="BE62" s="41">
        <f t="shared" si="46"/>
        <v>0</v>
      </c>
      <c r="BF62" s="64"/>
      <c r="BG62" s="64"/>
      <c r="BH62" s="64">
        <f t="shared" si="47"/>
        <v>0</v>
      </c>
      <c r="BI62" s="65"/>
      <c r="BJ62" s="65"/>
      <c r="BK62" s="65">
        <f t="shared" si="48"/>
        <v>0</v>
      </c>
      <c r="BL62" s="66"/>
      <c r="BM62" s="66"/>
      <c r="BN62" s="66">
        <f t="shared" si="49"/>
        <v>0</v>
      </c>
      <c r="BO62" s="67"/>
      <c r="BP62" s="67"/>
      <c r="BQ62" s="67">
        <f t="shared" si="50"/>
        <v>0</v>
      </c>
      <c r="BR62" s="68"/>
      <c r="BS62" s="68"/>
      <c r="BT62" s="68">
        <f t="shared" si="51"/>
        <v>0</v>
      </c>
      <c r="BU62" s="69"/>
      <c r="BV62" s="69"/>
      <c r="BW62" s="69">
        <f t="shared" si="52"/>
        <v>0</v>
      </c>
      <c r="BX62" s="70"/>
      <c r="BY62" s="70"/>
      <c r="BZ62" s="70">
        <f t="shared" si="53"/>
        <v>0</v>
      </c>
      <c r="CA62" s="71"/>
      <c r="CB62" s="71"/>
      <c r="CC62" s="71">
        <f t="shared" si="54"/>
        <v>0</v>
      </c>
      <c r="CD62" s="72"/>
      <c r="CE62" s="72"/>
      <c r="CF62" s="72">
        <f t="shared" si="55"/>
        <v>0</v>
      </c>
      <c r="CG62" s="73"/>
      <c r="CH62" s="73"/>
      <c r="CI62" s="73">
        <f t="shared" si="56"/>
        <v>0</v>
      </c>
      <c r="CJ62" s="74"/>
      <c r="CK62" s="74"/>
      <c r="CL62" s="74">
        <f t="shared" si="57"/>
        <v>0</v>
      </c>
      <c r="CM62" s="75"/>
      <c r="CN62" s="75"/>
      <c r="CO62" s="75">
        <f t="shared" si="58"/>
        <v>0</v>
      </c>
      <c r="CP62" s="76"/>
      <c r="CQ62" s="76"/>
      <c r="CR62" s="76">
        <f t="shared" si="59"/>
        <v>0</v>
      </c>
      <c r="CS62" s="40">
        <f t="shared" si="60"/>
        <v>0</v>
      </c>
      <c r="CT62" s="40">
        <f t="shared" si="61"/>
        <v>0</v>
      </c>
    </row>
    <row r="63" spans="1:98">
      <c r="A63" s="116" t="s">
        <v>70</v>
      </c>
      <c r="B63" s="120" t="s">
        <v>71</v>
      </c>
      <c r="C63" s="126"/>
      <c r="D63" s="46"/>
      <c r="E63" s="46"/>
      <c r="F63" s="47">
        <f t="shared" si="29"/>
        <v>0</v>
      </c>
      <c r="G63" s="48"/>
      <c r="H63" s="48"/>
      <c r="I63" s="48">
        <f t="shared" si="30"/>
        <v>0</v>
      </c>
      <c r="J63" s="49"/>
      <c r="K63" s="49"/>
      <c r="L63" s="49">
        <f t="shared" si="31"/>
        <v>0</v>
      </c>
      <c r="M63" s="50"/>
      <c r="N63" s="50"/>
      <c r="O63" s="50">
        <f t="shared" si="32"/>
        <v>0</v>
      </c>
      <c r="P63" s="51"/>
      <c r="Q63" s="51"/>
      <c r="R63" s="51">
        <f t="shared" si="33"/>
        <v>0</v>
      </c>
      <c r="S63" s="52"/>
      <c r="T63" s="52"/>
      <c r="U63" s="52">
        <f t="shared" si="34"/>
        <v>0</v>
      </c>
      <c r="V63" s="53"/>
      <c r="W63" s="53"/>
      <c r="X63" s="53">
        <f t="shared" si="35"/>
        <v>0</v>
      </c>
      <c r="Y63" s="54"/>
      <c r="Z63" s="54"/>
      <c r="AA63" s="54">
        <f t="shared" si="36"/>
        <v>0</v>
      </c>
      <c r="AB63" s="55"/>
      <c r="AC63" s="55"/>
      <c r="AD63" s="55">
        <f t="shared" si="37"/>
        <v>0</v>
      </c>
      <c r="AE63" s="56"/>
      <c r="AF63" s="56"/>
      <c r="AG63" s="56">
        <f t="shared" si="38"/>
        <v>0</v>
      </c>
      <c r="AH63" s="57"/>
      <c r="AI63" s="57"/>
      <c r="AJ63" s="57">
        <f t="shared" si="39"/>
        <v>0</v>
      </c>
      <c r="AK63" s="58"/>
      <c r="AL63" s="58"/>
      <c r="AM63" s="58">
        <f t="shared" si="40"/>
        <v>0</v>
      </c>
      <c r="AN63" s="59"/>
      <c r="AO63" s="59"/>
      <c r="AP63" s="59">
        <f t="shared" si="41"/>
        <v>0</v>
      </c>
      <c r="AQ63" s="60"/>
      <c r="AR63" s="60"/>
      <c r="AS63" s="60">
        <f t="shared" si="42"/>
        <v>0</v>
      </c>
      <c r="AT63" s="61"/>
      <c r="AU63" s="61"/>
      <c r="AV63" s="61">
        <f t="shared" si="43"/>
        <v>0</v>
      </c>
      <c r="AW63" s="62"/>
      <c r="AX63" s="62"/>
      <c r="AY63" s="62">
        <f t="shared" si="44"/>
        <v>0</v>
      </c>
      <c r="AZ63" s="41"/>
      <c r="BA63" s="63"/>
      <c r="BB63" s="63">
        <f t="shared" si="45"/>
        <v>0</v>
      </c>
      <c r="BC63" s="41"/>
      <c r="BD63" s="41"/>
      <c r="BE63" s="41">
        <f t="shared" si="46"/>
        <v>0</v>
      </c>
      <c r="BF63" s="64"/>
      <c r="BG63" s="64"/>
      <c r="BH63" s="64">
        <f t="shared" si="47"/>
        <v>0</v>
      </c>
      <c r="BI63" s="65"/>
      <c r="BJ63" s="65"/>
      <c r="BK63" s="65">
        <f t="shared" si="48"/>
        <v>0</v>
      </c>
      <c r="BL63" s="66"/>
      <c r="BM63" s="66"/>
      <c r="BN63" s="66">
        <f t="shared" si="49"/>
        <v>0</v>
      </c>
      <c r="BO63" s="67"/>
      <c r="BP63" s="67"/>
      <c r="BQ63" s="67">
        <f t="shared" si="50"/>
        <v>0</v>
      </c>
      <c r="BR63" s="68"/>
      <c r="BS63" s="68"/>
      <c r="BT63" s="68">
        <f t="shared" si="51"/>
        <v>0</v>
      </c>
      <c r="BU63" s="69"/>
      <c r="BV63" s="69"/>
      <c r="BW63" s="69">
        <f t="shared" si="52"/>
        <v>0</v>
      </c>
      <c r="BX63" s="70"/>
      <c r="BY63" s="70"/>
      <c r="BZ63" s="70">
        <f t="shared" si="53"/>
        <v>0</v>
      </c>
      <c r="CA63" s="71"/>
      <c r="CB63" s="71"/>
      <c r="CC63" s="71">
        <f t="shared" si="54"/>
        <v>0</v>
      </c>
      <c r="CD63" s="72"/>
      <c r="CE63" s="72"/>
      <c r="CF63" s="72">
        <f t="shared" si="55"/>
        <v>0</v>
      </c>
      <c r="CG63" s="73"/>
      <c r="CH63" s="73"/>
      <c r="CI63" s="73">
        <f t="shared" si="56"/>
        <v>0</v>
      </c>
      <c r="CJ63" s="74"/>
      <c r="CK63" s="74"/>
      <c r="CL63" s="74">
        <f t="shared" si="57"/>
        <v>0</v>
      </c>
      <c r="CM63" s="75"/>
      <c r="CN63" s="75"/>
      <c r="CO63" s="75">
        <f t="shared" si="58"/>
        <v>0</v>
      </c>
      <c r="CP63" s="76"/>
      <c r="CQ63" s="76"/>
      <c r="CR63" s="76">
        <f t="shared" si="59"/>
        <v>0</v>
      </c>
      <c r="CS63" s="40">
        <f t="shared" si="60"/>
        <v>0</v>
      </c>
      <c r="CT63" s="40">
        <f t="shared" si="61"/>
        <v>0</v>
      </c>
    </row>
    <row r="64" spans="1:98">
      <c r="A64" s="116" t="s">
        <v>72</v>
      </c>
      <c r="B64" s="120" t="s">
        <v>71</v>
      </c>
      <c r="C64" s="126"/>
      <c r="D64" s="46"/>
      <c r="E64" s="46"/>
      <c r="F64" s="47">
        <f t="shared" si="29"/>
        <v>0</v>
      </c>
      <c r="G64" s="48"/>
      <c r="H64" s="48"/>
      <c r="I64" s="48">
        <f t="shared" si="30"/>
        <v>0</v>
      </c>
      <c r="J64" s="49"/>
      <c r="K64" s="49"/>
      <c r="L64" s="49">
        <f t="shared" si="31"/>
        <v>0</v>
      </c>
      <c r="M64" s="50"/>
      <c r="N64" s="50"/>
      <c r="O64" s="50">
        <f t="shared" si="32"/>
        <v>0</v>
      </c>
      <c r="P64" s="51"/>
      <c r="Q64" s="51"/>
      <c r="R64" s="51">
        <f t="shared" si="33"/>
        <v>0</v>
      </c>
      <c r="S64" s="52"/>
      <c r="T64" s="52"/>
      <c r="U64" s="52">
        <f t="shared" si="34"/>
        <v>0</v>
      </c>
      <c r="V64" s="53"/>
      <c r="W64" s="53"/>
      <c r="X64" s="53">
        <f t="shared" si="35"/>
        <v>0</v>
      </c>
      <c r="Y64" s="54"/>
      <c r="Z64" s="54"/>
      <c r="AA64" s="54">
        <f t="shared" si="36"/>
        <v>0</v>
      </c>
      <c r="AB64" s="55"/>
      <c r="AC64" s="55"/>
      <c r="AD64" s="55">
        <f t="shared" si="37"/>
        <v>0</v>
      </c>
      <c r="AE64" s="56"/>
      <c r="AF64" s="56"/>
      <c r="AG64" s="56">
        <f t="shared" si="38"/>
        <v>0</v>
      </c>
      <c r="AH64" s="57"/>
      <c r="AI64" s="57"/>
      <c r="AJ64" s="57">
        <f t="shared" si="39"/>
        <v>0</v>
      </c>
      <c r="AK64" s="58"/>
      <c r="AL64" s="58"/>
      <c r="AM64" s="58">
        <f t="shared" si="40"/>
        <v>0</v>
      </c>
      <c r="AN64" s="59"/>
      <c r="AO64" s="59"/>
      <c r="AP64" s="59">
        <f t="shared" si="41"/>
        <v>0</v>
      </c>
      <c r="AQ64" s="60"/>
      <c r="AR64" s="60"/>
      <c r="AS64" s="60">
        <f t="shared" si="42"/>
        <v>0</v>
      </c>
      <c r="AT64" s="61"/>
      <c r="AU64" s="61"/>
      <c r="AV64" s="61">
        <f t="shared" si="43"/>
        <v>0</v>
      </c>
      <c r="AW64" s="62"/>
      <c r="AX64" s="62"/>
      <c r="AY64" s="62">
        <f t="shared" si="44"/>
        <v>0</v>
      </c>
      <c r="AZ64" s="41"/>
      <c r="BA64" s="63"/>
      <c r="BB64" s="63">
        <f t="shared" si="45"/>
        <v>0</v>
      </c>
      <c r="BC64" s="41"/>
      <c r="BD64" s="41"/>
      <c r="BE64" s="41">
        <f t="shared" si="46"/>
        <v>0</v>
      </c>
      <c r="BF64" s="64"/>
      <c r="BG64" s="64"/>
      <c r="BH64" s="64">
        <f t="shared" si="47"/>
        <v>0</v>
      </c>
      <c r="BI64" s="65"/>
      <c r="BJ64" s="65"/>
      <c r="BK64" s="65">
        <f t="shared" si="48"/>
        <v>0</v>
      </c>
      <c r="BL64" s="66"/>
      <c r="BM64" s="66"/>
      <c r="BN64" s="66">
        <f t="shared" si="49"/>
        <v>0</v>
      </c>
      <c r="BO64" s="67"/>
      <c r="BP64" s="67"/>
      <c r="BQ64" s="67">
        <f t="shared" si="50"/>
        <v>0</v>
      </c>
      <c r="BR64" s="68"/>
      <c r="BS64" s="68"/>
      <c r="BT64" s="68">
        <f t="shared" si="51"/>
        <v>0</v>
      </c>
      <c r="BU64" s="69"/>
      <c r="BV64" s="69"/>
      <c r="BW64" s="69">
        <f t="shared" si="52"/>
        <v>0</v>
      </c>
      <c r="BX64" s="70"/>
      <c r="BY64" s="70"/>
      <c r="BZ64" s="70">
        <f t="shared" si="53"/>
        <v>0</v>
      </c>
      <c r="CA64" s="71"/>
      <c r="CB64" s="71"/>
      <c r="CC64" s="71">
        <f t="shared" si="54"/>
        <v>0</v>
      </c>
      <c r="CD64" s="72"/>
      <c r="CE64" s="72"/>
      <c r="CF64" s="72">
        <f t="shared" si="55"/>
        <v>0</v>
      </c>
      <c r="CG64" s="73"/>
      <c r="CH64" s="73"/>
      <c r="CI64" s="73">
        <f t="shared" si="56"/>
        <v>0</v>
      </c>
      <c r="CJ64" s="74"/>
      <c r="CK64" s="74"/>
      <c r="CL64" s="74">
        <f t="shared" si="57"/>
        <v>0</v>
      </c>
      <c r="CM64" s="75"/>
      <c r="CN64" s="75"/>
      <c r="CO64" s="75">
        <f t="shared" si="58"/>
        <v>0</v>
      </c>
      <c r="CP64" s="76"/>
      <c r="CQ64" s="76"/>
      <c r="CR64" s="76">
        <f t="shared" si="59"/>
        <v>0</v>
      </c>
      <c r="CS64" s="40">
        <f t="shared" si="60"/>
        <v>0</v>
      </c>
      <c r="CT64" s="40">
        <f t="shared" si="61"/>
        <v>0</v>
      </c>
    </row>
    <row r="65" spans="1:98">
      <c r="A65" s="116" t="s">
        <v>73</v>
      </c>
      <c r="B65" s="120" t="s">
        <v>71</v>
      </c>
      <c r="C65" s="126"/>
      <c r="D65" s="46"/>
      <c r="E65" s="46"/>
      <c r="F65" s="47">
        <f t="shared" si="29"/>
        <v>0</v>
      </c>
      <c r="G65" s="48"/>
      <c r="H65" s="48"/>
      <c r="I65" s="48">
        <f t="shared" si="30"/>
        <v>0</v>
      </c>
      <c r="J65" s="49"/>
      <c r="K65" s="49"/>
      <c r="L65" s="49">
        <f t="shared" si="31"/>
        <v>0</v>
      </c>
      <c r="M65" s="50"/>
      <c r="N65" s="50"/>
      <c r="O65" s="50">
        <f t="shared" si="32"/>
        <v>0</v>
      </c>
      <c r="P65" s="51"/>
      <c r="Q65" s="51"/>
      <c r="R65" s="51">
        <f t="shared" si="33"/>
        <v>0</v>
      </c>
      <c r="S65" s="52"/>
      <c r="T65" s="52"/>
      <c r="U65" s="52">
        <f t="shared" si="34"/>
        <v>0</v>
      </c>
      <c r="V65" s="53"/>
      <c r="W65" s="53"/>
      <c r="X65" s="53">
        <f t="shared" si="35"/>
        <v>0</v>
      </c>
      <c r="Y65" s="54"/>
      <c r="Z65" s="54"/>
      <c r="AA65" s="54">
        <f t="shared" si="36"/>
        <v>0</v>
      </c>
      <c r="AB65" s="55"/>
      <c r="AC65" s="55"/>
      <c r="AD65" s="55">
        <f t="shared" si="37"/>
        <v>0</v>
      </c>
      <c r="AE65" s="56"/>
      <c r="AF65" s="56"/>
      <c r="AG65" s="56">
        <f t="shared" si="38"/>
        <v>0</v>
      </c>
      <c r="AH65" s="57"/>
      <c r="AI65" s="57"/>
      <c r="AJ65" s="57">
        <f t="shared" si="39"/>
        <v>0</v>
      </c>
      <c r="AK65" s="58"/>
      <c r="AL65" s="58"/>
      <c r="AM65" s="58">
        <f t="shared" si="40"/>
        <v>0</v>
      </c>
      <c r="AN65" s="59"/>
      <c r="AO65" s="59"/>
      <c r="AP65" s="59">
        <f t="shared" si="41"/>
        <v>0</v>
      </c>
      <c r="AQ65" s="60"/>
      <c r="AR65" s="60"/>
      <c r="AS65" s="60">
        <f t="shared" si="42"/>
        <v>0</v>
      </c>
      <c r="AT65" s="61"/>
      <c r="AU65" s="61"/>
      <c r="AV65" s="61">
        <f t="shared" si="43"/>
        <v>0</v>
      </c>
      <c r="AW65" s="62"/>
      <c r="AX65" s="62"/>
      <c r="AY65" s="62">
        <f t="shared" si="44"/>
        <v>0</v>
      </c>
      <c r="AZ65" s="41"/>
      <c r="BA65" s="63"/>
      <c r="BB65" s="63">
        <f t="shared" si="45"/>
        <v>0</v>
      </c>
      <c r="BC65" s="41"/>
      <c r="BD65" s="41"/>
      <c r="BE65" s="41">
        <f t="shared" si="46"/>
        <v>0</v>
      </c>
      <c r="BF65" s="64"/>
      <c r="BG65" s="64"/>
      <c r="BH65" s="64">
        <f t="shared" si="47"/>
        <v>0</v>
      </c>
      <c r="BI65" s="65"/>
      <c r="BJ65" s="65"/>
      <c r="BK65" s="65">
        <f t="shared" si="48"/>
        <v>0</v>
      </c>
      <c r="BL65" s="66"/>
      <c r="BM65" s="66"/>
      <c r="BN65" s="66">
        <f t="shared" si="49"/>
        <v>0</v>
      </c>
      <c r="BO65" s="67"/>
      <c r="BP65" s="67"/>
      <c r="BQ65" s="67">
        <f t="shared" si="50"/>
        <v>0</v>
      </c>
      <c r="BR65" s="68"/>
      <c r="BS65" s="68"/>
      <c r="BT65" s="68">
        <f t="shared" si="51"/>
        <v>0</v>
      </c>
      <c r="BU65" s="69"/>
      <c r="BV65" s="69"/>
      <c r="BW65" s="69">
        <f t="shared" si="52"/>
        <v>0</v>
      </c>
      <c r="BX65" s="70"/>
      <c r="BY65" s="70"/>
      <c r="BZ65" s="70">
        <f t="shared" si="53"/>
        <v>0</v>
      </c>
      <c r="CA65" s="71"/>
      <c r="CB65" s="71"/>
      <c r="CC65" s="71">
        <f t="shared" si="54"/>
        <v>0</v>
      </c>
      <c r="CD65" s="72"/>
      <c r="CE65" s="72"/>
      <c r="CF65" s="72">
        <f t="shared" si="55"/>
        <v>0</v>
      </c>
      <c r="CG65" s="73"/>
      <c r="CH65" s="73"/>
      <c r="CI65" s="73">
        <f t="shared" si="56"/>
        <v>0</v>
      </c>
      <c r="CJ65" s="74"/>
      <c r="CK65" s="74"/>
      <c r="CL65" s="74">
        <f t="shared" si="57"/>
        <v>0</v>
      </c>
      <c r="CM65" s="75"/>
      <c r="CN65" s="75"/>
      <c r="CO65" s="75">
        <f t="shared" si="58"/>
        <v>0</v>
      </c>
      <c r="CP65" s="76"/>
      <c r="CQ65" s="76"/>
      <c r="CR65" s="76">
        <f t="shared" si="59"/>
        <v>0</v>
      </c>
      <c r="CS65" s="40">
        <f t="shared" si="60"/>
        <v>0</v>
      </c>
      <c r="CT65" s="40">
        <f t="shared" si="61"/>
        <v>0</v>
      </c>
    </row>
    <row r="66" spans="1:98">
      <c r="A66" s="116" t="s">
        <v>74</v>
      </c>
      <c r="B66" s="120" t="s">
        <v>71</v>
      </c>
      <c r="C66" s="126"/>
      <c r="D66" s="46"/>
      <c r="E66" s="46"/>
      <c r="F66" s="47">
        <f t="shared" si="29"/>
        <v>0</v>
      </c>
      <c r="G66" s="48"/>
      <c r="H66" s="48"/>
      <c r="I66" s="48">
        <f t="shared" si="30"/>
        <v>0</v>
      </c>
      <c r="J66" s="49"/>
      <c r="K66" s="49"/>
      <c r="L66" s="49">
        <f t="shared" si="31"/>
        <v>0</v>
      </c>
      <c r="M66" s="50"/>
      <c r="N66" s="50"/>
      <c r="O66" s="50">
        <f t="shared" si="32"/>
        <v>0</v>
      </c>
      <c r="P66" s="51"/>
      <c r="Q66" s="51"/>
      <c r="R66" s="51">
        <f t="shared" si="33"/>
        <v>0</v>
      </c>
      <c r="S66" s="52"/>
      <c r="T66" s="52"/>
      <c r="U66" s="52">
        <f t="shared" si="34"/>
        <v>0</v>
      </c>
      <c r="V66" s="53"/>
      <c r="W66" s="53"/>
      <c r="X66" s="53">
        <f t="shared" si="35"/>
        <v>0</v>
      </c>
      <c r="Y66" s="54"/>
      <c r="Z66" s="54"/>
      <c r="AA66" s="54">
        <f t="shared" si="36"/>
        <v>0</v>
      </c>
      <c r="AB66" s="55"/>
      <c r="AC66" s="55"/>
      <c r="AD66" s="55">
        <f t="shared" si="37"/>
        <v>0</v>
      </c>
      <c r="AE66" s="56"/>
      <c r="AF66" s="56"/>
      <c r="AG66" s="56">
        <f t="shared" si="38"/>
        <v>0</v>
      </c>
      <c r="AH66" s="57"/>
      <c r="AI66" s="57"/>
      <c r="AJ66" s="57">
        <f t="shared" si="39"/>
        <v>0</v>
      </c>
      <c r="AK66" s="58"/>
      <c r="AL66" s="58"/>
      <c r="AM66" s="58">
        <f t="shared" si="40"/>
        <v>0</v>
      </c>
      <c r="AN66" s="59"/>
      <c r="AO66" s="59"/>
      <c r="AP66" s="59">
        <f t="shared" si="41"/>
        <v>0</v>
      </c>
      <c r="AQ66" s="60"/>
      <c r="AR66" s="60"/>
      <c r="AS66" s="60">
        <f t="shared" si="42"/>
        <v>0</v>
      </c>
      <c r="AT66" s="61"/>
      <c r="AU66" s="61"/>
      <c r="AV66" s="61">
        <f t="shared" si="43"/>
        <v>0</v>
      </c>
      <c r="AW66" s="62"/>
      <c r="AX66" s="62"/>
      <c r="AY66" s="62">
        <f t="shared" si="44"/>
        <v>0</v>
      </c>
      <c r="AZ66" s="41"/>
      <c r="BA66" s="63"/>
      <c r="BB66" s="63">
        <f t="shared" si="45"/>
        <v>0</v>
      </c>
      <c r="BC66" s="41"/>
      <c r="BD66" s="41"/>
      <c r="BE66" s="41">
        <f t="shared" si="46"/>
        <v>0</v>
      </c>
      <c r="BF66" s="64"/>
      <c r="BG66" s="64"/>
      <c r="BH66" s="64">
        <f t="shared" si="47"/>
        <v>0</v>
      </c>
      <c r="BI66" s="65"/>
      <c r="BJ66" s="65"/>
      <c r="BK66" s="65">
        <f t="shared" si="48"/>
        <v>0</v>
      </c>
      <c r="BL66" s="66"/>
      <c r="BM66" s="66"/>
      <c r="BN66" s="66">
        <f t="shared" si="49"/>
        <v>0</v>
      </c>
      <c r="BO66" s="67"/>
      <c r="BP66" s="67"/>
      <c r="BQ66" s="67">
        <f t="shared" si="50"/>
        <v>0</v>
      </c>
      <c r="BR66" s="68"/>
      <c r="BS66" s="68"/>
      <c r="BT66" s="68">
        <f t="shared" si="51"/>
        <v>0</v>
      </c>
      <c r="BU66" s="69"/>
      <c r="BV66" s="69"/>
      <c r="BW66" s="69">
        <f t="shared" si="52"/>
        <v>0</v>
      </c>
      <c r="BX66" s="70"/>
      <c r="BY66" s="70"/>
      <c r="BZ66" s="70">
        <f t="shared" si="53"/>
        <v>0</v>
      </c>
      <c r="CA66" s="71"/>
      <c r="CB66" s="71"/>
      <c r="CC66" s="71">
        <f t="shared" si="54"/>
        <v>0</v>
      </c>
      <c r="CD66" s="72"/>
      <c r="CE66" s="72"/>
      <c r="CF66" s="72">
        <f t="shared" si="55"/>
        <v>0</v>
      </c>
      <c r="CG66" s="73"/>
      <c r="CH66" s="73"/>
      <c r="CI66" s="73">
        <f t="shared" si="56"/>
        <v>0</v>
      </c>
      <c r="CJ66" s="74"/>
      <c r="CK66" s="74"/>
      <c r="CL66" s="74">
        <f t="shared" si="57"/>
        <v>0</v>
      </c>
      <c r="CM66" s="75"/>
      <c r="CN66" s="75"/>
      <c r="CO66" s="75">
        <f t="shared" si="58"/>
        <v>0</v>
      </c>
      <c r="CP66" s="76"/>
      <c r="CQ66" s="76"/>
      <c r="CR66" s="76">
        <f t="shared" si="59"/>
        <v>0</v>
      </c>
      <c r="CS66" s="40">
        <f t="shared" si="60"/>
        <v>0</v>
      </c>
      <c r="CT66" s="40">
        <f t="shared" si="61"/>
        <v>0</v>
      </c>
    </row>
    <row r="67" spans="1:98">
      <c r="A67" s="116" t="s">
        <v>75</v>
      </c>
      <c r="B67" s="120" t="s">
        <v>71</v>
      </c>
      <c r="C67" s="126"/>
      <c r="D67" s="46"/>
      <c r="E67" s="46"/>
      <c r="F67" s="47">
        <f t="shared" si="29"/>
        <v>0</v>
      </c>
      <c r="G67" s="48"/>
      <c r="H67" s="48"/>
      <c r="I67" s="48">
        <f t="shared" si="30"/>
        <v>0</v>
      </c>
      <c r="J67" s="49"/>
      <c r="K67" s="49"/>
      <c r="L67" s="49">
        <f t="shared" si="31"/>
        <v>0</v>
      </c>
      <c r="M67" s="50"/>
      <c r="N67" s="50"/>
      <c r="O67" s="50">
        <f t="shared" si="32"/>
        <v>0</v>
      </c>
      <c r="P67" s="51"/>
      <c r="Q67" s="51"/>
      <c r="R67" s="51">
        <f t="shared" si="33"/>
        <v>0</v>
      </c>
      <c r="S67" s="52"/>
      <c r="T67" s="52"/>
      <c r="U67" s="52">
        <f t="shared" si="34"/>
        <v>0</v>
      </c>
      <c r="V67" s="53"/>
      <c r="W67" s="53"/>
      <c r="X67" s="53">
        <f t="shared" si="35"/>
        <v>0</v>
      </c>
      <c r="Y67" s="54"/>
      <c r="Z67" s="54"/>
      <c r="AA67" s="54">
        <f t="shared" si="36"/>
        <v>0</v>
      </c>
      <c r="AB67" s="55"/>
      <c r="AC67" s="55"/>
      <c r="AD67" s="55">
        <f t="shared" si="37"/>
        <v>0</v>
      </c>
      <c r="AE67" s="56"/>
      <c r="AF67" s="56"/>
      <c r="AG67" s="56">
        <f t="shared" si="38"/>
        <v>0</v>
      </c>
      <c r="AH67" s="57"/>
      <c r="AI67" s="57"/>
      <c r="AJ67" s="57">
        <f t="shared" si="39"/>
        <v>0</v>
      </c>
      <c r="AK67" s="58"/>
      <c r="AL67" s="58"/>
      <c r="AM67" s="58">
        <f t="shared" si="40"/>
        <v>0</v>
      </c>
      <c r="AN67" s="59"/>
      <c r="AO67" s="59"/>
      <c r="AP67" s="59">
        <f t="shared" si="41"/>
        <v>0</v>
      </c>
      <c r="AQ67" s="60"/>
      <c r="AR67" s="60"/>
      <c r="AS67" s="60">
        <f t="shared" si="42"/>
        <v>0</v>
      </c>
      <c r="AT67" s="61"/>
      <c r="AU67" s="61"/>
      <c r="AV67" s="61">
        <f t="shared" si="43"/>
        <v>0</v>
      </c>
      <c r="AW67" s="62"/>
      <c r="AX67" s="62"/>
      <c r="AY67" s="62">
        <f t="shared" si="44"/>
        <v>0</v>
      </c>
      <c r="AZ67" s="41"/>
      <c r="BA67" s="63"/>
      <c r="BB67" s="63">
        <f t="shared" si="45"/>
        <v>0</v>
      </c>
      <c r="BC67" s="41"/>
      <c r="BD67" s="41"/>
      <c r="BE67" s="41">
        <f t="shared" si="46"/>
        <v>0</v>
      </c>
      <c r="BF67" s="64"/>
      <c r="BG67" s="64"/>
      <c r="BH67" s="64">
        <f t="shared" si="47"/>
        <v>0</v>
      </c>
      <c r="BI67" s="65"/>
      <c r="BJ67" s="65"/>
      <c r="BK67" s="65">
        <f t="shared" si="48"/>
        <v>0</v>
      </c>
      <c r="BL67" s="66"/>
      <c r="BM67" s="66"/>
      <c r="BN67" s="66">
        <f t="shared" si="49"/>
        <v>0</v>
      </c>
      <c r="BO67" s="67"/>
      <c r="BP67" s="67"/>
      <c r="BQ67" s="67">
        <f t="shared" si="50"/>
        <v>0</v>
      </c>
      <c r="BR67" s="68"/>
      <c r="BS67" s="68"/>
      <c r="BT67" s="68">
        <f t="shared" si="51"/>
        <v>0</v>
      </c>
      <c r="BU67" s="69"/>
      <c r="BV67" s="69"/>
      <c r="BW67" s="69">
        <f t="shared" si="52"/>
        <v>0</v>
      </c>
      <c r="BX67" s="70"/>
      <c r="BY67" s="70"/>
      <c r="BZ67" s="70">
        <f t="shared" si="53"/>
        <v>0</v>
      </c>
      <c r="CA67" s="71"/>
      <c r="CB67" s="71"/>
      <c r="CC67" s="71">
        <f t="shared" si="54"/>
        <v>0</v>
      </c>
      <c r="CD67" s="72"/>
      <c r="CE67" s="72"/>
      <c r="CF67" s="72">
        <f t="shared" si="55"/>
        <v>0</v>
      </c>
      <c r="CG67" s="73"/>
      <c r="CH67" s="73"/>
      <c r="CI67" s="73">
        <f t="shared" si="56"/>
        <v>0</v>
      </c>
      <c r="CJ67" s="74"/>
      <c r="CK67" s="74"/>
      <c r="CL67" s="74">
        <f t="shared" si="57"/>
        <v>0</v>
      </c>
      <c r="CM67" s="75"/>
      <c r="CN67" s="75"/>
      <c r="CO67" s="75">
        <f t="shared" si="58"/>
        <v>0</v>
      </c>
      <c r="CP67" s="76"/>
      <c r="CQ67" s="76"/>
      <c r="CR67" s="76">
        <f t="shared" si="59"/>
        <v>0</v>
      </c>
      <c r="CS67" s="40">
        <f t="shared" si="60"/>
        <v>0</v>
      </c>
      <c r="CT67" s="40">
        <f t="shared" si="61"/>
        <v>0</v>
      </c>
    </row>
    <row r="68" spans="1:98">
      <c r="A68" s="116" t="s">
        <v>76</v>
      </c>
      <c r="B68" s="120" t="s">
        <v>71</v>
      </c>
      <c r="C68" s="126"/>
      <c r="D68" s="46"/>
      <c r="E68" s="46"/>
      <c r="F68" s="47">
        <f t="shared" ref="F68:F131" si="62">C68+D68-E68</f>
        <v>0</v>
      </c>
      <c r="G68" s="48"/>
      <c r="H68" s="48"/>
      <c r="I68" s="48">
        <f t="shared" ref="I68:I131" si="63">F68+G68-H68</f>
        <v>0</v>
      </c>
      <c r="J68" s="49"/>
      <c r="K68" s="49"/>
      <c r="L68" s="49">
        <f t="shared" ref="L68:L131" si="64">I68+J68-K68</f>
        <v>0</v>
      </c>
      <c r="M68" s="50"/>
      <c r="N68" s="50"/>
      <c r="O68" s="50">
        <f t="shared" ref="O68:O131" si="65">L68+M68-N68</f>
        <v>0</v>
      </c>
      <c r="P68" s="51"/>
      <c r="Q68" s="51"/>
      <c r="R68" s="51">
        <f t="shared" ref="R68:R131" si="66">O68+P68-Q68</f>
        <v>0</v>
      </c>
      <c r="S68" s="52"/>
      <c r="T68" s="52"/>
      <c r="U68" s="52">
        <f t="shared" ref="U68:U131" si="67">R68+S68-T68</f>
        <v>0</v>
      </c>
      <c r="V68" s="53"/>
      <c r="W68" s="53"/>
      <c r="X68" s="53">
        <f t="shared" ref="X68:X131" si="68">U68+V68-W68</f>
        <v>0</v>
      </c>
      <c r="Y68" s="54"/>
      <c r="Z68" s="54"/>
      <c r="AA68" s="54">
        <f t="shared" ref="AA68:AA131" si="69">X68+Y68-Z68</f>
        <v>0</v>
      </c>
      <c r="AB68" s="55"/>
      <c r="AC68" s="55"/>
      <c r="AD68" s="55">
        <f t="shared" ref="AD68:AD131" si="70">AA68+AB68-AC68</f>
        <v>0</v>
      </c>
      <c r="AE68" s="56"/>
      <c r="AF68" s="56"/>
      <c r="AG68" s="56">
        <f t="shared" ref="AG68:AG131" si="71">AD68+AE68-AF68</f>
        <v>0</v>
      </c>
      <c r="AH68" s="57"/>
      <c r="AI68" s="57"/>
      <c r="AJ68" s="57">
        <f t="shared" ref="AJ68:AJ131" si="72">AG68+AH68-AI68</f>
        <v>0</v>
      </c>
      <c r="AK68" s="58"/>
      <c r="AL68" s="58"/>
      <c r="AM68" s="58">
        <f t="shared" ref="AM68:AM131" si="73">AJ68+AK68-AL68</f>
        <v>0</v>
      </c>
      <c r="AN68" s="59"/>
      <c r="AO68" s="59"/>
      <c r="AP68" s="59">
        <f t="shared" ref="AP68:AP131" si="74">AM68+AN68-AO68</f>
        <v>0</v>
      </c>
      <c r="AQ68" s="60"/>
      <c r="AR68" s="60"/>
      <c r="AS68" s="60">
        <f t="shared" ref="AS68:AS131" si="75">AP68+AQ68-AR68</f>
        <v>0</v>
      </c>
      <c r="AT68" s="61"/>
      <c r="AU68" s="61"/>
      <c r="AV68" s="61">
        <f t="shared" ref="AV68:AV131" si="76">AS68+AT68-AU68</f>
        <v>0</v>
      </c>
      <c r="AW68" s="62"/>
      <c r="AX68" s="62"/>
      <c r="AY68" s="62">
        <f t="shared" ref="AY68:AY131" si="77">AV68+AW68-AX68</f>
        <v>0</v>
      </c>
      <c r="AZ68" s="41"/>
      <c r="BA68" s="63"/>
      <c r="BB68" s="63">
        <f t="shared" ref="BB68:BB131" si="78">AY68+AZ68-BA68</f>
        <v>0</v>
      </c>
      <c r="BC68" s="41"/>
      <c r="BD68" s="41"/>
      <c r="BE68" s="41">
        <f t="shared" ref="BE68:BE131" si="79">BB68+BC68-BD68</f>
        <v>0</v>
      </c>
      <c r="BF68" s="64"/>
      <c r="BG68" s="64"/>
      <c r="BH68" s="64">
        <f t="shared" ref="BH68:BH131" si="80">BE68+BF68-BG68</f>
        <v>0</v>
      </c>
      <c r="BI68" s="65"/>
      <c r="BJ68" s="65"/>
      <c r="BK68" s="65">
        <f t="shared" ref="BK68:BK131" si="81">BH68+BI68-BJ68</f>
        <v>0</v>
      </c>
      <c r="BL68" s="66"/>
      <c r="BM68" s="66"/>
      <c r="BN68" s="66">
        <f t="shared" ref="BN68:BN131" si="82">BK68+BL68-BM68</f>
        <v>0</v>
      </c>
      <c r="BO68" s="67"/>
      <c r="BP68" s="67"/>
      <c r="BQ68" s="67">
        <f t="shared" ref="BQ68:BQ131" si="83">BN68+BO68-BP68</f>
        <v>0</v>
      </c>
      <c r="BR68" s="68"/>
      <c r="BS68" s="68"/>
      <c r="BT68" s="68">
        <f t="shared" ref="BT68:BT131" si="84">BQ68+BR68-BS68</f>
        <v>0</v>
      </c>
      <c r="BU68" s="69"/>
      <c r="BV68" s="69"/>
      <c r="BW68" s="69">
        <f t="shared" ref="BW68:BW131" si="85">BT68+BU68-BV68</f>
        <v>0</v>
      </c>
      <c r="BX68" s="70"/>
      <c r="BY68" s="70"/>
      <c r="BZ68" s="70">
        <f t="shared" ref="BZ68:BZ131" si="86">BW68+BX68-BY68</f>
        <v>0</v>
      </c>
      <c r="CA68" s="71"/>
      <c r="CB68" s="71"/>
      <c r="CC68" s="71">
        <f t="shared" ref="CC68:CC131" si="87">BZ68+CA68-CB68</f>
        <v>0</v>
      </c>
      <c r="CD68" s="72"/>
      <c r="CE68" s="72"/>
      <c r="CF68" s="72">
        <f t="shared" ref="CF68:CF131" si="88">CC68+CD68-CE68</f>
        <v>0</v>
      </c>
      <c r="CG68" s="73"/>
      <c r="CH68" s="73"/>
      <c r="CI68" s="73">
        <f t="shared" ref="CI68:CI131" si="89">CF68+CG68-CH68</f>
        <v>0</v>
      </c>
      <c r="CJ68" s="74"/>
      <c r="CK68" s="74"/>
      <c r="CL68" s="74">
        <f t="shared" ref="CL68:CL131" si="90">CI68+CJ68-CK68</f>
        <v>0</v>
      </c>
      <c r="CM68" s="75"/>
      <c r="CN68" s="75"/>
      <c r="CO68" s="75">
        <f t="shared" ref="CO68:CO131" si="91">CL68+CM68-CN68</f>
        <v>0</v>
      </c>
      <c r="CP68" s="76"/>
      <c r="CQ68" s="76"/>
      <c r="CR68" s="76">
        <f t="shared" ref="CR68:CR131" si="92">CO68+CP68-CQ68</f>
        <v>0</v>
      </c>
      <c r="CS68" s="40">
        <f t="shared" ref="CS68:CS131" si="93">CP68+CM68+CJ68+CG68+CD68+CA68+BX68+BU68+BR68+BO68+BL68+BF68+BC68+AZ68+AW68+AT68+AQ68+AN68+AK68+AH68+AE68+AB68+Y68+V68+S68+P68+M68+G68+D68+J68+BI68</f>
        <v>0</v>
      </c>
      <c r="CT68" s="40">
        <f t="shared" ref="CT68:CT131" si="94">CQ68+CN68+CK68+CH68+CE68+CB68+BY68+BV68+BS68+BP68+BM68+BJ68+BG68+BD68+BA68+AX68+AU68+AR68+AO68+AL68+AI68+AF68+AC68+Z68+W68+T68+Q68+N68+K68+H68+E68</f>
        <v>0</v>
      </c>
    </row>
    <row r="69" spans="1:98">
      <c r="A69" s="116" t="s">
        <v>77</v>
      </c>
      <c r="B69" s="120" t="s">
        <v>71</v>
      </c>
      <c r="C69" s="126"/>
      <c r="D69" s="46"/>
      <c r="E69" s="46"/>
      <c r="F69" s="47">
        <f t="shared" si="62"/>
        <v>0</v>
      </c>
      <c r="G69" s="48"/>
      <c r="H69" s="48"/>
      <c r="I69" s="48">
        <f t="shared" si="63"/>
        <v>0</v>
      </c>
      <c r="J69" s="49"/>
      <c r="K69" s="49"/>
      <c r="L69" s="49">
        <f t="shared" si="64"/>
        <v>0</v>
      </c>
      <c r="M69" s="50"/>
      <c r="N69" s="50"/>
      <c r="O69" s="50">
        <f t="shared" si="65"/>
        <v>0</v>
      </c>
      <c r="P69" s="51"/>
      <c r="Q69" s="51"/>
      <c r="R69" s="51">
        <f t="shared" si="66"/>
        <v>0</v>
      </c>
      <c r="S69" s="52"/>
      <c r="T69" s="52"/>
      <c r="U69" s="52">
        <f t="shared" si="67"/>
        <v>0</v>
      </c>
      <c r="V69" s="53"/>
      <c r="W69" s="53"/>
      <c r="X69" s="53">
        <f t="shared" si="68"/>
        <v>0</v>
      </c>
      <c r="Y69" s="54"/>
      <c r="Z69" s="54"/>
      <c r="AA69" s="54">
        <f t="shared" si="69"/>
        <v>0</v>
      </c>
      <c r="AB69" s="55"/>
      <c r="AC69" s="55"/>
      <c r="AD69" s="55">
        <f t="shared" si="70"/>
        <v>0</v>
      </c>
      <c r="AE69" s="56"/>
      <c r="AF69" s="56"/>
      <c r="AG69" s="56">
        <f t="shared" si="71"/>
        <v>0</v>
      </c>
      <c r="AH69" s="57"/>
      <c r="AI69" s="57"/>
      <c r="AJ69" s="57">
        <f t="shared" si="72"/>
        <v>0</v>
      </c>
      <c r="AK69" s="58"/>
      <c r="AL69" s="58"/>
      <c r="AM69" s="58">
        <f t="shared" si="73"/>
        <v>0</v>
      </c>
      <c r="AN69" s="59"/>
      <c r="AO69" s="59"/>
      <c r="AP69" s="59">
        <f t="shared" si="74"/>
        <v>0</v>
      </c>
      <c r="AQ69" s="60"/>
      <c r="AR69" s="60"/>
      <c r="AS69" s="60">
        <f t="shared" si="75"/>
        <v>0</v>
      </c>
      <c r="AT69" s="61"/>
      <c r="AU69" s="61"/>
      <c r="AV69" s="61">
        <f t="shared" si="76"/>
        <v>0</v>
      </c>
      <c r="AW69" s="62"/>
      <c r="AX69" s="62"/>
      <c r="AY69" s="62">
        <f t="shared" si="77"/>
        <v>0</v>
      </c>
      <c r="AZ69" s="41"/>
      <c r="BA69" s="63"/>
      <c r="BB69" s="63">
        <f t="shared" si="78"/>
        <v>0</v>
      </c>
      <c r="BC69" s="41"/>
      <c r="BD69" s="41"/>
      <c r="BE69" s="41">
        <f t="shared" si="79"/>
        <v>0</v>
      </c>
      <c r="BF69" s="64"/>
      <c r="BG69" s="64"/>
      <c r="BH69" s="64">
        <f t="shared" si="80"/>
        <v>0</v>
      </c>
      <c r="BI69" s="65"/>
      <c r="BJ69" s="65"/>
      <c r="BK69" s="65">
        <f t="shared" si="81"/>
        <v>0</v>
      </c>
      <c r="BL69" s="66"/>
      <c r="BM69" s="66"/>
      <c r="BN69" s="66">
        <f t="shared" si="82"/>
        <v>0</v>
      </c>
      <c r="BO69" s="67"/>
      <c r="BP69" s="67"/>
      <c r="BQ69" s="67">
        <f t="shared" si="83"/>
        <v>0</v>
      </c>
      <c r="BR69" s="68"/>
      <c r="BS69" s="68"/>
      <c r="BT69" s="68">
        <f t="shared" si="84"/>
        <v>0</v>
      </c>
      <c r="BU69" s="69"/>
      <c r="BV69" s="69"/>
      <c r="BW69" s="69">
        <f t="shared" si="85"/>
        <v>0</v>
      </c>
      <c r="BX69" s="70"/>
      <c r="BY69" s="70"/>
      <c r="BZ69" s="70">
        <f t="shared" si="86"/>
        <v>0</v>
      </c>
      <c r="CA69" s="71"/>
      <c r="CB69" s="71"/>
      <c r="CC69" s="71">
        <f t="shared" si="87"/>
        <v>0</v>
      </c>
      <c r="CD69" s="72"/>
      <c r="CE69" s="72"/>
      <c r="CF69" s="72">
        <f t="shared" si="88"/>
        <v>0</v>
      </c>
      <c r="CG69" s="73"/>
      <c r="CH69" s="73"/>
      <c r="CI69" s="73">
        <f t="shared" si="89"/>
        <v>0</v>
      </c>
      <c r="CJ69" s="74"/>
      <c r="CK69" s="74"/>
      <c r="CL69" s="74">
        <f t="shared" si="90"/>
        <v>0</v>
      </c>
      <c r="CM69" s="75"/>
      <c r="CN69" s="75"/>
      <c r="CO69" s="75">
        <f t="shared" si="91"/>
        <v>0</v>
      </c>
      <c r="CP69" s="76"/>
      <c r="CQ69" s="76"/>
      <c r="CR69" s="76">
        <f t="shared" si="92"/>
        <v>0</v>
      </c>
      <c r="CS69" s="40">
        <f t="shared" si="93"/>
        <v>0</v>
      </c>
      <c r="CT69" s="40">
        <f t="shared" si="94"/>
        <v>0</v>
      </c>
    </row>
    <row r="70" spans="1:98">
      <c r="A70" s="116" t="s">
        <v>78</v>
      </c>
      <c r="B70" s="120" t="s">
        <v>71</v>
      </c>
      <c r="C70" s="126"/>
      <c r="D70" s="46"/>
      <c r="E70" s="46"/>
      <c r="F70" s="47">
        <f t="shared" si="62"/>
        <v>0</v>
      </c>
      <c r="G70" s="48"/>
      <c r="H70" s="48"/>
      <c r="I70" s="48">
        <f t="shared" si="63"/>
        <v>0</v>
      </c>
      <c r="J70" s="49"/>
      <c r="K70" s="49"/>
      <c r="L70" s="49">
        <f t="shared" si="64"/>
        <v>0</v>
      </c>
      <c r="M70" s="50"/>
      <c r="N70" s="50"/>
      <c r="O70" s="50">
        <f t="shared" si="65"/>
        <v>0</v>
      </c>
      <c r="P70" s="51"/>
      <c r="Q70" s="51"/>
      <c r="R70" s="51">
        <f t="shared" si="66"/>
        <v>0</v>
      </c>
      <c r="S70" s="52"/>
      <c r="T70" s="52"/>
      <c r="U70" s="52">
        <f t="shared" si="67"/>
        <v>0</v>
      </c>
      <c r="V70" s="53"/>
      <c r="W70" s="53"/>
      <c r="X70" s="53">
        <f t="shared" si="68"/>
        <v>0</v>
      </c>
      <c r="Y70" s="54"/>
      <c r="Z70" s="54"/>
      <c r="AA70" s="54">
        <f t="shared" si="69"/>
        <v>0</v>
      </c>
      <c r="AB70" s="55"/>
      <c r="AC70" s="55"/>
      <c r="AD70" s="55">
        <f t="shared" si="70"/>
        <v>0</v>
      </c>
      <c r="AE70" s="56"/>
      <c r="AF70" s="56"/>
      <c r="AG70" s="56">
        <f t="shared" si="71"/>
        <v>0</v>
      </c>
      <c r="AH70" s="57"/>
      <c r="AI70" s="57"/>
      <c r="AJ70" s="57">
        <f t="shared" si="72"/>
        <v>0</v>
      </c>
      <c r="AK70" s="58"/>
      <c r="AL70" s="58"/>
      <c r="AM70" s="58">
        <f t="shared" si="73"/>
        <v>0</v>
      </c>
      <c r="AN70" s="59"/>
      <c r="AO70" s="59"/>
      <c r="AP70" s="59">
        <f t="shared" si="74"/>
        <v>0</v>
      </c>
      <c r="AQ70" s="60"/>
      <c r="AR70" s="60"/>
      <c r="AS70" s="60">
        <f t="shared" si="75"/>
        <v>0</v>
      </c>
      <c r="AT70" s="61"/>
      <c r="AU70" s="61"/>
      <c r="AV70" s="61">
        <f t="shared" si="76"/>
        <v>0</v>
      </c>
      <c r="AW70" s="62"/>
      <c r="AX70" s="62"/>
      <c r="AY70" s="62">
        <f t="shared" si="77"/>
        <v>0</v>
      </c>
      <c r="AZ70" s="41"/>
      <c r="BA70" s="63"/>
      <c r="BB70" s="63">
        <f t="shared" si="78"/>
        <v>0</v>
      </c>
      <c r="BC70" s="41"/>
      <c r="BD70" s="41"/>
      <c r="BE70" s="41">
        <f t="shared" si="79"/>
        <v>0</v>
      </c>
      <c r="BF70" s="64"/>
      <c r="BG70" s="64"/>
      <c r="BH70" s="64">
        <f t="shared" si="80"/>
        <v>0</v>
      </c>
      <c r="BI70" s="65"/>
      <c r="BJ70" s="65"/>
      <c r="BK70" s="65">
        <f t="shared" si="81"/>
        <v>0</v>
      </c>
      <c r="BL70" s="66"/>
      <c r="BM70" s="66"/>
      <c r="BN70" s="66">
        <f t="shared" si="82"/>
        <v>0</v>
      </c>
      <c r="BO70" s="67"/>
      <c r="BP70" s="67"/>
      <c r="BQ70" s="67">
        <f t="shared" si="83"/>
        <v>0</v>
      </c>
      <c r="BR70" s="68"/>
      <c r="BS70" s="68"/>
      <c r="BT70" s="68">
        <f t="shared" si="84"/>
        <v>0</v>
      </c>
      <c r="BU70" s="69"/>
      <c r="BV70" s="69"/>
      <c r="BW70" s="69">
        <f t="shared" si="85"/>
        <v>0</v>
      </c>
      <c r="BX70" s="70"/>
      <c r="BY70" s="70"/>
      <c r="BZ70" s="70">
        <f t="shared" si="86"/>
        <v>0</v>
      </c>
      <c r="CA70" s="71"/>
      <c r="CB70" s="71"/>
      <c r="CC70" s="71">
        <f t="shared" si="87"/>
        <v>0</v>
      </c>
      <c r="CD70" s="72"/>
      <c r="CE70" s="72"/>
      <c r="CF70" s="72">
        <f t="shared" si="88"/>
        <v>0</v>
      </c>
      <c r="CG70" s="73"/>
      <c r="CH70" s="73"/>
      <c r="CI70" s="73">
        <f t="shared" si="89"/>
        <v>0</v>
      </c>
      <c r="CJ70" s="74"/>
      <c r="CK70" s="74"/>
      <c r="CL70" s="74">
        <f t="shared" si="90"/>
        <v>0</v>
      </c>
      <c r="CM70" s="75"/>
      <c r="CN70" s="75"/>
      <c r="CO70" s="75">
        <f t="shared" si="91"/>
        <v>0</v>
      </c>
      <c r="CP70" s="76"/>
      <c r="CQ70" s="76"/>
      <c r="CR70" s="76">
        <f t="shared" si="92"/>
        <v>0</v>
      </c>
      <c r="CS70" s="40">
        <f t="shared" si="93"/>
        <v>0</v>
      </c>
      <c r="CT70" s="40">
        <f t="shared" si="94"/>
        <v>0</v>
      </c>
    </row>
    <row r="71" spans="1:98">
      <c r="A71" s="116" t="s">
        <v>79</v>
      </c>
      <c r="B71" s="120" t="s">
        <v>71</v>
      </c>
      <c r="C71" s="126"/>
      <c r="D71" s="46"/>
      <c r="E71" s="46"/>
      <c r="F71" s="47">
        <f t="shared" si="62"/>
        <v>0</v>
      </c>
      <c r="G71" s="48"/>
      <c r="H71" s="48"/>
      <c r="I71" s="48">
        <f t="shared" si="63"/>
        <v>0</v>
      </c>
      <c r="J71" s="49"/>
      <c r="K71" s="49"/>
      <c r="L71" s="49">
        <f t="shared" si="64"/>
        <v>0</v>
      </c>
      <c r="M71" s="50"/>
      <c r="N71" s="50"/>
      <c r="O71" s="50">
        <f t="shared" si="65"/>
        <v>0</v>
      </c>
      <c r="P71" s="51"/>
      <c r="Q71" s="51"/>
      <c r="R71" s="51">
        <f t="shared" si="66"/>
        <v>0</v>
      </c>
      <c r="S71" s="52"/>
      <c r="T71" s="52"/>
      <c r="U71" s="52">
        <f t="shared" si="67"/>
        <v>0</v>
      </c>
      <c r="V71" s="53"/>
      <c r="W71" s="53"/>
      <c r="X71" s="53">
        <f t="shared" si="68"/>
        <v>0</v>
      </c>
      <c r="Y71" s="54"/>
      <c r="Z71" s="54"/>
      <c r="AA71" s="54">
        <f t="shared" si="69"/>
        <v>0</v>
      </c>
      <c r="AB71" s="55"/>
      <c r="AC71" s="55"/>
      <c r="AD71" s="55">
        <f t="shared" si="70"/>
        <v>0</v>
      </c>
      <c r="AE71" s="56"/>
      <c r="AF71" s="56"/>
      <c r="AG71" s="56">
        <f t="shared" si="71"/>
        <v>0</v>
      </c>
      <c r="AH71" s="57"/>
      <c r="AI71" s="57"/>
      <c r="AJ71" s="57">
        <f t="shared" si="72"/>
        <v>0</v>
      </c>
      <c r="AK71" s="58"/>
      <c r="AL71" s="58"/>
      <c r="AM71" s="58">
        <f t="shared" si="73"/>
        <v>0</v>
      </c>
      <c r="AN71" s="59"/>
      <c r="AO71" s="59"/>
      <c r="AP71" s="59">
        <f t="shared" si="74"/>
        <v>0</v>
      </c>
      <c r="AQ71" s="60"/>
      <c r="AR71" s="60"/>
      <c r="AS71" s="60">
        <f t="shared" si="75"/>
        <v>0</v>
      </c>
      <c r="AT71" s="61"/>
      <c r="AU71" s="61"/>
      <c r="AV71" s="61">
        <f t="shared" si="76"/>
        <v>0</v>
      </c>
      <c r="AW71" s="62"/>
      <c r="AX71" s="62"/>
      <c r="AY71" s="62">
        <f t="shared" si="77"/>
        <v>0</v>
      </c>
      <c r="AZ71" s="41"/>
      <c r="BA71" s="63"/>
      <c r="BB71" s="63">
        <f t="shared" si="78"/>
        <v>0</v>
      </c>
      <c r="BC71" s="41"/>
      <c r="BD71" s="41"/>
      <c r="BE71" s="41">
        <f t="shared" si="79"/>
        <v>0</v>
      </c>
      <c r="BF71" s="64"/>
      <c r="BG71" s="64"/>
      <c r="BH71" s="64">
        <f t="shared" si="80"/>
        <v>0</v>
      </c>
      <c r="BI71" s="65"/>
      <c r="BJ71" s="65"/>
      <c r="BK71" s="65">
        <f t="shared" si="81"/>
        <v>0</v>
      </c>
      <c r="BL71" s="66"/>
      <c r="BM71" s="66"/>
      <c r="BN71" s="66">
        <f t="shared" si="82"/>
        <v>0</v>
      </c>
      <c r="BO71" s="67"/>
      <c r="BP71" s="67"/>
      <c r="BQ71" s="67">
        <f t="shared" si="83"/>
        <v>0</v>
      </c>
      <c r="BR71" s="68"/>
      <c r="BS71" s="68"/>
      <c r="BT71" s="68">
        <f t="shared" si="84"/>
        <v>0</v>
      </c>
      <c r="BU71" s="69"/>
      <c r="BV71" s="69"/>
      <c r="BW71" s="69">
        <f t="shared" si="85"/>
        <v>0</v>
      </c>
      <c r="BX71" s="70"/>
      <c r="BY71" s="70"/>
      <c r="BZ71" s="70">
        <f t="shared" si="86"/>
        <v>0</v>
      </c>
      <c r="CA71" s="71"/>
      <c r="CB71" s="71"/>
      <c r="CC71" s="71">
        <f t="shared" si="87"/>
        <v>0</v>
      </c>
      <c r="CD71" s="72"/>
      <c r="CE71" s="72"/>
      <c r="CF71" s="72">
        <f t="shared" si="88"/>
        <v>0</v>
      </c>
      <c r="CG71" s="73"/>
      <c r="CH71" s="73"/>
      <c r="CI71" s="73">
        <f t="shared" si="89"/>
        <v>0</v>
      </c>
      <c r="CJ71" s="74"/>
      <c r="CK71" s="74"/>
      <c r="CL71" s="74">
        <f t="shared" si="90"/>
        <v>0</v>
      </c>
      <c r="CM71" s="75"/>
      <c r="CN71" s="75"/>
      <c r="CO71" s="75">
        <f t="shared" si="91"/>
        <v>0</v>
      </c>
      <c r="CP71" s="76"/>
      <c r="CQ71" s="76"/>
      <c r="CR71" s="76">
        <f t="shared" si="92"/>
        <v>0</v>
      </c>
      <c r="CS71" s="40">
        <f t="shared" si="93"/>
        <v>0</v>
      </c>
      <c r="CT71" s="40">
        <f t="shared" si="94"/>
        <v>0</v>
      </c>
    </row>
    <row r="72" spans="1:98">
      <c r="A72" s="116" t="s">
        <v>80</v>
      </c>
      <c r="B72" s="120" t="s">
        <v>71</v>
      </c>
      <c r="C72" s="126"/>
      <c r="D72" s="46"/>
      <c r="E72" s="46"/>
      <c r="F72" s="47">
        <f t="shared" si="62"/>
        <v>0</v>
      </c>
      <c r="G72" s="48"/>
      <c r="H72" s="48"/>
      <c r="I72" s="48">
        <f t="shared" si="63"/>
        <v>0</v>
      </c>
      <c r="J72" s="49"/>
      <c r="K72" s="49"/>
      <c r="L72" s="49">
        <f t="shared" si="64"/>
        <v>0</v>
      </c>
      <c r="M72" s="50"/>
      <c r="N72" s="50"/>
      <c r="O72" s="50">
        <f t="shared" si="65"/>
        <v>0</v>
      </c>
      <c r="P72" s="51"/>
      <c r="Q72" s="51"/>
      <c r="R72" s="51">
        <f t="shared" si="66"/>
        <v>0</v>
      </c>
      <c r="S72" s="52"/>
      <c r="T72" s="52"/>
      <c r="U72" s="52">
        <f t="shared" si="67"/>
        <v>0</v>
      </c>
      <c r="V72" s="53"/>
      <c r="W72" s="53"/>
      <c r="X72" s="53">
        <f t="shared" si="68"/>
        <v>0</v>
      </c>
      <c r="Y72" s="54"/>
      <c r="Z72" s="54"/>
      <c r="AA72" s="54">
        <f t="shared" si="69"/>
        <v>0</v>
      </c>
      <c r="AB72" s="55"/>
      <c r="AC72" s="55"/>
      <c r="AD72" s="55">
        <f t="shared" si="70"/>
        <v>0</v>
      </c>
      <c r="AE72" s="56"/>
      <c r="AF72" s="56"/>
      <c r="AG72" s="56">
        <f t="shared" si="71"/>
        <v>0</v>
      </c>
      <c r="AH72" s="57"/>
      <c r="AI72" s="57"/>
      <c r="AJ72" s="57">
        <f t="shared" si="72"/>
        <v>0</v>
      </c>
      <c r="AK72" s="58"/>
      <c r="AL72" s="58"/>
      <c r="AM72" s="58">
        <f t="shared" si="73"/>
        <v>0</v>
      </c>
      <c r="AN72" s="59"/>
      <c r="AO72" s="59"/>
      <c r="AP72" s="59">
        <f t="shared" si="74"/>
        <v>0</v>
      </c>
      <c r="AQ72" s="60"/>
      <c r="AR72" s="60"/>
      <c r="AS72" s="60">
        <f t="shared" si="75"/>
        <v>0</v>
      </c>
      <c r="AT72" s="61"/>
      <c r="AU72" s="61"/>
      <c r="AV72" s="61">
        <f t="shared" si="76"/>
        <v>0</v>
      </c>
      <c r="AW72" s="62"/>
      <c r="AX72" s="62"/>
      <c r="AY72" s="62">
        <f t="shared" si="77"/>
        <v>0</v>
      </c>
      <c r="AZ72" s="41"/>
      <c r="BA72" s="63"/>
      <c r="BB72" s="63">
        <f t="shared" si="78"/>
        <v>0</v>
      </c>
      <c r="BC72" s="41"/>
      <c r="BD72" s="41"/>
      <c r="BE72" s="41">
        <f t="shared" si="79"/>
        <v>0</v>
      </c>
      <c r="BF72" s="64"/>
      <c r="BG72" s="64"/>
      <c r="BH72" s="64">
        <f t="shared" si="80"/>
        <v>0</v>
      </c>
      <c r="BI72" s="65"/>
      <c r="BJ72" s="65"/>
      <c r="BK72" s="65">
        <f t="shared" si="81"/>
        <v>0</v>
      </c>
      <c r="BL72" s="66"/>
      <c r="BM72" s="66"/>
      <c r="BN72" s="66">
        <f t="shared" si="82"/>
        <v>0</v>
      </c>
      <c r="BO72" s="67"/>
      <c r="BP72" s="67"/>
      <c r="BQ72" s="67">
        <f t="shared" si="83"/>
        <v>0</v>
      </c>
      <c r="BR72" s="68"/>
      <c r="BS72" s="68"/>
      <c r="BT72" s="68">
        <f t="shared" si="84"/>
        <v>0</v>
      </c>
      <c r="BU72" s="69"/>
      <c r="BV72" s="69"/>
      <c r="BW72" s="69">
        <f t="shared" si="85"/>
        <v>0</v>
      </c>
      <c r="BX72" s="70"/>
      <c r="BY72" s="70"/>
      <c r="BZ72" s="70">
        <f t="shared" si="86"/>
        <v>0</v>
      </c>
      <c r="CA72" s="71"/>
      <c r="CB72" s="71"/>
      <c r="CC72" s="71">
        <f t="shared" si="87"/>
        <v>0</v>
      </c>
      <c r="CD72" s="72"/>
      <c r="CE72" s="72"/>
      <c r="CF72" s="72">
        <f t="shared" si="88"/>
        <v>0</v>
      </c>
      <c r="CG72" s="73"/>
      <c r="CH72" s="73"/>
      <c r="CI72" s="73">
        <f t="shared" si="89"/>
        <v>0</v>
      </c>
      <c r="CJ72" s="74"/>
      <c r="CK72" s="74"/>
      <c r="CL72" s="74">
        <f t="shared" si="90"/>
        <v>0</v>
      </c>
      <c r="CM72" s="75"/>
      <c r="CN72" s="75"/>
      <c r="CO72" s="75">
        <f t="shared" si="91"/>
        <v>0</v>
      </c>
      <c r="CP72" s="76"/>
      <c r="CQ72" s="76"/>
      <c r="CR72" s="76">
        <f t="shared" si="92"/>
        <v>0</v>
      </c>
      <c r="CS72" s="40">
        <f t="shared" si="93"/>
        <v>0</v>
      </c>
      <c r="CT72" s="40">
        <f t="shared" si="94"/>
        <v>0</v>
      </c>
    </row>
    <row r="73" spans="1:98">
      <c r="A73" s="116" t="s">
        <v>81</v>
      </c>
      <c r="B73" s="120" t="s">
        <v>71</v>
      </c>
      <c r="C73" s="126"/>
      <c r="D73" s="46"/>
      <c r="E73" s="46"/>
      <c r="F73" s="47">
        <f t="shared" si="62"/>
        <v>0</v>
      </c>
      <c r="G73" s="48"/>
      <c r="H73" s="48"/>
      <c r="I73" s="48">
        <f t="shared" si="63"/>
        <v>0</v>
      </c>
      <c r="J73" s="49"/>
      <c r="K73" s="49"/>
      <c r="L73" s="49">
        <f t="shared" si="64"/>
        <v>0</v>
      </c>
      <c r="M73" s="50"/>
      <c r="N73" s="50"/>
      <c r="O73" s="50">
        <f t="shared" si="65"/>
        <v>0</v>
      </c>
      <c r="P73" s="51"/>
      <c r="Q73" s="51"/>
      <c r="R73" s="51">
        <f t="shared" si="66"/>
        <v>0</v>
      </c>
      <c r="S73" s="52"/>
      <c r="T73" s="52"/>
      <c r="U73" s="52">
        <f t="shared" si="67"/>
        <v>0</v>
      </c>
      <c r="V73" s="53"/>
      <c r="W73" s="53"/>
      <c r="X73" s="53">
        <f t="shared" si="68"/>
        <v>0</v>
      </c>
      <c r="Y73" s="54"/>
      <c r="Z73" s="54"/>
      <c r="AA73" s="54">
        <f t="shared" si="69"/>
        <v>0</v>
      </c>
      <c r="AB73" s="55"/>
      <c r="AC73" s="55"/>
      <c r="AD73" s="55">
        <f t="shared" si="70"/>
        <v>0</v>
      </c>
      <c r="AE73" s="56"/>
      <c r="AF73" s="56"/>
      <c r="AG73" s="56">
        <f t="shared" si="71"/>
        <v>0</v>
      </c>
      <c r="AH73" s="57"/>
      <c r="AI73" s="57"/>
      <c r="AJ73" s="57">
        <f t="shared" si="72"/>
        <v>0</v>
      </c>
      <c r="AK73" s="58"/>
      <c r="AL73" s="58"/>
      <c r="AM73" s="58">
        <f t="shared" si="73"/>
        <v>0</v>
      </c>
      <c r="AN73" s="59"/>
      <c r="AO73" s="59"/>
      <c r="AP73" s="59">
        <f t="shared" si="74"/>
        <v>0</v>
      </c>
      <c r="AQ73" s="60"/>
      <c r="AR73" s="60"/>
      <c r="AS73" s="60">
        <f t="shared" si="75"/>
        <v>0</v>
      </c>
      <c r="AT73" s="61"/>
      <c r="AU73" s="61"/>
      <c r="AV73" s="61">
        <f t="shared" si="76"/>
        <v>0</v>
      </c>
      <c r="AW73" s="62"/>
      <c r="AX73" s="62"/>
      <c r="AY73" s="62">
        <f t="shared" si="77"/>
        <v>0</v>
      </c>
      <c r="AZ73" s="41"/>
      <c r="BA73" s="63"/>
      <c r="BB73" s="63">
        <f t="shared" si="78"/>
        <v>0</v>
      </c>
      <c r="BC73" s="41"/>
      <c r="BD73" s="41"/>
      <c r="BE73" s="41">
        <f t="shared" si="79"/>
        <v>0</v>
      </c>
      <c r="BF73" s="64"/>
      <c r="BG73" s="64"/>
      <c r="BH73" s="64">
        <f t="shared" si="80"/>
        <v>0</v>
      </c>
      <c r="BI73" s="65"/>
      <c r="BJ73" s="65"/>
      <c r="BK73" s="65">
        <f t="shared" si="81"/>
        <v>0</v>
      </c>
      <c r="BL73" s="66"/>
      <c r="BM73" s="66"/>
      <c r="BN73" s="66">
        <f t="shared" si="82"/>
        <v>0</v>
      </c>
      <c r="BO73" s="67"/>
      <c r="BP73" s="67"/>
      <c r="BQ73" s="67">
        <f t="shared" si="83"/>
        <v>0</v>
      </c>
      <c r="BR73" s="68"/>
      <c r="BS73" s="68"/>
      <c r="BT73" s="68">
        <f t="shared" si="84"/>
        <v>0</v>
      </c>
      <c r="BU73" s="69"/>
      <c r="BV73" s="69"/>
      <c r="BW73" s="69">
        <f t="shared" si="85"/>
        <v>0</v>
      </c>
      <c r="BX73" s="70"/>
      <c r="BY73" s="70"/>
      <c r="BZ73" s="70">
        <f t="shared" si="86"/>
        <v>0</v>
      </c>
      <c r="CA73" s="71"/>
      <c r="CB73" s="71"/>
      <c r="CC73" s="71">
        <f t="shared" si="87"/>
        <v>0</v>
      </c>
      <c r="CD73" s="72"/>
      <c r="CE73" s="72"/>
      <c r="CF73" s="72">
        <f t="shared" si="88"/>
        <v>0</v>
      </c>
      <c r="CG73" s="73"/>
      <c r="CH73" s="73"/>
      <c r="CI73" s="73">
        <f t="shared" si="89"/>
        <v>0</v>
      </c>
      <c r="CJ73" s="74"/>
      <c r="CK73" s="74"/>
      <c r="CL73" s="74">
        <f t="shared" si="90"/>
        <v>0</v>
      </c>
      <c r="CM73" s="75"/>
      <c r="CN73" s="75"/>
      <c r="CO73" s="75">
        <f t="shared" si="91"/>
        <v>0</v>
      </c>
      <c r="CP73" s="76"/>
      <c r="CQ73" s="76"/>
      <c r="CR73" s="76">
        <f t="shared" si="92"/>
        <v>0</v>
      </c>
      <c r="CS73" s="40">
        <f t="shared" si="93"/>
        <v>0</v>
      </c>
      <c r="CT73" s="40">
        <f t="shared" si="94"/>
        <v>0</v>
      </c>
    </row>
    <row r="74" spans="1:98">
      <c r="A74" s="116" t="s">
        <v>82</v>
      </c>
      <c r="B74" s="120" t="s">
        <v>71</v>
      </c>
      <c r="C74" s="126"/>
      <c r="D74" s="46"/>
      <c r="E74" s="46"/>
      <c r="F74" s="47">
        <f t="shared" si="62"/>
        <v>0</v>
      </c>
      <c r="G74" s="48"/>
      <c r="H74" s="48"/>
      <c r="I74" s="48">
        <f t="shared" si="63"/>
        <v>0</v>
      </c>
      <c r="J74" s="49"/>
      <c r="K74" s="49"/>
      <c r="L74" s="49">
        <f t="shared" si="64"/>
        <v>0</v>
      </c>
      <c r="M74" s="50"/>
      <c r="N74" s="50"/>
      <c r="O74" s="50">
        <f t="shared" si="65"/>
        <v>0</v>
      </c>
      <c r="P74" s="51"/>
      <c r="Q74" s="51"/>
      <c r="R74" s="51">
        <f t="shared" si="66"/>
        <v>0</v>
      </c>
      <c r="S74" s="52"/>
      <c r="T74" s="52"/>
      <c r="U74" s="52">
        <f t="shared" si="67"/>
        <v>0</v>
      </c>
      <c r="V74" s="53"/>
      <c r="W74" s="53"/>
      <c r="X74" s="53">
        <f t="shared" si="68"/>
        <v>0</v>
      </c>
      <c r="Y74" s="54"/>
      <c r="Z74" s="54"/>
      <c r="AA74" s="54">
        <f t="shared" si="69"/>
        <v>0</v>
      </c>
      <c r="AB74" s="55"/>
      <c r="AC74" s="55"/>
      <c r="AD74" s="55">
        <f t="shared" si="70"/>
        <v>0</v>
      </c>
      <c r="AE74" s="56"/>
      <c r="AF74" s="56"/>
      <c r="AG74" s="56">
        <f t="shared" si="71"/>
        <v>0</v>
      </c>
      <c r="AH74" s="57"/>
      <c r="AI74" s="57"/>
      <c r="AJ74" s="57">
        <f t="shared" si="72"/>
        <v>0</v>
      </c>
      <c r="AK74" s="58"/>
      <c r="AL74" s="58"/>
      <c r="AM74" s="58">
        <f t="shared" si="73"/>
        <v>0</v>
      </c>
      <c r="AN74" s="59"/>
      <c r="AO74" s="59"/>
      <c r="AP74" s="59">
        <f t="shared" si="74"/>
        <v>0</v>
      </c>
      <c r="AQ74" s="60"/>
      <c r="AR74" s="60"/>
      <c r="AS74" s="60">
        <f t="shared" si="75"/>
        <v>0</v>
      </c>
      <c r="AT74" s="61"/>
      <c r="AU74" s="61"/>
      <c r="AV74" s="61">
        <f t="shared" si="76"/>
        <v>0</v>
      </c>
      <c r="AW74" s="62"/>
      <c r="AX74" s="62"/>
      <c r="AY74" s="62">
        <f t="shared" si="77"/>
        <v>0</v>
      </c>
      <c r="AZ74" s="41"/>
      <c r="BA74" s="63"/>
      <c r="BB74" s="63">
        <f t="shared" si="78"/>
        <v>0</v>
      </c>
      <c r="BC74" s="41"/>
      <c r="BD74" s="41"/>
      <c r="BE74" s="41">
        <f t="shared" si="79"/>
        <v>0</v>
      </c>
      <c r="BF74" s="64"/>
      <c r="BG74" s="64"/>
      <c r="BH74" s="64">
        <f t="shared" si="80"/>
        <v>0</v>
      </c>
      <c r="BI74" s="65"/>
      <c r="BJ74" s="65"/>
      <c r="BK74" s="65">
        <f t="shared" si="81"/>
        <v>0</v>
      </c>
      <c r="BL74" s="66"/>
      <c r="BM74" s="66"/>
      <c r="BN74" s="66">
        <f t="shared" si="82"/>
        <v>0</v>
      </c>
      <c r="BO74" s="67"/>
      <c r="BP74" s="67"/>
      <c r="BQ74" s="67">
        <f t="shared" si="83"/>
        <v>0</v>
      </c>
      <c r="BR74" s="68"/>
      <c r="BS74" s="68"/>
      <c r="BT74" s="68">
        <f t="shared" si="84"/>
        <v>0</v>
      </c>
      <c r="BU74" s="69"/>
      <c r="BV74" s="69"/>
      <c r="BW74" s="69">
        <f t="shared" si="85"/>
        <v>0</v>
      </c>
      <c r="BX74" s="70"/>
      <c r="BY74" s="70"/>
      <c r="BZ74" s="70">
        <f t="shared" si="86"/>
        <v>0</v>
      </c>
      <c r="CA74" s="71"/>
      <c r="CB74" s="71"/>
      <c r="CC74" s="71">
        <f t="shared" si="87"/>
        <v>0</v>
      </c>
      <c r="CD74" s="72"/>
      <c r="CE74" s="72"/>
      <c r="CF74" s="72">
        <f t="shared" si="88"/>
        <v>0</v>
      </c>
      <c r="CG74" s="73"/>
      <c r="CH74" s="73"/>
      <c r="CI74" s="73">
        <f t="shared" si="89"/>
        <v>0</v>
      </c>
      <c r="CJ74" s="74"/>
      <c r="CK74" s="74"/>
      <c r="CL74" s="74">
        <f t="shared" si="90"/>
        <v>0</v>
      </c>
      <c r="CM74" s="75"/>
      <c r="CN74" s="75"/>
      <c r="CO74" s="75">
        <f t="shared" si="91"/>
        <v>0</v>
      </c>
      <c r="CP74" s="76"/>
      <c r="CQ74" s="76"/>
      <c r="CR74" s="76">
        <f t="shared" si="92"/>
        <v>0</v>
      </c>
      <c r="CS74" s="40">
        <f t="shared" si="93"/>
        <v>0</v>
      </c>
      <c r="CT74" s="40">
        <f t="shared" si="94"/>
        <v>0</v>
      </c>
    </row>
    <row r="75" spans="1:98">
      <c r="A75" s="116" t="s">
        <v>83</v>
      </c>
      <c r="B75" s="120" t="s">
        <v>71</v>
      </c>
      <c r="C75" s="126"/>
      <c r="D75" s="46"/>
      <c r="E75" s="46"/>
      <c r="F75" s="47">
        <f t="shared" si="62"/>
        <v>0</v>
      </c>
      <c r="G75" s="48"/>
      <c r="H75" s="48"/>
      <c r="I75" s="48">
        <f t="shared" si="63"/>
        <v>0</v>
      </c>
      <c r="J75" s="49"/>
      <c r="K75" s="49"/>
      <c r="L75" s="49">
        <f t="shared" si="64"/>
        <v>0</v>
      </c>
      <c r="M75" s="50"/>
      <c r="N75" s="50"/>
      <c r="O75" s="50">
        <f t="shared" si="65"/>
        <v>0</v>
      </c>
      <c r="P75" s="51"/>
      <c r="Q75" s="51"/>
      <c r="R75" s="51">
        <f t="shared" si="66"/>
        <v>0</v>
      </c>
      <c r="S75" s="52"/>
      <c r="T75" s="52"/>
      <c r="U75" s="52">
        <f t="shared" si="67"/>
        <v>0</v>
      </c>
      <c r="V75" s="53"/>
      <c r="W75" s="53"/>
      <c r="X75" s="53">
        <f t="shared" si="68"/>
        <v>0</v>
      </c>
      <c r="Y75" s="54"/>
      <c r="Z75" s="54"/>
      <c r="AA75" s="54">
        <f t="shared" si="69"/>
        <v>0</v>
      </c>
      <c r="AB75" s="55"/>
      <c r="AC75" s="55"/>
      <c r="AD75" s="55">
        <f t="shared" si="70"/>
        <v>0</v>
      </c>
      <c r="AE75" s="56"/>
      <c r="AF75" s="56"/>
      <c r="AG75" s="56">
        <f t="shared" si="71"/>
        <v>0</v>
      </c>
      <c r="AH75" s="57"/>
      <c r="AI75" s="57"/>
      <c r="AJ75" s="57">
        <f t="shared" si="72"/>
        <v>0</v>
      </c>
      <c r="AK75" s="58"/>
      <c r="AL75" s="58"/>
      <c r="AM75" s="58">
        <f t="shared" si="73"/>
        <v>0</v>
      </c>
      <c r="AN75" s="59"/>
      <c r="AO75" s="59"/>
      <c r="AP75" s="59">
        <f t="shared" si="74"/>
        <v>0</v>
      </c>
      <c r="AQ75" s="60"/>
      <c r="AR75" s="60"/>
      <c r="AS75" s="60">
        <f t="shared" si="75"/>
        <v>0</v>
      </c>
      <c r="AT75" s="61"/>
      <c r="AU75" s="61"/>
      <c r="AV75" s="61">
        <f t="shared" si="76"/>
        <v>0</v>
      </c>
      <c r="AW75" s="62"/>
      <c r="AX75" s="62"/>
      <c r="AY75" s="62">
        <f t="shared" si="77"/>
        <v>0</v>
      </c>
      <c r="AZ75" s="41"/>
      <c r="BA75" s="63"/>
      <c r="BB75" s="63">
        <f t="shared" si="78"/>
        <v>0</v>
      </c>
      <c r="BC75" s="41"/>
      <c r="BD75" s="41"/>
      <c r="BE75" s="41">
        <f t="shared" si="79"/>
        <v>0</v>
      </c>
      <c r="BF75" s="64"/>
      <c r="BG75" s="64"/>
      <c r="BH75" s="64">
        <f t="shared" si="80"/>
        <v>0</v>
      </c>
      <c r="BI75" s="65"/>
      <c r="BJ75" s="65"/>
      <c r="BK75" s="65">
        <f t="shared" si="81"/>
        <v>0</v>
      </c>
      <c r="BL75" s="66"/>
      <c r="BM75" s="66"/>
      <c r="BN75" s="66">
        <f t="shared" si="82"/>
        <v>0</v>
      </c>
      <c r="BO75" s="67"/>
      <c r="BP75" s="67"/>
      <c r="BQ75" s="67">
        <f t="shared" si="83"/>
        <v>0</v>
      </c>
      <c r="BR75" s="68"/>
      <c r="BS75" s="68"/>
      <c r="BT75" s="68">
        <f t="shared" si="84"/>
        <v>0</v>
      </c>
      <c r="BU75" s="69"/>
      <c r="BV75" s="69"/>
      <c r="BW75" s="69">
        <f t="shared" si="85"/>
        <v>0</v>
      </c>
      <c r="BX75" s="70"/>
      <c r="BY75" s="70"/>
      <c r="BZ75" s="70">
        <f t="shared" si="86"/>
        <v>0</v>
      </c>
      <c r="CA75" s="71"/>
      <c r="CB75" s="71"/>
      <c r="CC75" s="71">
        <f t="shared" si="87"/>
        <v>0</v>
      </c>
      <c r="CD75" s="72"/>
      <c r="CE75" s="72"/>
      <c r="CF75" s="72">
        <f t="shared" si="88"/>
        <v>0</v>
      </c>
      <c r="CG75" s="73"/>
      <c r="CH75" s="73"/>
      <c r="CI75" s="73">
        <f t="shared" si="89"/>
        <v>0</v>
      </c>
      <c r="CJ75" s="74"/>
      <c r="CK75" s="74"/>
      <c r="CL75" s="74">
        <f t="shared" si="90"/>
        <v>0</v>
      </c>
      <c r="CM75" s="75"/>
      <c r="CN75" s="75"/>
      <c r="CO75" s="75">
        <f t="shared" si="91"/>
        <v>0</v>
      </c>
      <c r="CP75" s="76"/>
      <c r="CQ75" s="76"/>
      <c r="CR75" s="76">
        <f t="shared" si="92"/>
        <v>0</v>
      </c>
      <c r="CS75" s="40">
        <f t="shared" si="93"/>
        <v>0</v>
      </c>
      <c r="CT75" s="40">
        <f t="shared" si="94"/>
        <v>0</v>
      </c>
    </row>
    <row r="76" spans="1:98">
      <c r="A76" s="116" t="s">
        <v>84</v>
      </c>
      <c r="B76" s="120" t="s">
        <v>85</v>
      </c>
      <c r="C76" s="126"/>
      <c r="D76" s="46"/>
      <c r="E76" s="46"/>
      <c r="F76" s="47">
        <f t="shared" si="62"/>
        <v>0</v>
      </c>
      <c r="G76" s="48"/>
      <c r="H76" s="48"/>
      <c r="I76" s="48">
        <f t="shared" si="63"/>
        <v>0</v>
      </c>
      <c r="J76" s="49"/>
      <c r="K76" s="49"/>
      <c r="L76" s="49">
        <f t="shared" si="64"/>
        <v>0</v>
      </c>
      <c r="M76" s="50"/>
      <c r="N76" s="50"/>
      <c r="O76" s="50">
        <f t="shared" si="65"/>
        <v>0</v>
      </c>
      <c r="P76" s="51"/>
      <c r="Q76" s="51"/>
      <c r="R76" s="51">
        <f t="shared" si="66"/>
        <v>0</v>
      </c>
      <c r="S76" s="52"/>
      <c r="T76" s="52"/>
      <c r="U76" s="52">
        <f t="shared" si="67"/>
        <v>0</v>
      </c>
      <c r="V76" s="53"/>
      <c r="W76" s="53"/>
      <c r="X76" s="53">
        <f t="shared" si="68"/>
        <v>0</v>
      </c>
      <c r="Y76" s="54"/>
      <c r="Z76" s="54"/>
      <c r="AA76" s="54">
        <f t="shared" si="69"/>
        <v>0</v>
      </c>
      <c r="AB76" s="55"/>
      <c r="AC76" s="55"/>
      <c r="AD76" s="55">
        <f t="shared" si="70"/>
        <v>0</v>
      </c>
      <c r="AE76" s="56"/>
      <c r="AF76" s="56"/>
      <c r="AG76" s="56">
        <f t="shared" si="71"/>
        <v>0</v>
      </c>
      <c r="AH76" s="57"/>
      <c r="AI76" s="57"/>
      <c r="AJ76" s="57">
        <f t="shared" si="72"/>
        <v>0</v>
      </c>
      <c r="AK76" s="58"/>
      <c r="AL76" s="58"/>
      <c r="AM76" s="58">
        <f t="shared" si="73"/>
        <v>0</v>
      </c>
      <c r="AN76" s="59"/>
      <c r="AO76" s="59"/>
      <c r="AP76" s="59">
        <f t="shared" si="74"/>
        <v>0</v>
      </c>
      <c r="AQ76" s="60"/>
      <c r="AR76" s="60"/>
      <c r="AS76" s="60">
        <f t="shared" si="75"/>
        <v>0</v>
      </c>
      <c r="AT76" s="61"/>
      <c r="AU76" s="61"/>
      <c r="AV76" s="61">
        <f t="shared" si="76"/>
        <v>0</v>
      </c>
      <c r="AW76" s="62"/>
      <c r="AX76" s="62"/>
      <c r="AY76" s="62">
        <f t="shared" si="77"/>
        <v>0</v>
      </c>
      <c r="AZ76" s="41"/>
      <c r="BA76" s="63"/>
      <c r="BB76" s="63">
        <f t="shared" si="78"/>
        <v>0</v>
      </c>
      <c r="BC76" s="41"/>
      <c r="BD76" s="41"/>
      <c r="BE76" s="41">
        <f t="shared" si="79"/>
        <v>0</v>
      </c>
      <c r="BF76" s="64"/>
      <c r="BG76" s="64"/>
      <c r="BH76" s="64">
        <f t="shared" si="80"/>
        <v>0</v>
      </c>
      <c r="BI76" s="65"/>
      <c r="BJ76" s="65"/>
      <c r="BK76" s="65">
        <f t="shared" si="81"/>
        <v>0</v>
      </c>
      <c r="BL76" s="66"/>
      <c r="BM76" s="66"/>
      <c r="BN76" s="66">
        <f t="shared" si="82"/>
        <v>0</v>
      </c>
      <c r="BO76" s="67"/>
      <c r="BP76" s="67"/>
      <c r="BQ76" s="67">
        <f t="shared" si="83"/>
        <v>0</v>
      </c>
      <c r="BR76" s="68"/>
      <c r="BS76" s="68"/>
      <c r="BT76" s="68">
        <f t="shared" si="84"/>
        <v>0</v>
      </c>
      <c r="BU76" s="69"/>
      <c r="BV76" s="69"/>
      <c r="BW76" s="69">
        <f t="shared" si="85"/>
        <v>0</v>
      </c>
      <c r="BX76" s="70"/>
      <c r="BY76" s="70"/>
      <c r="BZ76" s="70">
        <f t="shared" si="86"/>
        <v>0</v>
      </c>
      <c r="CA76" s="71"/>
      <c r="CB76" s="71"/>
      <c r="CC76" s="71">
        <f t="shared" si="87"/>
        <v>0</v>
      </c>
      <c r="CD76" s="72"/>
      <c r="CE76" s="72"/>
      <c r="CF76" s="72">
        <f t="shared" si="88"/>
        <v>0</v>
      </c>
      <c r="CG76" s="73"/>
      <c r="CH76" s="73"/>
      <c r="CI76" s="73">
        <f t="shared" si="89"/>
        <v>0</v>
      </c>
      <c r="CJ76" s="74"/>
      <c r="CK76" s="74"/>
      <c r="CL76" s="74">
        <f t="shared" si="90"/>
        <v>0</v>
      </c>
      <c r="CM76" s="75"/>
      <c r="CN76" s="75"/>
      <c r="CO76" s="75">
        <f t="shared" si="91"/>
        <v>0</v>
      </c>
      <c r="CP76" s="76"/>
      <c r="CQ76" s="76"/>
      <c r="CR76" s="76">
        <f t="shared" si="92"/>
        <v>0</v>
      </c>
      <c r="CS76" s="40">
        <f t="shared" si="93"/>
        <v>0</v>
      </c>
      <c r="CT76" s="40">
        <f t="shared" si="94"/>
        <v>0</v>
      </c>
    </row>
    <row r="77" spans="1:98">
      <c r="A77" s="116" t="s">
        <v>86</v>
      </c>
      <c r="B77" s="120" t="s">
        <v>71</v>
      </c>
      <c r="C77" s="126"/>
      <c r="D77" s="46"/>
      <c r="E77" s="46"/>
      <c r="F77" s="47">
        <f t="shared" si="62"/>
        <v>0</v>
      </c>
      <c r="G77" s="48"/>
      <c r="H77" s="48"/>
      <c r="I77" s="48">
        <f t="shared" si="63"/>
        <v>0</v>
      </c>
      <c r="J77" s="49"/>
      <c r="K77" s="49"/>
      <c r="L77" s="49">
        <f t="shared" si="64"/>
        <v>0</v>
      </c>
      <c r="M77" s="50"/>
      <c r="N77" s="50"/>
      <c r="O77" s="50">
        <f t="shared" si="65"/>
        <v>0</v>
      </c>
      <c r="P77" s="51"/>
      <c r="Q77" s="51"/>
      <c r="R77" s="51">
        <f t="shared" si="66"/>
        <v>0</v>
      </c>
      <c r="S77" s="52"/>
      <c r="T77" s="52"/>
      <c r="U77" s="52">
        <f t="shared" si="67"/>
        <v>0</v>
      </c>
      <c r="V77" s="53"/>
      <c r="W77" s="53"/>
      <c r="X77" s="53">
        <f t="shared" si="68"/>
        <v>0</v>
      </c>
      <c r="Y77" s="54"/>
      <c r="Z77" s="54"/>
      <c r="AA77" s="54">
        <f t="shared" si="69"/>
        <v>0</v>
      </c>
      <c r="AB77" s="55"/>
      <c r="AC77" s="55"/>
      <c r="AD77" s="55">
        <f t="shared" si="70"/>
        <v>0</v>
      </c>
      <c r="AE77" s="56"/>
      <c r="AF77" s="56"/>
      <c r="AG77" s="56">
        <f t="shared" si="71"/>
        <v>0</v>
      </c>
      <c r="AH77" s="57"/>
      <c r="AI77" s="57"/>
      <c r="AJ77" s="57">
        <f t="shared" si="72"/>
        <v>0</v>
      </c>
      <c r="AK77" s="58"/>
      <c r="AL77" s="58"/>
      <c r="AM77" s="58">
        <f t="shared" si="73"/>
        <v>0</v>
      </c>
      <c r="AN77" s="59"/>
      <c r="AO77" s="59"/>
      <c r="AP77" s="59">
        <f t="shared" si="74"/>
        <v>0</v>
      </c>
      <c r="AQ77" s="60"/>
      <c r="AR77" s="60"/>
      <c r="AS77" s="60">
        <f t="shared" si="75"/>
        <v>0</v>
      </c>
      <c r="AT77" s="61"/>
      <c r="AU77" s="61"/>
      <c r="AV77" s="61">
        <f t="shared" si="76"/>
        <v>0</v>
      </c>
      <c r="AW77" s="62"/>
      <c r="AX77" s="62"/>
      <c r="AY77" s="62">
        <f t="shared" si="77"/>
        <v>0</v>
      </c>
      <c r="AZ77" s="41"/>
      <c r="BA77" s="63"/>
      <c r="BB77" s="63">
        <f t="shared" si="78"/>
        <v>0</v>
      </c>
      <c r="BC77" s="41"/>
      <c r="BD77" s="41"/>
      <c r="BE77" s="41">
        <f t="shared" si="79"/>
        <v>0</v>
      </c>
      <c r="BF77" s="64"/>
      <c r="BG77" s="64"/>
      <c r="BH77" s="64">
        <f t="shared" si="80"/>
        <v>0</v>
      </c>
      <c r="BI77" s="65"/>
      <c r="BJ77" s="65"/>
      <c r="BK77" s="65">
        <f t="shared" si="81"/>
        <v>0</v>
      </c>
      <c r="BL77" s="66"/>
      <c r="BM77" s="66"/>
      <c r="BN77" s="66">
        <f t="shared" si="82"/>
        <v>0</v>
      </c>
      <c r="BO77" s="67"/>
      <c r="BP77" s="67"/>
      <c r="BQ77" s="67">
        <f t="shared" si="83"/>
        <v>0</v>
      </c>
      <c r="BR77" s="68"/>
      <c r="BS77" s="68"/>
      <c r="BT77" s="68">
        <f t="shared" si="84"/>
        <v>0</v>
      </c>
      <c r="BU77" s="69"/>
      <c r="BV77" s="69"/>
      <c r="BW77" s="69">
        <f t="shared" si="85"/>
        <v>0</v>
      </c>
      <c r="BX77" s="70"/>
      <c r="BY77" s="70"/>
      <c r="BZ77" s="70">
        <f t="shared" si="86"/>
        <v>0</v>
      </c>
      <c r="CA77" s="71"/>
      <c r="CB77" s="71"/>
      <c r="CC77" s="71">
        <f t="shared" si="87"/>
        <v>0</v>
      </c>
      <c r="CD77" s="72"/>
      <c r="CE77" s="72"/>
      <c r="CF77" s="72">
        <f t="shared" si="88"/>
        <v>0</v>
      </c>
      <c r="CG77" s="73"/>
      <c r="CH77" s="73"/>
      <c r="CI77" s="73">
        <f t="shared" si="89"/>
        <v>0</v>
      </c>
      <c r="CJ77" s="74"/>
      <c r="CK77" s="74"/>
      <c r="CL77" s="74">
        <f t="shared" si="90"/>
        <v>0</v>
      </c>
      <c r="CM77" s="75"/>
      <c r="CN77" s="75"/>
      <c r="CO77" s="75">
        <f t="shared" si="91"/>
        <v>0</v>
      </c>
      <c r="CP77" s="76"/>
      <c r="CQ77" s="76"/>
      <c r="CR77" s="76">
        <f t="shared" si="92"/>
        <v>0</v>
      </c>
      <c r="CS77" s="40">
        <f t="shared" si="93"/>
        <v>0</v>
      </c>
      <c r="CT77" s="40">
        <f t="shared" si="94"/>
        <v>0</v>
      </c>
    </row>
    <row r="78" spans="1:98">
      <c r="A78" s="116" t="s">
        <v>87</v>
      </c>
      <c r="B78" s="120" t="s">
        <v>71</v>
      </c>
      <c r="C78" s="126"/>
      <c r="D78" s="46"/>
      <c r="E78" s="46"/>
      <c r="F78" s="47">
        <f t="shared" si="62"/>
        <v>0</v>
      </c>
      <c r="G78" s="48"/>
      <c r="H78" s="48"/>
      <c r="I78" s="48">
        <f t="shared" si="63"/>
        <v>0</v>
      </c>
      <c r="J78" s="49"/>
      <c r="K78" s="49"/>
      <c r="L78" s="49">
        <f t="shared" si="64"/>
        <v>0</v>
      </c>
      <c r="M78" s="50"/>
      <c r="N78" s="50"/>
      <c r="O78" s="50">
        <f t="shared" si="65"/>
        <v>0</v>
      </c>
      <c r="P78" s="51"/>
      <c r="Q78" s="51"/>
      <c r="R78" s="51">
        <f t="shared" si="66"/>
        <v>0</v>
      </c>
      <c r="S78" s="52"/>
      <c r="T78" s="52"/>
      <c r="U78" s="52">
        <f t="shared" si="67"/>
        <v>0</v>
      </c>
      <c r="V78" s="53"/>
      <c r="W78" s="53"/>
      <c r="X78" s="53">
        <f t="shared" si="68"/>
        <v>0</v>
      </c>
      <c r="Y78" s="54"/>
      <c r="Z78" s="54"/>
      <c r="AA78" s="54">
        <f t="shared" si="69"/>
        <v>0</v>
      </c>
      <c r="AB78" s="55"/>
      <c r="AC78" s="55"/>
      <c r="AD78" s="55">
        <f t="shared" si="70"/>
        <v>0</v>
      </c>
      <c r="AE78" s="56"/>
      <c r="AF78" s="56"/>
      <c r="AG78" s="56">
        <f t="shared" si="71"/>
        <v>0</v>
      </c>
      <c r="AH78" s="57"/>
      <c r="AI78" s="57"/>
      <c r="AJ78" s="57">
        <f t="shared" si="72"/>
        <v>0</v>
      </c>
      <c r="AK78" s="58"/>
      <c r="AL78" s="58"/>
      <c r="AM78" s="58">
        <f t="shared" si="73"/>
        <v>0</v>
      </c>
      <c r="AN78" s="59"/>
      <c r="AO78" s="59"/>
      <c r="AP78" s="59">
        <f t="shared" si="74"/>
        <v>0</v>
      </c>
      <c r="AQ78" s="60"/>
      <c r="AR78" s="60"/>
      <c r="AS78" s="60">
        <f t="shared" si="75"/>
        <v>0</v>
      </c>
      <c r="AT78" s="61"/>
      <c r="AU78" s="61"/>
      <c r="AV78" s="61">
        <f t="shared" si="76"/>
        <v>0</v>
      </c>
      <c r="AW78" s="62"/>
      <c r="AX78" s="62"/>
      <c r="AY78" s="62">
        <f t="shared" si="77"/>
        <v>0</v>
      </c>
      <c r="AZ78" s="41"/>
      <c r="BA78" s="63"/>
      <c r="BB78" s="63">
        <f t="shared" si="78"/>
        <v>0</v>
      </c>
      <c r="BC78" s="41"/>
      <c r="BD78" s="41"/>
      <c r="BE78" s="41">
        <f t="shared" si="79"/>
        <v>0</v>
      </c>
      <c r="BF78" s="64"/>
      <c r="BG78" s="64"/>
      <c r="BH78" s="64">
        <f t="shared" si="80"/>
        <v>0</v>
      </c>
      <c r="BI78" s="65"/>
      <c r="BJ78" s="65"/>
      <c r="BK78" s="65">
        <f t="shared" si="81"/>
        <v>0</v>
      </c>
      <c r="BL78" s="66"/>
      <c r="BM78" s="66"/>
      <c r="BN78" s="66">
        <f t="shared" si="82"/>
        <v>0</v>
      </c>
      <c r="BO78" s="67"/>
      <c r="BP78" s="67"/>
      <c r="BQ78" s="67">
        <f t="shared" si="83"/>
        <v>0</v>
      </c>
      <c r="BR78" s="68"/>
      <c r="BS78" s="68"/>
      <c r="BT78" s="68">
        <f t="shared" si="84"/>
        <v>0</v>
      </c>
      <c r="BU78" s="69"/>
      <c r="BV78" s="69"/>
      <c r="BW78" s="69">
        <f t="shared" si="85"/>
        <v>0</v>
      </c>
      <c r="BX78" s="70"/>
      <c r="BY78" s="70"/>
      <c r="BZ78" s="70">
        <f t="shared" si="86"/>
        <v>0</v>
      </c>
      <c r="CA78" s="71"/>
      <c r="CB78" s="71"/>
      <c r="CC78" s="71">
        <f t="shared" si="87"/>
        <v>0</v>
      </c>
      <c r="CD78" s="72"/>
      <c r="CE78" s="72"/>
      <c r="CF78" s="72">
        <f t="shared" si="88"/>
        <v>0</v>
      </c>
      <c r="CG78" s="73"/>
      <c r="CH78" s="73"/>
      <c r="CI78" s="73">
        <f t="shared" si="89"/>
        <v>0</v>
      </c>
      <c r="CJ78" s="74"/>
      <c r="CK78" s="74"/>
      <c r="CL78" s="74">
        <f t="shared" si="90"/>
        <v>0</v>
      </c>
      <c r="CM78" s="75"/>
      <c r="CN78" s="75"/>
      <c r="CO78" s="75">
        <f t="shared" si="91"/>
        <v>0</v>
      </c>
      <c r="CP78" s="76"/>
      <c r="CQ78" s="76"/>
      <c r="CR78" s="76">
        <f t="shared" si="92"/>
        <v>0</v>
      </c>
      <c r="CS78" s="40">
        <f t="shared" si="93"/>
        <v>0</v>
      </c>
      <c r="CT78" s="40">
        <f t="shared" si="94"/>
        <v>0</v>
      </c>
    </row>
    <row r="79" spans="1:98">
      <c r="A79" s="116" t="s">
        <v>88</v>
      </c>
      <c r="B79" s="120" t="s">
        <v>71</v>
      </c>
      <c r="C79" s="126"/>
      <c r="D79" s="46"/>
      <c r="E79" s="46"/>
      <c r="F79" s="47">
        <f t="shared" si="62"/>
        <v>0</v>
      </c>
      <c r="G79" s="48"/>
      <c r="H79" s="48"/>
      <c r="I79" s="48">
        <f t="shared" si="63"/>
        <v>0</v>
      </c>
      <c r="J79" s="49"/>
      <c r="K79" s="49"/>
      <c r="L79" s="49">
        <f t="shared" si="64"/>
        <v>0</v>
      </c>
      <c r="M79" s="50"/>
      <c r="N79" s="50"/>
      <c r="O79" s="50">
        <f t="shared" si="65"/>
        <v>0</v>
      </c>
      <c r="P79" s="51"/>
      <c r="Q79" s="51"/>
      <c r="R79" s="51">
        <f t="shared" si="66"/>
        <v>0</v>
      </c>
      <c r="S79" s="52"/>
      <c r="T79" s="52"/>
      <c r="U79" s="52">
        <f t="shared" si="67"/>
        <v>0</v>
      </c>
      <c r="V79" s="53"/>
      <c r="W79" s="53"/>
      <c r="X79" s="53">
        <f t="shared" si="68"/>
        <v>0</v>
      </c>
      <c r="Y79" s="54"/>
      <c r="Z79" s="54"/>
      <c r="AA79" s="54">
        <f t="shared" si="69"/>
        <v>0</v>
      </c>
      <c r="AB79" s="55"/>
      <c r="AC79" s="55"/>
      <c r="AD79" s="55">
        <f t="shared" si="70"/>
        <v>0</v>
      </c>
      <c r="AE79" s="56"/>
      <c r="AF79" s="56"/>
      <c r="AG79" s="56">
        <f t="shared" si="71"/>
        <v>0</v>
      </c>
      <c r="AH79" s="57"/>
      <c r="AI79" s="57"/>
      <c r="AJ79" s="57">
        <f t="shared" si="72"/>
        <v>0</v>
      </c>
      <c r="AK79" s="58"/>
      <c r="AL79" s="58"/>
      <c r="AM79" s="58">
        <f t="shared" si="73"/>
        <v>0</v>
      </c>
      <c r="AN79" s="59"/>
      <c r="AO79" s="59"/>
      <c r="AP79" s="59">
        <f t="shared" si="74"/>
        <v>0</v>
      </c>
      <c r="AQ79" s="60"/>
      <c r="AR79" s="60"/>
      <c r="AS79" s="60">
        <f t="shared" si="75"/>
        <v>0</v>
      </c>
      <c r="AT79" s="61"/>
      <c r="AU79" s="61"/>
      <c r="AV79" s="61">
        <f t="shared" si="76"/>
        <v>0</v>
      </c>
      <c r="AW79" s="62"/>
      <c r="AX79" s="62"/>
      <c r="AY79" s="62">
        <f t="shared" si="77"/>
        <v>0</v>
      </c>
      <c r="AZ79" s="41"/>
      <c r="BA79" s="63"/>
      <c r="BB79" s="63">
        <f t="shared" si="78"/>
        <v>0</v>
      </c>
      <c r="BC79" s="41"/>
      <c r="BD79" s="41"/>
      <c r="BE79" s="41">
        <f t="shared" si="79"/>
        <v>0</v>
      </c>
      <c r="BF79" s="64"/>
      <c r="BG79" s="64"/>
      <c r="BH79" s="64">
        <f t="shared" si="80"/>
        <v>0</v>
      </c>
      <c r="BI79" s="65"/>
      <c r="BJ79" s="65"/>
      <c r="BK79" s="65">
        <f t="shared" si="81"/>
        <v>0</v>
      </c>
      <c r="BL79" s="66"/>
      <c r="BM79" s="66"/>
      <c r="BN79" s="66">
        <f t="shared" si="82"/>
        <v>0</v>
      </c>
      <c r="BO79" s="67"/>
      <c r="BP79" s="67"/>
      <c r="BQ79" s="67">
        <f t="shared" si="83"/>
        <v>0</v>
      </c>
      <c r="BR79" s="68"/>
      <c r="BS79" s="68"/>
      <c r="BT79" s="68">
        <f t="shared" si="84"/>
        <v>0</v>
      </c>
      <c r="BU79" s="69"/>
      <c r="BV79" s="69"/>
      <c r="BW79" s="69">
        <f t="shared" si="85"/>
        <v>0</v>
      </c>
      <c r="BX79" s="70"/>
      <c r="BY79" s="70"/>
      <c r="BZ79" s="70">
        <f t="shared" si="86"/>
        <v>0</v>
      </c>
      <c r="CA79" s="71"/>
      <c r="CB79" s="71"/>
      <c r="CC79" s="71">
        <f t="shared" si="87"/>
        <v>0</v>
      </c>
      <c r="CD79" s="72"/>
      <c r="CE79" s="72"/>
      <c r="CF79" s="72">
        <f t="shared" si="88"/>
        <v>0</v>
      </c>
      <c r="CG79" s="73"/>
      <c r="CH79" s="73"/>
      <c r="CI79" s="73">
        <f t="shared" si="89"/>
        <v>0</v>
      </c>
      <c r="CJ79" s="74"/>
      <c r="CK79" s="74"/>
      <c r="CL79" s="74">
        <f t="shared" si="90"/>
        <v>0</v>
      </c>
      <c r="CM79" s="75"/>
      <c r="CN79" s="75"/>
      <c r="CO79" s="75">
        <f t="shared" si="91"/>
        <v>0</v>
      </c>
      <c r="CP79" s="76"/>
      <c r="CQ79" s="76"/>
      <c r="CR79" s="76">
        <f t="shared" si="92"/>
        <v>0</v>
      </c>
      <c r="CS79" s="40">
        <f t="shared" si="93"/>
        <v>0</v>
      </c>
      <c r="CT79" s="40">
        <f t="shared" si="94"/>
        <v>0</v>
      </c>
    </row>
    <row r="80" spans="1:98">
      <c r="A80" s="116" t="s">
        <v>89</v>
      </c>
      <c r="B80" s="120" t="s">
        <v>71</v>
      </c>
      <c r="C80" s="126"/>
      <c r="D80" s="46"/>
      <c r="E80" s="46"/>
      <c r="F80" s="47">
        <f t="shared" si="62"/>
        <v>0</v>
      </c>
      <c r="G80" s="48"/>
      <c r="H80" s="48"/>
      <c r="I80" s="48">
        <f t="shared" si="63"/>
        <v>0</v>
      </c>
      <c r="J80" s="49"/>
      <c r="K80" s="49"/>
      <c r="L80" s="49">
        <f t="shared" si="64"/>
        <v>0</v>
      </c>
      <c r="M80" s="50"/>
      <c r="N80" s="50"/>
      <c r="O80" s="50">
        <f t="shared" si="65"/>
        <v>0</v>
      </c>
      <c r="P80" s="51"/>
      <c r="Q80" s="51"/>
      <c r="R80" s="51">
        <f t="shared" si="66"/>
        <v>0</v>
      </c>
      <c r="S80" s="52"/>
      <c r="T80" s="52"/>
      <c r="U80" s="52">
        <f t="shared" si="67"/>
        <v>0</v>
      </c>
      <c r="V80" s="53"/>
      <c r="W80" s="53"/>
      <c r="X80" s="53">
        <f t="shared" si="68"/>
        <v>0</v>
      </c>
      <c r="Y80" s="54"/>
      <c r="Z80" s="54"/>
      <c r="AA80" s="54">
        <f t="shared" si="69"/>
        <v>0</v>
      </c>
      <c r="AB80" s="55"/>
      <c r="AC80" s="55"/>
      <c r="AD80" s="55">
        <f t="shared" si="70"/>
        <v>0</v>
      </c>
      <c r="AE80" s="56"/>
      <c r="AF80" s="56"/>
      <c r="AG80" s="56">
        <f t="shared" si="71"/>
        <v>0</v>
      </c>
      <c r="AH80" s="57"/>
      <c r="AI80" s="57"/>
      <c r="AJ80" s="57">
        <f t="shared" si="72"/>
        <v>0</v>
      </c>
      <c r="AK80" s="58"/>
      <c r="AL80" s="58"/>
      <c r="AM80" s="58">
        <f t="shared" si="73"/>
        <v>0</v>
      </c>
      <c r="AN80" s="59"/>
      <c r="AO80" s="59"/>
      <c r="AP80" s="59">
        <f t="shared" si="74"/>
        <v>0</v>
      </c>
      <c r="AQ80" s="60"/>
      <c r="AR80" s="60"/>
      <c r="AS80" s="60">
        <f t="shared" si="75"/>
        <v>0</v>
      </c>
      <c r="AT80" s="61"/>
      <c r="AU80" s="61"/>
      <c r="AV80" s="61">
        <f t="shared" si="76"/>
        <v>0</v>
      </c>
      <c r="AW80" s="62"/>
      <c r="AX80" s="62"/>
      <c r="AY80" s="62">
        <f t="shared" si="77"/>
        <v>0</v>
      </c>
      <c r="AZ80" s="41"/>
      <c r="BA80" s="63"/>
      <c r="BB80" s="63">
        <f t="shared" si="78"/>
        <v>0</v>
      </c>
      <c r="BC80" s="41"/>
      <c r="BD80" s="41"/>
      <c r="BE80" s="41">
        <f t="shared" si="79"/>
        <v>0</v>
      </c>
      <c r="BF80" s="64"/>
      <c r="BG80" s="64"/>
      <c r="BH80" s="64">
        <f t="shared" si="80"/>
        <v>0</v>
      </c>
      <c r="BI80" s="65"/>
      <c r="BJ80" s="65"/>
      <c r="BK80" s="65">
        <f t="shared" si="81"/>
        <v>0</v>
      </c>
      <c r="BL80" s="66"/>
      <c r="BM80" s="66"/>
      <c r="BN80" s="66">
        <f t="shared" si="82"/>
        <v>0</v>
      </c>
      <c r="BO80" s="67"/>
      <c r="BP80" s="67"/>
      <c r="BQ80" s="67">
        <f t="shared" si="83"/>
        <v>0</v>
      </c>
      <c r="BR80" s="68"/>
      <c r="BS80" s="68"/>
      <c r="BT80" s="68">
        <f t="shared" si="84"/>
        <v>0</v>
      </c>
      <c r="BU80" s="69"/>
      <c r="BV80" s="69"/>
      <c r="BW80" s="69">
        <f t="shared" si="85"/>
        <v>0</v>
      </c>
      <c r="BX80" s="70"/>
      <c r="BY80" s="70"/>
      <c r="BZ80" s="70">
        <f t="shared" si="86"/>
        <v>0</v>
      </c>
      <c r="CA80" s="71"/>
      <c r="CB80" s="71"/>
      <c r="CC80" s="71">
        <f t="shared" si="87"/>
        <v>0</v>
      </c>
      <c r="CD80" s="72"/>
      <c r="CE80" s="72"/>
      <c r="CF80" s="72">
        <f t="shared" si="88"/>
        <v>0</v>
      </c>
      <c r="CG80" s="73"/>
      <c r="CH80" s="73"/>
      <c r="CI80" s="73">
        <f t="shared" si="89"/>
        <v>0</v>
      </c>
      <c r="CJ80" s="74"/>
      <c r="CK80" s="74"/>
      <c r="CL80" s="74">
        <f t="shared" si="90"/>
        <v>0</v>
      </c>
      <c r="CM80" s="75"/>
      <c r="CN80" s="75"/>
      <c r="CO80" s="75">
        <f t="shared" si="91"/>
        <v>0</v>
      </c>
      <c r="CP80" s="76"/>
      <c r="CQ80" s="76"/>
      <c r="CR80" s="76">
        <f t="shared" si="92"/>
        <v>0</v>
      </c>
      <c r="CS80" s="40">
        <f t="shared" si="93"/>
        <v>0</v>
      </c>
      <c r="CT80" s="40">
        <f t="shared" si="94"/>
        <v>0</v>
      </c>
    </row>
    <row r="81" spans="1:98">
      <c r="A81" s="116" t="s">
        <v>90</v>
      </c>
      <c r="B81" s="120" t="s">
        <v>71</v>
      </c>
      <c r="C81" s="126"/>
      <c r="D81" s="46"/>
      <c r="E81" s="46"/>
      <c r="F81" s="47">
        <f t="shared" si="62"/>
        <v>0</v>
      </c>
      <c r="G81" s="48"/>
      <c r="H81" s="48"/>
      <c r="I81" s="48">
        <f t="shared" si="63"/>
        <v>0</v>
      </c>
      <c r="J81" s="49"/>
      <c r="K81" s="49"/>
      <c r="L81" s="49">
        <f t="shared" si="64"/>
        <v>0</v>
      </c>
      <c r="M81" s="50"/>
      <c r="N81" s="50"/>
      <c r="O81" s="50">
        <f t="shared" si="65"/>
        <v>0</v>
      </c>
      <c r="P81" s="51"/>
      <c r="Q81" s="51"/>
      <c r="R81" s="51">
        <f t="shared" si="66"/>
        <v>0</v>
      </c>
      <c r="S81" s="52"/>
      <c r="T81" s="52"/>
      <c r="U81" s="52">
        <f t="shared" si="67"/>
        <v>0</v>
      </c>
      <c r="V81" s="53"/>
      <c r="W81" s="53"/>
      <c r="X81" s="53">
        <f t="shared" si="68"/>
        <v>0</v>
      </c>
      <c r="Y81" s="54"/>
      <c r="Z81" s="54"/>
      <c r="AA81" s="54">
        <f t="shared" si="69"/>
        <v>0</v>
      </c>
      <c r="AB81" s="55"/>
      <c r="AC81" s="55"/>
      <c r="AD81" s="55">
        <f t="shared" si="70"/>
        <v>0</v>
      </c>
      <c r="AE81" s="56"/>
      <c r="AF81" s="56"/>
      <c r="AG81" s="56">
        <f t="shared" si="71"/>
        <v>0</v>
      </c>
      <c r="AH81" s="57"/>
      <c r="AI81" s="57"/>
      <c r="AJ81" s="57">
        <f t="shared" si="72"/>
        <v>0</v>
      </c>
      <c r="AK81" s="58"/>
      <c r="AL81" s="58"/>
      <c r="AM81" s="58">
        <f t="shared" si="73"/>
        <v>0</v>
      </c>
      <c r="AN81" s="59"/>
      <c r="AO81" s="59"/>
      <c r="AP81" s="59">
        <f t="shared" si="74"/>
        <v>0</v>
      </c>
      <c r="AQ81" s="60"/>
      <c r="AR81" s="60"/>
      <c r="AS81" s="60">
        <f t="shared" si="75"/>
        <v>0</v>
      </c>
      <c r="AT81" s="61"/>
      <c r="AU81" s="61"/>
      <c r="AV81" s="61">
        <f t="shared" si="76"/>
        <v>0</v>
      </c>
      <c r="AW81" s="62"/>
      <c r="AX81" s="62"/>
      <c r="AY81" s="62">
        <f t="shared" si="77"/>
        <v>0</v>
      </c>
      <c r="AZ81" s="41"/>
      <c r="BA81" s="63"/>
      <c r="BB81" s="63">
        <f t="shared" si="78"/>
        <v>0</v>
      </c>
      <c r="BC81" s="41"/>
      <c r="BD81" s="41"/>
      <c r="BE81" s="41">
        <f t="shared" si="79"/>
        <v>0</v>
      </c>
      <c r="BF81" s="64"/>
      <c r="BG81" s="64"/>
      <c r="BH81" s="64">
        <f t="shared" si="80"/>
        <v>0</v>
      </c>
      <c r="BI81" s="65"/>
      <c r="BJ81" s="65"/>
      <c r="BK81" s="65">
        <f t="shared" si="81"/>
        <v>0</v>
      </c>
      <c r="BL81" s="66"/>
      <c r="BM81" s="66"/>
      <c r="BN81" s="66">
        <f t="shared" si="82"/>
        <v>0</v>
      </c>
      <c r="BO81" s="67"/>
      <c r="BP81" s="67"/>
      <c r="BQ81" s="67">
        <f t="shared" si="83"/>
        <v>0</v>
      </c>
      <c r="BR81" s="68"/>
      <c r="BS81" s="68"/>
      <c r="BT81" s="68">
        <f t="shared" si="84"/>
        <v>0</v>
      </c>
      <c r="BU81" s="69"/>
      <c r="BV81" s="69"/>
      <c r="BW81" s="69">
        <f t="shared" si="85"/>
        <v>0</v>
      </c>
      <c r="BX81" s="70"/>
      <c r="BY81" s="70"/>
      <c r="BZ81" s="70">
        <f t="shared" si="86"/>
        <v>0</v>
      </c>
      <c r="CA81" s="71"/>
      <c r="CB81" s="71"/>
      <c r="CC81" s="71">
        <f t="shared" si="87"/>
        <v>0</v>
      </c>
      <c r="CD81" s="72"/>
      <c r="CE81" s="72"/>
      <c r="CF81" s="72">
        <f t="shared" si="88"/>
        <v>0</v>
      </c>
      <c r="CG81" s="73"/>
      <c r="CH81" s="73"/>
      <c r="CI81" s="73">
        <f t="shared" si="89"/>
        <v>0</v>
      </c>
      <c r="CJ81" s="74"/>
      <c r="CK81" s="74"/>
      <c r="CL81" s="74">
        <f t="shared" si="90"/>
        <v>0</v>
      </c>
      <c r="CM81" s="75"/>
      <c r="CN81" s="75"/>
      <c r="CO81" s="75">
        <f t="shared" si="91"/>
        <v>0</v>
      </c>
      <c r="CP81" s="76"/>
      <c r="CQ81" s="76"/>
      <c r="CR81" s="76">
        <f t="shared" si="92"/>
        <v>0</v>
      </c>
      <c r="CS81" s="40">
        <f t="shared" si="93"/>
        <v>0</v>
      </c>
      <c r="CT81" s="40">
        <f t="shared" si="94"/>
        <v>0</v>
      </c>
    </row>
    <row r="82" spans="1:98">
      <c r="A82" s="116" t="s">
        <v>91</v>
      </c>
      <c r="B82" s="120" t="s">
        <v>71</v>
      </c>
      <c r="C82" s="126"/>
      <c r="D82" s="46"/>
      <c r="E82" s="46"/>
      <c r="F82" s="47">
        <f t="shared" si="62"/>
        <v>0</v>
      </c>
      <c r="G82" s="48"/>
      <c r="H82" s="48"/>
      <c r="I82" s="48">
        <f t="shared" si="63"/>
        <v>0</v>
      </c>
      <c r="J82" s="49"/>
      <c r="K82" s="49"/>
      <c r="L82" s="49">
        <f t="shared" si="64"/>
        <v>0</v>
      </c>
      <c r="M82" s="50"/>
      <c r="N82" s="50"/>
      <c r="O82" s="50">
        <f t="shared" si="65"/>
        <v>0</v>
      </c>
      <c r="P82" s="51"/>
      <c r="Q82" s="51"/>
      <c r="R82" s="51">
        <f t="shared" si="66"/>
        <v>0</v>
      </c>
      <c r="S82" s="52"/>
      <c r="T82" s="52"/>
      <c r="U82" s="52">
        <f t="shared" si="67"/>
        <v>0</v>
      </c>
      <c r="V82" s="53"/>
      <c r="W82" s="53"/>
      <c r="X82" s="53">
        <f t="shared" si="68"/>
        <v>0</v>
      </c>
      <c r="Y82" s="54"/>
      <c r="Z82" s="54"/>
      <c r="AA82" s="54">
        <f t="shared" si="69"/>
        <v>0</v>
      </c>
      <c r="AB82" s="55"/>
      <c r="AC82" s="55"/>
      <c r="AD82" s="55">
        <f t="shared" si="70"/>
        <v>0</v>
      </c>
      <c r="AE82" s="56"/>
      <c r="AF82" s="56"/>
      <c r="AG82" s="56">
        <f t="shared" si="71"/>
        <v>0</v>
      </c>
      <c r="AH82" s="57"/>
      <c r="AI82" s="57"/>
      <c r="AJ82" s="57">
        <f t="shared" si="72"/>
        <v>0</v>
      </c>
      <c r="AK82" s="58"/>
      <c r="AL82" s="58"/>
      <c r="AM82" s="58">
        <f t="shared" si="73"/>
        <v>0</v>
      </c>
      <c r="AN82" s="59"/>
      <c r="AO82" s="59"/>
      <c r="AP82" s="59">
        <f t="shared" si="74"/>
        <v>0</v>
      </c>
      <c r="AQ82" s="60"/>
      <c r="AR82" s="60"/>
      <c r="AS82" s="60">
        <f t="shared" si="75"/>
        <v>0</v>
      </c>
      <c r="AT82" s="61"/>
      <c r="AU82" s="61"/>
      <c r="AV82" s="61">
        <f t="shared" si="76"/>
        <v>0</v>
      </c>
      <c r="AW82" s="62"/>
      <c r="AX82" s="62"/>
      <c r="AY82" s="62">
        <f t="shared" si="77"/>
        <v>0</v>
      </c>
      <c r="AZ82" s="41"/>
      <c r="BA82" s="63"/>
      <c r="BB82" s="63">
        <f t="shared" si="78"/>
        <v>0</v>
      </c>
      <c r="BC82" s="41"/>
      <c r="BD82" s="41"/>
      <c r="BE82" s="41">
        <f t="shared" si="79"/>
        <v>0</v>
      </c>
      <c r="BF82" s="64"/>
      <c r="BG82" s="64"/>
      <c r="BH82" s="64">
        <f t="shared" si="80"/>
        <v>0</v>
      </c>
      <c r="BI82" s="65"/>
      <c r="BJ82" s="65"/>
      <c r="BK82" s="65">
        <f t="shared" si="81"/>
        <v>0</v>
      </c>
      <c r="BL82" s="66"/>
      <c r="BM82" s="66"/>
      <c r="BN82" s="66">
        <f t="shared" si="82"/>
        <v>0</v>
      </c>
      <c r="BO82" s="67"/>
      <c r="BP82" s="67"/>
      <c r="BQ82" s="67">
        <f t="shared" si="83"/>
        <v>0</v>
      </c>
      <c r="BR82" s="68"/>
      <c r="BS82" s="68"/>
      <c r="BT82" s="68">
        <f t="shared" si="84"/>
        <v>0</v>
      </c>
      <c r="BU82" s="69"/>
      <c r="BV82" s="69"/>
      <c r="BW82" s="69">
        <f t="shared" si="85"/>
        <v>0</v>
      </c>
      <c r="BX82" s="70"/>
      <c r="BY82" s="70"/>
      <c r="BZ82" s="70">
        <f t="shared" si="86"/>
        <v>0</v>
      </c>
      <c r="CA82" s="71"/>
      <c r="CB82" s="71"/>
      <c r="CC82" s="71">
        <f t="shared" si="87"/>
        <v>0</v>
      </c>
      <c r="CD82" s="72"/>
      <c r="CE82" s="72"/>
      <c r="CF82" s="72">
        <f t="shared" si="88"/>
        <v>0</v>
      </c>
      <c r="CG82" s="73"/>
      <c r="CH82" s="73"/>
      <c r="CI82" s="73">
        <f t="shared" si="89"/>
        <v>0</v>
      </c>
      <c r="CJ82" s="74"/>
      <c r="CK82" s="74"/>
      <c r="CL82" s="74">
        <f t="shared" si="90"/>
        <v>0</v>
      </c>
      <c r="CM82" s="75"/>
      <c r="CN82" s="75"/>
      <c r="CO82" s="75">
        <f t="shared" si="91"/>
        <v>0</v>
      </c>
      <c r="CP82" s="76"/>
      <c r="CQ82" s="76"/>
      <c r="CR82" s="76">
        <f t="shared" si="92"/>
        <v>0</v>
      </c>
      <c r="CS82" s="40">
        <f t="shared" si="93"/>
        <v>0</v>
      </c>
      <c r="CT82" s="40">
        <f t="shared" si="94"/>
        <v>0</v>
      </c>
    </row>
    <row r="83" spans="1:98">
      <c r="A83" s="116" t="s">
        <v>92</v>
      </c>
      <c r="B83" s="120" t="s">
        <v>71</v>
      </c>
      <c r="C83" s="126"/>
      <c r="D83" s="46"/>
      <c r="E83" s="46"/>
      <c r="F83" s="47">
        <f t="shared" si="62"/>
        <v>0</v>
      </c>
      <c r="G83" s="48"/>
      <c r="H83" s="48"/>
      <c r="I83" s="48">
        <f t="shared" si="63"/>
        <v>0</v>
      </c>
      <c r="J83" s="49"/>
      <c r="K83" s="49"/>
      <c r="L83" s="49">
        <f t="shared" si="64"/>
        <v>0</v>
      </c>
      <c r="M83" s="50"/>
      <c r="N83" s="50"/>
      <c r="O83" s="50">
        <f t="shared" si="65"/>
        <v>0</v>
      </c>
      <c r="P83" s="51"/>
      <c r="Q83" s="51"/>
      <c r="R83" s="51">
        <f t="shared" si="66"/>
        <v>0</v>
      </c>
      <c r="S83" s="52"/>
      <c r="T83" s="52"/>
      <c r="U83" s="52">
        <f t="shared" si="67"/>
        <v>0</v>
      </c>
      <c r="V83" s="53"/>
      <c r="W83" s="53"/>
      <c r="X83" s="53">
        <f t="shared" si="68"/>
        <v>0</v>
      </c>
      <c r="Y83" s="54"/>
      <c r="Z83" s="54"/>
      <c r="AA83" s="54">
        <f t="shared" si="69"/>
        <v>0</v>
      </c>
      <c r="AB83" s="55"/>
      <c r="AC83" s="55"/>
      <c r="AD83" s="55">
        <f t="shared" si="70"/>
        <v>0</v>
      </c>
      <c r="AE83" s="56"/>
      <c r="AF83" s="56"/>
      <c r="AG83" s="56">
        <f t="shared" si="71"/>
        <v>0</v>
      </c>
      <c r="AH83" s="57"/>
      <c r="AI83" s="57"/>
      <c r="AJ83" s="57">
        <f t="shared" si="72"/>
        <v>0</v>
      </c>
      <c r="AK83" s="58"/>
      <c r="AL83" s="58"/>
      <c r="AM83" s="58">
        <f t="shared" si="73"/>
        <v>0</v>
      </c>
      <c r="AN83" s="59"/>
      <c r="AO83" s="59"/>
      <c r="AP83" s="59">
        <f t="shared" si="74"/>
        <v>0</v>
      </c>
      <c r="AQ83" s="60"/>
      <c r="AR83" s="60"/>
      <c r="AS83" s="60">
        <f t="shared" si="75"/>
        <v>0</v>
      </c>
      <c r="AT83" s="61"/>
      <c r="AU83" s="61"/>
      <c r="AV83" s="61">
        <f t="shared" si="76"/>
        <v>0</v>
      </c>
      <c r="AW83" s="62"/>
      <c r="AX83" s="62"/>
      <c r="AY83" s="62">
        <f t="shared" si="77"/>
        <v>0</v>
      </c>
      <c r="AZ83" s="41"/>
      <c r="BA83" s="63"/>
      <c r="BB83" s="63">
        <f t="shared" si="78"/>
        <v>0</v>
      </c>
      <c r="BC83" s="41"/>
      <c r="BD83" s="41"/>
      <c r="BE83" s="41">
        <f t="shared" si="79"/>
        <v>0</v>
      </c>
      <c r="BF83" s="64"/>
      <c r="BG83" s="64"/>
      <c r="BH83" s="64">
        <f t="shared" si="80"/>
        <v>0</v>
      </c>
      <c r="BI83" s="65"/>
      <c r="BJ83" s="65"/>
      <c r="BK83" s="65">
        <f t="shared" si="81"/>
        <v>0</v>
      </c>
      <c r="BL83" s="66"/>
      <c r="BM83" s="66"/>
      <c r="BN83" s="66">
        <f t="shared" si="82"/>
        <v>0</v>
      </c>
      <c r="BO83" s="67"/>
      <c r="BP83" s="67"/>
      <c r="BQ83" s="67">
        <f t="shared" si="83"/>
        <v>0</v>
      </c>
      <c r="BR83" s="68"/>
      <c r="BS83" s="68"/>
      <c r="BT83" s="68">
        <f t="shared" si="84"/>
        <v>0</v>
      </c>
      <c r="BU83" s="69"/>
      <c r="BV83" s="69"/>
      <c r="BW83" s="69">
        <f t="shared" si="85"/>
        <v>0</v>
      </c>
      <c r="BX83" s="70"/>
      <c r="BY83" s="70"/>
      <c r="BZ83" s="70">
        <f t="shared" si="86"/>
        <v>0</v>
      </c>
      <c r="CA83" s="71"/>
      <c r="CB83" s="71"/>
      <c r="CC83" s="71">
        <f t="shared" si="87"/>
        <v>0</v>
      </c>
      <c r="CD83" s="72"/>
      <c r="CE83" s="72"/>
      <c r="CF83" s="72">
        <f t="shared" si="88"/>
        <v>0</v>
      </c>
      <c r="CG83" s="73"/>
      <c r="CH83" s="73"/>
      <c r="CI83" s="73">
        <f t="shared" si="89"/>
        <v>0</v>
      </c>
      <c r="CJ83" s="74"/>
      <c r="CK83" s="74"/>
      <c r="CL83" s="74">
        <f t="shared" si="90"/>
        <v>0</v>
      </c>
      <c r="CM83" s="75"/>
      <c r="CN83" s="75"/>
      <c r="CO83" s="75">
        <f t="shared" si="91"/>
        <v>0</v>
      </c>
      <c r="CP83" s="76"/>
      <c r="CQ83" s="76"/>
      <c r="CR83" s="76">
        <f t="shared" si="92"/>
        <v>0</v>
      </c>
      <c r="CS83" s="40">
        <f t="shared" si="93"/>
        <v>0</v>
      </c>
      <c r="CT83" s="40">
        <f t="shared" si="94"/>
        <v>0</v>
      </c>
    </row>
    <row r="84" spans="1:98">
      <c r="A84" s="116" t="s">
        <v>93</v>
      </c>
      <c r="B84" s="120" t="s">
        <v>71</v>
      </c>
      <c r="C84" s="126"/>
      <c r="D84" s="46"/>
      <c r="E84" s="46"/>
      <c r="F84" s="47">
        <f t="shared" si="62"/>
        <v>0</v>
      </c>
      <c r="G84" s="48"/>
      <c r="H84" s="48"/>
      <c r="I84" s="48">
        <f t="shared" si="63"/>
        <v>0</v>
      </c>
      <c r="J84" s="49"/>
      <c r="K84" s="49"/>
      <c r="L84" s="49">
        <f t="shared" si="64"/>
        <v>0</v>
      </c>
      <c r="M84" s="50"/>
      <c r="N84" s="50"/>
      <c r="O84" s="50">
        <f t="shared" si="65"/>
        <v>0</v>
      </c>
      <c r="P84" s="51"/>
      <c r="Q84" s="51"/>
      <c r="R84" s="51">
        <f t="shared" si="66"/>
        <v>0</v>
      </c>
      <c r="S84" s="52"/>
      <c r="T84" s="52"/>
      <c r="U84" s="52">
        <f t="shared" si="67"/>
        <v>0</v>
      </c>
      <c r="V84" s="53"/>
      <c r="W84" s="53"/>
      <c r="X84" s="53">
        <f t="shared" si="68"/>
        <v>0</v>
      </c>
      <c r="Y84" s="54"/>
      <c r="Z84" s="54"/>
      <c r="AA84" s="54">
        <f t="shared" si="69"/>
        <v>0</v>
      </c>
      <c r="AB84" s="55"/>
      <c r="AC84" s="55"/>
      <c r="AD84" s="55">
        <f t="shared" si="70"/>
        <v>0</v>
      </c>
      <c r="AE84" s="56"/>
      <c r="AF84" s="56"/>
      <c r="AG84" s="56">
        <f t="shared" si="71"/>
        <v>0</v>
      </c>
      <c r="AH84" s="57"/>
      <c r="AI84" s="57"/>
      <c r="AJ84" s="57">
        <f t="shared" si="72"/>
        <v>0</v>
      </c>
      <c r="AK84" s="58"/>
      <c r="AL84" s="58"/>
      <c r="AM84" s="58">
        <f t="shared" si="73"/>
        <v>0</v>
      </c>
      <c r="AN84" s="59"/>
      <c r="AO84" s="59"/>
      <c r="AP84" s="59">
        <f t="shared" si="74"/>
        <v>0</v>
      </c>
      <c r="AQ84" s="60"/>
      <c r="AR84" s="60"/>
      <c r="AS84" s="60">
        <f t="shared" si="75"/>
        <v>0</v>
      </c>
      <c r="AT84" s="61"/>
      <c r="AU84" s="61"/>
      <c r="AV84" s="61">
        <f t="shared" si="76"/>
        <v>0</v>
      </c>
      <c r="AW84" s="62"/>
      <c r="AX84" s="62"/>
      <c r="AY84" s="62">
        <f t="shared" si="77"/>
        <v>0</v>
      </c>
      <c r="AZ84" s="41"/>
      <c r="BA84" s="63"/>
      <c r="BB84" s="63">
        <f t="shared" si="78"/>
        <v>0</v>
      </c>
      <c r="BC84" s="41"/>
      <c r="BD84" s="41"/>
      <c r="BE84" s="41">
        <f t="shared" si="79"/>
        <v>0</v>
      </c>
      <c r="BF84" s="64"/>
      <c r="BG84" s="64"/>
      <c r="BH84" s="64">
        <f t="shared" si="80"/>
        <v>0</v>
      </c>
      <c r="BI84" s="65"/>
      <c r="BJ84" s="65"/>
      <c r="BK84" s="65">
        <f t="shared" si="81"/>
        <v>0</v>
      </c>
      <c r="BL84" s="66"/>
      <c r="BM84" s="66"/>
      <c r="BN84" s="66">
        <f t="shared" si="82"/>
        <v>0</v>
      </c>
      <c r="BO84" s="67"/>
      <c r="BP84" s="67"/>
      <c r="BQ84" s="67">
        <f t="shared" si="83"/>
        <v>0</v>
      </c>
      <c r="BR84" s="68"/>
      <c r="BS84" s="68"/>
      <c r="BT84" s="68">
        <f t="shared" si="84"/>
        <v>0</v>
      </c>
      <c r="BU84" s="69"/>
      <c r="BV84" s="69"/>
      <c r="BW84" s="69">
        <f t="shared" si="85"/>
        <v>0</v>
      </c>
      <c r="BX84" s="70"/>
      <c r="BY84" s="70"/>
      <c r="BZ84" s="70">
        <f t="shared" si="86"/>
        <v>0</v>
      </c>
      <c r="CA84" s="71"/>
      <c r="CB84" s="71"/>
      <c r="CC84" s="71">
        <f t="shared" si="87"/>
        <v>0</v>
      </c>
      <c r="CD84" s="72"/>
      <c r="CE84" s="72"/>
      <c r="CF84" s="72">
        <f t="shared" si="88"/>
        <v>0</v>
      </c>
      <c r="CG84" s="73"/>
      <c r="CH84" s="73"/>
      <c r="CI84" s="73">
        <f t="shared" si="89"/>
        <v>0</v>
      </c>
      <c r="CJ84" s="74"/>
      <c r="CK84" s="74"/>
      <c r="CL84" s="74">
        <f t="shared" si="90"/>
        <v>0</v>
      </c>
      <c r="CM84" s="75"/>
      <c r="CN84" s="75"/>
      <c r="CO84" s="75">
        <f t="shared" si="91"/>
        <v>0</v>
      </c>
      <c r="CP84" s="76"/>
      <c r="CQ84" s="76"/>
      <c r="CR84" s="76">
        <f t="shared" si="92"/>
        <v>0</v>
      </c>
      <c r="CS84" s="40">
        <f t="shared" si="93"/>
        <v>0</v>
      </c>
      <c r="CT84" s="40">
        <f t="shared" si="94"/>
        <v>0</v>
      </c>
    </row>
    <row r="85" spans="1:98">
      <c r="A85" s="116" t="s">
        <v>94</v>
      </c>
      <c r="B85" s="120" t="s">
        <v>71</v>
      </c>
      <c r="C85" s="126"/>
      <c r="D85" s="46"/>
      <c r="E85" s="46"/>
      <c r="F85" s="47">
        <f t="shared" si="62"/>
        <v>0</v>
      </c>
      <c r="G85" s="48"/>
      <c r="H85" s="48"/>
      <c r="I85" s="48">
        <f t="shared" si="63"/>
        <v>0</v>
      </c>
      <c r="J85" s="49"/>
      <c r="K85" s="49"/>
      <c r="L85" s="49">
        <f t="shared" si="64"/>
        <v>0</v>
      </c>
      <c r="M85" s="50"/>
      <c r="N85" s="50"/>
      <c r="O85" s="50">
        <f t="shared" si="65"/>
        <v>0</v>
      </c>
      <c r="P85" s="51"/>
      <c r="Q85" s="51"/>
      <c r="R85" s="51">
        <f t="shared" si="66"/>
        <v>0</v>
      </c>
      <c r="S85" s="52"/>
      <c r="T85" s="52"/>
      <c r="U85" s="52">
        <f t="shared" si="67"/>
        <v>0</v>
      </c>
      <c r="V85" s="53"/>
      <c r="W85" s="53"/>
      <c r="X85" s="53">
        <f t="shared" si="68"/>
        <v>0</v>
      </c>
      <c r="Y85" s="54"/>
      <c r="Z85" s="54"/>
      <c r="AA85" s="54">
        <f t="shared" si="69"/>
        <v>0</v>
      </c>
      <c r="AB85" s="55"/>
      <c r="AC85" s="55"/>
      <c r="AD85" s="55">
        <f t="shared" si="70"/>
        <v>0</v>
      </c>
      <c r="AE85" s="56"/>
      <c r="AF85" s="56"/>
      <c r="AG85" s="56">
        <f t="shared" si="71"/>
        <v>0</v>
      </c>
      <c r="AH85" s="57"/>
      <c r="AI85" s="57"/>
      <c r="AJ85" s="57">
        <f t="shared" si="72"/>
        <v>0</v>
      </c>
      <c r="AK85" s="58"/>
      <c r="AL85" s="58"/>
      <c r="AM85" s="58">
        <f t="shared" si="73"/>
        <v>0</v>
      </c>
      <c r="AN85" s="59"/>
      <c r="AO85" s="59"/>
      <c r="AP85" s="59">
        <f t="shared" si="74"/>
        <v>0</v>
      </c>
      <c r="AQ85" s="60"/>
      <c r="AR85" s="60"/>
      <c r="AS85" s="60">
        <f t="shared" si="75"/>
        <v>0</v>
      </c>
      <c r="AT85" s="61"/>
      <c r="AU85" s="61"/>
      <c r="AV85" s="61">
        <f t="shared" si="76"/>
        <v>0</v>
      </c>
      <c r="AW85" s="62"/>
      <c r="AX85" s="62"/>
      <c r="AY85" s="62">
        <f t="shared" si="77"/>
        <v>0</v>
      </c>
      <c r="AZ85" s="41"/>
      <c r="BA85" s="63"/>
      <c r="BB85" s="63">
        <f t="shared" si="78"/>
        <v>0</v>
      </c>
      <c r="BC85" s="41"/>
      <c r="BD85" s="41"/>
      <c r="BE85" s="41">
        <f t="shared" si="79"/>
        <v>0</v>
      </c>
      <c r="BF85" s="64"/>
      <c r="BG85" s="64"/>
      <c r="BH85" s="64">
        <f t="shared" si="80"/>
        <v>0</v>
      </c>
      <c r="BI85" s="65"/>
      <c r="BJ85" s="65"/>
      <c r="BK85" s="65">
        <f t="shared" si="81"/>
        <v>0</v>
      </c>
      <c r="BL85" s="66"/>
      <c r="BM85" s="66"/>
      <c r="BN85" s="66">
        <f t="shared" si="82"/>
        <v>0</v>
      </c>
      <c r="BO85" s="67"/>
      <c r="BP85" s="67"/>
      <c r="BQ85" s="67">
        <f t="shared" si="83"/>
        <v>0</v>
      </c>
      <c r="BR85" s="68"/>
      <c r="BS85" s="68"/>
      <c r="BT85" s="68">
        <f t="shared" si="84"/>
        <v>0</v>
      </c>
      <c r="BU85" s="69"/>
      <c r="BV85" s="69"/>
      <c r="BW85" s="69">
        <f t="shared" si="85"/>
        <v>0</v>
      </c>
      <c r="BX85" s="70"/>
      <c r="BY85" s="70"/>
      <c r="BZ85" s="70">
        <f t="shared" si="86"/>
        <v>0</v>
      </c>
      <c r="CA85" s="71"/>
      <c r="CB85" s="71"/>
      <c r="CC85" s="71">
        <f t="shared" si="87"/>
        <v>0</v>
      </c>
      <c r="CD85" s="72"/>
      <c r="CE85" s="72"/>
      <c r="CF85" s="72">
        <f t="shared" si="88"/>
        <v>0</v>
      </c>
      <c r="CG85" s="73"/>
      <c r="CH85" s="73"/>
      <c r="CI85" s="73">
        <f t="shared" si="89"/>
        <v>0</v>
      </c>
      <c r="CJ85" s="74"/>
      <c r="CK85" s="74"/>
      <c r="CL85" s="74">
        <f t="shared" si="90"/>
        <v>0</v>
      </c>
      <c r="CM85" s="75"/>
      <c r="CN85" s="75"/>
      <c r="CO85" s="75">
        <f t="shared" si="91"/>
        <v>0</v>
      </c>
      <c r="CP85" s="76"/>
      <c r="CQ85" s="76"/>
      <c r="CR85" s="76">
        <f t="shared" si="92"/>
        <v>0</v>
      </c>
      <c r="CS85" s="40">
        <f t="shared" si="93"/>
        <v>0</v>
      </c>
      <c r="CT85" s="40">
        <f t="shared" si="94"/>
        <v>0</v>
      </c>
    </row>
    <row r="86" spans="1:98">
      <c r="A86" s="116" t="s">
        <v>95</v>
      </c>
      <c r="B86" s="120" t="s">
        <v>71</v>
      </c>
      <c r="C86" s="126"/>
      <c r="D86" s="46"/>
      <c r="E86" s="46"/>
      <c r="F86" s="47">
        <f t="shared" si="62"/>
        <v>0</v>
      </c>
      <c r="G86" s="48"/>
      <c r="H86" s="48"/>
      <c r="I86" s="48">
        <f t="shared" si="63"/>
        <v>0</v>
      </c>
      <c r="J86" s="49"/>
      <c r="K86" s="49"/>
      <c r="L86" s="49">
        <f t="shared" si="64"/>
        <v>0</v>
      </c>
      <c r="M86" s="50"/>
      <c r="N86" s="50"/>
      <c r="O86" s="50">
        <f t="shared" si="65"/>
        <v>0</v>
      </c>
      <c r="P86" s="51"/>
      <c r="Q86" s="51"/>
      <c r="R86" s="51">
        <f t="shared" si="66"/>
        <v>0</v>
      </c>
      <c r="S86" s="52"/>
      <c r="T86" s="52"/>
      <c r="U86" s="52">
        <f t="shared" si="67"/>
        <v>0</v>
      </c>
      <c r="V86" s="53"/>
      <c r="W86" s="53"/>
      <c r="X86" s="53">
        <f t="shared" si="68"/>
        <v>0</v>
      </c>
      <c r="Y86" s="54"/>
      <c r="Z86" s="54"/>
      <c r="AA86" s="54">
        <f t="shared" si="69"/>
        <v>0</v>
      </c>
      <c r="AB86" s="55"/>
      <c r="AC86" s="55"/>
      <c r="AD86" s="55">
        <f t="shared" si="70"/>
        <v>0</v>
      </c>
      <c r="AE86" s="56"/>
      <c r="AF86" s="56"/>
      <c r="AG86" s="56">
        <f t="shared" si="71"/>
        <v>0</v>
      </c>
      <c r="AH86" s="57"/>
      <c r="AI86" s="57"/>
      <c r="AJ86" s="57">
        <f t="shared" si="72"/>
        <v>0</v>
      </c>
      <c r="AK86" s="58"/>
      <c r="AL86" s="58"/>
      <c r="AM86" s="58">
        <f t="shared" si="73"/>
        <v>0</v>
      </c>
      <c r="AN86" s="59"/>
      <c r="AO86" s="59"/>
      <c r="AP86" s="59">
        <f t="shared" si="74"/>
        <v>0</v>
      </c>
      <c r="AQ86" s="60"/>
      <c r="AR86" s="60"/>
      <c r="AS86" s="60">
        <f t="shared" si="75"/>
        <v>0</v>
      </c>
      <c r="AT86" s="61"/>
      <c r="AU86" s="61"/>
      <c r="AV86" s="61">
        <f t="shared" si="76"/>
        <v>0</v>
      </c>
      <c r="AW86" s="62"/>
      <c r="AX86" s="62"/>
      <c r="AY86" s="62">
        <f t="shared" si="77"/>
        <v>0</v>
      </c>
      <c r="AZ86" s="41"/>
      <c r="BA86" s="63"/>
      <c r="BB86" s="63">
        <f t="shared" si="78"/>
        <v>0</v>
      </c>
      <c r="BC86" s="41"/>
      <c r="BD86" s="41"/>
      <c r="BE86" s="41">
        <f t="shared" si="79"/>
        <v>0</v>
      </c>
      <c r="BF86" s="64"/>
      <c r="BG86" s="64"/>
      <c r="BH86" s="64">
        <f t="shared" si="80"/>
        <v>0</v>
      </c>
      <c r="BI86" s="65"/>
      <c r="BJ86" s="65"/>
      <c r="BK86" s="65">
        <f t="shared" si="81"/>
        <v>0</v>
      </c>
      <c r="BL86" s="66"/>
      <c r="BM86" s="66"/>
      <c r="BN86" s="66">
        <f t="shared" si="82"/>
        <v>0</v>
      </c>
      <c r="BO86" s="67"/>
      <c r="BP86" s="67"/>
      <c r="BQ86" s="67">
        <f t="shared" si="83"/>
        <v>0</v>
      </c>
      <c r="BR86" s="68"/>
      <c r="BS86" s="68"/>
      <c r="BT86" s="68">
        <f t="shared" si="84"/>
        <v>0</v>
      </c>
      <c r="BU86" s="69"/>
      <c r="BV86" s="69"/>
      <c r="BW86" s="69">
        <f t="shared" si="85"/>
        <v>0</v>
      </c>
      <c r="BX86" s="70"/>
      <c r="BY86" s="70"/>
      <c r="BZ86" s="70">
        <f t="shared" si="86"/>
        <v>0</v>
      </c>
      <c r="CA86" s="71"/>
      <c r="CB86" s="71"/>
      <c r="CC86" s="71">
        <f t="shared" si="87"/>
        <v>0</v>
      </c>
      <c r="CD86" s="72"/>
      <c r="CE86" s="72"/>
      <c r="CF86" s="72">
        <f t="shared" si="88"/>
        <v>0</v>
      </c>
      <c r="CG86" s="73"/>
      <c r="CH86" s="73"/>
      <c r="CI86" s="73">
        <f t="shared" si="89"/>
        <v>0</v>
      </c>
      <c r="CJ86" s="74"/>
      <c r="CK86" s="74"/>
      <c r="CL86" s="74">
        <f t="shared" si="90"/>
        <v>0</v>
      </c>
      <c r="CM86" s="75"/>
      <c r="CN86" s="75"/>
      <c r="CO86" s="75">
        <f t="shared" si="91"/>
        <v>0</v>
      </c>
      <c r="CP86" s="76"/>
      <c r="CQ86" s="76"/>
      <c r="CR86" s="76">
        <f t="shared" si="92"/>
        <v>0</v>
      </c>
      <c r="CS86" s="40">
        <f t="shared" si="93"/>
        <v>0</v>
      </c>
      <c r="CT86" s="40">
        <f t="shared" si="94"/>
        <v>0</v>
      </c>
    </row>
    <row r="87" spans="1:98">
      <c r="A87" s="116" t="s">
        <v>96</v>
      </c>
      <c r="B87" s="120" t="s">
        <v>71</v>
      </c>
      <c r="C87" s="126"/>
      <c r="D87" s="46"/>
      <c r="E87" s="46"/>
      <c r="F87" s="47">
        <f t="shared" si="62"/>
        <v>0</v>
      </c>
      <c r="G87" s="48"/>
      <c r="H87" s="48"/>
      <c r="I87" s="48">
        <f t="shared" si="63"/>
        <v>0</v>
      </c>
      <c r="J87" s="49"/>
      <c r="K87" s="49"/>
      <c r="L87" s="49">
        <f t="shared" si="64"/>
        <v>0</v>
      </c>
      <c r="M87" s="50"/>
      <c r="N87" s="50"/>
      <c r="O87" s="50">
        <f t="shared" si="65"/>
        <v>0</v>
      </c>
      <c r="P87" s="51"/>
      <c r="Q87" s="51"/>
      <c r="R87" s="51">
        <f t="shared" si="66"/>
        <v>0</v>
      </c>
      <c r="S87" s="52"/>
      <c r="T87" s="52"/>
      <c r="U87" s="52">
        <f t="shared" si="67"/>
        <v>0</v>
      </c>
      <c r="V87" s="53"/>
      <c r="W87" s="53"/>
      <c r="X87" s="53">
        <f t="shared" si="68"/>
        <v>0</v>
      </c>
      <c r="Y87" s="54"/>
      <c r="Z87" s="54"/>
      <c r="AA87" s="54">
        <f t="shared" si="69"/>
        <v>0</v>
      </c>
      <c r="AB87" s="55"/>
      <c r="AC87" s="55"/>
      <c r="AD87" s="55">
        <f t="shared" si="70"/>
        <v>0</v>
      </c>
      <c r="AE87" s="56"/>
      <c r="AF87" s="56"/>
      <c r="AG87" s="56">
        <f t="shared" si="71"/>
        <v>0</v>
      </c>
      <c r="AH87" s="57"/>
      <c r="AI87" s="57"/>
      <c r="AJ87" s="57">
        <f t="shared" si="72"/>
        <v>0</v>
      </c>
      <c r="AK87" s="58"/>
      <c r="AL87" s="58"/>
      <c r="AM87" s="58">
        <f t="shared" si="73"/>
        <v>0</v>
      </c>
      <c r="AN87" s="59"/>
      <c r="AO87" s="59"/>
      <c r="AP87" s="59">
        <f t="shared" si="74"/>
        <v>0</v>
      </c>
      <c r="AQ87" s="60"/>
      <c r="AR87" s="60"/>
      <c r="AS87" s="60">
        <f t="shared" si="75"/>
        <v>0</v>
      </c>
      <c r="AT87" s="61"/>
      <c r="AU87" s="61"/>
      <c r="AV87" s="61">
        <f t="shared" si="76"/>
        <v>0</v>
      </c>
      <c r="AW87" s="62"/>
      <c r="AX87" s="62"/>
      <c r="AY87" s="62">
        <f t="shared" si="77"/>
        <v>0</v>
      </c>
      <c r="AZ87" s="41"/>
      <c r="BA87" s="63"/>
      <c r="BB87" s="63">
        <f t="shared" si="78"/>
        <v>0</v>
      </c>
      <c r="BC87" s="41"/>
      <c r="BD87" s="41"/>
      <c r="BE87" s="41">
        <f t="shared" si="79"/>
        <v>0</v>
      </c>
      <c r="BF87" s="64"/>
      <c r="BG87" s="64"/>
      <c r="BH87" s="64">
        <f t="shared" si="80"/>
        <v>0</v>
      </c>
      <c r="BI87" s="65"/>
      <c r="BJ87" s="65"/>
      <c r="BK87" s="65">
        <f t="shared" si="81"/>
        <v>0</v>
      </c>
      <c r="BL87" s="66"/>
      <c r="BM87" s="66"/>
      <c r="BN87" s="66">
        <f t="shared" si="82"/>
        <v>0</v>
      </c>
      <c r="BO87" s="67"/>
      <c r="BP87" s="67"/>
      <c r="BQ87" s="67">
        <f t="shared" si="83"/>
        <v>0</v>
      </c>
      <c r="BR87" s="68"/>
      <c r="BS87" s="68"/>
      <c r="BT87" s="68">
        <f t="shared" si="84"/>
        <v>0</v>
      </c>
      <c r="BU87" s="69"/>
      <c r="BV87" s="69"/>
      <c r="BW87" s="69">
        <f t="shared" si="85"/>
        <v>0</v>
      </c>
      <c r="BX87" s="70"/>
      <c r="BY87" s="70"/>
      <c r="BZ87" s="70">
        <f t="shared" si="86"/>
        <v>0</v>
      </c>
      <c r="CA87" s="71"/>
      <c r="CB87" s="71"/>
      <c r="CC87" s="71">
        <f t="shared" si="87"/>
        <v>0</v>
      </c>
      <c r="CD87" s="72"/>
      <c r="CE87" s="72"/>
      <c r="CF87" s="72">
        <f t="shared" si="88"/>
        <v>0</v>
      </c>
      <c r="CG87" s="73"/>
      <c r="CH87" s="73"/>
      <c r="CI87" s="73">
        <f t="shared" si="89"/>
        <v>0</v>
      </c>
      <c r="CJ87" s="74"/>
      <c r="CK87" s="74"/>
      <c r="CL87" s="74">
        <f t="shared" si="90"/>
        <v>0</v>
      </c>
      <c r="CM87" s="75"/>
      <c r="CN87" s="75"/>
      <c r="CO87" s="75">
        <f t="shared" si="91"/>
        <v>0</v>
      </c>
      <c r="CP87" s="76"/>
      <c r="CQ87" s="76"/>
      <c r="CR87" s="76">
        <f t="shared" si="92"/>
        <v>0</v>
      </c>
      <c r="CS87" s="40">
        <f t="shared" si="93"/>
        <v>0</v>
      </c>
      <c r="CT87" s="40">
        <f t="shared" si="94"/>
        <v>0</v>
      </c>
    </row>
    <row r="88" spans="1:98">
      <c r="A88" s="116" t="s">
        <v>97</v>
      </c>
      <c r="B88" s="120" t="s">
        <v>71</v>
      </c>
      <c r="C88" s="126"/>
      <c r="D88" s="46"/>
      <c r="E88" s="46"/>
      <c r="F88" s="47">
        <f t="shared" si="62"/>
        <v>0</v>
      </c>
      <c r="G88" s="48"/>
      <c r="H88" s="48"/>
      <c r="I88" s="48">
        <f t="shared" si="63"/>
        <v>0</v>
      </c>
      <c r="J88" s="49"/>
      <c r="K88" s="49"/>
      <c r="L88" s="49">
        <f t="shared" si="64"/>
        <v>0</v>
      </c>
      <c r="M88" s="50"/>
      <c r="N88" s="50"/>
      <c r="O88" s="50">
        <f t="shared" si="65"/>
        <v>0</v>
      </c>
      <c r="P88" s="51"/>
      <c r="Q88" s="51"/>
      <c r="R88" s="51">
        <f t="shared" si="66"/>
        <v>0</v>
      </c>
      <c r="S88" s="52"/>
      <c r="T88" s="52"/>
      <c r="U88" s="52">
        <f t="shared" si="67"/>
        <v>0</v>
      </c>
      <c r="V88" s="53"/>
      <c r="W88" s="53"/>
      <c r="X88" s="53">
        <f t="shared" si="68"/>
        <v>0</v>
      </c>
      <c r="Y88" s="54"/>
      <c r="Z88" s="54"/>
      <c r="AA88" s="54">
        <f t="shared" si="69"/>
        <v>0</v>
      </c>
      <c r="AB88" s="55"/>
      <c r="AC88" s="55"/>
      <c r="AD88" s="55">
        <f t="shared" si="70"/>
        <v>0</v>
      </c>
      <c r="AE88" s="56"/>
      <c r="AF88" s="56"/>
      <c r="AG88" s="56">
        <f t="shared" si="71"/>
        <v>0</v>
      </c>
      <c r="AH88" s="57"/>
      <c r="AI88" s="57"/>
      <c r="AJ88" s="57">
        <f t="shared" si="72"/>
        <v>0</v>
      </c>
      <c r="AK88" s="58"/>
      <c r="AL88" s="58"/>
      <c r="AM88" s="58">
        <f t="shared" si="73"/>
        <v>0</v>
      </c>
      <c r="AN88" s="59"/>
      <c r="AO88" s="59"/>
      <c r="AP88" s="59">
        <f t="shared" si="74"/>
        <v>0</v>
      </c>
      <c r="AQ88" s="60"/>
      <c r="AR88" s="60"/>
      <c r="AS88" s="60">
        <f t="shared" si="75"/>
        <v>0</v>
      </c>
      <c r="AT88" s="61"/>
      <c r="AU88" s="61"/>
      <c r="AV88" s="61">
        <f t="shared" si="76"/>
        <v>0</v>
      </c>
      <c r="AW88" s="62"/>
      <c r="AX88" s="62"/>
      <c r="AY88" s="62">
        <f t="shared" si="77"/>
        <v>0</v>
      </c>
      <c r="AZ88" s="41"/>
      <c r="BA88" s="63"/>
      <c r="BB88" s="63">
        <f t="shared" si="78"/>
        <v>0</v>
      </c>
      <c r="BC88" s="41"/>
      <c r="BD88" s="41"/>
      <c r="BE88" s="41">
        <f t="shared" si="79"/>
        <v>0</v>
      </c>
      <c r="BF88" s="64"/>
      <c r="BG88" s="64"/>
      <c r="BH88" s="64">
        <f t="shared" si="80"/>
        <v>0</v>
      </c>
      <c r="BI88" s="65"/>
      <c r="BJ88" s="65"/>
      <c r="BK88" s="65">
        <f t="shared" si="81"/>
        <v>0</v>
      </c>
      <c r="BL88" s="66"/>
      <c r="BM88" s="66"/>
      <c r="BN88" s="66">
        <f t="shared" si="82"/>
        <v>0</v>
      </c>
      <c r="BO88" s="67"/>
      <c r="BP88" s="67"/>
      <c r="BQ88" s="67">
        <f t="shared" si="83"/>
        <v>0</v>
      </c>
      <c r="BR88" s="68"/>
      <c r="BS88" s="68"/>
      <c r="BT88" s="68">
        <f t="shared" si="84"/>
        <v>0</v>
      </c>
      <c r="BU88" s="69"/>
      <c r="BV88" s="69"/>
      <c r="BW88" s="69">
        <f t="shared" si="85"/>
        <v>0</v>
      </c>
      <c r="BX88" s="70"/>
      <c r="BY88" s="70"/>
      <c r="BZ88" s="70">
        <f t="shared" si="86"/>
        <v>0</v>
      </c>
      <c r="CA88" s="71"/>
      <c r="CB88" s="71"/>
      <c r="CC88" s="71">
        <f t="shared" si="87"/>
        <v>0</v>
      </c>
      <c r="CD88" s="72"/>
      <c r="CE88" s="72"/>
      <c r="CF88" s="72">
        <f t="shared" si="88"/>
        <v>0</v>
      </c>
      <c r="CG88" s="73"/>
      <c r="CH88" s="73"/>
      <c r="CI88" s="73">
        <f t="shared" si="89"/>
        <v>0</v>
      </c>
      <c r="CJ88" s="74"/>
      <c r="CK88" s="74"/>
      <c r="CL88" s="74">
        <f t="shared" si="90"/>
        <v>0</v>
      </c>
      <c r="CM88" s="75"/>
      <c r="CN88" s="75"/>
      <c r="CO88" s="75">
        <f t="shared" si="91"/>
        <v>0</v>
      </c>
      <c r="CP88" s="76"/>
      <c r="CQ88" s="76"/>
      <c r="CR88" s="76">
        <f t="shared" si="92"/>
        <v>0</v>
      </c>
      <c r="CS88" s="40">
        <f t="shared" si="93"/>
        <v>0</v>
      </c>
      <c r="CT88" s="40">
        <f t="shared" si="94"/>
        <v>0</v>
      </c>
    </row>
    <row r="89" spans="1:98">
      <c r="A89" s="116" t="s">
        <v>98</v>
      </c>
      <c r="B89" s="120" t="s">
        <v>71</v>
      </c>
      <c r="C89" s="126"/>
      <c r="D89" s="46"/>
      <c r="E89" s="46"/>
      <c r="F89" s="47">
        <f t="shared" si="62"/>
        <v>0</v>
      </c>
      <c r="G89" s="48"/>
      <c r="H89" s="48"/>
      <c r="I89" s="48">
        <f t="shared" si="63"/>
        <v>0</v>
      </c>
      <c r="J89" s="49"/>
      <c r="K89" s="49"/>
      <c r="L89" s="49">
        <f t="shared" si="64"/>
        <v>0</v>
      </c>
      <c r="M89" s="50"/>
      <c r="N89" s="50"/>
      <c r="O89" s="50">
        <f t="shared" si="65"/>
        <v>0</v>
      </c>
      <c r="P89" s="51"/>
      <c r="Q89" s="51"/>
      <c r="R89" s="51">
        <f t="shared" si="66"/>
        <v>0</v>
      </c>
      <c r="S89" s="52"/>
      <c r="T89" s="52"/>
      <c r="U89" s="52">
        <f t="shared" si="67"/>
        <v>0</v>
      </c>
      <c r="V89" s="53"/>
      <c r="W89" s="53"/>
      <c r="X89" s="53">
        <f t="shared" si="68"/>
        <v>0</v>
      </c>
      <c r="Y89" s="54"/>
      <c r="Z89" s="54"/>
      <c r="AA89" s="54">
        <f t="shared" si="69"/>
        <v>0</v>
      </c>
      <c r="AB89" s="55"/>
      <c r="AC89" s="55"/>
      <c r="AD89" s="55">
        <f t="shared" si="70"/>
        <v>0</v>
      </c>
      <c r="AE89" s="56"/>
      <c r="AF89" s="56"/>
      <c r="AG89" s="56">
        <f t="shared" si="71"/>
        <v>0</v>
      </c>
      <c r="AH89" s="57"/>
      <c r="AI89" s="57"/>
      <c r="AJ89" s="57">
        <f t="shared" si="72"/>
        <v>0</v>
      </c>
      <c r="AK89" s="58"/>
      <c r="AL89" s="58"/>
      <c r="AM89" s="58">
        <f t="shared" si="73"/>
        <v>0</v>
      </c>
      <c r="AN89" s="59"/>
      <c r="AO89" s="59"/>
      <c r="AP89" s="59">
        <f t="shared" si="74"/>
        <v>0</v>
      </c>
      <c r="AQ89" s="60"/>
      <c r="AR89" s="60"/>
      <c r="AS89" s="60">
        <f t="shared" si="75"/>
        <v>0</v>
      </c>
      <c r="AT89" s="61"/>
      <c r="AU89" s="61"/>
      <c r="AV89" s="61">
        <f t="shared" si="76"/>
        <v>0</v>
      </c>
      <c r="AW89" s="62"/>
      <c r="AX89" s="62"/>
      <c r="AY89" s="62">
        <f t="shared" si="77"/>
        <v>0</v>
      </c>
      <c r="AZ89" s="41"/>
      <c r="BA89" s="63"/>
      <c r="BB89" s="63">
        <f t="shared" si="78"/>
        <v>0</v>
      </c>
      <c r="BC89" s="41"/>
      <c r="BD89" s="41"/>
      <c r="BE89" s="41">
        <f t="shared" si="79"/>
        <v>0</v>
      </c>
      <c r="BF89" s="64"/>
      <c r="BG89" s="64"/>
      <c r="BH89" s="64">
        <f t="shared" si="80"/>
        <v>0</v>
      </c>
      <c r="BI89" s="65"/>
      <c r="BJ89" s="65"/>
      <c r="BK89" s="65">
        <f t="shared" si="81"/>
        <v>0</v>
      </c>
      <c r="BL89" s="66"/>
      <c r="BM89" s="66"/>
      <c r="BN89" s="66">
        <f t="shared" si="82"/>
        <v>0</v>
      </c>
      <c r="BO89" s="67"/>
      <c r="BP89" s="67"/>
      <c r="BQ89" s="67">
        <f t="shared" si="83"/>
        <v>0</v>
      </c>
      <c r="BR89" s="68"/>
      <c r="BS89" s="68"/>
      <c r="BT89" s="68">
        <f t="shared" si="84"/>
        <v>0</v>
      </c>
      <c r="BU89" s="69"/>
      <c r="BV89" s="69"/>
      <c r="BW89" s="69">
        <f t="shared" si="85"/>
        <v>0</v>
      </c>
      <c r="BX89" s="70"/>
      <c r="BY89" s="70"/>
      <c r="BZ89" s="70">
        <f t="shared" si="86"/>
        <v>0</v>
      </c>
      <c r="CA89" s="71"/>
      <c r="CB89" s="71"/>
      <c r="CC89" s="71">
        <f t="shared" si="87"/>
        <v>0</v>
      </c>
      <c r="CD89" s="72"/>
      <c r="CE89" s="72"/>
      <c r="CF89" s="72">
        <f t="shared" si="88"/>
        <v>0</v>
      </c>
      <c r="CG89" s="73"/>
      <c r="CH89" s="73"/>
      <c r="CI89" s="73">
        <f t="shared" si="89"/>
        <v>0</v>
      </c>
      <c r="CJ89" s="74"/>
      <c r="CK89" s="74"/>
      <c r="CL89" s="74">
        <f t="shared" si="90"/>
        <v>0</v>
      </c>
      <c r="CM89" s="75"/>
      <c r="CN89" s="75"/>
      <c r="CO89" s="75">
        <f t="shared" si="91"/>
        <v>0</v>
      </c>
      <c r="CP89" s="76"/>
      <c r="CQ89" s="76"/>
      <c r="CR89" s="76">
        <f t="shared" si="92"/>
        <v>0</v>
      </c>
      <c r="CS89" s="40">
        <f t="shared" si="93"/>
        <v>0</v>
      </c>
      <c r="CT89" s="40">
        <f t="shared" si="94"/>
        <v>0</v>
      </c>
    </row>
    <row r="90" spans="1:98">
      <c r="A90" s="116" t="s">
        <v>99</v>
      </c>
      <c r="B90" s="120" t="s">
        <v>71</v>
      </c>
      <c r="C90" s="126"/>
      <c r="D90" s="46"/>
      <c r="E90" s="46"/>
      <c r="F90" s="47">
        <f t="shared" si="62"/>
        <v>0</v>
      </c>
      <c r="G90" s="48"/>
      <c r="H90" s="48"/>
      <c r="I90" s="48">
        <f t="shared" si="63"/>
        <v>0</v>
      </c>
      <c r="J90" s="49"/>
      <c r="K90" s="49"/>
      <c r="L90" s="49">
        <f t="shared" si="64"/>
        <v>0</v>
      </c>
      <c r="M90" s="50"/>
      <c r="N90" s="50"/>
      <c r="O90" s="50">
        <f t="shared" si="65"/>
        <v>0</v>
      </c>
      <c r="P90" s="51"/>
      <c r="Q90" s="51"/>
      <c r="R90" s="51">
        <f t="shared" si="66"/>
        <v>0</v>
      </c>
      <c r="S90" s="52"/>
      <c r="T90" s="52"/>
      <c r="U90" s="52">
        <f t="shared" si="67"/>
        <v>0</v>
      </c>
      <c r="V90" s="53"/>
      <c r="W90" s="53"/>
      <c r="X90" s="53">
        <f t="shared" si="68"/>
        <v>0</v>
      </c>
      <c r="Y90" s="54"/>
      <c r="Z90" s="54"/>
      <c r="AA90" s="54">
        <f t="shared" si="69"/>
        <v>0</v>
      </c>
      <c r="AB90" s="55"/>
      <c r="AC90" s="55"/>
      <c r="AD90" s="55">
        <f t="shared" si="70"/>
        <v>0</v>
      </c>
      <c r="AE90" s="56"/>
      <c r="AF90" s="56"/>
      <c r="AG90" s="56">
        <f t="shared" si="71"/>
        <v>0</v>
      </c>
      <c r="AH90" s="57"/>
      <c r="AI90" s="57"/>
      <c r="AJ90" s="57">
        <f t="shared" si="72"/>
        <v>0</v>
      </c>
      <c r="AK90" s="58"/>
      <c r="AL90" s="58"/>
      <c r="AM90" s="58">
        <f t="shared" si="73"/>
        <v>0</v>
      </c>
      <c r="AN90" s="59"/>
      <c r="AO90" s="59"/>
      <c r="AP90" s="59">
        <f t="shared" si="74"/>
        <v>0</v>
      </c>
      <c r="AQ90" s="60"/>
      <c r="AR90" s="60"/>
      <c r="AS90" s="60">
        <f t="shared" si="75"/>
        <v>0</v>
      </c>
      <c r="AT90" s="61"/>
      <c r="AU90" s="61"/>
      <c r="AV90" s="61">
        <f t="shared" si="76"/>
        <v>0</v>
      </c>
      <c r="AW90" s="62"/>
      <c r="AX90" s="62"/>
      <c r="AY90" s="62">
        <f t="shared" si="77"/>
        <v>0</v>
      </c>
      <c r="AZ90" s="41"/>
      <c r="BA90" s="63"/>
      <c r="BB90" s="63">
        <f t="shared" si="78"/>
        <v>0</v>
      </c>
      <c r="BC90" s="41"/>
      <c r="BD90" s="41"/>
      <c r="BE90" s="41">
        <f t="shared" si="79"/>
        <v>0</v>
      </c>
      <c r="BF90" s="64"/>
      <c r="BG90" s="64"/>
      <c r="BH90" s="64">
        <f t="shared" si="80"/>
        <v>0</v>
      </c>
      <c r="BI90" s="65"/>
      <c r="BJ90" s="65"/>
      <c r="BK90" s="65">
        <f t="shared" si="81"/>
        <v>0</v>
      </c>
      <c r="BL90" s="66"/>
      <c r="BM90" s="66"/>
      <c r="BN90" s="66">
        <f t="shared" si="82"/>
        <v>0</v>
      </c>
      <c r="BO90" s="67"/>
      <c r="BP90" s="67"/>
      <c r="BQ90" s="67">
        <f t="shared" si="83"/>
        <v>0</v>
      </c>
      <c r="BR90" s="68"/>
      <c r="BS90" s="68"/>
      <c r="BT90" s="68">
        <f t="shared" si="84"/>
        <v>0</v>
      </c>
      <c r="BU90" s="69"/>
      <c r="BV90" s="69"/>
      <c r="BW90" s="69">
        <f t="shared" si="85"/>
        <v>0</v>
      </c>
      <c r="BX90" s="70"/>
      <c r="BY90" s="70"/>
      <c r="BZ90" s="70">
        <f t="shared" si="86"/>
        <v>0</v>
      </c>
      <c r="CA90" s="71"/>
      <c r="CB90" s="71"/>
      <c r="CC90" s="71">
        <f t="shared" si="87"/>
        <v>0</v>
      </c>
      <c r="CD90" s="72"/>
      <c r="CE90" s="72"/>
      <c r="CF90" s="72">
        <f t="shared" si="88"/>
        <v>0</v>
      </c>
      <c r="CG90" s="73"/>
      <c r="CH90" s="73"/>
      <c r="CI90" s="73">
        <f t="shared" si="89"/>
        <v>0</v>
      </c>
      <c r="CJ90" s="74"/>
      <c r="CK90" s="74"/>
      <c r="CL90" s="74">
        <f t="shared" si="90"/>
        <v>0</v>
      </c>
      <c r="CM90" s="75"/>
      <c r="CN90" s="75"/>
      <c r="CO90" s="75">
        <f t="shared" si="91"/>
        <v>0</v>
      </c>
      <c r="CP90" s="76"/>
      <c r="CQ90" s="76"/>
      <c r="CR90" s="76">
        <f t="shared" si="92"/>
        <v>0</v>
      </c>
      <c r="CS90" s="40">
        <f t="shared" si="93"/>
        <v>0</v>
      </c>
      <c r="CT90" s="40">
        <f t="shared" si="94"/>
        <v>0</v>
      </c>
    </row>
    <row r="91" spans="1:98">
      <c r="A91" s="116" t="s">
        <v>100</v>
      </c>
      <c r="B91" s="120" t="s">
        <v>71</v>
      </c>
      <c r="C91" s="126"/>
      <c r="D91" s="46"/>
      <c r="E91" s="46"/>
      <c r="F91" s="47">
        <f t="shared" si="62"/>
        <v>0</v>
      </c>
      <c r="G91" s="48"/>
      <c r="H91" s="48"/>
      <c r="I91" s="48">
        <f t="shared" si="63"/>
        <v>0</v>
      </c>
      <c r="J91" s="49"/>
      <c r="K91" s="49"/>
      <c r="L91" s="49">
        <f t="shared" si="64"/>
        <v>0</v>
      </c>
      <c r="M91" s="50"/>
      <c r="N91" s="50"/>
      <c r="O91" s="50">
        <f t="shared" si="65"/>
        <v>0</v>
      </c>
      <c r="P91" s="51"/>
      <c r="Q91" s="51"/>
      <c r="R91" s="51">
        <f t="shared" si="66"/>
        <v>0</v>
      </c>
      <c r="S91" s="52"/>
      <c r="T91" s="52"/>
      <c r="U91" s="52">
        <f t="shared" si="67"/>
        <v>0</v>
      </c>
      <c r="V91" s="53"/>
      <c r="W91" s="53"/>
      <c r="X91" s="53">
        <f t="shared" si="68"/>
        <v>0</v>
      </c>
      <c r="Y91" s="54"/>
      <c r="Z91" s="54"/>
      <c r="AA91" s="54">
        <f t="shared" si="69"/>
        <v>0</v>
      </c>
      <c r="AB91" s="55"/>
      <c r="AC91" s="55"/>
      <c r="AD91" s="55">
        <f t="shared" si="70"/>
        <v>0</v>
      </c>
      <c r="AE91" s="56"/>
      <c r="AF91" s="56"/>
      <c r="AG91" s="56">
        <f t="shared" si="71"/>
        <v>0</v>
      </c>
      <c r="AH91" s="57"/>
      <c r="AI91" s="57"/>
      <c r="AJ91" s="57">
        <f t="shared" si="72"/>
        <v>0</v>
      </c>
      <c r="AK91" s="58"/>
      <c r="AL91" s="58"/>
      <c r="AM91" s="58">
        <f t="shared" si="73"/>
        <v>0</v>
      </c>
      <c r="AN91" s="59"/>
      <c r="AO91" s="59"/>
      <c r="AP91" s="59">
        <f t="shared" si="74"/>
        <v>0</v>
      </c>
      <c r="AQ91" s="60"/>
      <c r="AR91" s="60"/>
      <c r="AS91" s="60">
        <f t="shared" si="75"/>
        <v>0</v>
      </c>
      <c r="AT91" s="61"/>
      <c r="AU91" s="61"/>
      <c r="AV91" s="61">
        <f t="shared" si="76"/>
        <v>0</v>
      </c>
      <c r="AW91" s="62"/>
      <c r="AX91" s="62"/>
      <c r="AY91" s="62">
        <f t="shared" si="77"/>
        <v>0</v>
      </c>
      <c r="AZ91" s="41"/>
      <c r="BA91" s="63"/>
      <c r="BB91" s="63">
        <f t="shared" si="78"/>
        <v>0</v>
      </c>
      <c r="BC91" s="41"/>
      <c r="BD91" s="41"/>
      <c r="BE91" s="41">
        <f t="shared" si="79"/>
        <v>0</v>
      </c>
      <c r="BF91" s="64"/>
      <c r="BG91" s="64"/>
      <c r="BH91" s="64">
        <f t="shared" si="80"/>
        <v>0</v>
      </c>
      <c r="BI91" s="65"/>
      <c r="BJ91" s="65"/>
      <c r="BK91" s="65">
        <f t="shared" si="81"/>
        <v>0</v>
      </c>
      <c r="BL91" s="66"/>
      <c r="BM91" s="66"/>
      <c r="BN91" s="66">
        <f t="shared" si="82"/>
        <v>0</v>
      </c>
      <c r="BO91" s="67"/>
      <c r="BP91" s="67"/>
      <c r="BQ91" s="67">
        <f t="shared" si="83"/>
        <v>0</v>
      </c>
      <c r="BR91" s="68"/>
      <c r="BS91" s="68"/>
      <c r="BT91" s="68">
        <f t="shared" si="84"/>
        <v>0</v>
      </c>
      <c r="BU91" s="69"/>
      <c r="BV91" s="69"/>
      <c r="BW91" s="69">
        <f t="shared" si="85"/>
        <v>0</v>
      </c>
      <c r="BX91" s="70"/>
      <c r="BY91" s="70"/>
      <c r="BZ91" s="70">
        <f t="shared" si="86"/>
        <v>0</v>
      </c>
      <c r="CA91" s="71"/>
      <c r="CB91" s="71"/>
      <c r="CC91" s="71">
        <f t="shared" si="87"/>
        <v>0</v>
      </c>
      <c r="CD91" s="72"/>
      <c r="CE91" s="72"/>
      <c r="CF91" s="72">
        <f t="shared" si="88"/>
        <v>0</v>
      </c>
      <c r="CG91" s="73"/>
      <c r="CH91" s="73"/>
      <c r="CI91" s="73">
        <f t="shared" si="89"/>
        <v>0</v>
      </c>
      <c r="CJ91" s="74"/>
      <c r="CK91" s="74"/>
      <c r="CL91" s="74">
        <f t="shared" si="90"/>
        <v>0</v>
      </c>
      <c r="CM91" s="75"/>
      <c r="CN91" s="75"/>
      <c r="CO91" s="75">
        <f t="shared" si="91"/>
        <v>0</v>
      </c>
      <c r="CP91" s="76"/>
      <c r="CQ91" s="76"/>
      <c r="CR91" s="76">
        <f t="shared" si="92"/>
        <v>0</v>
      </c>
      <c r="CS91" s="40">
        <f t="shared" si="93"/>
        <v>0</v>
      </c>
      <c r="CT91" s="40">
        <f t="shared" si="94"/>
        <v>0</v>
      </c>
    </row>
    <row r="92" spans="1:98">
      <c r="A92" s="116" t="s">
        <v>101</v>
      </c>
      <c r="B92" s="120" t="s">
        <v>71</v>
      </c>
      <c r="C92" s="126"/>
      <c r="D92" s="46"/>
      <c r="E92" s="46"/>
      <c r="F92" s="47">
        <f t="shared" si="62"/>
        <v>0</v>
      </c>
      <c r="G92" s="48"/>
      <c r="H92" s="48"/>
      <c r="I92" s="48">
        <f t="shared" si="63"/>
        <v>0</v>
      </c>
      <c r="J92" s="49"/>
      <c r="K92" s="49"/>
      <c r="L92" s="49">
        <f t="shared" si="64"/>
        <v>0</v>
      </c>
      <c r="M92" s="50"/>
      <c r="N92" s="50"/>
      <c r="O92" s="50">
        <f t="shared" si="65"/>
        <v>0</v>
      </c>
      <c r="P92" s="51"/>
      <c r="Q92" s="51"/>
      <c r="R92" s="51">
        <f t="shared" si="66"/>
        <v>0</v>
      </c>
      <c r="S92" s="52"/>
      <c r="T92" s="52"/>
      <c r="U92" s="52">
        <f t="shared" si="67"/>
        <v>0</v>
      </c>
      <c r="V92" s="53"/>
      <c r="W92" s="53"/>
      <c r="X92" s="53">
        <f t="shared" si="68"/>
        <v>0</v>
      </c>
      <c r="Y92" s="54"/>
      <c r="Z92" s="54"/>
      <c r="AA92" s="54">
        <f t="shared" si="69"/>
        <v>0</v>
      </c>
      <c r="AB92" s="55"/>
      <c r="AC92" s="55"/>
      <c r="AD92" s="55">
        <f t="shared" si="70"/>
        <v>0</v>
      </c>
      <c r="AE92" s="56"/>
      <c r="AF92" s="56"/>
      <c r="AG92" s="56">
        <f t="shared" si="71"/>
        <v>0</v>
      </c>
      <c r="AH92" s="57"/>
      <c r="AI92" s="57"/>
      <c r="AJ92" s="57">
        <f t="shared" si="72"/>
        <v>0</v>
      </c>
      <c r="AK92" s="58"/>
      <c r="AL92" s="58"/>
      <c r="AM92" s="58">
        <f t="shared" si="73"/>
        <v>0</v>
      </c>
      <c r="AN92" s="59"/>
      <c r="AO92" s="59"/>
      <c r="AP92" s="59">
        <f t="shared" si="74"/>
        <v>0</v>
      </c>
      <c r="AQ92" s="60"/>
      <c r="AR92" s="60"/>
      <c r="AS92" s="60">
        <f t="shared" si="75"/>
        <v>0</v>
      </c>
      <c r="AT92" s="61"/>
      <c r="AU92" s="61"/>
      <c r="AV92" s="61">
        <f t="shared" si="76"/>
        <v>0</v>
      </c>
      <c r="AW92" s="62"/>
      <c r="AX92" s="62"/>
      <c r="AY92" s="62">
        <f t="shared" si="77"/>
        <v>0</v>
      </c>
      <c r="AZ92" s="41"/>
      <c r="BA92" s="63"/>
      <c r="BB92" s="63">
        <f t="shared" si="78"/>
        <v>0</v>
      </c>
      <c r="BC92" s="41"/>
      <c r="BD92" s="41"/>
      <c r="BE92" s="41">
        <f t="shared" si="79"/>
        <v>0</v>
      </c>
      <c r="BF92" s="64"/>
      <c r="BG92" s="64"/>
      <c r="BH92" s="64">
        <f t="shared" si="80"/>
        <v>0</v>
      </c>
      <c r="BI92" s="65"/>
      <c r="BJ92" s="65"/>
      <c r="BK92" s="65">
        <f t="shared" si="81"/>
        <v>0</v>
      </c>
      <c r="BL92" s="66"/>
      <c r="BM92" s="66"/>
      <c r="BN92" s="66">
        <f t="shared" si="82"/>
        <v>0</v>
      </c>
      <c r="BO92" s="67"/>
      <c r="BP92" s="67"/>
      <c r="BQ92" s="67">
        <f t="shared" si="83"/>
        <v>0</v>
      </c>
      <c r="BR92" s="68"/>
      <c r="BS92" s="68"/>
      <c r="BT92" s="68">
        <f t="shared" si="84"/>
        <v>0</v>
      </c>
      <c r="BU92" s="69"/>
      <c r="BV92" s="69"/>
      <c r="BW92" s="69">
        <f t="shared" si="85"/>
        <v>0</v>
      </c>
      <c r="BX92" s="70"/>
      <c r="BY92" s="70"/>
      <c r="BZ92" s="70">
        <f t="shared" si="86"/>
        <v>0</v>
      </c>
      <c r="CA92" s="71"/>
      <c r="CB92" s="71"/>
      <c r="CC92" s="71">
        <f t="shared" si="87"/>
        <v>0</v>
      </c>
      <c r="CD92" s="72"/>
      <c r="CE92" s="72"/>
      <c r="CF92" s="72">
        <f t="shared" si="88"/>
        <v>0</v>
      </c>
      <c r="CG92" s="73"/>
      <c r="CH92" s="73"/>
      <c r="CI92" s="73">
        <f t="shared" si="89"/>
        <v>0</v>
      </c>
      <c r="CJ92" s="74"/>
      <c r="CK92" s="74"/>
      <c r="CL92" s="74">
        <f t="shared" si="90"/>
        <v>0</v>
      </c>
      <c r="CM92" s="75"/>
      <c r="CN92" s="75"/>
      <c r="CO92" s="75">
        <f t="shared" si="91"/>
        <v>0</v>
      </c>
      <c r="CP92" s="76"/>
      <c r="CQ92" s="76"/>
      <c r="CR92" s="76">
        <f t="shared" si="92"/>
        <v>0</v>
      </c>
      <c r="CS92" s="40">
        <f t="shared" si="93"/>
        <v>0</v>
      </c>
      <c r="CT92" s="40">
        <f t="shared" si="94"/>
        <v>0</v>
      </c>
    </row>
    <row r="93" spans="1:98">
      <c r="A93" s="116" t="s">
        <v>102</v>
      </c>
      <c r="B93" s="120" t="s">
        <v>71</v>
      </c>
      <c r="C93" s="126"/>
      <c r="D93" s="46"/>
      <c r="E93" s="46"/>
      <c r="F93" s="47">
        <f t="shared" si="62"/>
        <v>0</v>
      </c>
      <c r="G93" s="48"/>
      <c r="H93" s="48"/>
      <c r="I93" s="48">
        <f t="shared" si="63"/>
        <v>0</v>
      </c>
      <c r="J93" s="49"/>
      <c r="K93" s="49"/>
      <c r="L93" s="49">
        <f t="shared" si="64"/>
        <v>0</v>
      </c>
      <c r="M93" s="50"/>
      <c r="N93" s="50"/>
      <c r="O93" s="50">
        <f t="shared" si="65"/>
        <v>0</v>
      </c>
      <c r="P93" s="51"/>
      <c r="Q93" s="51"/>
      <c r="R93" s="51">
        <f t="shared" si="66"/>
        <v>0</v>
      </c>
      <c r="S93" s="52"/>
      <c r="T93" s="52"/>
      <c r="U93" s="52">
        <f t="shared" si="67"/>
        <v>0</v>
      </c>
      <c r="V93" s="53"/>
      <c r="W93" s="53"/>
      <c r="X93" s="53">
        <f t="shared" si="68"/>
        <v>0</v>
      </c>
      <c r="Y93" s="54"/>
      <c r="Z93" s="54"/>
      <c r="AA93" s="54">
        <f t="shared" si="69"/>
        <v>0</v>
      </c>
      <c r="AB93" s="55"/>
      <c r="AC93" s="55"/>
      <c r="AD93" s="55">
        <f t="shared" si="70"/>
        <v>0</v>
      </c>
      <c r="AE93" s="56"/>
      <c r="AF93" s="56"/>
      <c r="AG93" s="56">
        <f t="shared" si="71"/>
        <v>0</v>
      </c>
      <c r="AH93" s="57"/>
      <c r="AI93" s="57"/>
      <c r="AJ93" s="57">
        <f t="shared" si="72"/>
        <v>0</v>
      </c>
      <c r="AK93" s="58"/>
      <c r="AL93" s="58"/>
      <c r="AM93" s="58">
        <f t="shared" si="73"/>
        <v>0</v>
      </c>
      <c r="AN93" s="59"/>
      <c r="AO93" s="59"/>
      <c r="AP93" s="59">
        <f t="shared" si="74"/>
        <v>0</v>
      </c>
      <c r="AQ93" s="60"/>
      <c r="AR93" s="60"/>
      <c r="AS93" s="60">
        <f t="shared" si="75"/>
        <v>0</v>
      </c>
      <c r="AT93" s="61"/>
      <c r="AU93" s="61"/>
      <c r="AV93" s="61">
        <f t="shared" si="76"/>
        <v>0</v>
      </c>
      <c r="AW93" s="62"/>
      <c r="AX93" s="62"/>
      <c r="AY93" s="62">
        <f t="shared" si="77"/>
        <v>0</v>
      </c>
      <c r="AZ93" s="41"/>
      <c r="BA93" s="63"/>
      <c r="BB93" s="63">
        <f t="shared" si="78"/>
        <v>0</v>
      </c>
      <c r="BC93" s="41"/>
      <c r="BD93" s="41"/>
      <c r="BE93" s="41">
        <f t="shared" si="79"/>
        <v>0</v>
      </c>
      <c r="BF93" s="64"/>
      <c r="BG93" s="64"/>
      <c r="BH93" s="64">
        <f t="shared" si="80"/>
        <v>0</v>
      </c>
      <c r="BI93" s="65"/>
      <c r="BJ93" s="65"/>
      <c r="BK93" s="65">
        <f t="shared" si="81"/>
        <v>0</v>
      </c>
      <c r="BL93" s="66"/>
      <c r="BM93" s="66"/>
      <c r="BN93" s="66">
        <f t="shared" si="82"/>
        <v>0</v>
      </c>
      <c r="BO93" s="67"/>
      <c r="BP93" s="67"/>
      <c r="BQ93" s="67">
        <f t="shared" si="83"/>
        <v>0</v>
      </c>
      <c r="BR93" s="68"/>
      <c r="BS93" s="68"/>
      <c r="BT93" s="68">
        <f t="shared" si="84"/>
        <v>0</v>
      </c>
      <c r="BU93" s="69"/>
      <c r="BV93" s="69"/>
      <c r="BW93" s="69">
        <f t="shared" si="85"/>
        <v>0</v>
      </c>
      <c r="BX93" s="70"/>
      <c r="BY93" s="70"/>
      <c r="BZ93" s="70">
        <f t="shared" si="86"/>
        <v>0</v>
      </c>
      <c r="CA93" s="71"/>
      <c r="CB93" s="71"/>
      <c r="CC93" s="71">
        <f t="shared" si="87"/>
        <v>0</v>
      </c>
      <c r="CD93" s="72"/>
      <c r="CE93" s="72"/>
      <c r="CF93" s="72">
        <f t="shared" si="88"/>
        <v>0</v>
      </c>
      <c r="CG93" s="73"/>
      <c r="CH93" s="73"/>
      <c r="CI93" s="73">
        <f t="shared" si="89"/>
        <v>0</v>
      </c>
      <c r="CJ93" s="74"/>
      <c r="CK93" s="74"/>
      <c r="CL93" s="74">
        <f t="shared" si="90"/>
        <v>0</v>
      </c>
      <c r="CM93" s="75"/>
      <c r="CN93" s="75"/>
      <c r="CO93" s="75">
        <f t="shared" si="91"/>
        <v>0</v>
      </c>
      <c r="CP93" s="76"/>
      <c r="CQ93" s="76"/>
      <c r="CR93" s="76">
        <f t="shared" si="92"/>
        <v>0</v>
      </c>
      <c r="CS93" s="40">
        <f t="shared" si="93"/>
        <v>0</v>
      </c>
      <c r="CT93" s="40">
        <f t="shared" si="94"/>
        <v>0</v>
      </c>
    </row>
    <row r="94" spans="1:98">
      <c r="A94" s="116" t="s">
        <v>103</v>
      </c>
      <c r="B94" s="120" t="s">
        <v>71</v>
      </c>
      <c r="C94" s="126"/>
      <c r="D94" s="46"/>
      <c r="E94" s="46"/>
      <c r="F94" s="47">
        <f t="shared" si="62"/>
        <v>0</v>
      </c>
      <c r="G94" s="48"/>
      <c r="H94" s="48"/>
      <c r="I94" s="48">
        <f t="shared" si="63"/>
        <v>0</v>
      </c>
      <c r="J94" s="49"/>
      <c r="K94" s="49"/>
      <c r="L94" s="49">
        <f t="shared" si="64"/>
        <v>0</v>
      </c>
      <c r="M94" s="50"/>
      <c r="N94" s="50"/>
      <c r="O94" s="50">
        <f t="shared" si="65"/>
        <v>0</v>
      </c>
      <c r="P94" s="51"/>
      <c r="Q94" s="51"/>
      <c r="R94" s="51">
        <f t="shared" si="66"/>
        <v>0</v>
      </c>
      <c r="S94" s="52"/>
      <c r="T94" s="52"/>
      <c r="U94" s="52">
        <f t="shared" si="67"/>
        <v>0</v>
      </c>
      <c r="V94" s="53"/>
      <c r="W94" s="53"/>
      <c r="X94" s="53">
        <f t="shared" si="68"/>
        <v>0</v>
      </c>
      <c r="Y94" s="54"/>
      <c r="Z94" s="54"/>
      <c r="AA94" s="54">
        <f t="shared" si="69"/>
        <v>0</v>
      </c>
      <c r="AB94" s="55"/>
      <c r="AC94" s="55"/>
      <c r="AD94" s="55">
        <f t="shared" si="70"/>
        <v>0</v>
      </c>
      <c r="AE94" s="56"/>
      <c r="AF94" s="56"/>
      <c r="AG94" s="56">
        <f t="shared" si="71"/>
        <v>0</v>
      </c>
      <c r="AH94" s="57"/>
      <c r="AI94" s="57"/>
      <c r="AJ94" s="57">
        <f t="shared" si="72"/>
        <v>0</v>
      </c>
      <c r="AK94" s="58"/>
      <c r="AL94" s="58"/>
      <c r="AM94" s="58">
        <f t="shared" si="73"/>
        <v>0</v>
      </c>
      <c r="AN94" s="59"/>
      <c r="AO94" s="59"/>
      <c r="AP94" s="59">
        <f t="shared" si="74"/>
        <v>0</v>
      </c>
      <c r="AQ94" s="60"/>
      <c r="AR94" s="60"/>
      <c r="AS94" s="60">
        <f t="shared" si="75"/>
        <v>0</v>
      </c>
      <c r="AT94" s="61"/>
      <c r="AU94" s="61"/>
      <c r="AV94" s="61">
        <f t="shared" si="76"/>
        <v>0</v>
      </c>
      <c r="AW94" s="62"/>
      <c r="AX94" s="62"/>
      <c r="AY94" s="62">
        <f t="shared" si="77"/>
        <v>0</v>
      </c>
      <c r="AZ94" s="41"/>
      <c r="BA94" s="63"/>
      <c r="BB94" s="63">
        <f t="shared" si="78"/>
        <v>0</v>
      </c>
      <c r="BC94" s="41"/>
      <c r="BD94" s="41"/>
      <c r="BE94" s="41">
        <f t="shared" si="79"/>
        <v>0</v>
      </c>
      <c r="BF94" s="64"/>
      <c r="BG94" s="64"/>
      <c r="BH94" s="64">
        <f t="shared" si="80"/>
        <v>0</v>
      </c>
      <c r="BI94" s="65"/>
      <c r="BJ94" s="65"/>
      <c r="BK94" s="65">
        <f t="shared" si="81"/>
        <v>0</v>
      </c>
      <c r="BL94" s="66"/>
      <c r="BM94" s="66"/>
      <c r="BN94" s="66">
        <f t="shared" si="82"/>
        <v>0</v>
      </c>
      <c r="BO94" s="67"/>
      <c r="BP94" s="67"/>
      <c r="BQ94" s="67">
        <f t="shared" si="83"/>
        <v>0</v>
      </c>
      <c r="BR94" s="68"/>
      <c r="BS94" s="68"/>
      <c r="BT94" s="68">
        <f t="shared" si="84"/>
        <v>0</v>
      </c>
      <c r="BU94" s="69"/>
      <c r="BV94" s="69"/>
      <c r="BW94" s="69">
        <f t="shared" si="85"/>
        <v>0</v>
      </c>
      <c r="BX94" s="70"/>
      <c r="BY94" s="70"/>
      <c r="BZ94" s="70">
        <f t="shared" si="86"/>
        <v>0</v>
      </c>
      <c r="CA94" s="71"/>
      <c r="CB94" s="71"/>
      <c r="CC94" s="71">
        <f t="shared" si="87"/>
        <v>0</v>
      </c>
      <c r="CD94" s="72"/>
      <c r="CE94" s="72"/>
      <c r="CF94" s="72">
        <f t="shared" si="88"/>
        <v>0</v>
      </c>
      <c r="CG94" s="73"/>
      <c r="CH94" s="73"/>
      <c r="CI94" s="73">
        <f t="shared" si="89"/>
        <v>0</v>
      </c>
      <c r="CJ94" s="74"/>
      <c r="CK94" s="74"/>
      <c r="CL94" s="74">
        <f t="shared" si="90"/>
        <v>0</v>
      </c>
      <c r="CM94" s="75"/>
      <c r="CN94" s="75"/>
      <c r="CO94" s="75">
        <f t="shared" si="91"/>
        <v>0</v>
      </c>
      <c r="CP94" s="76"/>
      <c r="CQ94" s="76"/>
      <c r="CR94" s="76">
        <f t="shared" si="92"/>
        <v>0</v>
      </c>
      <c r="CS94" s="40">
        <f t="shared" si="93"/>
        <v>0</v>
      </c>
      <c r="CT94" s="40">
        <f t="shared" si="94"/>
        <v>0</v>
      </c>
    </row>
    <row r="95" spans="1:98">
      <c r="A95" s="116" t="s">
        <v>104</v>
      </c>
      <c r="B95" s="120" t="s">
        <v>71</v>
      </c>
      <c r="C95" s="126"/>
      <c r="D95" s="46"/>
      <c r="E95" s="46"/>
      <c r="F95" s="47">
        <f t="shared" si="62"/>
        <v>0</v>
      </c>
      <c r="G95" s="48"/>
      <c r="H95" s="48"/>
      <c r="I95" s="48">
        <f t="shared" si="63"/>
        <v>0</v>
      </c>
      <c r="J95" s="49"/>
      <c r="K95" s="49"/>
      <c r="L95" s="49">
        <f t="shared" si="64"/>
        <v>0</v>
      </c>
      <c r="M95" s="50"/>
      <c r="N95" s="50"/>
      <c r="O95" s="50">
        <f t="shared" si="65"/>
        <v>0</v>
      </c>
      <c r="P95" s="51"/>
      <c r="Q95" s="51"/>
      <c r="R95" s="51">
        <f t="shared" si="66"/>
        <v>0</v>
      </c>
      <c r="S95" s="52"/>
      <c r="T95" s="52"/>
      <c r="U95" s="52">
        <f t="shared" si="67"/>
        <v>0</v>
      </c>
      <c r="V95" s="53"/>
      <c r="W95" s="53"/>
      <c r="X95" s="53">
        <f t="shared" si="68"/>
        <v>0</v>
      </c>
      <c r="Y95" s="54"/>
      <c r="Z95" s="54"/>
      <c r="AA95" s="54">
        <f t="shared" si="69"/>
        <v>0</v>
      </c>
      <c r="AB95" s="55"/>
      <c r="AC95" s="55"/>
      <c r="AD95" s="55">
        <f t="shared" si="70"/>
        <v>0</v>
      </c>
      <c r="AE95" s="56"/>
      <c r="AF95" s="56"/>
      <c r="AG95" s="56">
        <f t="shared" si="71"/>
        <v>0</v>
      </c>
      <c r="AH95" s="57"/>
      <c r="AI95" s="57"/>
      <c r="AJ95" s="57">
        <f t="shared" si="72"/>
        <v>0</v>
      </c>
      <c r="AK95" s="58"/>
      <c r="AL95" s="58"/>
      <c r="AM95" s="58">
        <f t="shared" si="73"/>
        <v>0</v>
      </c>
      <c r="AN95" s="59"/>
      <c r="AO95" s="59"/>
      <c r="AP95" s="59">
        <f t="shared" si="74"/>
        <v>0</v>
      </c>
      <c r="AQ95" s="60"/>
      <c r="AR95" s="60"/>
      <c r="AS95" s="60">
        <f t="shared" si="75"/>
        <v>0</v>
      </c>
      <c r="AT95" s="61"/>
      <c r="AU95" s="61"/>
      <c r="AV95" s="61">
        <f t="shared" si="76"/>
        <v>0</v>
      </c>
      <c r="AW95" s="62"/>
      <c r="AX95" s="62"/>
      <c r="AY95" s="62">
        <f t="shared" si="77"/>
        <v>0</v>
      </c>
      <c r="AZ95" s="41"/>
      <c r="BA95" s="63"/>
      <c r="BB95" s="63">
        <f t="shared" si="78"/>
        <v>0</v>
      </c>
      <c r="BC95" s="41"/>
      <c r="BD95" s="41"/>
      <c r="BE95" s="41">
        <f t="shared" si="79"/>
        <v>0</v>
      </c>
      <c r="BF95" s="64"/>
      <c r="BG95" s="64"/>
      <c r="BH95" s="64">
        <f t="shared" si="80"/>
        <v>0</v>
      </c>
      <c r="BI95" s="65"/>
      <c r="BJ95" s="65"/>
      <c r="BK95" s="65">
        <f t="shared" si="81"/>
        <v>0</v>
      </c>
      <c r="BL95" s="66"/>
      <c r="BM95" s="66"/>
      <c r="BN95" s="66">
        <f t="shared" si="82"/>
        <v>0</v>
      </c>
      <c r="BO95" s="67"/>
      <c r="BP95" s="67"/>
      <c r="BQ95" s="67">
        <f t="shared" si="83"/>
        <v>0</v>
      </c>
      <c r="BR95" s="68"/>
      <c r="BS95" s="68"/>
      <c r="BT95" s="68">
        <f t="shared" si="84"/>
        <v>0</v>
      </c>
      <c r="BU95" s="69"/>
      <c r="BV95" s="69"/>
      <c r="BW95" s="69">
        <f t="shared" si="85"/>
        <v>0</v>
      </c>
      <c r="BX95" s="70"/>
      <c r="BY95" s="70"/>
      <c r="BZ95" s="70">
        <f t="shared" si="86"/>
        <v>0</v>
      </c>
      <c r="CA95" s="71"/>
      <c r="CB95" s="71"/>
      <c r="CC95" s="71">
        <f t="shared" si="87"/>
        <v>0</v>
      </c>
      <c r="CD95" s="72"/>
      <c r="CE95" s="72"/>
      <c r="CF95" s="72">
        <f t="shared" si="88"/>
        <v>0</v>
      </c>
      <c r="CG95" s="73"/>
      <c r="CH95" s="73"/>
      <c r="CI95" s="73">
        <f t="shared" si="89"/>
        <v>0</v>
      </c>
      <c r="CJ95" s="74"/>
      <c r="CK95" s="74"/>
      <c r="CL95" s="74">
        <f t="shared" si="90"/>
        <v>0</v>
      </c>
      <c r="CM95" s="75"/>
      <c r="CN95" s="75"/>
      <c r="CO95" s="75">
        <f t="shared" si="91"/>
        <v>0</v>
      </c>
      <c r="CP95" s="76"/>
      <c r="CQ95" s="76"/>
      <c r="CR95" s="76">
        <f t="shared" si="92"/>
        <v>0</v>
      </c>
      <c r="CS95" s="40">
        <f t="shared" si="93"/>
        <v>0</v>
      </c>
      <c r="CT95" s="40">
        <f t="shared" si="94"/>
        <v>0</v>
      </c>
    </row>
    <row r="96" spans="1:98">
      <c r="A96" s="116" t="s">
        <v>105</v>
      </c>
      <c r="B96" s="120" t="s">
        <v>71</v>
      </c>
      <c r="C96" s="126"/>
      <c r="D96" s="46"/>
      <c r="E96" s="46"/>
      <c r="F96" s="47">
        <f t="shared" si="62"/>
        <v>0</v>
      </c>
      <c r="G96" s="48"/>
      <c r="H96" s="48"/>
      <c r="I96" s="48">
        <f t="shared" si="63"/>
        <v>0</v>
      </c>
      <c r="J96" s="49"/>
      <c r="K96" s="49"/>
      <c r="L96" s="49">
        <f t="shared" si="64"/>
        <v>0</v>
      </c>
      <c r="M96" s="50"/>
      <c r="N96" s="50"/>
      <c r="O96" s="50">
        <f t="shared" si="65"/>
        <v>0</v>
      </c>
      <c r="P96" s="51"/>
      <c r="Q96" s="51"/>
      <c r="R96" s="51">
        <f t="shared" si="66"/>
        <v>0</v>
      </c>
      <c r="S96" s="52"/>
      <c r="T96" s="52"/>
      <c r="U96" s="52">
        <f t="shared" si="67"/>
        <v>0</v>
      </c>
      <c r="V96" s="53"/>
      <c r="W96" s="53"/>
      <c r="X96" s="53">
        <f t="shared" si="68"/>
        <v>0</v>
      </c>
      <c r="Y96" s="54"/>
      <c r="Z96" s="54"/>
      <c r="AA96" s="54">
        <f t="shared" si="69"/>
        <v>0</v>
      </c>
      <c r="AB96" s="55"/>
      <c r="AC96" s="55"/>
      <c r="AD96" s="55">
        <f t="shared" si="70"/>
        <v>0</v>
      </c>
      <c r="AE96" s="56"/>
      <c r="AF96" s="56"/>
      <c r="AG96" s="56">
        <f t="shared" si="71"/>
        <v>0</v>
      </c>
      <c r="AH96" s="57"/>
      <c r="AI96" s="57"/>
      <c r="AJ96" s="57">
        <f t="shared" si="72"/>
        <v>0</v>
      </c>
      <c r="AK96" s="58"/>
      <c r="AL96" s="58"/>
      <c r="AM96" s="58">
        <f t="shared" si="73"/>
        <v>0</v>
      </c>
      <c r="AN96" s="59"/>
      <c r="AO96" s="59"/>
      <c r="AP96" s="59">
        <f t="shared" si="74"/>
        <v>0</v>
      </c>
      <c r="AQ96" s="60"/>
      <c r="AR96" s="60"/>
      <c r="AS96" s="60">
        <f t="shared" si="75"/>
        <v>0</v>
      </c>
      <c r="AT96" s="61"/>
      <c r="AU96" s="61"/>
      <c r="AV96" s="61">
        <f t="shared" si="76"/>
        <v>0</v>
      </c>
      <c r="AW96" s="62"/>
      <c r="AX96" s="62"/>
      <c r="AY96" s="62">
        <f t="shared" si="77"/>
        <v>0</v>
      </c>
      <c r="AZ96" s="41"/>
      <c r="BA96" s="63"/>
      <c r="BB96" s="63">
        <f t="shared" si="78"/>
        <v>0</v>
      </c>
      <c r="BC96" s="41"/>
      <c r="BD96" s="41"/>
      <c r="BE96" s="41">
        <f t="shared" si="79"/>
        <v>0</v>
      </c>
      <c r="BF96" s="64"/>
      <c r="BG96" s="64"/>
      <c r="BH96" s="64">
        <f t="shared" si="80"/>
        <v>0</v>
      </c>
      <c r="BI96" s="65"/>
      <c r="BJ96" s="65"/>
      <c r="BK96" s="65">
        <f t="shared" si="81"/>
        <v>0</v>
      </c>
      <c r="BL96" s="66"/>
      <c r="BM96" s="66"/>
      <c r="BN96" s="66">
        <f t="shared" si="82"/>
        <v>0</v>
      </c>
      <c r="BO96" s="67"/>
      <c r="BP96" s="67"/>
      <c r="BQ96" s="67">
        <f t="shared" si="83"/>
        <v>0</v>
      </c>
      <c r="BR96" s="68"/>
      <c r="BS96" s="68"/>
      <c r="BT96" s="68">
        <f t="shared" si="84"/>
        <v>0</v>
      </c>
      <c r="BU96" s="69"/>
      <c r="BV96" s="69"/>
      <c r="BW96" s="69">
        <f t="shared" si="85"/>
        <v>0</v>
      </c>
      <c r="BX96" s="70"/>
      <c r="BY96" s="70"/>
      <c r="BZ96" s="70">
        <f t="shared" si="86"/>
        <v>0</v>
      </c>
      <c r="CA96" s="71"/>
      <c r="CB96" s="71"/>
      <c r="CC96" s="71">
        <f t="shared" si="87"/>
        <v>0</v>
      </c>
      <c r="CD96" s="72"/>
      <c r="CE96" s="72"/>
      <c r="CF96" s="72">
        <f t="shared" si="88"/>
        <v>0</v>
      </c>
      <c r="CG96" s="73"/>
      <c r="CH96" s="73"/>
      <c r="CI96" s="73">
        <f t="shared" si="89"/>
        <v>0</v>
      </c>
      <c r="CJ96" s="74"/>
      <c r="CK96" s="74"/>
      <c r="CL96" s="74">
        <f t="shared" si="90"/>
        <v>0</v>
      </c>
      <c r="CM96" s="75"/>
      <c r="CN96" s="75"/>
      <c r="CO96" s="75">
        <f t="shared" si="91"/>
        <v>0</v>
      </c>
      <c r="CP96" s="76"/>
      <c r="CQ96" s="76"/>
      <c r="CR96" s="76">
        <f t="shared" si="92"/>
        <v>0</v>
      </c>
      <c r="CS96" s="40">
        <f t="shared" si="93"/>
        <v>0</v>
      </c>
      <c r="CT96" s="40">
        <f t="shared" si="94"/>
        <v>0</v>
      </c>
    </row>
    <row r="97" spans="1:98">
      <c r="A97" s="116" t="s">
        <v>106</v>
      </c>
      <c r="B97" s="120" t="s">
        <v>71</v>
      </c>
      <c r="C97" s="126"/>
      <c r="D97" s="46"/>
      <c r="E97" s="46"/>
      <c r="F97" s="47">
        <f t="shared" si="62"/>
        <v>0</v>
      </c>
      <c r="G97" s="48"/>
      <c r="H97" s="48"/>
      <c r="I97" s="48">
        <f t="shared" si="63"/>
        <v>0</v>
      </c>
      <c r="J97" s="49"/>
      <c r="K97" s="49"/>
      <c r="L97" s="49">
        <f t="shared" si="64"/>
        <v>0</v>
      </c>
      <c r="M97" s="50"/>
      <c r="N97" s="50"/>
      <c r="O97" s="50">
        <f t="shared" si="65"/>
        <v>0</v>
      </c>
      <c r="P97" s="51"/>
      <c r="Q97" s="51"/>
      <c r="R97" s="51">
        <f t="shared" si="66"/>
        <v>0</v>
      </c>
      <c r="S97" s="52"/>
      <c r="T97" s="52"/>
      <c r="U97" s="52">
        <f t="shared" si="67"/>
        <v>0</v>
      </c>
      <c r="V97" s="53"/>
      <c r="W97" s="53"/>
      <c r="X97" s="53">
        <f t="shared" si="68"/>
        <v>0</v>
      </c>
      <c r="Y97" s="54"/>
      <c r="Z97" s="54"/>
      <c r="AA97" s="54">
        <f t="shared" si="69"/>
        <v>0</v>
      </c>
      <c r="AB97" s="55"/>
      <c r="AC97" s="55"/>
      <c r="AD97" s="55">
        <f t="shared" si="70"/>
        <v>0</v>
      </c>
      <c r="AE97" s="56"/>
      <c r="AF97" s="56"/>
      <c r="AG97" s="56">
        <f t="shared" si="71"/>
        <v>0</v>
      </c>
      <c r="AH97" s="57"/>
      <c r="AI97" s="57"/>
      <c r="AJ97" s="57">
        <f t="shared" si="72"/>
        <v>0</v>
      </c>
      <c r="AK97" s="58"/>
      <c r="AL97" s="58"/>
      <c r="AM97" s="58">
        <f t="shared" si="73"/>
        <v>0</v>
      </c>
      <c r="AN97" s="59"/>
      <c r="AO97" s="59"/>
      <c r="AP97" s="59">
        <f t="shared" si="74"/>
        <v>0</v>
      </c>
      <c r="AQ97" s="60"/>
      <c r="AR97" s="60"/>
      <c r="AS97" s="60">
        <f t="shared" si="75"/>
        <v>0</v>
      </c>
      <c r="AT97" s="61"/>
      <c r="AU97" s="61"/>
      <c r="AV97" s="61">
        <f t="shared" si="76"/>
        <v>0</v>
      </c>
      <c r="AW97" s="62"/>
      <c r="AX97" s="62"/>
      <c r="AY97" s="62">
        <f t="shared" si="77"/>
        <v>0</v>
      </c>
      <c r="AZ97" s="41"/>
      <c r="BA97" s="63"/>
      <c r="BB97" s="63">
        <f t="shared" si="78"/>
        <v>0</v>
      </c>
      <c r="BC97" s="41"/>
      <c r="BD97" s="41"/>
      <c r="BE97" s="41">
        <f t="shared" si="79"/>
        <v>0</v>
      </c>
      <c r="BF97" s="64"/>
      <c r="BG97" s="64"/>
      <c r="BH97" s="64">
        <f t="shared" si="80"/>
        <v>0</v>
      </c>
      <c r="BI97" s="65"/>
      <c r="BJ97" s="65"/>
      <c r="BK97" s="65">
        <f t="shared" si="81"/>
        <v>0</v>
      </c>
      <c r="BL97" s="66"/>
      <c r="BM97" s="66"/>
      <c r="BN97" s="66">
        <f t="shared" si="82"/>
        <v>0</v>
      </c>
      <c r="BO97" s="67"/>
      <c r="BP97" s="67"/>
      <c r="BQ97" s="67">
        <f t="shared" si="83"/>
        <v>0</v>
      </c>
      <c r="BR97" s="68"/>
      <c r="BS97" s="68"/>
      <c r="BT97" s="68">
        <f t="shared" si="84"/>
        <v>0</v>
      </c>
      <c r="BU97" s="69"/>
      <c r="BV97" s="69"/>
      <c r="BW97" s="69">
        <f t="shared" si="85"/>
        <v>0</v>
      </c>
      <c r="BX97" s="70"/>
      <c r="BY97" s="70"/>
      <c r="BZ97" s="70">
        <f t="shared" si="86"/>
        <v>0</v>
      </c>
      <c r="CA97" s="71"/>
      <c r="CB97" s="71"/>
      <c r="CC97" s="71">
        <f t="shared" si="87"/>
        <v>0</v>
      </c>
      <c r="CD97" s="72"/>
      <c r="CE97" s="72"/>
      <c r="CF97" s="72">
        <f t="shared" si="88"/>
        <v>0</v>
      </c>
      <c r="CG97" s="73"/>
      <c r="CH97" s="73"/>
      <c r="CI97" s="73">
        <f t="shared" si="89"/>
        <v>0</v>
      </c>
      <c r="CJ97" s="74"/>
      <c r="CK97" s="74"/>
      <c r="CL97" s="74">
        <f t="shared" si="90"/>
        <v>0</v>
      </c>
      <c r="CM97" s="75"/>
      <c r="CN97" s="75"/>
      <c r="CO97" s="75">
        <f t="shared" si="91"/>
        <v>0</v>
      </c>
      <c r="CP97" s="76"/>
      <c r="CQ97" s="76"/>
      <c r="CR97" s="76">
        <f t="shared" si="92"/>
        <v>0</v>
      </c>
      <c r="CS97" s="40">
        <f t="shared" si="93"/>
        <v>0</v>
      </c>
      <c r="CT97" s="40">
        <f t="shared" si="94"/>
        <v>0</v>
      </c>
    </row>
    <row r="98" spans="1:98">
      <c r="A98" s="116" t="s">
        <v>107</v>
      </c>
      <c r="B98" s="120" t="s">
        <v>71</v>
      </c>
      <c r="C98" s="126"/>
      <c r="D98" s="46"/>
      <c r="E98" s="46"/>
      <c r="F98" s="47">
        <f t="shared" si="62"/>
        <v>0</v>
      </c>
      <c r="G98" s="48"/>
      <c r="H98" s="48"/>
      <c r="I98" s="48">
        <f t="shared" si="63"/>
        <v>0</v>
      </c>
      <c r="J98" s="49"/>
      <c r="K98" s="49"/>
      <c r="L98" s="49">
        <f t="shared" si="64"/>
        <v>0</v>
      </c>
      <c r="M98" s="50"/>
      <c r="N98" s="50"/>
      <c r="O98" s="50">
        <f t="shared" si="65"/>
        <v>0</v>
      </c>
      <c r="P98" s="51"/>
      <c r="Q98" s="51"/>
      <c r="R98" s="51">
        <f t="shared" si="66"/>
        <v>0</v>
      </c>
      <c r="S98" s="52"/>
      <c r="T98" s="52"/>
      <c r="U98" s="52">
        <f t="shared" si="67"/>
        <v>0</v>
      </c>
      <c r="V98" s="53"/>
      <c r="W98" s="53"/>
      <c r="X98" s="53">
        <f t="shared" si="68"/>
        <v>0</v>
      </c>
      <c r="Y98" s="54"/>
      <c r="Z98" s="54"/>
      <c r="AA98" s="54">
        <f t="shared" si="69"/>
        <v>0</v>
      </c>
      <c r="AB98" s="55"/>
      <c r="AC98" s="55"/>
      <c r="AD98" s="55">
        <f t="shared" si="70"/>
        <v>0</v>
      </c>
      <c r="AE98" s="56"/>
      <c r="AF98" s="56"/>
      <c r="AG98" s="56">
        <f t="shared" si="71"/>
        <v>0</v>
      </c>
      <c r="AH98" s="57"/>
      <c r="AI98" s="57"/>
      <c r="AJ98" s="57">
        <f t="shared" si="72"/>
        <v>0</v>
      </c>
      <c r="AK98" s="58"/>
      <c r="AL98" s="58"/>
      <c r="AM98" s="58">
        <f t="shared" si="73"/>
        <v>0</v>
      </c>
      <c r="AN98" s="59"/>
      <c r="AO98" s="59"/>
      <c r="AP98" s="59">
        <f t="shared" si="74"/>
        <v>0</v>
      </c>
      <c r="AQ98" s="60"/>
      <c r="AR98" s="60"/>
      <c r="AS98" s="60">
        <f t="shared" si="75"/>
        <v>0</v>
      </c>
      <c r="AT98" s="61"/>
      <c r="AU98" s="61"/>
      <c r="AV98" s="61">
        <f t="shared" si="76"/>
        <v>0</v>
      </c>
      <c r="AW98" s="62"/>
      <c r="AX98" s="62"/>
      <c r="AY98" s="62">
        <f t="shared" si="77"/>
        <v>0</v>
      </c>
      <c r="AZ98" s="41"/>
      <c r="BA98" s="63"/>
      <c r="BB98" s="63">
        <f t="shared" si="78"/>
        <v>0</v>
      </c>
      <c r="BC98" s="41"/>
      <c r="BD98" s="41"/>
      <c r="BE98" s="41">
        <f t="shared" si="79"/>
        <v>0</v>
      </c>
      <c r="BF98" s="64"/>
      <c r="BG98" s="64"/>
      <c r="BH98" s="64">
        <f t="shared" si="80"/>
        <v>0</v>
      </c>
      <c r="BI98" s="65"/>
      <c r="BJ98" s="65"/>
      <c r="BK98" s="65">
        <f t="shared" si="81"/>
        <v>0</v>
      </c>
      <c r="BL98" s="66"/>
      <c r="BM98" s="66"/>
      <c r="BN98" s="66">
        <f t="shared" si="82"/>
        <v>0</v>
      </c>
      <c r="BO98" s="67"/>
      <c r="BP98" s="67"/>
      <c r="BQ98" s="67">
        <f t="shared" si="83"/>
        <v>0</v>
      </c>
      <c r="BR98" s="68"/>
      <c r="BS98" s="68"/>
      <c r="BT98" s="68">
        <f t="shared" si="84"/>
        <v>0</v>
      </c>
      <c r="BU98" s="69"/>
      <c r="BV98" s="69"/>
      <c r="BW98" s="69">
        <f t="shared" si="85"/>
        <v>0</v>
      </c>
      <c r="BX98" s="70"/>
      <c r="BY98" s="70"/>
      <c r="BZ98" s="70">
        <f t="shared" si="86"/>
        <v>0</v>
      </c>
      <c r="CA98" s="71"/>
      <c r="CB98" s="71"/>
      <c r="CC98" s="71">
        <f t="shared" si="87"/>
        <v>0</v>
      </c>
      <c r="CD98" s="72"/>
      <c r="CE98" s="72"/>
      <c r="CF98" s="72">
        <f t="shared" si="88"/>
        <v>0</v>
      </c>
      <c r="CG98" s="73"/>
      <c r="CH98" s="73"/>
      <c r="CI98" s="73">
        <f t="shared" si="89"/>
        <v>0</v>
      </c>
      <c r="CJ98" s="74"/>
      <c r="CK98" s="74"/>
      <c r="CL98" s="74">
        <f t="shared" si="90"/>
        <v>0</v>
      </c>
      <c r="CM98" s="75"/>
      <c r="CN98" s="75"/>
      <c r="CO98" s="75">
        <f t="shared" si="91"/>
        <v>0</v>
      </c>
      <c r="CP98" s="76"/>
      <c r="CQ98" s="76"/>
      <c r="CR98" s="76">
        <f t="shared" si="92"/>
        <v>0</v>
      </c>
      <c r="CS98" s="40">
        <f t="shared" si="93"/>
        <v>0</v>
      </c>
      <c r="CT98" s="40">
        <f t="shared" si="94"/>
        <v>0</v>
      </c>
    </row>
    <row r="99" spans="1:98">
      <c r="A99" s="116" t="s">
        <v>108</v>
      </c>
      <c r="B99" s="120" t="s">
        <v>71</v>
      </c>
      <c r="C99" s="126"/>
      <c r="D99" s="46"/>
      <c r="E99" s="46"/>
      <c r="F99" s="47">
        <f t="shared" si="62"/>
        <v>0</v>
      </c>
      <c r="G99" s="48"/>
      <c r="H99" s="48"/>
      <c r="I99" s="48">
        <f t="shared" si="63"/>
        <v>0</v>
      </c>
      <c r="J99" s="49"/>
      <c r="K99" s="49"/>
      <c r="L99" s="49">
        <f t="shared" si="64"/>
        <v>0</v>
      </c>
      <c r="M99" s="50"/>
      <c r="N99" s="50"/>
      <c r="O99" s="50">
        <f t="shared" si="65"/>
        <v>0</v>
      </c>
      <c r="P99" s="51"/>
      <c r="Q99" s="51"/>
      <c r="R99" s="51">
        <f t="shared" si="66"/>
        <v>0</v>
      </c>
      <c r="S99" s="52"/>
      <c r="T99" s="52"/>
      <c r="U99" s="52">
        <f t="shared" si="67"/>
        <v>0</v>
      </c>
      <c r="V99" s="53"/>
      <c r="W99" s="53"/>
      <c r="X99" s="53">
        <f t="shared" si="68"/>
        <v>0</v>
      </c>
      <c r="Y99" s="54"/>
      <c r="Z99" s="54"/>
      <c r="AA99" s="54">
        <f t="shared" si="69"/>
        <v>0</v>
      </c>
      <c r="AB99" s="55"/>
      <c r="AC99" s="55"/>
      <c r="AD99" s="55">
        <f t="shared" si="70"/>
        <v>0</v>
      </c>
      <c r="AE99" s="56"/>
      <c r="AF99" s="56"/>
      <c r="AG99" s="56">
        <f t="shared" si="71"/>
        <v>0</v>
      </c>
      <c r="AH99" s="57"/>
      <c r="AI99" s="57"/>
      <c r="AJ99" s="57">
        <f t="shared" si="72"/>
        <v>0</v>
      </c>
      <c r="AK99" s="58"/>
      <c r="AL99" s="58"/>
      <c r="AM99" s="58">
        <f t="shared" si="73"/>
        <v>0</v>
      </c>
      <c r="AN99" s="59"/>
      <c r="AO99" s="59"/>
      <c r="AP99" s="59">
        <f t="shared" si="74"/>
        <v>0</v>
      </c>
      <c r="AQ99" s="60"/>
      <c r="AR99" s="60"/>
      <c r="AS99" s="60">
        <f t="shared" si="75"/>
        <v>0</v>
      </c>
      <c r="AT99" s="61"/>
      <c r="AU99" s="61"/>
      <c r="AV99" s="61">
        <f t="shared" si="76"/>
        <v>0</v>
      </c>
      <c r="AW99" s="62"/>
      <c r="AX99" s="62"/>
      <c r="AY99" s="62">
        <f t="shared" si="77"/>
        <v>0</v>
      </c>
      <c r="AZ99" s="41"/>
      <c r="BA99" s="63"/>
      <c r="BB99" s="63">
        <f t="shared" si="78"/>
        <v>0</v>
      </c>
      <c r="BC99" s="41"/>
      <c r="BD99" s="41"/>
      <c r="BE99" s="41">
        <f t="shared" si="79"/>
        <v>0</v>
      </c>
      <c r="BF99" s="64"/>
      <c r="BG99" s="64"/>
      <c r="BH99" s="64">
        <f t="shared" si="80"/>
        <v>0</v>
      </c>
      <c r="BI99" s="65"/>
      <c r="BJ99" s="65"/>
      <c r="BK99" s="65">
        <f t="shared" si="81"/>
        <v>0</v>
      </c>
      <c r="BL99" s="66"/>
      <c r="BM99" s="66"/>
      <c r="BN99" s="66">
        <f t="shared" si="82"/>
        <v>0</v>
      </c>
      <c r="BO99" s="67"/>
      <c r="BP99" s="67"/>
      <c r="BQ99" s="67">
        <f t="shared" si="83"/>
        <v>0</v>
      </c>
      <c r="BR99" s="68"/>
      <c r="BS99" s="68"/>
      <c r="BT99" s="68">
        <f t="shared" si="84"/>
        <v>0</v>
      </c>
      <c r="BU99" s="69"/>
      <c r="BV99" s="69"/>
      <c r="BW99" s="69">
        <f t="shared" si="85"/>
        <v>0</v>
      </c>
      <c r="BX99" s="70"/>
      <c r="BY99" s="70"/>
      <c r="BZ99" s="70">
        <f t="shared" si="86"/>
        <v>0</v>
      </c>
      <c r="CA99" s="71"/>
      <c r="CB99" s="71"/>
      <c r="CC99" s="71">
        <f t="shared" si="87"/>
        <v>0</v>
      </c>
      <c r="CD99" s="72"/>
      <c r="CE99" s="72"/>
      <c r="CF99" s="72">
        <f t="shared" si="88"/>
        <v>0</v>
      </c>
      <c r="CG99" s="73"/>
      <c r="CH99" s="73"/>
      <c r="CI99" s="73">
        <f t="shared" si="89"/>
        <v>0</v>
      </c>
      <c r="CJ99" s="74"/>
      <c r="CK99" s="74"/>
      <c r="CL99" s="74">
        <f t="shared" si="90"/>
        <v>0</v>
      </c>
      <c r="CM99" s="75"/>
      <c r="CN99" s="75"/>
      <c r="CO99" s="75">
        <f t="shared" si="91"/>
        <v>0</v>
      </c>
      <c r="CP99" s="76"/>
      <c r="CQ99" s="76"/>
      <c r="CR99" s="76">
        <f t="shared" si="92"/>
        <v>0</v>
      </c>
      <c r="CS99" s="40">
        <f t="shared" si="93"/>
        <v>0</v>
      </c>
      <c r="CT99" s="40">
        <f t="shared" si="94"/>
        <v>0</v>
      </c>
    </row>
    <row r="100" spans="1:98">
      <c r="A100" s="116" t="s">
        <v>109</v>
      </c>
      <c r="B100" s="120" t="s">
        <v>71</v>
      </c>
      <c r="C100" s="126"/>
      <c r="D100" s="46"/>
      <c r="E100" s="46"/>
      <c r="F100" s="47">
        <f t="shared" si="62"/>
        <v>0</v>
      </c>
      <c r="G100" s="48"/>
      <c r="H100" s="48"/>
      <c r="I100" s="48">
        <f t="shared" si="63"/>
        <v>0</v>
      </c>
      <c r="J100" s="49"/>
      <c r="K100" s="49"/>
      <c r="L100" s="49">
        <f t="shared" si="64"/>
        <v>0</v>
      </c>
      <c r="M100" s="50"/>
      <c r="N100" s="50"/>
      <c r="O100" s="50">
        <f t="shared" si="65"/>
        <v>0</v>
      </c>
      <c r="P100" s="51"/>
      <c r="Q100" s="51"/>
      <c r="R100" s="51">
        <f t="shared" si="66"/>
        <v>0</v>
      </c>
      <c r="S100" s="52"/>
      <c r="T100" s="52"/>
      <c r="U100" s="52">
        <f t="shared" si="67"/>
        <v>0</v>
      </c>
      <c r="V100" s="53"/>
      <c r="W100" s="53"/>
      <c r="X100" s="53">
        <f t="shared" si="68"/>
        <v>0</v>
      </c>
      <c r="Y100" s="54"/>
      <c r="Z100" s="54"/>
      <c r="AA100" s="54">
        <f t="shared" si="69"/>
        <v>0</v>
      </c>
      <c r="AB100" s="55"/>
      <c r="AC100" s="55"/>
      <c r="AD100" s="55">
        <f t="shared" si="70"/>
        <v>0</v>
      </c>
      <c r="AE100" s="56"/>
      <c r="AF100" s="56"/>
      <c r="AG100" s="56">
        <f t="shared" si="71"/>
        <v>0</v>
      </c>
      <c r="AH100" s="57"/>
      <c r="AI100" s="57"/>
      <c r="AJ100" s="57">
        <f t="shared" si="72"/>
        <v>0</v>
      </c>
      <c r="AK100" s="58"/>
      <c r="AL100" s="58"/>
      <c r="AM100" s="58">
        <f t="shared" si="73"/>
        <v>0</v>
      </c>
      <c r="AN100" s="59"/>
      <c r="AO100" s="59"/>
      <c r="AP100" s="59">
        <f t="shared" si="74"/>
        <v>0</v>
      </c>
      <c r="AQ100" s="60"/>
      <c r="AR100" s="60"/>
      <c r="AS100" s="60">
        <f t="shared" si="75"/>
        <v>0</v>
      </c>
      <c r="AT100" s="61"/>
      <c r="AU100" s="61"/>
      <c r="AV100" s="61">
        <f t="shared" si="76"/>
        <v>0</v>
      </c>
      <c r="AW100" s="62"/>
      <c r="AX100" s="62"/>
      <c r="AY100" s="62">
        <f t="shared" si="77"/>
        <v>0</v>
      </c>
      <c r="AZ100" s="41"/>
      <c r="BA100" s="63"/>
      <c r="BB100" s="63">
        <f t="shared" si="78"/>
        <v>0</v>
      </c>
      <c r="BC100" s="41"/>
      <c r="BD100" s="41"/>
      <c r="BE100" s="41">
        <f t="shared" si="79"/>
        <v>0</v>
      </c>
      <c r="BF100" s="64"/>
      <c r="BG100" s="64"/>
      <c r="BH100" s="64">
        <f t="shared" si="80"/>
        <v>0</v>
      </c>
      <c r="BI100" s="65"/>
      <c r="BJ100" s="65"/>
      <c r="BK100" s="65">
        <f t="shared" si="81"/>
        <v>0</v>
      </c>
      <c r="BL100" s="66"/>
      <c r="BM100" s="66"/>
      <c r="BN100" s="66">
        <f t="shared" si="82"/>
        <v>0</v>
      </c>
      <c r="BO100" s="67"/>
      <c r="BP100" s="67"/>
      <c r="BQ100" s="67">
        <f t="shared" si="83"/>
        <v>0</v>
      </c>
      <c r="BR100" s="68"/>
      <c r="BS100" s="68"/>
      <c r="BT100" s="68">
        <f t="shared" si="84"/>
        <v>0</v>
      </c>
      <c r="BU100" s="69"/>
      <c r="BV100" s="69"/>
      <c r="BW100" s="69">
        <f t="shared" si="85"/>
        <v>0</v>
      </c>
      <c r="BX100" s="70"/>
      <c r="BY100" s="70"/>
      <c r="BZ100" s="70">
        <f t="shared" si="86"/>
        <v>0</v>
      </c>
      <c r="CA100" s="71"/>
      <c r="CB100" s="71"/>
      <c r="CC100" s="71">
        <f t="shared" si="87"/>
        <v>0</v>
      </c>
      <c r="CD100" s="72"/>
      <c r="CE100" s="72"/>
      <c r="CF100" s="72">
        <f t="shared" si="88"/>
        <v>0</v>
      </c>
      <c r="CG100" s="73"/>
      <c r="CH100" s="73"/>
      <c r="CI100" s="73">
        <f t="shared" si="89"/>
        <v>0</v>
      </c>
      <c r="CJ100" s="74"/>
      <c r="CK100" s="74"/>
      <c r="CL100" s="74">
        <f t="shared" si="90"/>
        <v>0</v>
      </c>
      <c r="CM100" s="75"/>
      <c r="CN100" s="75"/>
      <c r="CO100" s="75">
        <f t="shared" si="91"/>
        <v>0</v>
      </c>
      <c r="CP100" s="76"/>
      <c r="CQ100" s="76"/>
      <c r="CR100" s="76">
        <f t="shared" si="92"/>
        <v>0</v>
      </c>
      <c r="CS100" s="40">
        <f t="shared" si="93"/>
        <v>0</v>
      </c>
      <c r="CT100" s="40">
        <f t="shared" si="94"/>
        <v>0</v>
      </c>
    </row>
    <row r="101" spans="1:98">
      <c r="A101" s="116" t="s">
        <v>110</v>
      </c>
      <c r="B101" s="120" t="s">
        <v>71</v>
      </c>
      <c r="C101" s="126"/>
      <c r="D101" s="46"/>
      <c r="E101" s="46"/>
      <c r="F101" s="47">
        <f t="shared" si="62"/>
        <v>0</v>
      </c>
      <c r="G101" s="48"/>
      <c r="H101" s="48"/>
      <c r="I101" s="48">
        <f t="shared" si="63"/>
        <v>0</v>
      </c>
      <c r="J101" s="49"/>
      <c r="K101" s="49"/>
      <c r="L101" s="49">
        <f t="shared" si="64"/>
        <v>0</v>
      </c>
      <c r="M101" s="50"/>
      <c r="N101" s="50"/>
      <c r="O101" s="50">
        <f t="shared" si="65"/>
        <v>0</v>
      </c>
      <c r="P101" s="51"/>
      <c r="Q101" s="51"/>
      <c r="R101" s="51">
        <f t="shared" si="66"/>
        <v>0</v>
      </c>
      <c r="S101" s="52"/>
      <c r="T101" s="52"/>
      <c r="U101" s="52">
        <f t="shared" si="67"/>
        <v>0</v>
      </c>
      <c r="V101" s="53"/>
      <c r="W101" s="53"/>
      <c r="X101" s="53">
        <f t="shared" si="68"/>
        <v>0</v>
      </c>
      <c r="Y101" s="54"/>
      <c r="Z101" s="54"/>
      <c r="AA101" s="54">
        <f t="shared" si="69"/>
        <v>0</v>
      </c>
      <c r="AB101" s="55"/>
      <c r="AC101" s="55"/>
      <c r="AD101" s="55">
        <f t="shared" si="70"/>
        <v>0</v>
      </c>
      <c r="AE101" s="56"/>
      <c r="AF101" s="56"/>
      <c r="AG101" s="56">
        <f t="shared" si="71"/>
        <v>0</v>
      </c>
      <c r="AH101" s="57"/>
      <c r="AI101" s="57"/>
      <c r="AJ101" s="57">
        <f t="shared" si="72"/>
        <v>0</v>
      </c>
      <c r="AK101" s="58"/>
      <c r="AL101" s="58"/>
      <c r="AM101" s="58">
        <f t="shared" si="73"/>
        <v>0</v>
      </c>
      <c r="AN101" s="59"/>
      <c r="AO101" s="59"/>
      <c r="AP101" s="59">
        <f t="shared" si="74"/>
        <v>0</v>
      </c>
      <c r="AQ101" s="60"/>
      <c r="AR101" s="60"/>
      <c r="AS101" s="60">
        <f t="shared" si="75"/>
        <v>0</v>
      </c>
      <c r="AT101" s="61"/>
      <c r="AU101" s="61"/>
      <c r="AV101" s="61">
        <f t="shared" si="76"/>
        <v>0</v>
      </c>
      <c r="AW101" s="62"/>
      <c r="AX101" s="62"/>
      <c r="AY101" s="62">
        <f t="shared" si="77"/>
        <v>0</v>
      </c>
      <c r="AZ101" s="41"/>
      <c r="BA101" s="63"/>
      <c r="BB101" s="63">
        <f t="shared" si="78"/>
        <v>0</v>
      </c>
      <c r="BC101" s="41"/>
      <c r="BD101" s="41"/>
      <c r="BE101" s="41">
        <f t="shared" si="79"/>
        <v>0</v>
      </c>
      <c r="BF101" s="64"/>
      <c r="BG101" s="64"/>
      <c r="BH101" s="64">
        <f t="shared" si="80"/>
        <v>0</v>
      </c>
      <c r="BI101" s="65"/>
      <c r="BJ101" s="65"/>
      <c r="BK101" s="65">
        <f t="shared" si="81"/>
        <v>0</v>
      </c>
      <c r="BL101" s="66"/>
      <c r="BM101" s="66"/>
      <c r="BN101" s="66">
        <f t="shared" si="82"/>
        <v>0</v>
      </c>
      <c r="BO101" s="67"/>
      <c r="BP101" s="67"/>
      <c r="BQ101" s="67">
        <f t="shared" si="83"/>
        <v>0</v>
      </c>
      <c r="BR101" s="68"/>
      <c r="BS101" s="68"/>
      <c r="BT101" s="68">
        <f t="shared" si="84"/>
        <v>0</v>
      </c>
      <c r="BU101" s="69"/>
      <c r="BV101" s="69"/>
      <c r="BW101" s="69">
        <f t="shared" si="85"/>
        <v>0</v>
      </c>
      <c r="BX101" s="70"/>
      <c r="BY101" s="70"/>
      <c r="BZ101" s="70">
        <f t="shared" si="86"/>
        <v>0</v>
      </c>
      <c r="CA101" s="71"/>
      <c r="CB101" s="71"/>
      <c r="CC101" s="71">
        <f t="shared" si="87"/>
        <v>0</v>
      </c>
      <c r="CD101" s="72"/>
      <c r="CE101" s="72"/>
      <c r="CF101" s="72">
        <f t="shared" si="88"/>
        <v>0</v>
      </c>
      <c r="CG101" s="73"/>
      <c r="CH101" s="73"/>
      <c r="CI101" s="73">
        <f t="shared" si="89"/>
        <v>0</v>
      </c>
      <c r="CJ101" s="74"/>
      <c r="CK101" s="74"/>
      <c r="CL101" s="74">
        <f t="shared" si="90"/>
        <v>0</v>
      </c>
      <c r="CM101" s="75"/>
      <c r="CN101" s="75"/>
      <c r="CO101" s="75">
        <f t="shared" si="91"/>
        <v>0</v>
      </c>
      <c r="CP101" s="76"/>
      <c r="CQ101" s="76"/>
      <c r="CR101" s="76">
        <f t="shared" si="92"/>
        <v>0</v>
      </c>
      <c r="CS101" s="40">
        <f t="shared" si="93"/>
        <v>0</v>
      </c>
      <c r="CT101" s="40">
        <f t="shared" si="94"/>
        <v>0</v>
      </c>
    </row>
    <row r="102" spans="1:98">
      <c r="A102" s="116" t="s">
        <v>111</v>
      </c>
      <c r="B102" s="120" t="s">
        <v>71</v>
      </c>
      <c r="C102" s="126"/>
      <c r="D102" s="46"/>
      <c r="E102" s="46"/>
      <c r="F102" s="47">
        <f t="shared" si="62"/>
        <v>0</v>
      </c>
      <c r="G102" s="48"/>
      <c r="H102" s="48"/>
      <c r="I102" s="48">
        <f t="shared" si="63"/>
        <v>0</v>
      </c>
      <c r="J102" s="49"/>
      <c r="K102" s="49"/>
      <c r="L102" s="49">
        <f t="shared" si="64"/>
        <v>0</v>
      </c>
      <c r="M102" s="50"/>
      <c r="N102" s="50"/>
      <c r="O102" s="50">
        <f t="shared" si="65"/>
        <v>0</v>
      </c>
      <c r="P102" s="51"/>
      <c r="Q102" s="51"/>
      <c r="R102" s="51">
        <f t="shared" si="66"/>
        <v>0</v>
      </c>
      <c r="S102" s="52"/>
      <c r="T102" s="52"/>
      <c r="U102" s="52">
        <f t="shared" si="67"/>
        <v>0</v>
      </c>
      <c r="V102" s="53"/>
      <c r="W102" s="53"/>
      <c r="X102" s="53">
        <f t="shared" si="68"/>
        <v>0</v>
      </c>
      <c r="Y102" s="54"/>
      <c r="Z102" s="54"/>
      <c r="AA102" s="54">
        <f t="shared" si="69"/>
        <v>0</v>
      </c>
      <c r="AB102" s="55"/>
      <c r="AC102" s="55"/>
      <c r="AD102" s="55">
        <f t="shared" si="70"/>
        <v>0</v>
      </c>
      <c r="AE102" s="56"/>
      <c r="AF102" s="56"/>
      <c r="AG102" s="56">
        <f t="shared" si="71"/>
        <v>0</v>
      </c>
      <c r="AH102" s="57"/>
      <c r="AI102" s="57"/>
      <c r="AJ102" s="57">
        <f t="shared" si="72"/>
        <v>0</v>
      </c>
      <c r="AK102" s="58"/>
      <c r="AL102" s="58"/>
      <c r="AM102" s="58">
        <f t="shared" si="73"/>
        <v>0</v>
      </c>
      <c r="AN102" s="59"/>
      <c r="AO102" s="59"/>
      <c r="AP102" s="59">
        <f t="shared" si="74"/>
        <v>0</v>
      </c>
      <c r="AQ102" s="60"/>
      <c r="AR102" s="60"/>
      <c r="AS102" s="60">
        <f t="shared" si="75"/>
        <v>0</v>
      </c>
      <c r="AT102" s="61"/>
      <c r="AU102" s="61"/>
      <c r="AV102" s="61">
        <f t="shared" si="76"/>
        <v>0</v>
      </c>
      <c r="AW102" s="62"/>
      <c r="AX102" s="62"/>
      <c r="AY102" s="62">
        <f t="shared" si="77"/>
        <v>0</v>
      </c>
      <c r="AZ102" s="41"/>
      <c r="BA102" s="63"/>
      <c r="BB102" s="63">
        <f t="shared" si="78"/>
        <v>0</v>
      </c>
      <c r="BC102" s="41"/>
      <c r="BD102" s="41"/>
      <c r="BE102" s="41">
        <f t="shared" si="79"/>
        <v>0</v>
      </c>
      <c r="BF102" s="64"/>
      <c r="BG102" s="64"/>
      <c r="BH102" s="64">
        <f t="shared" si="80"/>
        <v>0</v>
      </c>
      <c r="BI102" s="65"/>
      <c r="BJ102" s="65"/>
      <c r="BK102" s="65">
        <f t="shared" si="81"/>
        <v>0</v>
      </c>
      <c r="BL102" s="66"/>
      <c r="BM102" s="66"/>
      <c r="BN102" s="66">
        <f t="shared" si="82"/>
        <v>0</v>
      </c>
      <c r="BO102" s="67"/>
      <c r="BP102" s="67"/>
      <c r="BQ102" s="67">
        <f t="shared" si="83"/>
        <v>0</v>
      </c>
      <c r="BR102" s="68"/>
      <c r="BS102" s="68"/>
      <c r="BT102" s="68">
        <f t="shared" si="84"/>
        <v>0</v>
      </c>
      <c r="BU102" s="69"/>
      <c r="BV102" s="69"/>
      <c r="BW102" s="69">
        <f t="shared" si="85"/>
        <v>0</v>
      </c>
      <c r="BX102" s="70"/>
      <c r="BY102" s="70"/>
      <c r="BZ102" s="70">
        <f t="shared" si="86"/>
        <v>0</v>
      </c>
      <c r="CA102" s="71"/>
      <c r="CB102" s="71"/>
      <c r="CC102" s="71">
        <f t="shared" si="87"/>
        <v>0</v>
      </c>
      <c r="CD102" s="72"/>
      <c r="CE102" s="72"/>
      <c r="CF102" s="72">
        <f t="shared" si="88"/>
        <v>0</v>
      </c>
      <c r="CG102" s="73"/>
      <c r="CH102" s="73"/>
      <c r="CI102" s="73">
        <f t="shared" si="89"/>
        <v>0</v>
      </c>
      <c r="CJ102" s="74"/>
      <c r="CK102" s="74"/>
      <c r="CL102" s="74">
        <f t="shared" si="90"/>
        <v>0</v>
      </c>
      <c r="CM102" s="75"/>
      <c r="CN102" s="75"/>
      <c r="CO102" s="75">
        <f t="shared" si="91"/>
        <v>0</v>
      </c>
      <c r="CP102" s="76"/>
      <c r="CQ102" s="76"/>
      <c r="CR102" s="76">
        <f t="shared" si="92"/>
        <v>0</v>
      </c>
      <c r="CS102" s="40">
        <f t="shared" si="93"/>
        <v>0</v>
      </c>
      <c r="CT102" s="40">
        <f t="shared" si="94"/>
        <v>0</v>
      </c>
    </row>
    <row r="103" spans="1:98">
      <c r="A103" s="116" t="s">
        <v>112</v>
      </c>
      <c r="B103" s="120" t="s">
        <v>71</v>
      </c>
      <c r="C103" s="126"/>
      <c r="D103" s="46"/>
      <c r="E103" s="46"/>
      <c r="F103" s="47">
        <f t="shared" si="62"/>
        <v>0</v>
      </c>
      <c r="G103" s="48"/>
      <c r="H103" s="48"/>
      <c r="I103" s="48">
        <f t="shared" si="63"/>
        <v>0</v>
      </c>
      <c r="J103" s="49"/>
      <c r="K103" s="49"/>
      <c r="L103" s="49">
        <f t="shared" si="64"/>
        <v>0</v>
      </c>
      <c r="M103" s="50"/>
      <c r="N103" s="50"/>
      <c r="O103" s="50">
        <f t="shared" si="65"/>
        <v>0</v>
      </c>
      <c r="P103" s="51"/>
      <c r="Q103" s="51"/>
      <c r="R103" s="51">
        <f t="shared" si="66"/>
        <v>0</v>
      </c>
      <c r="S103" s="52"/>
      <c r="T103" s="52"/>
      <c r="U103" s="52">
        <f t="shared" si="67"/>
        <v>0</v>
      </c>
      <c r="V103" s="53"/>
      <c r="W103" s="53"/>
      <c r="X103" s="53">
        <f t="shared" si="68"/>
        <v>0</v>
      </c>
      <c r="Y103" s="54"/>
      <c r="Z103" s="54"/>
      <c r="AA103" s="54">
        <f t="shared" si="69"/>
        <v>0</v>
      </c>
      <c r="AB103" s="55"/>
      <c r="AC103" s="55"/>
      <c r="AD103" s="55">
        <f t="shared" si="70"/>
        <v>0</v>
      </c>
      <c r="AE103" s="56"/>
      <c r="AF103" s="56"/>
      <c r="AG103" s="56">
        <f t="shared" si="71"/>
        <v>0</v>
      </c>
      <c r="AH103" s="57"/>
      <c r="AI103" s="57"/>
      <c r="AJ103" s="57">
        <f t="shared" si="72"/>
        <v>0</v>
      </c>
      <c r="AK103" s="58"/>
      <c r="AL103" s="58"/>
      <c r="AM103" s="58">
        <f t="shared" si="73"/>
        <v>0</v>
      </c>
      <c r="AN103" s="59"/>
      <c r="AO103" s="59"/>
      <c r="AP103" s="59">
        <f t="shared" si="74"/>
        <v>0</v>
      </c>
      <c r="AQ103" s="60"/>
      <c r="AR103" s="60"/>
      <c r="AS103" s="60">
        <f t="shared" si="75"/>
        <v>0</v>
      </c>
      <c r="AT103" s="61"/>
      <c r="AU103" s="61"/>
      <c r="AV103" s="61">
        <f t="shared" si="76"/>
        <v>0</v>
      </c>
      <c r="AW103" s="62"/>
      <c r="AX103" s="62"/>
      <c r="AY103" s="62">
        <f t="shared" si="77"/>
        <v>0</v>
      </c>
      <c r="AZ103" s="41"/>
      <c r="BA103" s="63"/>
      <c r="BB103" s="63">
        <f t="shared" si="78"/>
        <v>0</v>
      </c>
      <c r="BC103" s="41"/>
      <c r="BD103" s="41"/>
      <c r="BE103" s="41">
        <f t="shared" si="79"/>
        <v>0</v>
      </c>
      <c r="BF103" s="64"/>
      <c r="BG103" s="64"/>
      <c r="BH103" s="64">
        <f t="shared" si="80"/>
        <v>0</v>
      </c>
      <c r="BI103" s="65"/>
      <c r="BJ103" s="65"/>
      <c r="BK103" s="65">
        <f t="shared" si="81"/>
        <v>0</v>
      </c>
      <c r="BL103" s="66"/>
      <c r="BM103" s="66"/>
      <c r="BN103" s="66">
        <f t="shared" si="82"/>
        <v>0</v>
      </c>
      <c r="BO103" s="67"/>
      <c r="BP103" s="67"/>
      <c r="BQ103" s="67">
        <f t="shared" si="83"/>
        <v>0</v>
      </c>
      <c r="BR103" s="68"/>
      <c r="BS103" s="68"/>
      <c r="BT103" s="68">
        <f t="shared" si="84"/>
        <v>0</v>
      </c>
      <c r="BU103" s="69"/>
      <c r="BV103" s="69"/>
      <c r="BW103" s="69">
        <f t="shared" si="85"/>
        <v>0</v>
      </c>
      <c r="BX103" s="70"/>
      <c r="BY103" s="70"/>
      <c r="BZ103" s="70">
        <f t="shared" si="86"/>
        <v>0</v>
      </c>
      <c r="CA103" s="71"/>
      <c r="CB103" s="71"/>
      <c r="CC103" s="71">
        <f t="shared" si="87"/>
        <v>0</v>
      </c>
      <c r="CD103" s="72"/>
      <c r="CE103" s="72"/>
      <c r="CF103" s="72">
        <f t="shared" si="88"/>
        <v>0</v>
      </c>
      <c r="CG103" s="73"/>
      <c r="CH103" s="73"/>
      <c r="CI103" s="73">
        <f t="shared" si="89"/>
        <v>0</v>
      </c>
      <c r="CJ103" s="74"/>
      <c r="CK103" s="74"/>
      <c r="CL103" s="74">
        <f t="shared" si="90"/>
        <v>0</v>
      </c>
      <c r="CM103" s="75"/>
      <c r="CN103" s="75"/>
      <c r="CO103" s="75">
        <f t="shared" si="91"/>
        <v>0</v>
      </c>
      <c r="CP103" s="76"/>
      <c r="CQ103" s="76"/>
      <c r="CR103" s="76">
        <f t="shared" si="92"/>
        <v>0</v>
      </c>
      <c r="CS103" s="40">
        <f t="shared" si="93"/>
        <v>0</v>
      </c>
      <c r="CT103" s="40">
        <f t="shared" si="94"/>
        <v>0</v>
      </c>
    </row>
    <row r="104" spans="1:98">
      <c r="A104" s="116" t="s">
        <v>113</v>
      </c>
      <c r="B104" s="120" t="s">
        <v>71</v>
      </c>
      <c r="C104" s="126"/>
      <c r="D104" s="46"/>
      <c r="E104" s="46"/>
      <c r="F104" s="47">
        <f t="shared" si="62"/>
        <v>0</v>
      </c>
      <c r="G104" s="48"/>
      <c r="H104" s="48"/>
      <c r="I104" s="48">
        <f t="shared" si="63"/>
        <v>0</v>
      </c>
      <c r="J104" s="49"/>
      <c r="K104" s="49"/>
      <c r="L104" s="49">
        <f t="shared" si="64"/>
        <v>0</v>
      </c>
      <c r="M104" s="50"/>
      <c r="N104" s="50"/>
      <c r="O104" s="50">
        <f t="shared" si="65"/>
        <v>0</v>
      </c>
      <c r="P104" s="51"/>
      <c r="Q104" s="51"/>
      <c r="R104" s="51">
        <f t="shared" si="66"/>
        <v>0</v>
      </c>
      <c r="S104" s="52"/>
      <c r="T104" s="52"/>
      <c r="U104" s="52">
        <f t="shared" si="67"/>
        <v>0</v>
      </c>
      <c r="V104" s="53"/>
      <c r="W104" s="53"/>
      <c r="X104" s="53">
        <f t="shared" si="68"/>
        <v>0</v>
      </c>
      <c r="Y104" s="54"/>
      <c r="Z104" s="54"/>
      <c r="AA104" s="54">
        <f t="shared" si="69"/>
        <v>0</v>
      </c>
      <c r="AB104" s="55"/>
      <c r="AC104" s="55"/>
      <c r="AD104" s="55">
        <f t="shared" si="70"/>
        <v>0</v>
      </c>
      <c r="AE104" s="56"/>
      <c r="AF104" s="56"/>
      <c r="AG104" s="56">
        <f t="shared" si="71"/>
        <v>0</v>
      </c>
      <c r="AH104" s="57"/>
      <c r="AI104" s="57"/>
      <c r="AJ104" s="57">
        <f t="shared" si="72"/>
        <v>0</v>
      </c>
      <c r="AK104" s="58"/>
      <c r="AL104" s="58"/>
      <c r="AM104" s="58">
        <f t="shared" si="73"/>
        <v>0</v>
      </c>
      <c r="AN104" s="59"/>
      <c r="AO104" s="59"/>
      <c r="AP104" s="59">
        <f t="shared" si="74"/>
        <v>0</v>
      </c>
      <c r="AQ104" s="60"/>
      <c r="AR104" s="60"/>
      <c r="AS104" s="60">
        <f t="shared" si="75"/>
        <v>0</v>
      </c>
      <c r="AT104" s="61"/>
      <c r="AU104" s="61"/>
      <c r="AV104" s="61">
        <f t="shared" si="76"/>
        <v>0</v>
      </c>
      <c r="AW104" s="62"/>
      <c r="AX104" s="62"/>
      <c r="AY104" s="62">
        <f t="shared" si="77"/>
        <v>0</v>
      </c>
      <c r="AZ104" s="41"/>
      <c r="BA104" s="63"/>
      <c r="BB104" s="63">
        <f t="shared" si="78"/>
        <v>0</v>
      </c>
      <c r="BC104" s="41"/>
      <c r="BD104" s="41"/>
      <c r="BE104" s="41">
        <f t="shared" si="79"/>
        <v>0</v>
      </c>
      <c r="BF104" s="64"/>
      <c r="BG104" s="64"/>
      <c r="BH104" s="64">
        <f t="shared" si="80"/>
        <v>0</v>
      </c>
      <c r="BI104" s="65"/>
      <c r="BJ104" s="65"/>
      <c r="BK104" s="65">
        <f t="shared" si="81"/>
        <v>0</v>
      </c>
      <c r="BL104" s="66"/>
      <c r="BM104" s="66"/>
      <c r="BN104" s="66">
        <f t="shared" si="82"/>
        <v>0</v>
      </c>
      <c r="BO104" s="67"/>
      <c r="BP104" s="67"/>
      <c r="BQ104" s="67">
        <f t="shared" si="83"/>
        <v>0</v>
      </c>
      <c r="BR104" s="68"/>
      <c r="BS104" s="68"/>
      <c r="BT104" s="68">
        <f t="shared" si="84"/>
        <v>0</v>
      </c>
      <c r="BU104" s="69"/>
      <c r="BV104" s="69"/>
      <c r="BW104" s="69">
        <f t="shared" si="85"/>
        <v>0</v>
      </c>
      <c r="BX104" s="70"/>
      <c r="BY104" s="70"/>
      <c r="BZ104" s="70">
        <f t="shared" si="86"/>
        <v>0</v>
      </c>
      <c r="CA104" s="71"/>
      <c r="CB104" s="71"/>
      <c r="CC104" s="71">
        <f t="shared" si="87"/>
        <v>0</v>
      </c>
      <c r="CD104" s="72"/>
      <c r="CE104" s="72"/>
      <c r="CF104" s="72">
        <f t="shared" si="88"/>
        <v>0</v>
      </c>
      <c r="CG104" s="73"/>
      <c r="CH104" s="73"/>
      <c r="CI104" s="73">
        <f t="shared" si="89"/>
        <v>0</v>
      </c>
      <c r="CJ104" s="74"/>
      <c r="CK104" s="74"/>
      <c r="CL104" s="74">
        <f t="shared" si="90"/>
        <v>0</v>
      </c>
      <c r="CM104" s="75"/>
      <c r="CN104" s="75"/>
      <c r="CO104" s="75">
        <f t="shared" si="91"/>
        <v>0</v>
      </c>
      <c r="CP104" s="76"/>
      <c r="CQ104" s="76"/>
      <c r="CR104" s="76">
        <f t="shared" si="92"/>
        <v>0</v>
      </c>
      <c r="CS104" s="40">
        <f t="shared" si="93"/>
        <v>0</v>
      </c>
      <c r="CT104" s="40">
        <f t="shared" si="94"/>
        <v>0</v>
      </c>
    </row>
    <row r="105" spans="1:98">
      <c r="A105" s="116" t="s">
        <v>114</v>
      </c>
      <c r="B105" s="120" t="s">
        <v>71</v>
      </c>
      <c r="C105" s="126"/>
      <c r="D105" s="46"/>
      <c r="E105" s="46"/>
      <c r="F105" s="47">
        <f t="shared" si="62"/>
        <v>0</v>
      </c>
      <c r="G105" s="48"/>
      <c r="H105" s="48"/>
      <c r="I105" s="48">
        <f t="shared" si="63"/>
        <v>0</v>
      </c>
      <c r="J105" s="49"/>
      <c r="K105" s="49"/>
      <c r="L105" s="49">
        <f t="shared" si="64"/>
        <v>0</v>
      </c>
      <c r="M105" s="50"/>
      <c r="N105" s="50"/>
      <c r="O105" s="50">
        <f t="shared" si="65"/>
        <v>0</v>
      </c>
      <c r="P105" s="51"/>
      <c r="Q105" s="51"/>
      <c r="R105" s="51">
        <f t="shared" si="66"/>
        <v>0</v>
      </c>
      <c r="S105" s="52"/>
      <c r="T105" s="52"/>
      <c r="U105" s="52">
        <f t="shared" si="67"/>
        <v>0</v>
      </c>
      <c r="V105" s="53"/>
      <c r="W105" s="53"/>
      <c r="X105" s="53">
        <f t="shared" si="68"/>
        <v>0</v>
      </c>
      <c r="Y105" s="54"/>
      <c r="Z105" s="54"/>
      <c r="AA105" s="54">
        <f t="shared" si="69"/>
        <v>0</v>
      </c>
      <c r="AB105" s="55"/>
      <c r="AC105" s="55"/>
      <c r="AD105" s="55">
        <f t="shared" si="70"/>
        <v>0</v>
      </c>
      <c r="AE105" s="56"/>
      <c r="AF105" s="56"/>
      <c r="AG105" s="56">
        <f t="shared" si="71"/>
        <v>0</v>
      </c>
      <c r="AH105" s="57"/>
      <c r="AI105" s="57"/>
      <c r="AJ105" s="57">
        <f t="shared" si="72"/>
        <v>0</v>
      </c>
      <c r="AK105" s="58"/>
      <c r="AL105" s="58"/>
      <c r="AM105" s="58">
        <f t="shared" si="73"/>
        <v>0</v>
      </c>
      <c r="AN105" s="59"/>
      <c r="AO105" s="59"/>
      <c r="AP105" s="59">
        <f t="shared" si="74"/>
        <v>0</v>
      </c>
      <c r="AQ105" s="60"/>
      <c r="AR105" s="60"/>
      <c r="AS105" s="60">
        <f t="shared" si="75"/>
        <v>0</v>
      </c>
      <c r="AT105" s="61"/>
      <c r="AU105" s="61"/>
      <c r="AV105" s="61">
        <f t="shared" si="76"/>
        <v>0</v>
      </c>
      <c r="AW105" s="62"/>
      <c r="AX105" s="62"/>
      <c r="AY105" s="62">
        <f t="shared" si="77"/>
        <v>0</v>
      </c>
      <c r="AZ105" s="41"/>
      <c r="BA105" s="63"/>
      <c r="BB105" s="63">
        <f t="shared" si="78"/>
        <v>0</v>
      </c>
      <c r="BC105" s="41"/>
      <c r="BD105" s="41"/>
      <c r="BE105" s="41">
        <f t="shared" si="79"/>
        <v>0</v>
      </c>
      <c r="BF105" s="64"/>
      <c r="BG105" s="64"/>
      <c r="BH105" s="64">
        <f t="shared" si="80"/>
        <v>0</v>
      </c>
      <c r="BI105" s="65"/>
      <c r="BJ105" s="65"/>
      <c r="BK105" s="65">
        <f t="shared" si="81"/>
        <v>0</v>
      </c>
      <c r="BL105" s="66"/>
      <c r="BM105" s="66"/>
      <c r="BN105" s="66">
        <f t="shared" si="82"/>
        <v>0</v>
      </c>
      <c r="BO105" s="67"/>
      <c r="BP105" s="67"/>
      <c r="BQ105" s="67">
        <f t="shared" si="83"/>
        <v>0</v>
      </c>
      <c r="BR105" s="68"/>
      <c r="BS105" s="68"/>
      <c r="BT105" s="68">
        <f t="shared" si="84"/>
        <v>0</v>
      </c>
      <c r="BU105" s="69"/>
      <c r="BV105" s="69"/>
      <c r="BW105" s="69">
        <f t="shared" si="85"/>
        <v>0</v>
      </c>
      <c r="BX105" s="70"/>
      <c r="BY105" s="70"/>
      <c r="BZ105" s="70">
        <f t="shared" si="86"/>
        <v>0</v>
      </c>
      <c r="CA105" s="71"/>
      <c r="CB105" s="71"/>
      <c r="CC105" s="71">
        <f t="shared" si="87"/>
        <v>0</v>
      </c>
      <c r="CD105" s="72"/>
      <c r="CE105" s="72"/>
      <c r="CF105" s="72">
        <f t="shared" si="88"/>
        <v>0</v>
      </c>
      <c r="CG105" s="73"/>
      <c r="CH105" s="73"/>
      <c r="CI105" s="73">
        <f t="shared" si="89"/>
        <v>0</v>
      </c>
      <c r="CJ105" s="74"/>
      <c r="CK105" s="74"/>
      <c r="CL105" s="74">
        <f t="shared" si="90"/>
        <v>0</v>
      </c>
      <c r="CM105" s="75"/>
      <c r="CN105" s="75"/>
      <c r="CO105" s="75">
        <f t="shared" si="91"/>
        <v>0</v>
      </c>
      <c r="CP105" s="76"/>
      <c r="CQ105" s="76"/>
      <c r="CR105" s="76">
        <f t="shared" si="92"/>
        <v>0</v>
      </c>
      <c r="CS105" s="40">
        <f t="shared" si="93"/>
        <v>0</v>
      </c>
      <c r="CT105" s="40">
        <f t="shared" si="94"/>
        <v>0</v>
      </c>
    </row>
    <row r="106" spans="1:98">
      <c r="A106" s="116" t="s">
        <v>115</v>
      </c>
      <c r="B106" s="120" t="s">
        <v>71</v>
      </c>
      <c r="C106" s="126"/>
      <c r="D106" s="46"/>
      <c r="E106" s="46"/>
      <c r="F106" s="47">
        <f t="shared" si="62"/>
        <v>0</v>
      </c>
      <c r="G106" s="48"/>
      <c r="H106" s="48"/>
      <c r="I106" s="48">
        <f t="shared" si="63"/>
        <v>0</v>
      </c>
      <c r="J106" s="49"/>
      <c r="K106" s="49"/>
      <c r="L106" s="49">
        <f t="shared" si="64"/>
        <v>0</v>
      </c>
      <c r="M106" s="50"/>
      <c r="N106" s="50"/>
      <c r="O106" s="50">
        <f t="shared" si="65"/>
        <v>0</v>
      </c>
      <c r="P106" s="51"/>
      <c r="Q106" s="51"/>
      <c r="R106" s="51">
        <f t="shared" si="66"/>
        <v>0</v>
      </c>
      <c r="S106" s="52"/>
      <c r="T106" s="52"/>
      <c r="U106" s="52">
        <f t="shared" si="67"/>
        <v>0</v>
      </c>
      <c r="V106" s="53"/>
      <c r="W106" s="53"/>
      <c r="X106" s="53">
        <f t="shared" si="68"/>
        <v>0</v>
      </c>
      <c r="Y106" s="54"/>
      <c r="Z106" s="54"/>
      <c r="AA106" s="54">
        <f t="shared" si="69"/>
        <v>0</v>
      </c>
      <c r="AB106" s="55"/>
      <c r="AC106" s="55"/>
      <c r="AD106" s="55">
        <f t="shared" si="70"/>
        <v>0</v>
      </c>
      <c r="AE106" s="56"/>
      <c r="AF106" s="56"/>
      <c r="AG106" s="56">
        <f t="shared" si="71"/>
        <v>0</v>
      </c>
      <c r="AH106" s="57"/>
      <c r="AI106" s="57"/>
      <c r="AJ106" s="57">
        <f t="shared" si="72"/>
        <v>0</v>
      </c>
      <c r="AK106" s="58"/>
      <c r="AL106" s="58"/>
      <c r="AM106" s="58">
        <f t="shared" si="73"/>
        <v>0</v>
      </c>
      <c r="AN106" s="59"/>
      <c r="AO106" s="59"/>
      <c r="AP106" s="59">
        <f t="shared" si="74"/>
        <v>0</v>
      </c>
      <c r="AQ106" s="60"/>
      <c r="AR106" s="60"/>
      <c r="AS106" s="60">
        <f t="shared" si="75"/>
        <v>0</v>
      </c>
      <c r="AT106" s="61"/>
      <c r="AU106" s="61"/>
      <c r="AV106" s="61">
        <f t="shared" si="76"/>
        <v>0</v>
      </c>
      <c r="AW106" s="62"/>
      <c r="AX106" s="62"/>
      <c r="AY106" s="62">
        <f t="shared" si="77"/>
        <v>0</v>
      </c>
      <c r="AZ106" s="41"/>
      <c r="BA106" s="63"/>
      <c r="BB106" s="63">
        <f t="shared" si="78"/>
        <v>0</v>
      </c>
      <c r="BC106" s="41"/>
      <c r="BD106" s="41"/>
      <c r="BE106" s="41">
        <f t="shared" si="79"/>
        <v>0</v>
      </c>
      <c r="BF106" s="64"/>
      <c r="BG106" s="64"/>
      <c r="BH106" s="64">
        <f t="shared" si="80"/>
        <v>0</v>
      </c>
      <c r="BI106" s="65"/>
      <c r="BJ106" s="65"/>
      <c r="BK106" s="65">
        <f t="shared" si="81"/>
        <v>0</v>
      </c>
      <c r="BL106" s="66"/>
      <c r="BM106" s="66"/>
      <c r="BN106" s="66">
        <f t="shared" si="82"/>
        <v>0</v>
      </c>
      <c r="BO106" s="67"/>
      <c r="BP106" s="67"/>
      <c r="BQ106" s="67">
        <f t="shared" si="83"/>
        <v>0</v>
      </c>
      <c r="BR106" s="68"/>
      <c r="BS106" s="68"/>
      <c r="BT106" s="68">
        <f t="shared" si="84"/>
        <v>0</v>
      </c>
      <c r="BU106" s="69"/>
      <c r="BV106" s="69"/>
      <c r="BW106" s="69">
        <f t="shared" si="85"/>
        <v>0</v>
      </c>
      <c r="BX106" s="70"/>
      <c r="BY106" s="70"/>
      <c r="BZ106" s="70">
        <f t="shared" si="86"/>
        <v>0</v>
      </c>
      <c r="CA106" s="71"/>
      <c r="CB106" s="71"/>
      <c r="CC106" s="71">
        <f t="shared" si="87"/>
        <v>0</v>
      </c>
      <c r="CD106" s="72"/>
      <c r="CE106" s="72"/>
      <c r="CF106" s="72">
        <f t="shared" si="88"/>
        <v>0</v>
      </c>
      <c r="CG106" s="73"/>
      <c r="CH106" s="73"/>
      <c r="CI106" s="73">
        <f t="shared" si="89"/>
        <v>0</v>
      </c>
      <c r="CJ106" s="74"/>
      <c r="CK106" s="74"/>
      <c r="CL106" s="74">
        <f t="shared" si="90"/>
        <v>0</v>
      </c>
      <c r="CM106" s="75"/>
      <c r="CN106" s="75"/>
      <c r="CO106" s="75">
        <f t="shared" si="91"/>
        <v>0</v>
      </c>
      <c r="CP106" s="76"/>
      <c r="CQ106" s="76"/>
      <c r="CR106" s="76">
        <f t="shared" si="92"/>
        <v>0</v>
      </c>
      <c r="CS106" s="40">
        <f t="shared" si="93"/>
        <v>0</v>
      </c>
      <c r="CT106" s="40">
        <f t="shared" si="94"/>
        <v>0</v>
      </c>
    </row>
    <row r="107" spans="1:98">
      <c r="A107" s="116" t="s">
        <v>116</v>
      </c>
      <c r="B107" s="120" t="s">
        <v>71</v>
      </c>
      <c r="C107" s="126"/>
      <c r="D107" s="46"/>
      <c r="E107" s="46"/>
      <c r="F107" s="47">
        <f t="shared" si="62"/>
        <v>0</v>
      </c>
      <c r="G107" s="48"/>
      <c r="H107" s="48"/>
      <c r="I107" s="48">
        <f t="shared" si="63"/>
        <v>0</v>
      </c>
      <c r="J107" s="49"/>
      <c r="K107" s="49"/>
      <c r="L107" s="49">
        <f t="shared" si="64"/>
        <v>0</v>
      </c>
      <c r="M107" s="50"/>
      <c r="N107" s="50"/>
      <c r="O107" s="50">
        <f t="shared" si="65"/>
        <v>0</v>
      </c>
      <c r="P107" s="51"/>
      <c r="Q107" s="51"/>
      <c r="R107" s="51">
        <f t="shared" si="66"/>
        <v>0</v>
      </c>
      <c r="S107" s="52"/>
      <c r="T107" s="52"/>
      <c r="U107" s="52">
        <f t="shared" si="67"/>
        <v>0</v>
      </c>
      <c r="V107" s="53"/>
      <c r="W107" s="53"/>
      <c r="X107" s="53">
        <f t="shared" si="68"/>
        <v>0</v>
      </c>
      <c r="Y107" s="54"/>
      <c r="Z107" s="54"/>
      <c r="AA107" s="54">
        <f t="shared" si="69"/>
        <v>0</v>
      </c>
      <c r="AB107" s="55"/>
      <c r="AC107" s="55"/>
      <c r="AD107" s="55">
        <f t="shared" si="70"/>
        <v>0</v>
      </c>
      <c r="AE107" s="56"/>
      <c r="AF107" s="56"/>
      <c r="AG107" s="56">
        <f t="shared" si="71"/>
        <v>0</v>
      </c>
      <c r="AH107" s="57"/>
      <c r="AI107" s="57"/>
      <c r="AJ107" s="57">
        <f t="shared" si="72"/>
        <v>0</v>
      </c>
      <c r="AK107" s="58"/>
      <c r="AL107" s="58"/>
      <c r="AM107" s="58">
        <f t="shared" si="73"/>
        <v>0</v>
      </c>
      <c r="AN107" s="59"/>
      <c r="AO107" s="59"/>
      <c r="AP107" s="59">
        <f t="shared" si="74"/>
        <v>0</v>
      </c>
      <c r="AQ107" s="60"/>
      <c r="AR107" s="60"/>
      <c r="AS107" s="60">
        <f t="shared" si="75"/>
        <v>0</v>
      </c>
      <c r="AT107" s="61"/>
      <c r="AU107" s="61"/>
      <c r="AV107" s="61">
        <f t="shared" si="76"/>
        <v>0</v>
      </c>
      <c r="AW107" s="62"/>
      <c r="AX107" s="62"/>
      <c r="AY107" s="62">
        <f t="shared" si="77"/>
        <v>0</v>
      </c>
      <c r="AZ107" s="41"/>
      <c r="BA107" s="63"/>
      <c r="BB107" s="63">
        <f t="shared" si="78"/>
        <v>0</v>
      </c>
      <c r="BC107" s="41"/>
      <c r="BD107" s="41"/>
      <c r="BE107" s="41">
        <f t="shared" si="79"/>
        <v>0</v>
      </c>
      <c r="BF107" s="64"/>
      <c r="BG107" s="64"/>
      <c r="BH107" s="64">
        <f t="shared" si="80"/>
        <v>0</v>
      </c>
      <c r="BI107" s="65"/>
      <c r="BJ107" s="65"/>
      <c r="BK107" s="65">
        <f t="shared" si="81"/>
        <v>0</v>
      </c>
      <c r="BL107" s="66"/>
      <c r="BM107" s="66"/>
      <c r="BN107" s="66">
        <f t="shared" si="82"/>
        <v>0</v>
      </c>
      <c r="BO107" s="67"/>
      <c r="BP107" s="67"/>
      <c r="BQ107" s="67">
        <f t="shared" si="83"/>
        <v>0</v>
      </c>
      <c r="BR107" s="68"/>
      <c r="BS107" s="68"/>
      <c r="BT107" s="68">
        <f t="shared" si="84"/>
        <v>0</v>
      </c>
      <c r="BU107" s="69"/>
      <c r="BV107" s="69"/>
      <c r="BW107" s="69">
        <f t="shared" si="85"/>
        <v>0</v>
      </c>
      <c r="BX107" s="70"/>
      <c r="BY107" s="70"/>
      <c r="BZ107" s="70">
        <f t="shared" si="86"/>
        <v>0</v>
      </c>
      <c r="CA107" s="71"/>
      <c r="CB107" s="71"/>
      <c r="CC107" s="71">
        <f t="shared" si="87"/>
        <v>0</v>
      </c>
      <c r="CD107" s="72"/>
      <c r="CE107" s="72"/>
      <c r="CF107" s="72">
        <f t="shared" si="88"/>
        <v>0</v>
      </c>
      <c r="CG107" s="73"/>
      <c r="CH107" s="73"/>
      <c r="CI107" s="73">
        <f t="shared" si="89"/>
        <v>0</v>
      </c>
      <c r="CJ107" s="74"/>
      <c r="CK107" s="74"/>
      <c r="CL107" s="74">
        <f t="shared" si="90"/>
        <v>0</v>
      </c>
      <c r="CM107" s="75"/>
      <c r="CN107" s="75"/>
      <c r="CO107" s="75">
        <f t="shared" si="91"/>
        <v>0</v>
      </c>
      <c r="CP107" s="76"/>
      <c r="CQ107" s="76"/>
      <c r="CR107" s="76">
        <f t="shared" si="92"/>
        <v>0</v>
      </c>
      <c r="CS107" s="40">
        <f t="shared" si="93"/>
        <v>0</v>
      </c>
      <c r="CT107" s="40">
        <f t="shared" si="94"/>
        <v>0</v>
      </c>
    </row>
    <row r="108" spans="1:98">
      <c r="A108" s="116" t="s">
        <v>117</v>
      </c>
      <c r="B108" s="120" t="s">
        <v>71</v>
      </c>
      <c r="C108" s="126"/>
      <c r="D108" s="46"/>
      <c r="E108" s="46"/>
      <c r="F108" s="47">
        <f t="shared" si="62"/>
        <v>0</v>
      </c>
      <c r="G108" s="48"/>
      <c r="H108" s="48"/>
      <c r="I108" s="48">
        <f t="shared" si="63"/>
        <v>0</v>
      </c>
      <c r="J108" s="49"/>
      <c r="K108" s="49"/>
      <c r="L108" s="49">
        <f t="shared" si="64"/>
        <v>0</v>
      </c>
      <c r="M108" s="50"/>
      <c r="N108" s="50"/>
      <c r="O108" s="50">
        <f t="shared" si="65"/>
        <v>0</v>
      </c>
      <c r="P108" s="51"/>
      <c r="Q108" s="51"/>
      <c r="R108" s="51">
        <f t="shared" si="66"/>
        <v>0</v>
      </c>
      <c r="S108" s="52"/>
      <c r="T108" s="52"/>
      <c r="U108" s="52">
        <f t="shared" si="67"/>
        <v>0</v>
      </c>
      <c r="V108" s="53"/>
      <c r="W108" s="53"/>
      <c r="X108" s="53">
        <f t="shared" si="68"/>
        <v>0</v>
      </c>
      <c r="Y108" s="54"/>
      <c r="Z108" s="54"/>
      <c r="AA108" s="54">
        <f t="shared" si="69"/>
        <v>0</v>
      </c>
      <c r="AB108" s="55"/>
      <c r="AC108" s="55"/>
      <c r="AD108" s="55">
        <f t="shared" si="70"/>
        <v>0</v>
      </c>
      <c r="AE108" s="56"/>
      <c r="AF108" s="56"/>
      <c r="AG108" s="56">
        <f t="shared" si="71"/>
        <v>0</v>
      </c>
      <c r="AH108" s="57"/>
      <c r="AI108" s="57"/>
      <c r="AJ108" s="57">
        <f t="shared" si="72"/>
        <v>0</v>
      </c>
      <c r="AK108" s="58"/>
      <c r="AL108" s="58"/>
      <c r="AM108" s="58">
        <f t="shared" si="73"/>
        <v>0</v>
      </c>
      <c r="AN108" s="59"/>
      <c r="AO108" s="59"/>
      <c r="AP108" s="59">
        <f t="shared" si="74"/>
        <v>0</v>
      </c>
      <c r="AQ108" s="60"/>
      <c r="AR108" s="60"/>
      <c r="AS108" s="60">
        <f t="shared" si="75"/>
        <v>0</v>
      </c>
      <c r="AT108" s="61"/>
      <c r="AU108" s="61"/>
      <c r="AV108" s="61">
        <f t="shared" si="76"/>
        <v>0</v>
      </c>
      <c r="AW108" s="62"/>
      <c r="AX108" s="62"/>
      <c r="AY108" s="62">
        <f t="shared" si="77"/>
        <v>0</v>
      </c>
      <c r="AZ108" s="41"/>
      <c r="BA108" s="63"/>
      <c r="BB108" s="63">
        <f t="shared" si="78"/>
        <v>0</v>
      </c>
      <c r="BC108" s="41"/>
      <c r="BD108" s="41"/>
      <c r="BE108" s="41">
        <f t="shared" si="79"/>
        <v>0</v>
      </c>
      <c r="BF108" s="64"/>
      <c r="BG108" s="64"/>
      <c r="BH108" s="64">
        <f t="shared" si="80"/>
        <v>0</v>
      </c>
      <c r="BI108" s="65"/>
      <c r="BJ108" s="65"/>
      <c r="BK108" s="65">
        <f t="shared" si="81"/>
        <v>0</v>
      </c>
      <c r="BL108" s="66"/>
      <c r="BM108" s="66"/>
      <c r="BN108" s="66">
        <f t="shared" si="82"/>
        <v>0</v>
      </c>
      <c r="BO108" s="67"/>
      <c r="BP108" s="67"/>
      <c r="BQ108" s="67">
        <f t="shared" si="83"/>
        <v>0</v>
      </c>
      <c r="BR108" s="68"/>
      <c r="BS108" s="68"/>
      <c r="BT108" s="68">
        <f t="shared" si="84"/>
        <v>0</v>
      </c>
      <c r="BU108" s="69"/>
      <c r="BV108" s="69"/>
      <c r="BW108" s="69">
        <f t="shared" si="85"/>
        <v>0</v>
      </c>
      <c r="BX108" s="70"/>
      <c r="BY108" s="70"/>
      <c r="BZ108" s="70">
        <f t="shared" si="86"/>
        <v>0</v>
      </c>
      <c r="CA108" s="71"/>
      <c r="CB108" s="71"/>
      <c r="CC108" s="71">
        <f t="shared" si="87"/>
        <v>0</v>
      </c>
      <c r="CD108" s="72"/>
      <c r="CE108" s="72"/>
      <c r="CF108" s="72">
        <f t="shared" si="88"/>
        <v>0</v>
      </c>
      <c r="CG108" s="73"/>
      <c r="CH108" s="73"/>
      <c r="CI108" s="73">
        <f t="shared" si="89"/>
        <v>0</v>
      </c>
      <c r="CJ108" s="74"/>
      <c r="CK108" s="74"/>
      <c r="CL108" s="74">
        <f t="shared" si="90"/>
        <v>0</v>
      </c>
      <c r="CM108" s="75"/>
      <c r="CN108" s="75"/>
      <c r="CO108" s="75">
        <f t="shared" si="91"/>
        <v>0</v>
      </c>
      <c r="CP108" s="76"/>
      <c r="CQ108" s="76"/>
      <c r="CR108" s="76">
        <f t="shared" si="92"/>
        <v>0</v>
      </c>
      <c r="CS108" s="40">
        <f t="shared" si="93"/>
        <v>0</v>
      </c>
      <c r="CT108" s="40">
        <f t="shared" si="94"/>
        <v>0</v>
      </c>
    </row>
    <row r="109" spans="1:98">
      <c r="A109" s="116" t="s">
        <v>118</v>
      </c>
      <c r="B109" s="120" t="s">
        <v>71</v>
      </c>
      <c r="C109" s="126"/>
      <c r="D109" s="46"/>
      <c r="E109" s="46"/>
      <c r="F109" s="47">
        <f t="shared" si="62"/>
        <v>0</v>
      </c>
      <c r="G109" s="48"/>
      <c r="H109" s="48"/>
      <c r="I109" s="48">
        <f t="shared" si="63"/>
        <v>0</v>
      </c>
      <c r="J109" s="49"/>
      <c r="K109" s="49"/>
      <c r="L109" s="49">
        <f t="shared" si="64"/>
        <v>0</v>
      </c>
      <c r="M109" s="50"/>
      <c r="N109" s="50"/>
      <c r="O109" s="50">
        <f t="shared" si="65"/>
        <v>0</v>
      </c>
      <c r="P109" s="51"/>
      <c r="Q109" s="51"/>
      <c r="R109" s="51">
        <f t="shared" si="66"/>
        <v>0</v>
      </c>
      <c r="S109" s="52"/>
      <c r="T109" s="52"/>
      <c r="U109" s="52">
        <f t="shared" si="67"/>
        <v>0</v>
      </c>
      <c r="V109" s="53"/>
      <c r="W109" s="53"/>
      <c r="X109" s="53">
        <f t="shared" si="68"/>
        <v>0</v>
      </c>
      <c r="Y109" s="54"/>
      <c r="Z109" s="54"/>
      <c r="AA109" s="54">
        <f t="shared" si="69"/>
        <v>0</v>
      </c>
      <c r="AB109" s="55"/>
      <c r="AC109" s="55"/>
      <c r="AD109" s="55">
        <f t="shared" si="70"/>
        <v>0</v>
      </c>
      <c r="AE109" s="56"/>
      <c r="AF109" s="56"/>
      <c r="AG109" s="56">
        <f t="shared" si="71"/>
        <v>0</v>
      </c>
      <c r="AH109" s="57"/>
      <c r="AI109" s="57"/>
      <c r="AJ109" s="57">
        <f t="shared" si="72"/>
        <v>0</v>
      </c>
      <c r="AK109" s="58"/>
      <c r="AL109" s="58"/>
      <c r="AM109" s="58">
        <f t="shared" si="73"/>
        <v>0</v>
      </c>
      <c r="AN109" s="59"/>
      <c r="AO109" s="59"/>
      <c r="AP109" s="59">
        <f t="shared" si="74"/>
        <v>0</v>
      </c>
      <c r="AQ109" s="60"/>
      <c r="AR109" s="60"/>
      <c r="AS109" s="60">
        <f t="shared" si="75"/>
        <v>0</v>
      </c>
      <c r="AT109" s="61"/>
      <c r="AU109" s="61"/>
      <c r="AV109" s="61">
        <f t="shared" si="76"/>
        <v>0</v>
      </c>
      <c r="AW109" s="62"/>
      <c r="AX109" s="62"/>
      <c r="AY109" s="62">
        <f t="shared" si="77"/>
        <v>0</v>
      </c>
      <c r="AZ109" s="41"/>
      <c r="BA109" s="63"/>
      <c r="BB109" s="63">
        <f t="shared" si="78"/>
        <v>0</v>
      </c>
      <c r="BC109" s="41"/>
      <c r="BD109" s="41"/>
      <c r="BE109" s="41">
        <f t="shared" si="79"/>
        <v>0</v>
      </c>
      <c r="BF109" s="64"/>
      <c r="BG109" s="64"/>
      <c r="BH109" s="64">
        <f t="shared" si="80"/>
        <v>0</v>
      </c>
      <c r="BI109" s="65"/>
      <c r="BJ109" s="65"/>
      <c r="BK109" s="65">
        <f t="shared" si="81"/>
        <v>0</v>
      </c>
      <c r="BL109" s="66"/>
      <c r="BM109" s="66"/>
      <c r="BN109" s="66">
        <f t="shared" si="82"/>
        <v>0</v>
      </c>
      <c r="BO109" s="67"/>
      <c r="BP109" s="67"/>
      <c r="BQ109" s="67">
        <f t="shared" si="83"/>
        <v>0</v>
      </c>
      <c r="BR109" s="68"/>
      <c r="BS109" s="68"/>
      <c r="BT109" s="68">
        <f t="shared" si="84"/>
        <v>0</v>
      </c>
      <c r="BU109" s="69"/>
      <c r="BV109" s="69"/>
      <c r="BW109" s="69">
        <f t="shared" si="85"/>
        <v>0</v>
      </c>
      <c r="BX109" s="70"/>
      <c r="BY109" s="70"/>
      <c r="BZ109" s="70">
        <f t="shared" si="86"/>
        <v>0</v>
      </c>
      <c r="CA109" s="71"/>
      <c r="CB109" s="71"/>
      <c r="CC109" s="71">
        <f t="shared" si="87"/>
        <v>0</v>
      </c>
      <c r="CD109" s="72"/>
      <c r="CE109" s="72"/>
      <c r="CF109" s="72">
        <f t="shared" si="88"/>
        <v>0</v>
      </c>
      <c r="CG109" s="73"/>
      <c r="CH109" s="73"/>
      <c r="CI109" s="73">
        <f t="shared" si="89"/>
        <v>0</v>
      </c>
      <c r="CJ109" s="74"/>
      <c r="CK109" s="74"/>
      <c r="CL109" s="74">
        <f t="shared" si="90"/>
        <v>0</v>
      </c>
      <c r="CM109" s="75"/>
      <c r="CN109" s="75"/>
      <c r="CO109" s="75">
        <f t="shared" si="91"/>
        <v>0</v>
      </c>
      <c r="CP109" s="76"/>
      <c r="CQ109" s="76"/>
      <c r="CR109" s="76">
        <f t="shared" si="92"/>
        <v>0</v>
      </c>
      <c r="CS109" s="40">
        <f t="shared" si="93"/>
        <v>0</v>
      </c>
      <c r="CT109" s="40">
        <f t="shared" si="94"/>
        <v>0</v>
      </c>
    </row>
    <row r="110" spans="1:98">
      <c r="A110" s="116" t="s">
        <v>119</v>
      </c>
      <c r="B110" s="120" t="s">
        <v>71</v>
      </c>
      <c r="C110" s="126"/>
      <c r="D110" s="46"/>
      <c r="E110" s="46"/>
      <c r="F110" s="47">
        <f t="shared" si="62"/>
        <v>0</v>
      </c>
      <c r="G110" s="48"/>
      <c r="H110" s="48"/>
      <c r="I110" s="48">
        <f t="shared" si="63"/>
        <v>0</v>
      </c>
      <c r="J110" s="49"/>
      <c r="K110" s="49"/>
      <c r="L110" s="49">
        <f t="shared" si="64"/>
        <v>0</v>
      </c>
      <c r="M110" s="50"/>
      <c r="N110" s="50"/>
      <c r="O110" s="50">
        <f t="shared" si="65"/>
        <v>0</v>
      </c>
      <c r="P110" s="51"/>
      <c r="Q110" s="51"/>
      <c r="R110" s="51">
        <f t="shared" si="66"/>
        <v>0</v>
      </c>
      <c r="S110" s="52"/>
      <c r="T110" s="52"/>
      <c r="U110" s="52">
        <f t="shared" si="67"/>
        <v>0</v>
      </c>
      <c r="V110" s="53"/>
      <c r="W110" s="53"/>
      <c r="X110" s="53">
        <f t="shared" si="68"/>
        <v>0</v>
      </c>
      <c r="Y110" s="54"/>
      <c r="Z110" s="54"/>
      <c r="AA110" s="54">
        <f t="shared" si="69"/>
        <v>0</v>
      </c>
      <c r="AB110" s="55"/>
      <c r="AC110" s="55"/>
      <c r="AD110" s="55">
        <f t="shared" si="70"/>
        <v>0</v>
      </c>
      <c r="AE110" s="56"/>
      <c r="AF110" s="56"/>
      <c r="AG110" s="56">
        <f t="shared" si="71"/>
        <v>0</v>
      </c>
      <c r="AH110" s="57"/>
      <c r="AI110" s="57"/>
      <c r="AJ110" s="57">
        <f t="shared" si="72"/>
        <v>0</v>
      </c>
      <c r="AK110" s="58"/>
      <c r="AL110" s="58"/>
      <c r="AM110" s="58">
        <f t="shared" si="73"/>
        <v>0</v>
      </c>
      <c r="AN110" s="59"/>
      <c r="AO110" s="59"/>
      <c r="AP110" s="59">
        <f t="shared" si="74"/>
        <v>0</v>
      </c>
      <c r="AQ110" s="60"/>
      <c r="AR110" s="60"/>
      <c r="AS110" s="60">
        <f t="shared" si="75"/>
        <v>0</v>
      </c>
      <c r="AT110" s="61"/>
      <c r="AU110" s="61"/>
      <c r="AV110" s="61">
        <f t="shared" si="76"/>
        <v>0</v>
      </c>
      <c r="AW110" s="62"/>
      <c r="AX110" s="62"/>
      <c r="AY110" s="62">
        <f t="shared" si="77"/>
        <v>0</v>
      </c>
      <c r="AZ110" s="41"/>
      <c r="BA110" s="63"/>
      <c r="BB110" s="63">
        <f t="shared" si="78"/>
        <v>0</v>
      </c>
      <c r="BC110" s="41"/>
      <c r="BD110" s="41"/>
      <c r="BE110" s="41">
        <f t="shared" si="79"/>
        <v>0</v>
      </c>
      <c r="BF110" s="64"/>
      <c r="BG110" s="64"/>
      <c r="BH110" s="64">
        <f t="shared" si="80"/>
        <v>0</v>
      </c>
      <c r="BI110" s="65"/>
      <c r="BJ110" s="65"/>
      <c r="BK110" s="65">
        <f t="shared" si="81"/>
        <v>0</v>
      </c>
      <c r="BL110" s="66"/>
      <c r="BM110" s="66"/>
      <c r="BN110" s="66">
        <f t="shared" si="82"/>
        <v>0</v>
      </c>
      <c r="BO110" s="67"/>
      <c r="BP110" s="67"/>
      <c r="BQ110" s="67">
        <f t="shared" si="83"/>
        <v>0</v>
      </c>
      <c r="BR110" s="68"/>
      <c r="BS110" s="68"/>
      <c r="BT110" s="68">
        <f t="shared" si="84"/>
        <v>0</v>
      </c>
      <c r="BU110" s="69"/>
      <c r="BV110" s="69"/>
      <c r="BW110" s="69">
        <f t="shared" si="85"/>
        <v>0</v>
      </c>
      <c r="BX110" s="70"/>
      <c r="BY110" s="70"/>
      <c r="BZ110" s="70">
        <f t="shared" si="86"/>
        <v>0</v>
      </c>
      <c r="CA110" s="71"/>
      <c r="CB110" s="71"/>
      <c r="CC110" s="71">
        <f t="shared" si="87"/>
        <v>0</v>
      </c>
      <c r="CD110" s="72"/>
      <c r="CE110" s="72"/>
      <c r="CF110" s="72">
        <f t="shared" si="88"/>
        <v>0</v>
      </c>
      <c r="CG110" s="73"/>
      <c r="CH110" s="73"/>
      <c r="CI110" s="73">
        <f t="shared" si="89"/>
        <v>0</v>
      </c>
      <c r="CJ110" s="74"/>
      <c r="CK110" s="74"/>
      <c r="CL110" s="74">
        <f t="shared" si="90"/>
        <v>0</v>
      </c>
      <c r="CM110" s="75"/>
      <c r="CN110" s="75"/>
      <c r="CO110" s="75">
        <f t="shared" si="91"/>
        <v>0</v>
      </c>
      <c r="CP110" s="76"/>
      <c r="CQ110" s="76"/>
      <c r="CR110" s="76">
        <f t="shared" si="92"/>
        <v>0</v>
      </c>
      <c r="CS110" s="40">
        <f t="shared" si="93"/>
        <v>0</v>
      </c>
      <c r="CT110" s="40">
        <f t="shared" si="94"/>
        <v>0</v>
      </c>
    </row>
    <row r="111" spans="1:98">
      <c r="A111" s="116" t="s">
        <v>120</v>
      </c>
      <c r="B111" s="120" t="s">
        <v>71</v>
      </c>
      <c r="C111" s="126"/>
      <c r="D111" s="46"/>
      <c r="E111" s="46"/>
      <c r="F111" s="47">
        <f t="shared" si="62"/>
        <v>0</v>
      </c>
      <c r="G111" s="48"/>
      <c r="H111" s="48"/>
      <c r="I111" s="48">
        <f t="shared" si="63"/>
        <v>0</v>
      </c>
      <c r="J111" s="49"/>
      <c r="K111" s="49"/>
      <c r="L111" s="49">
        <f t="shared" si="64"/>
        <v>0</v>
      </c>
      <c r="M111" s="50"/>
      <c r="N111" s="50"/>
      <c r="O111" s="50">
        <f t="shared" si="65"/>
        <v>0</v>
      </c>
      <c r="P111" s="51"/>
      <c r="Q111" s="51"/>
      <c r="R111" s="51">
        <f t="shared" si="66"/>
        <v>0</v>
      </c>
      <c r="S111" s="52"/>
      <c r="T111" s="52"/>
      <c r="U111" s="52">
        <f t="shared" si="67"/>
        <v>0</v>
      </c>
      <c r="V111" s="53"/>
      <c r="W111" s="53"/>
      <c r="X111" s="53">
        <f t="shared" si="68"/>
        <v>0</v>
      </c>
      <c r="Y111" s="54"/>
      <c r="Z111" s="54"/>
      <c r="AA111" s="54">
        <f t="shared" si="69"/>
        <v>0</v>
      </c>
      <c r="AB111" s="55"/>
      <c r="AC111" s="55"/>
      <c r="AD111" s="55">
        <f t="shared" si="70"/>
        <v>0</v>
      </c>
      <c r="AE111" s="56"/>
      <c r="AF111" s="56"/>
      <c r="AG111" s="56">
        <f t="shared" si="71"/>
        <v>0</v>
      </c>
      <c r="AH111" s="57"/>
      <c r="AI111" s="57"/>
      <c r="AJ111" s="57">
        <f t="shared" si="72"/>
        <v>0</v>
      </c>
      <c r="AK111" s="58"/>
      <c r="AL111" s="58"/>
      <c r="AM111" s="58">
        <f t="shared" si="73"/>
        <v>0</v>
      </c>
      <c r="AN111" s="59"/>
      <c r="AO111" s="59"/>
      <c r="AP111" s="59">
        <f t="shared" si="74"/>
        <v>0</v>
      </c>
      <c r="AQ111" s="60"/>
      <c r="AR111" s="60"/>
      <c r="AS111" s="60">
        <f t="shared" si="75"/>
        <v>0</v>
      </c>
      <c r="AT111" s="61"/>
      <c r="AU111" s="61"/>
      <c r="AV111" s="61">
        <f t="shared" si="76"/>
        <v>0</v>
      </c>
      <c r="AW111" s="62"/>
      <c r="AX111" s="62"/>
      <c r="AY111" s="62">
        <f t="shared" si="77"/>
        <v>0</v>
      </c>
      <c r="AZ111" s="41"/>
      <c r="BA111" s="63"/>
      <c r="BB111" s="63">
        <f t="shared" si="78"/>
        <v>0</v>
      </c>
      <c r="BC111" s="41"/>
      <c r="BD111" s="41"/>
      <c r="BE111" s="41">
        <f t="shared" si="79"/>
        <v>0</v>
      </c>
      <c r="BF111" s="64"/>
      <c r="BG111" s="64"/>
      <c r="BH111" s="64">
        <f t="shared" si="80"/>
        <v>0</v>
      </c>
      <c r="BI111" s="65"/>
      <c r="BJ111" s="65"/>
      <c r="BK111" s="65">
        <f t="shared" si="81"/>
        <v>0</v>
      </c>
      <c r="BL111" s="66"/>
      <c r="BM111" s="66"/>
      <c r="BN111" s="66">
        <f t="shared" si="82"/>
        <v>0</v>
      </c>
      <c r="BO111" s="67"/>
      <c r="BP111" s="67"/>
      <c r="BQ111" s="67">
        <f t="shared" si="83"/>
        <v>0</v>
      </c>
      <c r="BR111" s="68"/>
      <c r="BS111" s="68"/>
      <c r="BT111" s="68">
        <f t="shared" si="84"/>
        <v>0</v>
      </c>
      <c r="BU111" s="69"/>
      <c r="BV111" s="69"/>
      <c r="BW111" s="69">
        <f t="shared" si="85"/>
        <v>0</v>
      </c>
      <c r="BX111" s="70"/>
      <c r="BY111" s="70"/>
      <c r="BZ111" s="70">
        <f t="shared" si="86"/>
        <v>0</v>
      </c>
      <c r="CA111" s="71"/>
      <c r="CB111" s="71"/>
      <c r="CC111" s="71">
        <f t="shared" si="87"/>
        <v>0</v>
      </c>
      <c r="CD111" s="72"/>
      <c r="CE111" s="72"/>
      <c r="CF111" s="72">
        <f t="shared" si="88"/>
        <v>0</v>
      </c>
      <c r="CG111" s="73"/>
      <c r="CH111" s="73"/>
      <c r="CI111" s="73">
        <f t="shared" si="89"/>
        <v>0</v>
      </c>
      <c r="CJ111" s="74"/>
      <c r="CK111" s="74"/>
      <c r="CL111" s="74">
        <f t="shared" si="90"/>
        <v>0</v>
      </c>
      <c r="CM111" s="75"/>
      <c r="CN111" s="75"/>
      <c r="CO111" s="75">
        <f t="shared" si="91"/>
        <v>0</v>
      </c>
      <c r="CP111" s="76"/>
      <c r="CQ111" s="76"/>
      <c r="CR111" s="76">
        <f t="shared" si="92"/>
        <v>0</v>
      </c>
      <c r="CS111" s="40">
        <f t="shared" si="93"/>
        <v>0</v>
      </c>
      <c r="CT111" s="40">
        <f t="shared" si="94"/>
        <v>0</v>
      </c>
    </row>
    <row r="112" spans="1:98">
      <c r="A112" s="116" t="s">
        <v>121</v>
      </c>
      <c r="B112" s="120" t="s">
        <v>71</v>
      </c>
      <c r="C112" s="126"/>
      <c r="D112" s="46"/>
      <c r="E112" s="46"/>
      <c r="F112" s="47">
        <f t="shared" si="62"/>
        <v>0</v>
      </c>
      <c r="G112" s="48"/>
      <c r="H112" s="48"/>
      <c r="I112" s="48">
        <f t="shared" si="63"/>
        <v>0</v>
      </c>
      <c r="J112" s="49"/>
      <c r="K112" s="49"/>
      <c r="L112" s="49">
        <f t="shared" si="64"/>
        <v>0</v>
      </c>
      <c r="M112" s="50"/>
      <c r="N112" s="50"/>
      <c r="O112" s="50">
        <f t="shared" si="65"/>
        <v>0</v>
      </c>
      <c r="P112" s="51"/>
      <c r="Q112" s="51"/>
      <c r="R112" s="51">
        <f t="shared" si="66"/>
        <v>0</v>
      </c>
      <c r="S112" s="52"/>
      <c r="T112" s="52"/>
      <c r="U112" s="52">
        <f t="shared" si="67"/>
        <v>0</v>
      </c>
      <c r="V112" s="53"/>
      <c r="W112" s="53"/>
      <c r="X112" s="53">
        <f t="shared" si="68"/>
        <v>0</v>
      </c>
      <c r="Y112" s="54"/>
      <c r="Z112" s="54"/>
      <c r="AA112" s="54">
        <f t="shared" si="69"/>
        <v>0</v>
      </c>
      <c r="AB112" s="55"/>
      <c r="AC112" s="55"/>
      <c r="AD112" s="55">
        <f t="shared" si="70"/>
        <v>0</v>
      </c>
      <c r="AE112" s="56"/>
      <c r="AF112" s="56"/>
      <c r="AG112" s="56">
        <f t="shared" si="71"/>
        <v>0</v>
      </c>
      <c r="AH112" s="57"/>
      <c r="AI112" s="57"/>
      <c r="AJ112" s="57">
        <f t="shared" si="72"/>
        <v>0</v>
      </c>
      <c r="AK112" s="58"/>
      <c r="AL112" s="58"/>
      <c r="AM112" s="58">
        <f t="shared" si="73"/>
        <v>0</v>
      </c>
      <c r="AN112" s="59"/>
      <c r="AO112" s="59"/>
      <c r="AP112" s="59">
        <f t="shared" si="74"/>
        <v>0</v>
      </c>
      <c r="AQ112" s="60"/>
      <c r="AR112" s="60"/>
      <c r="AS112" s="60">
        <f t="shared" si="75"/>
        <v>0</v>
      </c>
      <c r="AT112" s="61"/>
      <c r="AU112" s="61"/>
      <c r="AV112" s="61">
        <f t="shared" si="76"/>
        <v>0</v>
      </c>
      <c r="AW112" s="62"/>
      <c r="AX112" s="62"/>
      <c r="AY112" s="62">
        <f t="shared" si="77"/>
        <v>0</v>
      </c>
      <c r="AZ112" s="41"/>
      <c r="BA112" s="63"/>
      <c r="BB112" s="63">
        <f t="shared" si="78"/>
        <v>0</v>
      </c>
      <c r="BC112" s="41"/>
      <c r="BD112" s="41"/>
      <c r="BE112" s="41">
        <f t="shared" si="79"/>
        <v>0</v>
      </c>
      <c r="BF112" s="64"/>
      <c r="BG112" s="64"/>
      <c r="BH112" s="64">
        <f t="shared" si="80"/>
        <v>0</v>
      </c>
      <c r="BI112" s="65"/>
      <c r="BJ112" s="65"/>
      <c r="BK112" s="65">
        <f t="shared" si="81"/>
        <v>0</v>
      </c>
      <c r="BL112" s="66"/>
      <c r="BM112" s="66"/>
      <c r="BN112" s="66">
        <f t="shared" si="82"/>
        <v>0</v>
      </c>
      <c r="BO112" s="67"/>
      <c r="BP112" s="67"/>
      <c r="BQ112" s="67">
        <f t="shared" si="83"/>
        <v>0</v>
      </c>
      <c r="BR112" s="68"/>
      <c r="BS112" s="68"/>
      <c r="BT112" s="68">
        <f t="shared" si="84"/>
        <v>0</v>
      </c>
      <c r="BU112" s="69"/>
      <c r="BV112" s="69"/>
      <c r="BW112" s="69">
        <f t="shared" si="85"/>
        <v>0</v>
      </c>
      <c r="BX112" s="70"/>
      <c r="BY112" s="70"/>
      <c r="BZ112" s="70">
        <f t="shared" si="86"/>
        <v>0</v>
      </c>
      <c r="CA112" s="71"/>
      <c r="CB112" s="71"/>
      <c r="CC112" s="71">
        <f t="shared" si="87"/>
        <v>0</v>
      </c>
      <c r="CD112" s="72"/>
      <c r="CE112" s="72"/>
      <c r="CF112" s="72">
        <f t="shared" si="88"/>
        <v>0</v>
      </c>
      <c r="CG112" s="73"/>
      <c r="CH112" s="73"/>
      <c r="CI112" s="73">
        <f t="shared" si="89"/>
        <v>0</v>
      </c>
      <c r="CJ112" s="74"/>
      <c r="CK112" s="74"/>
      <c r="CL112" s="74">
        <f t="shared" si="90"/>
        <v>0</v>
      </c>
      <c r="CM112" s="75"/>
      <c r="CN112" s="75"/>
      <c r="CO112" s="75">
        <f t="shared" si="91"/>
        <v>0</v>
      </c>
      <c r="CP112" s="76"/>
      <c r="CQ112" s="76"/>
      <c r="CR112" s="76">
        <f t="shared" si="92"/>
        <v>0</v>
      </c>
      <c r="CS112" s="40">
        <f t="shared" si="93"/>
        <v>0</v>
      </c>
      <c r="CT112" s="40">
        <f t="shared" si="94"/>
        <v>0</v>
      </c>
    </row>
    <row r="113" spans="1:98">
      <c r="A113" s="116" t="s">
        <v>122</v>
      </c>
      <c r="B113" s="120" t="s">
        <v>71</v>
      </c>
      <c r="C113" s="126"/>
      <c r="D113" s="46"/>
      <c r="E113" s="46"/>
      <c r="F113" s="47">
        <f t="shared" si="62"/>
        <v>0</v>
      </c>
      <c r="G113" s="48"/>
      <c r="H113" s="48"/>
      <c r="I113" s="48">
        <f t="shared" si="63"/>
        <v>0</v>
      </c>
      <c r="J113" s="49"/>
      <c r="K113" s="49"/>
      <c r="L113" s="49">
        <f t="shared" si="64"/>
        <v>0</v>
      </c>
      <c r="M113" s="50"/>
      <c r="N113" s="50"/>
      <c r="O113" s="50">
        <f t="shared" si="65"/>
        <v>0</v>
      </c>
      <c r="P113" s="51"/>
      <c r="Q113" s="51"/>
      <c r="R113" s="51">
        <f t="shared" si="66"/>
        <v>0</v>
      </c>
      <c r="S113" s="52"/>
      <c r="T113" s="52"/>
      <c r="U113" s="52">
        <f t="shared" si="67"/>
        <v>0</v>
      </c>
      <c r="V113" s="53"/>
      <c r="W113" s="53"/>
      <c r="X113" s="53">
        <f t="shared" si="68"/>
        <v>0</v>
      </c>
      <c r="Y113" s="54"/>
      <c r="Z113" s="54"/>
      <c r="AA113" s="54">
        <f t="shared" si="69"/>
        <v>0</v>
      </c>
      <c r="AB113" s="55"/>
      <c r="AC113" s="55"/>
      <c r="AD113" s="55">
        <f t="shared" si="70"/>
        <v>0</v>
      </c>
      <c r="AE113" s="56"/>
      <c r="AF113" s="56"/>
      <c r="AG113" s="56">
        <f t="shared" si="71"/>
        <v>0</v>
      </c>
      <c r="AH113" s="57"/>
      <c r="AI113" s="57"/>
      <c r="AJ113" s="57">
        <f t="shared" si="72"/>
        <v>0</v>
      </c>
      <c r="AK113" s="58"/>
      <c r="AL113" s="58"/>
      <c r="AM113" s="58">
        <f t="shared" si="73"/>
        <v>0</v>
      </c>
      <c r="AN113" s="59"/>
      <c r="AO113" s="59"/>
      <c r="AP113" s="59">
        <f t="shared" si="74"/>
        <v>0</v>
      </c>
      <c r="AQ113" s="60"/>
      <c r="AR113" s="60"/>
      <c r="AS113" s="60">
        <f t="shared" si="75"/>
        <v>0</v>
      </c>
      <c r="AT113" s="61"/>
      <c r="AU113" s="61"/>
      <c r="AV113" s="61">
        <f t="shared" si="76"/>
        <v>0</v>
      </c>
      <c r="AW113" s="62"/>
      <c r="AX113" s="62"/>
      <c r="AY113" s="62">
        <f t="shared" si="77"/>
        <v>0</v>
      </c>
      <c r="AZ113" s="41"/>
      <c r="BA113" s="63"/>
      <c r="BB113" s="63">
        <f t="shared" si="78"/>
        <v>0</v>
      </c>
      <c r="BC113" s="41"/>
      <c r="BD113" s="41"/>
      <c r="BE113" s="41">
        <f t="shared" si="79"/>
        <v>0</v>
      </c>
      <c r="BF113" s="64"/>
      <c r="BG113" s="64"/>
      <c r="BH113" s="64">
        <f t="shared" si="80"/>
        <v>0</v>
      </c>
      <c r="BI113" s="65"/>
      <c r="BJ113" s="65"/>
      <c r="BK113" s="65">
        <f t="shared" si="81"/>
        <v>0</v>
      </c>
      <c r="BL113" s="66"/>
      <c r="BM113" s="66"/>
      <c r="BN113" s="66">
        <f t="shared" si="82"/>
        <v>0</v>
      </c>
      <c r="BO113" s="67"/>
      <c r="BP113" s="67"/>
      <c r="BQ113" s="67">
        <f t="shared" si="83"/>
        <v>0</v>
      </c>
      <c r="BR113" s="68"/>
      <c r="BS113" s="68"/>
      <c r="BT113" s="68">
        <f t="shared" si="84"/>
        <v>0</v>
      </c>
      <c r="BU113" s="69"/>
      <c r="BV113" s="69"/>
      <c r="BW113" s="69">
        <f t="shared" si="85"/>
        <v>0</v>
      </c>
      <c r="BX113" s="70"/>
      <c r="BY113" s="70"/>
      <c r="BZ113" s="70">
        <f t="shared" si="86"/>
        <v>0</v>
      </c>
      <c r="CA113" s="71"/>
      <c r="CB113" s="71"/>
      <c r="CC113" s="71">
        <f t="shared" si="87"/>
        <v>0</v>
      </c>
      <c r="CD113" s="72"/>
      <c r="CE113" s="72"/>
      <c r="CF113" s="72">
        <f t="shared" si="88"/>
        <v>0</v>
      </c>
      <c r="CG113" s="73"/>
      <c r="CH113" s="73"/>
      <c r="CI113" s="73">
        <f t="shared" si="89"/>
        <v>0</v>
      </c>
      <c r="CJ113" s="74"/>
      <c r="CK113" s="74"/>
      <c r="CL113" s="74">
        <f t="shared" si="90"/>
        <v>0</v>
      </c>
      <c r="CM113" s="75"/>
      <c r="CN113" s="75"/>
      <c r="CO113" s="75">
        <f t="shared" si="91"/>
        <v>0</v>
      </c>
      <c r="CP113" s="76"/>
      <c r="CQ113" s="76"/>
      <c r="CR113" s="76">
        <f t="shared" si="92"/>
        <v>0</v>
      </c>
      <c r="CS113" s="40">
        <f t="shared" si="93"/>
        <v>0</v>
      </c>
      <c r="CT113" s="40">
        <f t="shared" si="94"/>
        <v>0</v>
      </c>
    </row>
    <row r="114" spans="1:98">
      <c r="A114" s="116" t="s">
        <v>123</v>
      </c>
      <c r="B114" s="120" t="s">
        <v>71</v>
      </c>
      <c r="C114" s="126"/>
      <c r="D114" s="46"/>
      <c r="E114" s="46"/>
      <c r="F114" s="47">
        <f t="shared" si="62"/>
        <v>0</v>
      </c>
      <c r="G114" s="48"/>
      <c r="H114" s="48"/>
      <c r="I114" s="48">
        <f t="shared" si="63"/>
        <v>0</v>
      </c>
      <c r="J114" s="49"/>
      <c r="K114" s="49"/>
      <c r="L114" s="49">
        <f t="shared" si="64"/>
        <v>0</v>
      </c>
      <c r="M114" s="50"/>
      <c r="N114" s="50"/>
      <c r="O114" s="50">
        <f t="shared" si="65"/>
        <v>0</v>
      </c>
      <c r="P114" s="51"/>
      <c r="Q114" s="51"/>
      <c r="R114" s="51">
        <f t="shared" si="66"/>
        <v>0</v>
      </c>
      <c r="S114" s="52"/>
      <c r="T114" s="52"/>
      <c r="U114" s="52">
        <f t="shared" si="67"/>
        <v>0</v>
      </c>
      <c r="V114" s="53"/>
      <c r="W114" s="53"/>
      <c r="X114" s="53">
        <f t="shared" si="68"/>
        <v>0</v>
      </c>
      <c r="Y114" s="54"/>
      <c r="Z114" s="54"/>
      <c r="AA114" s="54">
        <f t="shared" si="69"/>
        <v>0</v>
      </c>
      <c r="AB114" s="55"/>
      <c r="AC114" s="55"/>
      <c r="AD114" s="55">
        <f t="shared" si="70"/>
        <v>0</v>
      </c>
      <c r="AE114" s="56"/>
      <c r="AF114" s="56"/>
      <c r="AG114" s="56">
        <f t="shared" si="71"/>
        <v>0</v>
      </c>
      <c r="AH114" s="57"/>
      <c r="AI114" s="57"/>
      <c r="AJ114" s="57">
        <f t="shared" si="72"/>
        <v>0</v>
      </c>
      <c r="AK114" s="58"/>
      <c r="AL114" s="58"/>
      <c r="AM114" s="58">
        <f t="shared" si="73"/>
        <v>0</v>
      </c>
      <c r="AN114" s="59"/>
      <c r="AO114" s="59"/>
      <c r="AP114" s="59">
        <f t="shared" si="74"/>
        <v>0</v>
      </c>
      <c r="AQ114" s="60"/>
      <c r="AR114" s="60"/>
      <c r="AS114" s="60">
        <f t="shared" si="75"/>
        <v>0</v>
      </c>
      <c r="AT114" s="61"/>
      <c r="AU114" s="61"/>
      <c r="AV114" s="61">
        <f t="shared" si="76"/>
        <v>0</v>
      </c>
      <c r="AW114" s="62"/>
      <c r="AX114" s="62"/>
      <c r="AY114" s="62">
        <f t="shared" si="77"/>
        <v>0</v>
      </c>
      <c r="AZ114" s="41"/>
      <c r="BA114" s="63"/>
      <c r="BB114" s="63">
        <f t="shared" si="78"/>
        <v>0</v>
      </c>
      <c r="BC114" s="41"/>
      <c r="BD114" s="41"/>
      <c r="BE114" s="41">
        <f t="shared" si="79"/>
        <v>0</v>
      </c>
      <c r="BF114" s="64"/>
      <c r="BG114" s="64"/>
      <c r="BH114" s="64">
        <f t="shared" si="80"/>
        <v>0</v>
      </c>
      <c r="BI114" s="65"/>
      <c r="BJ114" s="65"/>
      <c r="BK114" s="65">
        <f t="shared" si="81"/>
        <v>0</v>
      </c>
      <c r="BL114" s="66"/>
      <c r="BM114" s="66"/>
      <c r="BN114" s="66">
        <f t="shared" si="82"/>
        <v>0</v>
      </c>
      <c r="BO114" s="67"/>
      <c r="BP114" s="67"/>
      <c r="BQ114" s="67">
        <f t="shared" si="83"/>
        <v>0</v>
      </c>
      <c r="BR114" s="68"/>
      <c r="BS114" s="68"/>
      <c r="BT114" s="68">
        <f t="shared" si="84"/>
        <v>0</v>
      </c>
      <c r="BU114" s="69"/>
      <c r="BV114" s="69"/>
      <c r="BW114" s="69">
        <f t="shared" si="85"/>
        <v>0</v>
      </c>
      <c r="BX114" s="70"/>
      <c r="BY114" s="70"/>
      <c r="BZ114" s="70">
        <f t="shared" si="86"/>
        <v>0</v>
      </c>
      <c r="CA114" s="71"/>
      <c r="CB114" s="71"/>
      <c r="CC114" s="71">
        <f t="shared" si="87"/>
        <v>0</v>
      </c>
      <c r="CD114" s="72"/>
      <c r="CE114" s="72"/>
      <c r="CF114" s="72">
        <f t="shared" si="88"/>
        <v>0</v>
      </c>
      <c r="CG114" s="73"/>
      <c r="CH114" s="73"/>
      <c r="CI114" s="73">
        <f t="shared" si="89"/>
        <v>0</v>
      </c>
      <c r="CJ114" s="74"/>
      <c r="CK114" s="74"/>
      <c r="CL114" s="74">
        <f t="shared" si="90"/>
        <v>0</v>
      </c>
      <c r="CM114" s="75"/>
      <c r="CN114" s="75"/>
      <c r="CO114" s="75">
        <f t="shared" si="91"/>
        <v>0</v>
      </c>
      <c r="CP114" s="76"/>
      <c r="CQ114" s="76"/>
      <c r="CR114" s="76">
        <f t="shared" si="92"/>
        <v>0</v>
      </c>
      <c r="CS114" s="40">
        <f t="shared" si="93"/>
        <v>0</v>
      </c>
      <c r="CT114" s="40">
        <f t="shared" si="94"/>
        <v>0</v>
      </c>
    </row>
    <row r="115" spans="1:98">
      <c r="A115" s="116" t="s">
        <v>124</v>
      </c>
      <c r="B115" s="120" t="s">
        <v>71</v>
      </c>
      <c r="C115" s="126"/>
      <c r="D115" s="46"/>
      <c r="E115" s="46"/>
      <c r="F115" s="47">
        <f t="shared" si="62"/>
        <v>0</v>
      </c>
      <c r="G115" s="48"/>
      <c r="H115" s="48"/>
      <c r="I115" s="48">
        <f t="shared" si="63"/>
        <v>0</v>
      </c>
      <c r="J115" s="49"/>
      <c r="K115" s="49"/>
      <c r="L115" s="49">
        <f t="shared" si="64"/>
        <v>0</v>
      </c>
      <c r="M115" s="50"/>
      <c r="N115" s="50"/>
      <c r="O115" s="50">
        <f t="shared" si="65"/>
        <v>0</v>
      </c>
      <c r="P115" s="51"/>
      <c r="Q115" s="51"/>
      <c r="R115" s="51">
        <f t="shared" si="66"/>
        <v>0</v>
      </c>
      <c r="S115" s="52"/>
      <c r="T115" s="52"/>
      <c r="U115" s="52">
        <f t="shared" si="67"/>
        <v>0</v>
      </c>
      <c r="V115" s="53"/>
      <c r="W115" s="53"/>
      <c r="X115" s="53">
        <f t="shared" si="68"/>
        <v>0</v>
      </c>
      <c r="Y115" s="54"/>
      <c r="Z115" s="54"/>
      <c r="AA115" s="54">
        <f t="shared" si="69"/>
        <v>0</v>
      </c>
      <c r="AB115" s="55"/>
      <c r="AC115" s="55"/>
      <c r="AD115" s="55">
        <f t="shared" si="70"/>
        <v>0</v>
      </c>
      <c r="AE115" s="56"/>
      <c r="AF115" s="56"/>
      <c r="AG115" s="56">
        <f t="shared" si="71"/>
        <v>0</v>
      </c>
      <c r="AH115" s="57"/>
      <c r="AI115" s="57"/>
      <c r="AJ115" s="57">
        <f t="shared" si="72"/>
        <v>0</v>
      </c>
      <c r="AK115" s="58"/>
      <c r="AL115" s="58"/>
      <c r="AM115" s="58">
        <f t="shared" si="73"/>
        <v>0</v>
      </c>
      <c r="AN115" s="59"/>
      <c r="AO115" s="59"/>
      <c r="AP115" s="59">
        <f t="shared" si="74"/>
        <v>0</v>
      </c>
      <c r="AQ115" s="60"/>
      <c r="AR115" s="60"/>
      <c r="AS115" s="60">
        <f t="shared" si="75"/>
        <v>0</v>
      </c>
      <c r="AT115" s="61"/>
      <c r="AU115" s="61"/>
      <c r="AV115" s="61">
        <f t="shared" si="76"/>
        <v>0</v>
      </c>
      <c r="AW115" s="62"/>
      <c r="AX115" s="62"/>
      <c r="AY115" s="62">
        <f t="shared" si="77"/>
        <v>0</v>
      </c>
      <c r="AZ115" s="41"/>
      <c r="BA115" s="63"/>
      <c r="BB115" s="63">
        <f t="shared" si="78"/>
        <v>0</v>
      </c>
      <c r="BC115" s="41"/>
      <c r="BD115" s="41"/>
      <c r="BE115" s="41">
        <f t="shared" si="79"/>
        <v>0</v>
      </c>
      <c r="BF115" s="64"/>
      <c r="BG115" s="64"/>
      <c r="BH115" s="64">
        <f t="shared" si="80"/>
        <v>0</v>
      </c>
      <c r="BI115" s="65"/>
      <c r="BJ115" s="65"/>
      <c r="BK115" s="65">
        <f t="shared" si="81"/>
        <v>0</v>
      </c>
      <c r="BL115" s="66"/>
      <c r="BM115" s="66"/>
      <c r="BN115" s="66">
        <f t="shared" si="82"/>
        <v>0</v>
      </c>
      <c r="BO115" s="67"/>
      <c r="BP115" s="67"/>
      <c r="BQ115" s="67">
        <f t="shared" si="83"/>
        <v>0</v>
      </c>
      <c r="BR115" s="68"/>
      <c r="BS115" s="68"/>
      <c r="BT115" s="68">
        <f t="shared" si="84"/>
        <v>0</v>
      </c>
      <c r="BU115" s="69"/>
      <c r="BV115" s="69"/>
      <c r="BW115" s="69">
        <f t="shared" si="85"/>
        <v>0</v>
      </c>
      <c r="BX115" s="70"/>
      <c r="BY115" s="70"/>
      <c r="BZ115" s="70">
        <f t="shared" si="86"/>
        <v>0</v>
      </c>
      <c r="CA115" s="71"/>
      <c r="CB115" s="71"/>
      <c r="CC115" s="71">
        <f t="shared" si="87"/>
        <v>0</v>
      </c>
      <c r="CD115" s="72"/>
      <c r="CE115" s="72"/>
      <c r="CF115" s="72">
        <f t="shared" si="88"/>
        <v>0</v>
      </c>
      <c r="CG115" s="73"/>
      <c r="CH115" s="73"/>
      <c r="CI115" s="73">
        <f t="shared" si="89"/>
        <v>0</v>
      </c>
      <c r="CJ115" s="74"/>
      <c r="CK115" s="74"/>
      <c r="CL115" s="74">
        <f t="shared" si="90"/>
        <v>0</v>
      </c>
      <c r="CM115" s="75"/>
      <c r="CN115" s="75"/>
      <c r="CO115" s="75">
        <f t="shared" si="91"/>
        <v>0</v>
      </c>
      <c r="CP115" s="76"/>
      <c r="CQ115" s="76"/>
      <c r="CR115" s="76">
        <f t="shared" si="92"/>
        <v>0</v>
      </c>
      <c r="CS115" s="40">
        <f t="shared" si="93"/>
        <v>0</v>
      </c>
      <c r="CT115" s="40">
        <f t="shared" si="94"/>
        <v>0</v>
      </c>
    </row>
    <row r="116" spans="1:98">
      <c r="A116" s="116" t="s">
        <v>125</v>
      </c>
      <c r="B116" s="120" t="s">
        <v>71</v>
      </c>
      <c r="C116" s="126"/>
      <c r="D116" s="46"/>
      <c r="E116" s="46"/>
      <c r="F116" s="47">
        <f t="shared" si="62"/>
        <v>0</v>
      </c>
      <c r="G116" s="48"/>
      <c r="H116" s="48"/>
      <c r="I116" s="48">
        <f t="shared" si="63"/>
        <v>0</v>
      </c>
      <c r="J116" s="49"/>
      <c r="K116" s="49"/>
      <c r="L116" s="49">
        <f t="shared" si="64"/>
        <v>0</v>
      </c>
      <c r="M116" s="50"/>
      <c r="N116" s="50"/>
      <c r="O116" s="50">
        <f t="shared" si="65"/>
        <v>0</v>
      </c>
      <c r="P116" s="51"/>
      <c r="Q116" s="51"/>
      <c r="R116" s="51">
        <f t="shared" si="66"/>
        <v>0</v>
      </c>
      <c r="S116" s="52"/>
      <c r="T116" s="52"/>
      <c r="U116" s="52">
        <f t="shared" si="67"/>
        <v>0</v>
      </c>
      <c r="V116" s="53"/>
      <c r="W116" s="53"/>
      <c r="X116" s="53">
        <f t="shared" si="68"/>
        <v>0</v>
      </c>
      <c r="Y116" s="54"/>
      <c r="Z116" s="54"/>
      <c r="AA116" s="54">
        <f t="shared" si="69"/>
        <v>0</v>
      </c>
      <c r="AB116" s="55"/>
      <c r="AC116" s="55"/>
      <c r="AD116" s="55">
        <f t="shared" si="70"/>
        <v>0</v>
      </c>
      <c r="AE116" s="56"/>
      <c r="AF116" s="56"/>
      <c r="AG116" s="56">
        <f t="shared" si="71"/>
        <v>0</v>
      </c>
      <c r="AH116" s="57"/>
      <c r="AI116" s="57"/>
      <c r="AJ116" s="57">
        <f t="shared" si="72"/>
        <v>0</v>
      </c>
      <c r="AK116" s="58"/>
      <c r="AL116" s="58"/>
      <c r="AM116" s="58">
        <f t="shared" si="73"/>
        <v>0</v>
      </c>
      <c r="AN116" s="59"/>
      <c r="AO116" s="59"/>
      <c r="AP116" s="59">
        <f t="shared" si="74"/>
        <v>0</v>
      </c>
      <c r="AQ116" s="60"/>
      <c r="AR116" s="60"/>
      <c r="AS116" s="60">
        <f t="shared" si="75"/>
        <v>0</v>
      </c>
      <c r="AT116" s="61"/>
      <c r="AU116" s="61"/>
      <c r="AV116" s="61">
        <f t="shared" si="76"/>
        <v>0</v>
      </c>
      <c r="AW116" s="62"/>
      <c r="AX116" s="62"/>
      <c r="AY116" s="62">
        <f t="shared" si="77"/>
        <v>0</v>
      </c>
      <c r="AZ116" s="41"/>
      <c r="BA116" s="63"/>
      <c r="BB116" s="63">
        <f t="shared" si="78"/>
        <v>0</v>
      </c>
      <c r="BC116" s="41"/>
      <c r="BD116" s="41"/>
      <c r="BE116" s="41">
        <f t="shared" si="79"/>
        <v>0</v>
      </c>
      <c r="BF116" s="64"/>
      <c r="BG116" s="64"/>
      <c r="BH116" s="64">
        <f t="shared" si="80"/>
        <v>0</v>
      </c>
      <c r="BI116" s="65"/>
      <c r="BJ116" s="65"/>
      <c r="BK116" s="65">
        <f t="shared" si="81"/>
        <v>0</v>
      </c>
      <c r="BL116" s="66"/>
      <c r="BM116" s="66"/>
      <c r="BN116" s="66">
        <f t="shared" si="82"/>
        <v>0</v>
      </c>
      <c r="BO116" s="67"/>
      <c r="BP116" s="67"/>
      <c r="BQ116" s="67">
        <f t="shared" si="83"/>
        <v>0</v>
      </c>
      <c r="BR116" s="68"/>
      <c r="BS116" s="68"/>
      <c r="BT116" s="68">
        <f t="shared" si="84"/>
        <v>0</v>
      </c>
      <c r="BU116" s="69"/>
      <c r="BV116" s="69"/>
      <c r="BW116" s="69">
        <f t="shared" si="85"/>
        <v>0</v>
      </c>
      <c r="BX116" s="70"/>
      <c r="BY116" s="70"/>
      <c r="BZ116" s="70">
        <f t="shared" si="86"/>
        <v>0</v>
      </c>
      <c r="CA116" s="71"/>
      <c r="CB116" s="71"/>
      <c r="CC116" s="71">
        <f t="shared" si="87"/>
        <v>0</v>
      </c>
      <c r="CD116" s="72"/>
      <c r="CE116" s="72"/>
      <c r="CF116" s="72">
        <f t="shared" si="88"/>
        <v>0</v>
      </c>
      <c r="CG116" s="73"/>
      <c r="CH116" s="73"/>
      <c r="CI116" s="73">
        <f t="shared" si="89"/>
        <v>0</v>
      </c>
      <c r="CJ116" s="74"/>
      <c r="CK116" s="74"/>
      <c r="CL116" s="74">
        <f t="shared" si="90"/>
        <v>0</v>
      </c>
      <c r="CM116" s="75"/>
      <c r="CN116" s="75"/>
      <c r="CO116" s="75">
        <f t="shared" si="91"/>
        <v>0</v>
      </c>
      <c r="CP116" s="76"/>
      <c r="CQ116" s="76"/>
      <c r="CR116" s="76">
        <f t="shared" si="92"/>
        <v>0</v>
      </c>
      <c r="CS116" s="40">
        <f t="shared" si="93"/>
        <v>0</v>
      </c>
      <c r="CT116" s="40">
        <f t="shared" si="94"/>
        <v>0</v>
      </c>
    </row>
    <row r="117" spans="1:98">
      <c r="A117" s="116" t="s">
        <v>126</v>
      </c>
      <c r="B117" s="120" t="s">
        <v>71</v>
      </c>
      <c r="C117" s="126"/>
      <c r="D117" s="46"/>
      <c r="E117" s="46"/>
      <c r="F117" s="47">
        <f t="shared" si="62"/>
        <v>0</v>
      </c>
      <c r="G117" s="48"/>
      <c r="H117" s="48"/>
      <c r="I117" s="48">
        <f t="shared" si="63"/>
        <v>0</v>
      </c>
      <c r="J117" s="49"/>
      <c r="K117" s="49"/>
      <c r="L117" s="49">
        <f t="shared" si="64"/>
        <v>0</v>
      </c>
      <c r="M117" s="50"/>
      <c r="N117" s="50"/>
      <c r="O117" s="50">
        <f t="shared" si="65"/>
        <v>0</v>
      </c>
      <c r="P117" s="51"/>
      <c r="Q117" s="51"/>
      <c r="R117" s="51">
        <f t="shared" si="66"/>
        <v>0</v>
      </c>
      <c r="S117" s="52"/>
      <c r="T117" s="52"/>
      <c r="U117" s="52">
        <f t="shared" si="67"/>
        <v>0</v>
      </c>
      <c r="V117" s="53"/>
      <c r="W117" s="53"/>
      <c r="X117" s="53">
        <f t="shared" si="68"/>
        <v>0</v>
      </c>
      <c r="Y117" s="54"/>
      <c r="Z117" s="54"/>
      <c r="AA117" s="54">
        <f t="shared" si="69"/>
        <v>0</v>
      </c>
      <c r="AB117" s="55"/>
      <c r="AC117" s="55"/>
      <c r="AD117" s="55">
        <f t="shared" si="70"/>
        <v>0</v>
      </c>
      <c r="AE117" s="56"/>
      <c r="AF117" s="56"/>
      <c r="AG117" s="56">
        <f t="shared" si="71"/>
        <v>0</v>
      </c>
      <c r="AH117" s="57"/>
      <c r="AI117" s="57"/>
      <c r="AJ117" s="57">
        <f t="shared" si="72"/>
        <v>0</v>
      </c>
      <c r="AK117" s="58"/>
      <c r="AL117" s="58"/>
      <c r="AM117" s="58">
        <f t="shared" si="73"/>
        <v>0</v>
      </c>
      <c r="AN117" s="59"/>
      <c r="AO117" s="59"/>
      <c r="AP117" s="59">
        <f t="shared" si="74"/>
        <v>0</v>
      </c>
      <c r="AQ117" s="60"/>
      <c r="AR117" s="60"/>
      <c r="AS117" s="60">
        <f t="shared" si="75"/>
        <v>0</v>
      </c>
      <c r="AT117" s="61"/>
      <c r="AU117" s="61"/>
      <c r="AV117" s="61">
        <f t="shared" si="76"/>
        <v>0</v>
      </c>
      <c r="AW117" s="62"/>
      <c r="AX117" s="62"/>
      <c r="AY117" s="62">
        <f t="shared" si="77"/>
        <v>0</v>
      </c>
      <c r="AZ117" s="41"/>
      <c r="BA117" s="63"/>
      <c r="BB117" s="63">
        <f t="shared" si="78"/>
        <v>0</v>
      </c>
      <c r="BC117" s="41"/>
      <c r="BD117" s="41"/>
      <c r="BE117" s="41">
        <f t="shared" si="79"/>
        <v>0</v>
      </c>
      <c r="BF117" s="64"/>
      <c r="BG117" s="64"/>
      <c r="BH117" s="64">
        <f t="shared" si="80"/>
        <v>0</v>
      </c>
      <c r="BI117" s="65"/>
      <c r="BJ117" s="65"/>
      <c r="BK117" s="65">
        <f t="shared" si="81"/>
        <v>0</v>
      </c>
      <c r="BL117" s="66"/>
      <c r="BM117" s="66"/>
      <c r="BN117" s="66">
        <f t="shared" si="82"/>
        <v>0</v>
      </c>
      <c r="BO117" s="67"/>
      <c r="BP117" s="67"/>
      <c r="BQ117" s="67">
        <f t="shared" si="83"/>
        <v>0</v>
      </c>
      <c r="BR117" s="68"/>
      <c r="BS117" s="68"/>
      <c r="BT117" s="68">
        <f t="shared" si="84"/>
        <v>0</v>
      </c>
      <c r="BU117" s="69"/>
      <c r="BV117" s="69"/>
      <c r="BW117" s="69">
        <f t="shared" si="85"/>
        <v>0</v>
      </c>
      <c r="BX117" s="70"/>
      <c r="BY117" s="70"/>
      <c r="BZ117" s="70">
        <f t="shared" si="86"/>
        <v>0</v>
      </c>
      <c r="CA117" s="71"/>
      <c r="CB117" s="71"/>
      <c r="CC117" s="71">
        <f t="shared" si="87"/>
        <v>0</v>
      </c>
      <c r="CD117" s="72"/>
      <c r="CE117" s="72"/>
      <c r="CF117" s="72">
        <f t="shared" si="88"/>
        <v>0</v>
      </c>
      <c r="CG117" s="73"/>
      <c r="CH117" s="73"/>
      <c r="CI117" s="73">
        <f t="shared" si="89"/>
        <v>0</v>
      </c>
      <c r="CJ117" s="74"/>
      <c r="CK117" s="74"/>
      <c r="CL117" s="74">
        <f t="shared" si="90"/>
        <v>0</v>
      </c>
      <c r="CM117" s="75"/>
      <c r="CN117" s="75"/>
      <c r="CO117" s="75">
        <f t="shared" si="91"/>
        <v>0</v>
      </c>
      <c r="CP117" s="76"/>
      <c r="CQ117" s="76"/>
      <c r="CR117" s="76">
        <f t="shared" si="92"/>
        <v>0</v>
      </c>
      <c r="CS117" s="40">
        <f t="shared" si="93"/>
        <v>0</v>
      </c>
      <c r="CT117" s="40">
        <f t="shared" si="94"/>
        <v>0</v>
      </c>
    </row>
    <row r="118" spans="1:98">
      <c r="A118" s="116" t="s">
        <v>127</v>
      </c>
      <c r="B118" s="120" t="s">
        <v>71</v>
      </c>
      <c r="C118" s="126"/>
      <c r="D118" s="46"/>
      <c r="E118" s="46"/>
      <c r="F118" s="47">
        <f t="shared" si="62"/>
        <v>0</v>
      </c>
      <c r="G118" s="48"/>
      <c r="H118" s="48"/>
      <c r="I118" s="48">
        <f t="shared" si="63"/>
        <v>0</v>
      </c>
      <c r="J118" s="49"/>
      <c r="K118" s="49"/>
      <c r="L118" s="49">
        <f t="shared" si="64"/>
        <v>0</v>
      </c>
      <c r="M118" s="50"/>
      <c r="N118" s="50"/>
      <c r="O118" s="50">
        <f t="shared" si="65"/>
        <v>0</v>
      </c>
      <c r="P118" s="51"/>
      <c r="Q118" s="51"/>
      <c r="R118" s="51">
        <f t="shared" si="66"/>
        <v>0</v>
      </c>
      <c r="S118" s="52"/>
      <c r="T118" s="52"/>
      <c r="U118" s="52">
        <f t="shared" si="67"/>
        <v>0</v>
      </c>
      <c r="V118" s="53"/>
      <c r="W118" s="53"/>
      <c r="X118" s="53">
        <f t="shared" si="68"/>
        <v>0</v>
      </c>
      <c r="Y118" s="54"/>
      <c r="Z118" s="54"/>
      <c r="AA118" s="54">
        <f t="shared" si="69"/>
        <v>0</v>
      </c>
      <c r="AB118" s="55"/>
      <c r="AC118" s="55"/>
      <c r="AD118" s="55">
        <f t="shared" si="70"/>
        <v>0</v>
      </c>
      <c r="AE118" s="56"/>
      <c r="AF118" s="56"/>
      <c r="AG118" s="56">
        <f t="shared" si="71"/>
        <v>0</v>
      </c>
      <c r="AH118" s="57"/>
      <c r="AI118" s="57"/>
      <c r="AJ118" s="57">
        <f t="shared" si="72"/>
        <v>0</v>
      </c>
      <c r="AK118" s="58"/>
      <c r="AL118" s="58"/>
      <c r="AM118" s="58">
        <f t="shared" si="73"/>
        <v>0</v>
      </c>
      <c r="AN118" s="59"/>
      <c r="AO118" s="59"/>
      <c r="AP118" s="59">
        <f t="shared" si="74"/>
        <v>0</v>
      </c>
      <c r="AQ118" s="60"/>
      <c r="AR118" s="60"/>
      <c r="AS118" s="60">
        <f t="shared" si="75"/>
        <v>0</v>
      </c>
      <c r="AT118" s="61"/>
      <c r="AU118" s="61"/>
      <c r="AV118" s="61">
        <f t="shared" si="76"/>
        <v>0</v>
      </c>
      <c r="AW118" s="62"/>
      <c r="AX118" s="62"/>
      <c r="AY118" s="62">
        <f t="shared" si="77"/>
        <v>0</v>
      </c>
      <c r="AZ118" s="41"/>
      <c r="BA118" s="63"/>
      <c r="BB118" s="63">
        <f t="shared" si="78"/>
        <v>0</v>
      </c>
      <c r="BC118" s="41"/>
      <c r="BD118" s="41"/>
      <c r="BE118" s="41">
        <f t="shared" si="79"/>
        <v>0</v>
      </c>
      <c r="BF118" s="64"/>
      <c r="BG118" s="64"/>
      <c r="BH118" s="64">
        <f t="shared" si="80"/>
        <v>0</v>
      </c>
      <c r="BI118" s="65"/>
      <c r="BJ118" s="65"/>
      <c r="BK118" s="65">
        <f t="shared" si="81"/>
        <v>0</v>
      </c>
      <c r="BL118" s="66"/>
      <c r="BM118" s="66"/>
      <c r="BN118" s="66">
        <f t="shared" si="82"/>
        <v>0</v>
      </c>
      <c r="BO118" s="67"/>
      <c r="BP118" s="67"/>
      <c r="BQ118" s="67">
        <f t="shared" si="83"/>
        <v>0</v>
      </c>
      <c r="BR118" s="68"/>
      <c r="BS118" s="68"/>
      <c r="BT118" s="68">
        <f t="shared" si="84"/>
        <v>0</v>
      </c>
      <c r="BU118" s="69"/>
      <c r="BV118" s="69"/>
      <c r="BW118" s="69">
        <f t="shared" si="85"/>
        <v>0</v>
      </c>
      <c r="BX118" s="70"/>
      <c r="BY118" s="70"/>
      <c r="BZ118" s="70">
        <f t="shared" si="86"/>
        <v>0</v>
      </c>
      <c r="CA118" s="71"/>
      <c r="CB118" s="71"/>
      <c r="CC118" s="71">
        <f t="shared" si="87"/>
        <v>0</v>
      </c>
      <c r="CD118" s="72"/>
      <c r="CE118" s="72"/>
      <c r="CF118" s="72">
        <f t="shared" si="88"/>
        <v>0</v>
      </c>
      <c r="CG118" s="73"/>
      <c r="CH118" s="73"/>
      <c r="CI118" s="73">
        <f t="shared" si="89"/>
        <v>0</v>
      </c>
      <c r="CJ118" s="74"/>
      <c r="CK118" s="74"/>
      <c r="CL118" s="74">
        <f t="shared" si="90"/>
        <v>0</v>
      </c>
      <c r="CM118" s="75"/>
      <c r="CN118" s="75"/>
      <c r="CO118" s="75">
        <f t="shared" si="91"/>
        <v>0</v>
      </c>
      <c r="CP118" s="76"/>
      <c r="CQ118" s="76"/>
      <c r="CR118" s="76">
        <f t="shared" si="92"/>
        <v>0</v>
      </c>
      <c r="CS118" s="40">
        <f t="shared" si="93"/>
        <v>0</v>
      </c>
      <c r="CT118" s="40">
        <f t="shared" si="94"/>
        <v>0</v>
      </c>
    </row>
    <row r="119" spans="1:98">
      <c r="A119" s="116" t="s">
        <v>128</v>
      </c>
      <c r="B119" s="120" t="s">
        <v>71</v>
      </c>
      <c r="C119" s="126"/>
      <c r="D119" s="46"/>
      <c r="E119" s="46"/>
      <c r="F119" s="47">
        <f t="shared" si="62"/>
        <v>0</v>
      </c>
      <c r="G119" s="48"/>
      <c r="H119" s="48"/>
      <c r="I119" s="48">
        <f t="shared" si="63"/>
        <v>0</v>
      </c>
      <c r="J119" s="49"/>
      <c r="K119" s="49"/>
      <c r="L119" s="49">
        <f t="shared" si="64"/>
        <v>0</v>
      </c>
      <c r="M119" s="50"/>
      <c r="N119" s="50"/>
      <c r="O119" s="50">
        <f t="shared" si="65"/>
        <v>0</v>
      </c>
      <c r="P119" s="51"/>
      <c r="Q119" s="51"/>
      <c r="R119" s="51">
        <f t="shared" si="66"/>
        <v>0</v>
      </c>
      <c r="S119" s="52"/>
      <c r="T119" s="52"/>
      <c r="U119" s="52">
        <f t="shared" si="67"/>
        <v>0</v>
      </c>
      <c r="V119" s="53"/>
      <c r="W119" s="53"/>
      <c r="X119" s="53">
        <f t="shared" si="68"/>
        <v>0</v>
      </c>
      <c r="Y119" s="54"/>
      <c r="Z119" s="54"/>
      <c r="AA119" s="54">
        <f t="shared" si="69"/>
        <v>0</v>
      </c>
      <c r="AB119" s="55"/>
      <c r="AC119" s="55"/>
      <c r="AD119" s="55">
        <f t="shared" si="70"/>
        <v>0</v>
      </c>
      <c r="AE119" s="56"/>
      <c r="AF119" s="56"/>
      <c r="AG119" s="56">
        <f t="shared" si="71"/>
        <v>0</v>
      </c>
      <c r="AH119" s="57"/>
      <c r="AI119" s="57"/>
      <c r="AJ119" s="57">
        <f t="shared" si="72"/>
        <v>0</v>
      </c>
      <c r="AK119" s="58"/>
      <c r="AL119" s="58"/>
      <c r="AM119" s="58">
        <f t="shared" si="73"/>
        <v>0</v>
      </c>
      <c r="AN119" s="59"/>
      <c r="AO119" s="59"/>
      <c r="AP119" s="59">
        <f t="shared" si="74"/>
        <v>0</v>
      </c>
      <c r="AQ119" s="60"/>
      <c r="AR119" s="60"/>
      <c r="AS119" s="60">
        <f t="shared" si="75"/>
        <v>0</v>
      </c>
      <c r="AT119" s="61"/>
      <c r="AU119" s="61"/>
      <c r="AV119" s="61">
        <f t="shared" si="76"/>
        <v>0</v>
      </c>
      <c r="AW119" s="62"/>
      <c r="AX119" s="62"/>
      <c r="AY119" s="62">
        <f t="shared" si="77"/>
        <v>0</v>
      </c>
      <c r="AZ119" s="41"/>
      <c r="BA119" s="63"/>
      <c r="BB119" s="63">
        <f t="shared" si="78"/>
        <v>0</v>
      </c>
      <c r="BC119" s="41"/>
      <c r="BD119" s="41"/>
      <c r="BE119" s="41">
        <f t="shared" si="79"/>
        <v>0</v>
      </c>
      <c r="BF119" s="64"/>
      <c r="BG119" s="64"/>
      <c r="BH119" s="64">
        <f t="shared" si="80"/>
        <v>0</v>
      </c>
      <c r="BI119" s="65"/>
      <c r="BJ119" s="65"/>
      <c r="BK119" s="65">
        <f t="shared" si="81"/>
        <v>0</v>
      </c>
      <c r="BL119" s="66"/>
      <c r="BM119" s="66"/>
      <c r="BN119" s="66">
        <f t="shared" si="82"/>
        <v>0</v>
      </c>
      <c r="BO119" s="67"/>
      <c r="BP119" s="67"/>
      <c r="BQ119" s="67">
        <f t="shared" si="83"/>
        <v>0</v>
      </c>
      <c r="BR119" s="68"/>
      <c r="BS119" s="68"/>
      <c r="BT119" s="68">
        <f t="shared" si="84"/>
        <v>0</v>
      </c>
      <c r="BU119" s="69"/>
      <c r="BV119" s="69"/>
      <c r="BW119" s="69">
        <f t="shared" si="85"/>
        <v>0</v>
      </c>
      <c r="BX119" s="70"/>
      <c r="BY119" s="70"/>
      <c r="BZ119" s="70">
        <f t="shared" si="86"/>
        <v>0</v>
      </c>
      <c r="CA119" s="71"/>
      <c r="CB119" s="71"/>
      <c r="CC119" s="71">
        <f t="shared" si="87"/>
        <v>0</v>
      </c>
      <c r="CD119" s="72"/>
      <c r="CE119" s="72"/>
      <c r="CF119" s="72">
        <f t="shared" si="88"/>
        <v>0</v>
      </c>
      <c r="CG119" s="73"/>
      <c r="CH119" s="73"/>
      <c r="CI119" s="73">
        <f t="shared" si="89"/>
        <v>0</v>
      </c>
      <c r="CJ119" s="74"/>
      <c r="CK119" s="74"/>
      <c r="CL119" s="74">
        <f t="shared" si="90"/>
        <v>0</v>
      </c>
      <c r="CM119" s="75"/>
      <c r="CN119" s="75"/>
      <c r="CO119" s="75">
        <f t="shared" si="91"/>
        <v>0</v>
      </c>
      <c r="CP119" s="76"/>
      <c r="CQ119" s="76"/>
      <c r="CR119" s="76">
        <f t="shared" si="92"/>
        <v>0</v>
      </c>
      <c r="CS119" s="40">
        <f t="shared" si="93"/>
        <v>0</v>
      </c>
      <c r="CT119" s="40">
        <f t="shared" si="94"/>
        <v>0</v>
      </c>
    </row>
    <row r="120" spans="1:98">
      <c r="A120" s="116" t="s">
        <v>129</v>
      </c>
      <c r="B120" s="120" t="s">
        <v>71</v>
      </c>
      <c r="C120" s="126"/>
      <c r="D120" s="46"/>
      <c r="E120" s="46"/>
      <c r="F120" s="47">
        <f t="shared" si="62"/>
        <v>0</v>
      </c>
      <c r="G120" s="48"/>
      <c r="H120" s="48"/>
      <c r="I120" s="48">
        <f t="shared" si="63"/>
        <v>0</v>
      </c>
      <c r="J120" s="49"/>
      <c r="K120" s="49"/>
      <c r="L120" s="49">
        <f t="shared" si="64"/>
        <v>0</v>
      </c>
      <c r="M120" s="50"/>
      <c r="N120" s="50"/>
      <c r="O120" s="50">
        <f t="shared" si="65"/>
        <v>0</v>
      </c>
      <c r="P120" s="51"/>
      <c r="Q120" s="51"/>
      <c r="R120" s="51">
        <f t="shared" si="66"/>
        <v>0</v>
      </c>
      <c r="S120" s="52"/>
      <c r="T120" s="52"/>
      <c r="U120" s="52">
        <f t="shared" si="67"/>
        <v>0</v>
      </c>
      <c r="V120" s="53"/>
      <c r="W120" s="53"/>
      <c r="X120" s="53">
        <f t="shared" si="68"/>
        <v>0</v>
      </c>
      <c r="Y120" s="54"/>
      <c r="Z120" s="54"/>
      <c r="AA120" s="54">
        <f t="shared" si="69"/>
        <v>0</v>
      </c>
      <c r="AB120" s="55"/>
      <c r="AC120" s="55"/>
      <c r="AD120" s="55">
        <f t="shared" si="70"/>
        <v>0</v>
      </c>
      <c r="AE120" s="56"/>
      <c r="AF120" s="56"/>
      <c r="AG120" s="56">
        <f t="shared" si="71"/>
        <v>0</v>
      </c>
      <c r="AH120" s="57"/>
      <c r="AI120" s="57"/>
      <c r="AJ120" s="57">
        <f t="shared" si="72"/>
        <v>0</v>
      </c>
      <c r="AK120" s="58"/>
      <c r="AL120" s="58"/>
      <c r="AM120" s="58">
        <f t="shared" si="73"/>
        <v>0</v>
      </c>
      <c r="AN120" s="59"/>
      <c r="AO120" s="59"/>
      <c r="AP120" s="59">
        <f t="shared" si="74"/>
        <v>0</v>
      </c>
      <c r="AQ120" s="60"/>
      <c r="AR120" s="60"/>
      <c r="AS120" s="60">
        <f t="shared" si="75"/>
        <v>0</v>
      </c>
      <c r="AT120" s="61"/>
      <c r="AU120" s="61"/>
      <c r="AV120" s="61">
        <f t="shared" si="76"/>
        <v>0</v>
      </c>
      <c r="AW120" s="62"/>
      <c r="AX120" s="62"/>
      <c r="AY120" s="62">
        <f t="shared" si="77"/>
        <v>0</v>
      </c>
      <c r="AZ120" s="41"/>
      <c r="BA120" s="63"/>
      <c r="BB120" s="63">
        <f t="shared" si="78"/>
        <v>0</v>
      </c>
      <c r="BC120" s="41"/>
      <c r="BD120" s="41"/>
      <c r="BE120" s="41">
        <f t="shared" si="79"/>
        <v>0</v>
      </c>
      <c r="BF120" s="64"/>
      <c r="BG120" s="64"/>
      <c r="BH120" s="64">
        <f t="shared" si="80"/>
        <v>0</v>
      </c>
      <c r="BI120" s="65"/>
      <c r="BJ120" s="65"/>
      <c r="BK120" s="65">
        <f t="shared" si="81"/>
        <v>0</v>
      </c>
      <c r="BL120" s="66"/>
      <c r="BM120" s="66"/>
      <c r="BN120" s="66">
        <f t="shared" si="82"/>
        <v>0</v>
      </c>
      <c r="BO120" s="67"/>
      <c r="BP120" s="67"/>
      <c r="BQ120" s="67">
        <f t="shared" si="83"/>
        <v>0</v>
      </c>
      <c r="BR120" s="68"/>
      <c r="BS120" s="68"/>
      <c r="BT120" s="68">
        <f t="shared" si="84"/>
        <v>0</v>
      </c>
      <c r="BU120" s="69"/>
      <c r="BV120" s="69"/>
      <c r="BW120" s="69">
        <f t="shared" si="85"/>
        <v>0</v>
      </c>
      <c r="BX120" s="70"/>
      <c r="BY120" s="70"/>
      <c r="BZ120" s="70">
        <f t="shared" si="86"/>
        <v>0</v>
      </c>
      <c r="CA120" s="71"/>
      <c r="CB120" s="71"/>
      <c r="CC120" s="71">
        <f t="shared" si="87"/>
        <v>0</v>
      </c>
      <c r="CD120" s="72"/>
      <c r="CE120" s="72"/>
      <c r="CF120" s="72">
        <f t="shared" si="88"/>
        <v>0</v>
      </c>
      <c r="CG120" s="73"/>
      <c r="CH120" s="73"/>
      <c r="CI120" s="73">
        <f t="shared" si="89"/>
        <v>0</v>
      </c>
      <c r="CJ120" s="74"/>
      <c r="CK120" s="74"/>
      <c r="CL120" s="74">
        <f t="shared" si="90"/>
        <v>0</v>
      </c>
      <c r="CM120" s="75"/>
      <c r="CN120" s="75"/>
      <c r="CO120" s="75">
        <f t="shared" si="91"/>
        <v>0</v>
      </c>
      <c r="CP120" s="76"/>
      <c r="CQ120" s="76"/>
      <c r="CR120" s="76">
        <f t="shared" si="92"/>
        <v>0</v>
      </c>
      <c r="CS120" s="40">
        <f t="shared" si="93"/>
        <v>0</v>
      </c>
      <c r="CT120" s="40">
        <f t="shared" si="94"/>
        <v>0</v>
      </c>
    </row>
    <row r="121" spans="1:98">
      <c r="A121" s="116" t="s">
        <v>130</v>
      </c>
      <c r="B121" s="120" t="s">
        <v>71</v>
      </c>
      <c r="C121" s="126"/>
      <c r="D121" s="46"/>
      <c r="E121" s="46"/>
      <c r="F121" s="47">
        <f t="shared" si="62"/>
        <v>0</v>
      </c>
      <c r="G121" s="48"/>
      <c r="H121" s="48"/>
      <c r="I121" s="48">
        <f t="shared" si="63"/>
        <v>0</v>
      </c>
      <c r="J121" s="49"/>
      <c r="K121" s="49"/>
      <c r="L121" s="49">
        <f t="shared" si="64"/>
        <v>0</v>
      </c>
      <c r="M121" s="50"/>
      <c r="N121" s="50"/>
      <c r="O121" s="50">
        <f t="shared" si="65"/>
        <v>0</v>
      </c>
      <c r="P121" s="51"/>
      <c r="Q121" s="51"/>
      <c r="R121" s="51">
        <f t="shared" si="66"/>
        <v>0</v>
      </c>
      <c r="S121" s="52"/>
      <c r="T121" s="52"/>
      <c r="U121" s="52">
        <f t="shared" si="67"/>
        <v>0</v>
      </c>
      <c r="V121" s="53"/>
      <c r="W121" s="53"/>
      <c r="X121" s="53">
        <f t="shared" si="68"/>
        <v>0</v>
      </c>
      <c r="Y121" s="54"/>
      <c r="Z121" s="54"/>
      <c r="AA121" s="54">
        <f t="shared" si="69"/>
        <v>0</v>
      </c>
      <c r="AB121" s="55"/>
      <c r="AC121" s="55"/>
      <c r="AD121" s="55">
        <f t="shared" si="70"/>
        <v>0</v>
      </c>
      <c r="AE121" s="56"/>
      <c r="AF121" s="56"/>
      <c r="AG121" s="56">
        <f t="shared" si="71"/>
        <v>0</v>
      </c>
      <c r="AH121" s="57"/>
      <c r="AI121" s="57"/>
      <c r="AJ121" s="57">
        <f t="shared" si="72"/>
        <v>0</v>
      </c>
      <c r="AK121" s="58"/>
      <c r="AL121" s="58"/>
      <c r="AM121" s="58">
        <f t="shared" si="73"/>
        <v>0</v>
      </c>
      <c r="AN121" s="59"/>
      <c r="AO121" s="59"/>
      <c r="AP121" s="59">
        <f t="shared" si="74"/>
        <v>0</v>
      </c>
      <c r="AQ121" s="60"/>
      <c r="AR121" s="60"/>
      <c r="AS121" s="60">
        <f t="shared" si="75"/>
        <v>0</v>
      </c>
      <c r="AT121" s="61"/>
      <c r="AU121" s="61"/>
      <c r="AV121" s="61">
        <f t="shared" si="76"/>
        <v>0</v>
      </c>
      <c r="AW121" s="62"/>
      <c r="AX121" s="62"/>
      <c r="AY121" s="62">
        <f t="shared" si="77"/>
        <v>0</v>
      </c>
      <c r="AZ121" s="41"/>
      <c r="BA121" s="63"/>
      <c r="BB121" s="63">
        <f t="shared" si="78"/>
        <v>0</v>
      </c>
      <c r="BC121" s="41"/>
      <c r="BD121" s="41"/>
      <c r="BE121" s="41">
        <f t="shared" si="79"/>
        <v>0</v>
      </c>
      <c r="BF121" s="64"/>
      <c r="BG121" s="64"/>
      <c r="BH121" s="64">
        <f t="shared" si="80"/>
        <v>0</v>
      </c>
      <c r="BI121" s="65"/>
      <c r="BJ121" s="65"/>
      <c r="BK121" s="65">
        <f t="shared" si="81"/>
        <v>0</v>
      </c>
      <c r="BL121" s="66"/>
      <c r="BM121" s="66"/>
      <c r="BN121" s="66">
        <f t="shared" si="82"/>
        <v>0</v>
      </c>
      <c r="BO121" s="67"/>
      <c r="BP121" s="67"/>
      <c r="BQ121" s="67">
        <f t="shared" si="83"/>
        <v>0</v>
      </c>
      <c r="BR121" s="68"/>
      <c r="BS121" s="68"/>
      <c r="BT121" s="68">
        <f t="shared" si="84"/>
        <v>0</v>
      </c>
      <c r="BU121" s="69"/>
      <c r="BV121" s="69"/>
      <c r="BW121" s="69">
        <f t="shared" si="85"/>
        <v>0</v>
      </c>
      <c r="BX121" s="70"/>
      <c r="BY121" s="70"/>
      <c r="BZ121" s="70">
        <f t="shared" si="86"/>
        <v>0</v>
      </c>
      <c r="CA121" s="71"/>
      <c r="CB121" s="71"/>
      <c r="CC121" s="71">
        <f t="shared" si="87"/>
        <v>0</v>
      </c>
      <c r="CD121" s="72"/>
      <c r="CE121" s="72"/>
      <c r="CF121" s="72">
        <f t="shared" si="88"/>
        <v>0</v>
      </c>
      <c r="CG121" s="73"/>
      <c r="CH121" s="73"/>
      <c r="CI121" s="73">
        <f t="shared" si="89"/>
        <v>0</v>
      </c>
      <c r="CJ121" s="74"/>
      <c r="CK121" s="74"/>
      <c r="CL121" s="74">
        <f t="shared" si="90"/>
        <v>0</v>
      </c>
      <c r="CM121" s="75"/>
      <c r="CN121" s="75"/>
      <c r="CO121" s="75">
        <f t="shared" si="91"/>
        <v>0</v>
      </c>
      <c r="CP121" s="76"/>
      <c r="CQ121" s="76"/>
      <c r="CR121" s="76">
        <f t="shared" si="92"/>
        <v>0</v>
      </c>
      <c r="CS121" s="40">
        <f t="shared" si="93"/>
        <v>0</v>
      </c>
      <c r="CT121" s="40">
        <f t="shared" si="94"/>
        <v>0</v>
      </c>
    </row>
    <row r="122" spans="1:98">
      <c r="A122" s="116" t="s">
        <v>131</v>
      </c>
      <c r="B122" s="120" t="s">
        <v>71</v>
      </c>
      <c r="C122" s="126"/>
      <c r="D122" s="46"/>
      <c r="E122" s="46"/>
      <c r="F122" s="47">
        <f t="shared" si="62"/>
        <v>0</v>
      </c>
      <c r="G122" s="48"/>
      <c r="H122" s="48"/>
      <c r="I122" s="48">
        <f t="shared" si="63"/>
        <v>0</v>
      </c>
      <c r="J122" s="49"/>
      <c r="K122" s="49"/>
      <c r="L122" s="49">
        <f t="shared" si="64"/>
        <v>0</v>
      </c>
      <c r="M122" s="50"/>
      <c r="N122" s="50"/>
      <c r="O122" s="50">
        <f t="shared" si="65"/>
        <v>0</v>
      </c>
      <c r="P122" s="51"/>
      <c r="Q122" s="51"/>
      <c r="R122" s="51">
        <f t="shared" si="66"/>
        <v>0</v>
      </c>
      <c r="S122" s="52"/>
      <c r="T122" s="52"/>
      <c r="U122" s="52">
        <f t="shared" si="67"/>
        <v>0</v>
      </c>
      <c r="V122" s="53"/>
      <c r="W122" s="53"/>
      <c r="X122" s="53">
        <f t="shared" si="68"/>
        <v>0</v>
      </c>
      <c r="Y122" s="54"/>
      <c r="Z122" s="54"/>
      <c r="AA122" s="54">
        <f t="shared" si="69"/>
        <v>0</v>
      </c>
      <c r="AB122" s="55"/>
      <c r="AC122" s="55"/>
      <c r="AD122" s="55">
        <f t="shared" si="70"/>
        <v>0</v>
      </c>
      <c r="AE122" s="56"/>
      <c r="AF122" s="56"/>
      <c r="AG122" s="56">
        <f t="shared" si="71"/>
        <v>0</v>
      </c>
      <c r="AH122" s="57"/>
      <c r="AI122" s="57"/>
      <c r="AJ122" s="57">
        <f t="shared" si="72"/>
        <v>0</v>
      </c>
      <c r="AK122" s="58"/>
      <c r="AL122" s="58"/>
      <c r="AM122" s="58">
        <f t="shared" si="73"/>
        <v>0</v>
      </c>
      <c r="AN122" s="59"/>
      <c r="AO122" s="59"/>
      <c r="AP122" s="59">
        <f t="shared" si="74"/>
        <v>0</v>
      </c>
      <c r="AQ122" s="60"/>
      <c r="AR122" s="60"/>
      <c r="AS122" s="60">
        <f t="shared" si="75"/>
        <v>0</v>
      </c>
      <c r="AT122" s="61"/>
      <c r="AU122" s="61"/>
      <c r="AV122" s="61">
        <f t="shared" si="76"/>
        <v>0</v>
      </c>
      <c r="AW122" s="62"/>
      <c r="AX122" s="62"/>
      <c r="AY122" s="62">
        <f t="shared" si="77"/>
        <v>0</v>
      </c>
      <c r="AZ122" s="41"/>
      <c r="BA122" s="63"/>
      <c r="BB122" s="63">
        <f t="shared" si="78"/>
        <v>0</v>
      </c>
      <c r="BC122" s="41"/>
      <c r="BD122" s="41"/>
      <c r="BE122" s="41">
        <f t="shared" si="79"/>
        <v>0</v>
      </c>
      <c r="BF122" s="64"/>
      <c r="BG122" s="64"/>
      <c r="BH122" s="64">
        <f t="shared" si="80"/>
        <v>0</v>
      </c>
      <c r="BI122" s="65"/>
      <c r="BJ122" s="65"/>
      <c r="BK122" s="65">
        <f t="shared" si="81"/>
        <v>0</v>
      </c>
      <c r="BL122" s="66"/>
      <c r="BM122" s="66"/>
      <c r="BN122" s="66">
        <f t="shared" si="82"/>
        <v>0</v>
      </c>
      <c r="BO122" s="67"/>
      <c r="BP122" s="67"/>
      <c r="BQ122" s="67">
        <f t="shared" si="83"/>
        <v>0</v>
      </c>
      <c r="BR122" s="68"/>
      <c r="BS122" s="68"/>
      <c r="BT122" s="68">
        <f t="shared" si="84"/>
        <v>0</v>
      </c>
      <c r="BU122" s="69"/>
      <c r="BV122" s="69"/>
      <c r="BW122" s="69">
        <f t="shared" si="85"/>
        <v>0</v>
      </c>
      <c r="BX122" s="70"/>
      <c r="BY122" s="70"/>
      <c r="BZ122" s="70">
        <f t="shared" si="86"/>
        <v>0</v>
      </c>
      <c r="CA122" s="71"/>
      <c r="CB122" s="71"/>
      <c r="CC122" s="71">
        <f t="shared" si="87"/>
        <v>0</v>
      </c>
      <c r="CD122" s="72"/>
      <c r="CE122" s="72"/>
      <c r="CF122" s="72">
        <f t="shared" si="88"/>
        <v>0</v>
      </c>
      <c r="CG122" s="73"/>
      <c r="CH122" s="73"/>
      <c r="CI122" s="73">
        <f t="shared" si="89"/>
        <v>0</v>
      </c>
      <c r="CJ122" s="74"/>
      <c r="CK122" s="74"/>
      <c r="CL122" s="74">
        <f t="shared" si="90"/>
        <v>0</v>
      </c>
      <c r="CM122" s="75"/>
      <c r="CN122" s="75"/>
      <c r="CO122" s="75">
        <f t="shared" si="91"/>
        <v>0</v>
      </c>
      <c r="CP122" s="76"/>
      <c r="CQ122" s="76"/>
      <c r="CR122" s="76">
        <f t="shared" si="92"/>
        <v>0</v>
      </c>
      <c r="CS122" s="40">
        <f t="shared" si="93"/>
        <v>0</v>
      </c>
      <c r="CT122" s="40">
        <f t="shared" si="94"/>
        <v>0</v>
      </c>
    </row>
    <row r="123" spans="1:98">
      <c r="A123" s="116" t="s">
        <v>132</v>
      </c>
      <c r="B123" s="120" t="s">
        <v>71</v>
      </c>
      <c r="C123" s="126"/>
      <c r="D123" s="46"/>
      <c r="E123" s="46"/>
      <c r="F123" s="47">
        <f t="shared" si="62"/>
        <v>0</v>
      </c>
      <c r="G123" s="48"/>
      <c r="H123" s="48"/>
      <c r="I123" s="48">
        <f t="shared" si="63"/>
        <v>0</v>
      </c>
      <c r="J123" s="49"/>
      <c r="K123" s="49"/>
      <c r="L123" s="49">
        <f t="shared" si="64"/>
        <v>0</v>
      </c>
      <c r="M123" s="50"/>
      <c r="N123" s="50"/>
      <c r="O123" s="50">
        <f t="shared" si="65"/>
        <v>0</v>
      </c>
      <c r="P123" s="51"/>
      <c r="Q123" s="51"/>
      <c r="R123" s="51">
        <f t="shared" si="66"/>
        <v>0</v>
      </c>
      <c r="S123" s="52"/>
      <c r="T123" s="52"/>
      <c r="U123" s="52">
        <f t="shared" si="67"/>
        <v>0</v>
      </c>
      <c r="V123" s="53"/>
      <c r="W123" s="53"/>
      <c r="X123" s="53">
        <f t="shared" si="68"/>
        <v>0</v>
      </c>
      <c r="Y123" s="54"/>
      <c r="Z123" s="54"/>
      <c r="AA123" s="54">
        <f t="shared" si="69"/>
        <v>0</v>
      </c>
      <c r="AB123" s="55"/>
      <c r="AC123" s="55"/>
      <c r="AD123" s="55">
        <f t="shared" si="70"/>
        <v>0</v>
      </c>
      <c r="AE123" s="56"/>
      <c r="AF123" s="56"/>
      <c r="AG123" s="56">
        <f t="shared" si="71"/>
        <v>0</v>
      </c>
      <c r="AH123" s="57"/>
      <c r="AI123" s="57"/>
      <c r="AJ123" s="57">
        <f t="shared" si="72"/>
        <v>0</v>
      </c>
      <c r="AK123" s="58"/>
      <c r="AL123" s="58"/>
      <c r="AM123" s="58">
        <f t="shared" si="73"/>
        <v>0</v>
      </c>
      <c r="AN123" s="59"/>
      <c r="AO123" s="59"/>
      <c r="AP123" s="59">
        <f t="shared" si="74"/>
        <v>0</v>
      </c>
      <c r="AQ123" s="60"/>
      <c r="AR123" s="60"/>
      <c r="AS123" s="60">
        <f t="shared" si="75"/>
        <v>0</v>
      </c>
      <c r="AT123" s="61"/>
      <c r="AU123" s="61"/>
      <c r="AV123" s="61">
        <f t="shared" si="76"/>
        <v>0</v>
      </c>
      <c r="AW123" s="62"/>
      <c r="AX123" s="62"/>
      <c r="AY123" s="62">
        <f t="shared" si="77"/>
        <v>0</v>
      </c>
      <c r="AZ123" s="41"/>
      <c r="BA123" s="63"/>
      <c r="BB123" s="63">
        <f t="shared" si="78"/>
        <v>0</v>
      </c>
      <c r="BC123" s="41"/>
      <c r="BD123" s="41"/>
      <c r="BE123" s="41">
        <f t="shared" si="79"/>
        <v>0</v>
      </c>
      <c r="BF123" s="64"/>
      <c r="BG123" s="64"/>
      <c r="BH123" s="64">
        <f t="shared" si="80"/>
        <v>0</v>
      </c>
      <c r="BI123" s="65"/>
      <c r="BJ123" s="65"/>
      <c r="BK123" s="65">
        <f t="shared" si="81"/>
        <v>0</v>
      </c>
      <c r="BL123" s="66"/>
      <c r="BM123" s="66"/>
      <c r="BN123" s="66">
        <f t="shared" si="82"/>
        <v>0</v>
      </c>
      <c r="BO123" s="67"/>
      <c r="BP123" s="67"/>
      <c r="BQ123" s="67">
        <f t="shared" si="83"/>
        <v>0</v>
      </c>
      <c r="BR123" s="68"/>
      <c r="BS123" s="68"/>
      <c r="BT123" s="68">
        <f t="shared" si="84"/>
        <v>0</v>
      </c>
      <c r="BU123" s="69"/>
      <c r="BV123" s="69"/>
      <c r="BW123" s="69">
        <f t="shared" si="85"/>
        <v>0</v>
      </c>
      <c r="BX123" s="70"/>
      <c r="BY123" s="70"/>
      <c r="BZ123" s="70">
        <f t="shared" si="86"/>
        <v>0</v>
      </c>
      <c r="CA123" s="71"/>
      <c r="CB123" s="71"/>
      <c r="CC123" s="71">
        <f t="shared" si="87"/>
        <v>0</v>
      </c>
      <c r="CD123" s="72"/>
      <c r="CE123" s="72"/>
      <c r="CF123" s="72">
        <f t="shared" si="88"/>
        <v>0</v>
      </c>
      <c r="CG123" s="73"/>
      <c r="CH123" s="73"/>
      <c r="CI123" s="73">
        <f t="shared" si="89"/>
        <v>0</v>
      </c>
      <c r="CJ123" s="74"/>
      <c r="CK123" s="74"/>
      <c r="CL123" s="74">
        <f t="shared" si="90"/>
        <v>0</v>
      </c>
      <c r="CM123" s="75"/>
      <c r="CN123" s="75"/>
      <c r="CO123" s="75">
        <f t="shared" si="91"/>
        <v>0</v>
      </c>
      <c r="CP123" s="76"/>
      <c r="CQ123" s="76"/>
      <c r="CR123" s="76">
        <f t="shared" si="92"/>
        <v>0</v>
      </c>
      <c r="CS123" s="40">
        <f t="shared" si="93"/>
        <v>0</v>
      </c>
      <c r="CT123" s="40">
        <f t="shared" si="94"/>
        <v>0</v>
      </c>
    </row>
    <row r="124" spans="1:98">
      <c r="A124" s="116" t="s">
        <v>133</v>
      </c>
      <c r="B124" s="120" t="s">
        <v>71</v>
      </c>
      <c r="C124" s="126"/>
      <c r="D124" s="46"/>
      <c r="E124" s="46"/>
      <c r="F124" s="47">
        <f t="shared" si="62"/>
        <v>0</v>
      </c>
      <c r="G124" s="48"/>
      <c r="H124" s="48"/>
      <c r="I124" s="48">
        <f t="shared" si="63"/>
        <v>0</v>
      </c>
      <c r="J124" s="49"/>
      <c r="K124" s="49"/>
      <c r="L124" s="49">
        <f t="shared" si="64"/>
        <v>0</v>
      </c>
      <c r="M124" s="50"/>
      <c r="N124" s="50"/>
      <c r="O124" s="50">
        <f t="shared" si="65"/>
        <v>0</v>
      </c>
      <c r="P124" s="51"/>
      <c r="Q124" s="51"/>
      <c r="R124" s="51">
        <f t="shared" si="66"/>
        <v>0</v>
      </c>
      <c r="S124" s="52"/>
      <c r="T124" s="52"/>
      <c r="U124" s="52">
        <f t="shared" si="67"/>
        <v>0</v>
      </c>
      <c r="V124" s="53"/>
      <c r="W124" s="53"/>
      <c r="X124" s="53">
        <f t="shared" si="68"/>
        <v>0</v>
      </c>
      <c r="Y124" s="54"/>
      <c r="Z124" s="54"/>
      <c r="AA124" s="54">
        <f t="shared" si="69"/>
        <v>0</v>
      </c>
      <c r="AB124" s="55"/>
      <c r="AC124" s="55"/>
      <c r="AD124" s="55">
        <f t="shared" si="70"/>
        <v>0</v>
      </c>
      <c r="AE124" s="56"/>
      <c r="AF124" s="56"/>
      <c r="AG124" s="56">
        <f t="shared" si="71"/>
        <v>0</v>
      </c>
      <c r="AH124" s="57"/>
      <c r="AI124" s="57"/>
      <c r="AJ124" s="57">
        <f t="shared" si="72"/>
        <v>0</v>
      </c>
      <c r="AK124" s="58"/>
      <c r="AL124" s="58"/>
      <c r="AM124" s="58">
        <f t="shared" si="73"/>
        <v>0</v>
      </c>
      <c r="AN124" s="59"/>
      <c r="AO124" s="59"/>
      <c r="AP124" s="59">
        <f t="shared" si="74"/>
        <v>0</v>
      </c>
      <c r="AQ124" s="60"/>
      <c r="AR124" s="60"/>
      <c r="AS124" s="60">
        <f t="shared" si="75"/>
        <v>0</v>
      </c>
      <c r="AT124" s="61"/>
      <c r="AU124" s="61"/>
      <c r="AV124" s="61">
        <f t="shared" si="76"/>
        <v>0</v>
      </c>
      <c r="AW124" s="62"/>
      <c r="AX124" s="62"/>
      <c r="AY124" s="62">
        <f t="shared" si="77"/>
        <v>0</v>
      </c>
      <c r="AZ124" s="41"/>
      <c r="BA124" s="63"/>
      <c r="BB124" s="63">
        <f t="shared" si="78"/>
        <v>0</v>
      </c>
      <c r="BC124" s="41"/>
      <c r="BD124" s="41"/>
      <c r="BE124" s="41">
        <f t="shared" si="79"/>
        <v>0</v>
      </c>
      <c r="BF124" s="64"/>
      <c r="BG124" s="64"/>
      <c r="BH124" s="64">
        <f t="shared" si="80"/>
        <v>0</v>
      </c>
      <c r="BI124" s="65"/>
      <c r="BJ124" s="65"/>
      <c r="BK124" s="65">
        <f t="shared" si="81"/>
        <v>0</v>
      </c>
      <c r="BL124" s="66"/>
      <c r="BM124" s="66"/>
      <c r="BN124" s="66">
        <f t="shared" si="82"/>
        <v>0</v>
      </c>
      <c r="BO124" s="67"/>
      <c r="BP124" s="67"/>
      <c r="BQ124" s="67">
        <f t="shared" si="83"/>
        <v>0</v>
      </c>
      <c r="BR124" s="68"/>
      <c r="BS124" s="68"/>
      <c r="BT124" s="68">
        <f t="shared" si="84"/>
        <v>0</v>
      </c>
      <c r="BU124" s="69"/>
      <c r="BV124" s="69"/>
      <c r="BW124" s="69">
        <f t="shared" si="85"/>
        <v>0</v>
      </c>
      <c r="BX124" s="70"/>
      <c r="BY124" s="70"/>
      <c r="BZ124" s="70">
        <f t="shared" si="86"/>
        <v>0</v>
      </c>
      <c r="CA124" s="71"/>
      <c r="CB124" s="71"/>
      <c r="CC124" s="71">
        <f t="shared" si="87"/>
        <v>0</v>
      </c>
      <c r="CD124" s="72"/>
      <c r="CE124" s="72"/>
      <c r="CF124" s="72">
        <f t="shared" si="88"/>
        <v>0</v>
      </c>
      <c r="CG124" s="73"/>
      <c r="CH124" s="73"/>
      <c r="CI124" s="73">
        <f t="shared" si="89"/>
        <v>0</v>
      </c>
      <c r="CJ124" s="74"/>
      <c r="CK124" s="74"/>
      <c r="CL124" s="74">
        <f t="shared" si="90"/>
        <v>0</v>
      </c>
      <c r="CM124" s="75"/>
      <c r="CN124" s="75"/>
      <c r="CO124" s="75">
        <f t="shared" si="91"/>
        <v>0</v>
      </c>
      <c r="CP124" s="76"/>
      <c r="CQ124" s="76"/>
      <c r="CR124" s="76">
        <f t="shared" si="92"/>
        <v>0</v>
      </c>
      <c r="CS124" s="40">
        <f t="shared" si="93"/>
        <v>0</v>
      </c>
      <c r="CT124" s="40">
        <f t="shared" si="94"/>
        <v>0</v>
      </c>
    </row>
    <row r="125" spans="1:98">
      <c r="A125" s="116" t="s">
        <v>134</v>
      </c>
      <c r="B125" s="120" t="s">
        <v>71</v>
      </c>
      <c r="C125" s="126"/>
      <c r="D125" s="46"/>
      <c r="E125" s="46"/>
      <c r="F125" s="47">
        <f t="shared" si="62"/>
        <v>0</v>
      </c>
      <c r="G125" s="48"/>
      <c r="H125" s="48"/>
      <c r="I125" s="48">
        <f t="shared" si="63"/>
        <v>0</v>
      </c>
      <c r="J125" s="49"/>
      <c r="K125" s="49"/>
      <c r="L125" s="49">
        <f t="shared" si="64"/>
        <v>0</v>
      </c>
      <c r="M125" s="50"/>
      <c r="N125" s="50"/>
      <c r="O125" s="50">
        <f t="shared" si="65"/>
        <v>0</v>
      </c>
      <c r="P125" s="51"/>
      <c r="Q125" s="51"/>
      <c r="R125" s="51">
        <f t="shared" si="66"/>
        <v>0</v>
      </c>
      <c r="S125" s="52"/>
      <c r="T125" s="52"/>
      <c r="U125" s="52">
        <f t="shared" si="67"/>
        <v>0</v>
      </c>
      <c r="V125" s="53"/>
      <c r="W125" s="53"/>
      <c r="X125" s="53">
        <f t="shared" si="68"/>
        <v>0</v>
      </c>
      <c r="Y125" s="54"/>
      <c r="Z125" s="54"/>
      <c r="AA125" s="54">
        <f t="shared" si="69"/>
        <v>0</v>
      </c>
      <c r="AB125" s="55"/>
      <c r="AC125" s="55"/>
      <c r="AD125" s="55">
        <f t="shared" si="70"/>
        <v>0</v>
      </c>
      <c r="AE125" s="56"/>
      <c r="AF125" s="56"/>
      <c r="AG125" s="56">
        <f t="shared" si="71"/>
        <v>0</v>
      </c>
      <c r="AH125" s="57"/>
      <c r="AI125" s="57"/>
      <c r="AJ125" s="57">
        <f t="shared" si="72"/>
        <v>0</v>
      </c>
      <c r="AK125" s="58"/>
      <c r="AL125" s="58"/>
      <c r="AM125" s="58">
        <f t="shared" si="73"/>
        <v>0</v>
      </c>
      <c r="AN125" s="59"/>
      <c r="AO125" s="59"/>
      <c r="AP125" s="59">
        <f t="shared" si="74"/>
        <v>0</v>
      </c>
      <c r="AQ125" s="60"/>
      <c r="AR125" s="60"/>
      <c r="AS125" s="60">
        <f t="shared" si="75"/>
        <v>0</v>
      </c>
      <c r="AT125" s="61"/>
      <c r="AU125" s="61"/>
      <c r="AV125" s="61">
        <f t="shared" si="76"/>
        <v>0</v>
      </c>
      <c r="AW125" s="62"/>
      <c r="AX125" s="62"/>
      <c r="AY125" s="62">
        <f t="shared" si="77"/>
        <v>0</v>
      </c>
      <c r="AZ125" s="41"/>
      <c r="BA125" s="63"/>
      <c r="BB125" s="63">
        <f t="shared" si="78"/>
        <v>0</v>
      </c>
      <c r="BC125" s="41"/>
      <c r="BD125" s="41"/>
      <c r="BE125" s="41">
        <f t="shared" si="79"/>
        <v>0</v>
      </c>
      <c r="BF125" s="64"/>
      <c r="BG125" s="64"/>
      <c r="BH125" s="64">
        <f t="shared" si="80"/>
        <v>0</v>
      </c>
      <c r="BI125" s="65"/>
      <c r="BJ125" s="65"/>
      <c r="BK125" s="65">
        <f t="shared" si="81"/>
        <v>0</v>
      </c>
      <c r="BL125" s="66"/>
      <c r="BM125" s="66"/>
      <c r="BN125" s="66">
        <f t="shared" si="82"/>
        <v>0</v>
      </c>
      <c r="BO125" s="67"/>
      <c r="BP125" s="67"/>
      <c r="BQ125" s="67">
        <f t="shared" si="83"/>
        <v>0</v>
      </c>
      <c r="BR125" s="68"/>
      <c r="BS125" s="68"/>
      <c r="BT125" s="68">
        <f t="shared" si="84"/>
        <v>0</v>
      </c>
      <c r="BU125" s="69"/>
      <c r="BV125" s="69"/>
      <c r="BW125" s="69">
        <f t="shared" si="85"/>
        <v>0</v>
      </c>
      <c r="BX125" s="70"/>
      <c r="BY125" s="70"/>
      <c r="BZ125" s="70">
        <f t="shared" si="86"/>
        <v>0</v>
      </c>
      <c r="CA125" s="71"/>
      <c r="CB125" s="71"/>
      <c r="CC125" s="71">
        <f t="shared" si="87"/>
        <v>0</v>
      </c>
      <c r="CD125" s="72"/>
      <c r="CE125" s="72"/>
      <c r="CF125" s="72">
        <f t="shared" si="88"/>
        <v>0</v>
      </c>
      <c r="CG125" s="73"/>
      <c r="CH125" s="73"/>
      <c r="CI125" s="73">
        <f t="shared" si="89"/>
        <v>0</v>
      </c>
      <c r="CJ125" s="74"/>
      <c r="CK125" s="74"/>
      <c r="CL125" s="74">
        <f t="shared" si="90"/>
        <v>0</v>
      </c>
      <c r="CM125" s="75"/>
      <c r="CN125" s="75"/>
      <c r="CO125" s="75">
        <f t="shared" si="91"/>
        <v>0</v>
      </c>
      <c r="CP125" s="76"/>
      <c r="CQ125" s="76"/>
      <c r="CR125" s="76">
        <f t="shared" si="92"/>
        <v>0</v>
      </c>
      <c r="CS125" s="40">
        <f t="shared" si="93"/>
        <v>0</v>
      </c>
      <c r="CT125" s="40">
        <f t="shared" si="94"/>
        <v>0</v>
      </c>
    </row>
    <row r="126" spans="1:98">
      <c r="A126" s="116" t="s">
        <v>135</v>
      </c>
      <c r="B126" s="120" t="s">
        <v>71</v>
      </c>
      <c r="C126" s="126"/>
      <c r="D126" s="46"/>
      <c r="E126" s="46"/>
      <c r="F126" s="47">
        <f t="shared" si="62"/>
        <v>0</v>
      </c>
      <c r="G126" s="48"/>
      <c r="H126" s="48"/>
      <c r="I126" s="48">
        <f t="shared" si="63"/>
        <v>0</v>
      </c>
      <c r="J126" s="49"/>
      <c r="K126" s="49"/>
      <c r="L126" s="49">
        <f t="shared" si="64"/>
        <v>0</v>
      </c>
      <c r="M126" s="50"/>
      <c r="N126" s="50"/>
      <c r="O126" s="50">
        <f t="shared" si="65"/>
        <v>0</v>
      </c>
      <c r="P126" s="51"/>
      <c r="Q126" s="51"/>
      <c r="R126" s="51">
        <f t="shared" si="66"/>
        <v>0</v>
      </c>
      <c r="S126" s="52"/>
      <c r="T126" s="52"/>
      <c r="U126" s="52">
        <f t="shared" si="67"/>
        <v>0</v>
      </c>
      <c r="V126" s="53"/>
      <c r="W126" s="53"/>
      <c r="X126" s="53">
        <f t="shared" si="68"/>
        <v>0</v>
      </c>
      <c r="Y126" s="54"/>
      <c r="Z126" s="54"/>
      <c r="AA126" s="54">
        <f t="shared" si="69"/>
        <v>0</v>
      </c>
      <c r="AB126" s="55"/>
      <c r="AC126" s="55"/>
      <c r="AD126" s="55">
        <f t="shared" si="70"/>
        <v>0</v>
      </c>
      <c r="AE126" s="56"/>
      <c r="AF126" s="56"/>
      <c r="AG126" s="56">
        <f t="shared" si="71"/>
        <v>0</v>
      </c>
      <c r="AH126" s="57"/>
      <c r="AI126" s="57"/>
      <c r="AJ126" s="57">
        <f t="shared" si="72"/>
        <v>0</v>
      </c>
      <c r="AK126" s="58"/>
      <c r="AL126" s="58"/>
      <c r="AM126" s="58">
        <f t="shared" si="73"/>
        <v>0</v>
      </c>
      <c r="AN126" s="59"/>
      <c r="AO126" s="59"/>
      <c r="AP126" s="59">
        <f t="shared" si="74"/>
        <v>0</v>
      </c>
      <c r="AQ126" s="60"/>
      <c r="AR126" s="60"/>
      <c r="AS126" s="60">
        <f t="shared" si="75"/>
        <v>0</v>
      </c>
      <c r="AT126" s="61"/>
      <c r="AU126" s="61"/>
      <c r="AV126" s="61">
        <f t="shared" si="76"/>
        <v>0</v>
      </c>
      <c r="AW126" s="62"/>
      <c r="AX126" s="62"/>
      <c r="AY126" s="62">
        <f t="shared" si="77"/>
        <v>0</v>
      </c>
      <c r="AZ126" s="41"/>
      <c r="BA126" s="63"/>
      <c r="BB126" s="63">
        <f t="shared" si="78"/>
        <v>0</v>
      </c>
      <c r="BC126" s="41"/>
      <c r="BD126" s="41"/>
      <c r="BE126" s="41">
        <f t="shared" si="79"/>
        <v>0</v>
      </c>
      <c r="BF126" s="64"/>
      <c r="BG126" s="64"/>
      <c r="BH126" s="64">
        <f t="shared" si="80"/>
        <v>0</v>
      </c>
      <c r="BI126" s="65"/>
      <c r="BJ126" s="65"/>
      <c r="BK126" s="65">
        <f t="shared" si="81"/>
        <v>0</v>
      </c>
      <c r="BL126" s="66"/>
      <c r="BM126" s="66"/>
      <c r="BN126" s="66">
        <f t="shared" si="82"/>
        <v>0</v>
      </c>
      <c r="BO126" s="67"/>
      <c r="BP126" s="67"/>
      <c r="BQ126" s="67">
        <f t="shared" si="83"/>
        <v>0</v>
      </c>
      <c r="BR126" s="68"/>
      <c r="BS126" s="68"/>
      <c r="BT126" s="68">
        <f t="shared" si="84"/>
        <v>0</v>
      </c>
      <c r="BU126" s="69"/>
      <c r="BV126" s="69"/>
      <c r="BW126" s="69">
        <f t="shared" si="85"/>
        <v>0</v>
      </c>
      <c r="BX126" s="70"/>
      <c r="BY126" s="70"/>
      <c r="BZ126" s="70">
        <f t="shared" si="86"/>
        <v>0</v>
      </c>
      <c r="CA126" s="71"/>
      <c r="CB126" s="71"/>
      <c r="CC126" s="71">
        <f t="shared" si="87"/>
        <v>0</v>
      </c>
      <c r="CD126" s="72"/>
      <c r="CE126" s="72"/>
      <c r="CF126" s="72">
        <f t="shared" si="88"/>
        <v>0</v>
      </c>
      <c r="CG126" s="73"/>
      <c r="CH126" s="73"/>
      <c r="CI126" s="73">
        <f t="shared" si="89"/>
        <v>0</v>
      </c>
      <c r="CJ126" s="74"/>
      <c r="CK126" s="74"/>
      <c r="CL126" s="74">
        <f t="shared" si="90"/>
        <v>0</v>
      </c>
      <c r="CM126" s="75"/>
      <c r="CN126" s="75"/>
      <c r="CO126" s="75">
        <f t="shared" si="91"/>
        <v>0</v>
      </c>
      <c r="CP126" s="76"/>
      <c r="CQ126" s="76"/>
      <c r="CR126" s="76">
        <f t="shared" si="92"/>
        <v>0</v>
      </c>
      <c r="CS126" s="40">
        <f t="shared" si="93"/>
        <v>0</v>
      </c>
      <c r="CT126" s="40">
        <f t="shared" si="94"/>
        <v>0</v>
      </c>
    </row>
    <row r="127" spans="1:98">
      <c r="A127" s="116" t="s">
        <v>136</v>
      </c>
      <c r="B127" s="120" t="s">
        <v>71</v>
      </c>
      <c r="C127" s="126"/>
      <c r="D127" s="46"/>
      <c r="E127" s="46"/>
      <c r="F127" s="47">
        <f t="shared" si="62"/>
        <v>0</v>
      </c>
      <c r="G127" s="48"/>
      <c r="H127" s="48"/>
      <c r="I127" s="48">
        <f t="shared" si="63"/>
        <v>0</v>
      </c>
      <c r="J127" s="49"/>
      <c r="K127" s="49"/>
      <c r="L127" s="49">
        <f t="shared" si="64"/>
        <v>0</v>
      </c>
      <c r="M127" s="50"/>
      <c r="N127" s="50"/>
      <c r="O127" s="50">
        <f t="shared" si="65"/>
        <v>0</v>
      </c>
      <c r="P127" s="51"/>
      <c r="Q127" s="51"/>
      <c r="R127" s="51">
        <f t="shared" si="66"/>
        <v>0</v>
      </c>
      <c r="S127" s="52"/>
      <c r="T127" s="52"/>
      <c r="U127" s="52">
        <f t="shared" si="67"/>
        <v>0</v>
      </c>
      <c r="V127" s="53"/>
      <c r="W127" s="53"/>
      <c r="X127" s="53">
        <f t="shared" si="68"/>
        <v>0</v>
      </c>
      <c r="Y127" s="54"/>
      <c r="Z127" s="54"/>
      <c r="AA127" s="54">
        <f t="shared" si="69"/>
        <v>0</v>
      </c>
      <c r="AB127" s="55"/>
      <c r="AC127" s="55"/>
      <c r="AD127" s="55">
        <f t="shared" si="70"/>
        <v>0</v>
      </c>
      <c r="AE127" s="56"/>
      <c r="AF127" s="56"/>
      <c r="AG127" s="56">
        <f t="shared" si="71"/>
        <v>0</v>
      </c>
      <c r="AH127" s="57"/>
      <c r="AI127" s="57"/>
      <c r="AJ127" s="57">
        <f t="shared" si="72"/>
        <v>0</v>
      </c>
      <c r="AK127" s="58"/>
      <c r="AL127" s="58"/>
      <c r="AM127" s="58">
        <f t="shared" si="73"/>
        <v>0</v>
      </c>
      <c r="AN127" s="59"/>
      <c r="AO127" s="59"/>
      <c r="AP127" s="59">
        <f t="shared" si="74"/>
        <v>0</v>
      </c>
      <c r="AQ127" s="60"/>
      <c r="AR127" s="60"/>
      <c r="AS127" s="60">
        <f t="shared" si="75"/>
        <v>0</v>
      </c>
      <c r="AT127" s="61"/>
      <c r="AU127" s="61"/>
      <c r="AV127" s="61">
        <f t="shared" si="76"/>
        <v>0</v>
      </c>
      <c r="AW127" s="62"/>
      <c r="AX127" s="62"/>
      <c r="AY127" s="62">
        <f t="shared" si="77"/>
        <v>0</v>
      </c>
      <c r="AZ127" s="41"/>
      <c r="BA127" s="63"/>
      <c r="BB127" s="63">
        <f t="shared" si="78"/>
        <v>0</v>
      </c>
      <c r="BC127" s="41"/>
      <c r="BD127" s="41"/>
      <c r="BE127" s="41">
        <f t="shared" si="79"/>
        <v>0</v>
      </c>
      <c r="BF127" s="64"/>
      <c r="BG127" s="64"/>
      <c r="BH127" s="64">
        <f t="shared" si="80"/>
        <v>0</v>
      </c>
      <c r="BI127" s="65"/>
      <c r="BJ127" s="65"/>
      <c r="BK127" s="65">
        <f t="shared" si="81"/>
        <v>0</v>
      </c>
      <c r="BL127" s="66"/>
      <c r="BM127" s="66"/>
      <c r="BN127" s="66">
        <f t="shared" si="82"/>
        <v>0</v>
      </c>
      <c r="BO127" s="67"/>
      <c r="BP127" s="67"/>
      <c r="BQ127" s="67">
        <f t="shared" si="83"/>
        <v>0</v>
      </c>
      <c r="BR127" s="68"/>
      <c r="BS127" s="68"/>
      <c r="BT127" s="68">
        <f t="shared" si="84"/>
        <v>0</v>
      </c>
      <c r="BU127" s="69"/>
      <c r="BV127" s="69"/>
      <c r="BW127" s="69">
        <f t="shared" si="85"/>
        <v>0</v>
      </c>
      <c r="BX127" s="70"/>
      <c r="BY127" s="70"/>
      <c r="BZ127" s="70">
        <f t="shared" si="86"/>
        <v>0</v>
      </c>
      <c r="CA127" s="71"/>
      <c r="CB127" s="71"/>
      <c r="CC127" s="71">
        <f t="shared" si="87"/>
        <v>0</v>
      </c>
      <c r="CD127" s="72"/>
      <c r="CE127" s="72"/>
      <c r="CF127" s="72">
        <f t="shared" si="88"/>
        <v>0</v>
      </c>
      <c r="CG127" s="73"/>
      <c r="CH127" s="73"/>
      <c r="CI127" s="73">
        <f t="shared" si="89"/>
        <v>0</v>
      </c>
      <c r="CJ127" s="74"/>
      <c r="CK127" s="74"/>
      <c r="CL127" s="74">
        <f t="shared" si="90"/>
        <v>0</v>
      </c>
      <c r="CM127" s="75"/>
      <c r="CN127" s="75"/>
      <c r="CO127" s="75">
        <f t="shared" si="91"/>
        <v>0</v>
      </c>
      <c r="CP127" s="76"/>
      <c r="CQ127" s="76"/>
      <c r="CR127" s="76">
        <f t="shared" si="92"/>
        <v>0</v>
      </c>
      <c r="CS127" s="40">
        <f t="shared" si="93"/>
        <v>0</v>
      </c>
      <c r="CT127" s="40">
        <f t="shared" si="94"/>
        <v>0</v>
      </c>
    </row>
    <row r="128" spans="1:98">
      <c r="A128" s="116" t="s">
        <v>137</v>
      </c>
      <c r="B128" s="120" t="s">
        <v>71</v>
      </c>
      <c r="C128" s="126"/>
      <c r="D128" s="46"/>
      <c r="E128" s="46"/>
      <c r="F128" s="47">
        <f t="shared" si="62"/>
        <v>0</v>
      </c>
      <c r="G128" s="48"/>
      <c r="H128" s="48"/>
      <c r="I128" s="48">
        <f t="shared" si="63"/>
        <v>0</v>
      </c>
      <c r="J128" s="49"/>
      <c r="K128" s="49"/>
      <c r="L128" s="49">
        <f t="shared" si="64"/>
        <v>0</v>
      </c>
      <c r="M128" s="50"/>
      <c r="N128" s="50"/>
      <c r="O128" s="50">
        <f t="shared" si="65"/>
        <v>0</v>
      </c>
      <c r="P128" s="51"/>
      <c r="Q128" s="51"/>
      <c r="R128" s="51">
        <f t="shared" si="66"/>
        <v>0</v>
      </c>
      <c r="S128" s="52"/>
      <c r="T128" s="52"/>
      <c r="U128" s="52">
        <f t="shared" si="67"/>
        <v>0</v>
      </c>
      <c r="V128" s="53"/>
      <c r="W128" s="53"/>
      <c r="X128" s="53">
        <f t="shared" si="68"/>
        <v>0</v>
      </c>
      <c r="Y128" s="54"/>
      <c r="Z128" s="54"/>
      <c r="AA128" s="54">
        <f t="shared" si="69"/>
        <v>0</v>
      </c>
      <c r="AB128" s="55"/>
      <c r="AC128" s="55"/>
      <c r="AD128" s="55">
        <f t="shared" si="70"/>
        <v>0</v>
      </c>
      <c r="AE128" s="56"/>
      <c r="AF128" s="56"/>
      <c r="AG128" s="56">
        <f t="shared" si="71"/>
        <v>0</v>
      </c>
      <c r="AH128" s="57"/>
      <c r="AI128" s="57"/>
      <c r="AJ128" s="57">
        <f t="shared" si="72"/>
        <v>0</v>
      </c>
      <c r="AK128" s="58"/>
      <c r="AL128" s="58"/>
      <c r="AM128" s="58">
        <f t="shared" si="73"/>
        <v>0</v>
      </c>
      <c r="AN128" s="59"/>
      <c r="AO128" s="59"/>
      <c r="AP128" s="59">
        <f t="shared" si="74"/>
        <v>0</v>
      </c>
      <c r="AQ128" s="60"/>
      <c r="AR128" s="60"/>
      <c r="AS128" s="60">
        <f t="shared" si="75"/>
        <v>0</v>
      </c>
      <c r="AT128" s="61"/>
      <c r="AU128" s="61"/>
      <c r="AV128" s="61">
        <f t="shared" si="76"/>
        <v>0</v>
      </c>
      <c r="AW128" s="62"/>
      <c r="AX128" s="62"/>
      <c r="AY128" s="62">
        <f t="shared" si="77"/>
        <v>0</v>
      </c>
      <c r="AZ128" s="41"/>
      <c r="BA128" s="63"/>
      <c r="BB128" s="63">
        <f t="shared" si="78"/>
        <v>0</v>
      </c>
      <c r="BC128" s="41"/>
      <c r="BD128" s="41"/>
      <c r="BE128" s="41">
        <f t="shared" si="79"/>
        <v>0</v>
      </c>
      <c r="BF128" s="64"/>
      <c r="BG128" s="64"/>
      <c r="BH128" s="64">
        <f t="shared" si="80"/>
        <v>0</v>
      </c>
      <c r="BI128" s="65"/>
      <c r="BJ128" s="65"/>
      <c r="BK128" s="65">
        <f t="shared" si="81"/>
        <v>0</v>
      </c>
      <c r="BL128" s="66"/>
      <c r="BM128" s="66"/>
      <c r="BN128" s="66">
        <f t="shared" si="82"/>
        <v>0</v>
      </c>
      <c r="BO128" s="67"/>
      <c r="BP128" s="67"/>
      <c r="BQ128" s="67">
        <f t="shared" si="83"/>
        <v>0</v>
      </c>
      <c r="BR128" s="68"/>
      <c r="BS128" s="68"/>
      <c r="BT128" s="68">
        <f t="shared" si="84"/>
        <v>0</v>
      </c>
      <c r="BU128" s="69"/>
      <c r="BV128" s="69"/>
      <c r="BW128" s="69">
        <f t="shared" si="85"/>
        <v>0</v>
      </c>
      <c r="BX128" s="70"/>
      <c r="BY128" s="70"/>
      <c r="BZ128" s="70">
        <f t="shared" si="86"/>
        <v>0</v>
      </c>
      <c r="CA128" s="71"/>
      <c r="CB128" s="71"/>
      <c r="CC128" s="71">
        <f t="shared" si="87"/>
        <v>0</v>
      </c>
      <c r="CD128" s="72"/>
      <c r="CE128" s="72"/>
      <c r="CF128" s="72">
        <f t="shared" si="88"/>
        <v>0</v>
      </c>
      <c r="CG128" s="73"/>
      <c r="CH128" s="73"/>
      <c r="CI128" s="73">
        <f t="shared" si="89"/>
        <v>0</v>
      </c>
      <c r="CJ128" s="74"/>
      <c r="CK128" s="74"/>
      <c r="CL128" s="74">
        <f t="shared" si="90"/>
        <v>0</v>
      </c>
      <c r="CM128" s="75"/>
      <c r="CN128" s="75"/>
      <c r="CO128" s="75">
        <f t="shared" si="91"/>
        <v>0</v>
      </c>
      <c r="CP128" s="76"/>
      <c r="CQ128" s="76"/>
      <c r="CR128" s="76">
        <f t="shared" si="92"/>
        <v>0</v>
      </c>
      <c r="CS128" s="40">
        <f t="shared" si="93"/>
        <v>0</v>
      </c>
      <c r="CT128" s="40">
        <f t="shared" si="94"/>
        <v>0</v>
      </c>
    </row>
    <row r="129" spans="1:98">
      <c r="A129" s="116" t="s">
        <v>138</v>
      </c>
      <c r="B129" s="120" t="s">
        <v>71</v>
      </c>
      <c r="C129" s="126"/>
      <c r="D129" s="46"/>
      <c r="E129" s="46"/>
      <c r="F129" s="47">
        <f t="shared" si="62"/>
        <v>0</v>
      </c>
      <c r="G129" s="48"/>
      <c r="H129" s="48"/>
      <c r="I129" s="48">
        <f t="shared" si="63"/>
        <v>0</v>
      </c>
      <c r="J129" s="49"/>
      <c r="K129" s="49"/>
      <c r="L129" s="49">
        <f t="shared" si="64"/>
        <v>0</v>
      </c>
      <c r="M129" s="50"/>
      <c r="N129" s="50"/>
      <c r="O129" s="50">
        <f t="shared" si="65"/>
        <v>0</v>
      </c>
      <c r="P129" s="51"/>
      <c r="Q129" s="51"/>
      <c r="R129" s="51">
        <f t="shared" si="66"/>
        <v>0</v>
      </c>
      <c r="S129" s="52"/>
      <c r="T129" s="52"/>
      <c r="U129" s="52">
        <f t="shared" si="67"/>
        <v>0</v>
      </c>
      <c r="V129" s="53"/>
      <c r="W129" s="53"/>
      <c r="X129" s="53">
        <f t="shared" si="68"/>
        <v>0</v>
      </c>
      <c r="Y129" s="54"/>
      <c r="Z129" s="54"/>
      <c r="AA129" s="54">
        <f t="shared" si="69"/>
        <v>0</v>
      </c>
      <c r="AB129" s="55"/>
      <c r="AC129" s="55"/>
      <c r="AD129" s="55">
        <f t="shared" si="70"/>
        <v>0</v>
      </c>
      <c r="AE129" s="56"/>
      <c r="AF129" s="56"/>
      <c r="AG129" s="56">
        <f t="shared" si="71"/>
        <v>0</v>
      </c>
      <c r="AH129" s="57"/>
      <c r="AI129" s="57"/>
      <c r="AJ129" s="57">
        <f t="shared" si="72"/>
        <v>0</v>
      </c>
      <c r="AK129" s="58"/>
      <c r="AL129" s="58"/>
      <c r="AM129" s="58">
        <f t="shared" si="73"/>
        <v>0</v>
      </c>
      <c r="AN129" s="59"/>
      <c r="AO129" s="59"/>
      <c r="AP129" s="59">
        <f t="shared" si="74"/>
        <v>0</v>
      </c>
      <c r="AQ129" s="60"/>
      <c r="AR129" s="60"/>
      <c r="AS129" s="60">
        <f t="shared" si="75"/>
        <v>0</v>
      </c>
      <c r="AT129" s="61"/>
      <c r="AU129" s="61"/>
      <c r="AV129" s="61">
        <f t="shared" si="76"/>
        <v>0</v>
      </c>
      <c r="AW129" s="62"/>
      <c r="AX129" s="62"/>
      <c r="AY129" s="62">
        <f t="shared" si="77"/>
        <v>0</v>
      </c>
      <c r="AZ129" s="41"/>
      <c r="BA129" s="63"/>
      <c r="BB129" s="63">
        <f t="shared" si="78"/>
        <v>0</v>
      </c>
      <c r="BC129" s="41"/>
      <c r="BD129" s="41"/>
      <c r="BE129" s="41">
        <f t="shared" si="79"/>
        <v>0</v>
      </c>
      <c r="BF129" s="64"/>
      <c r="BG129" s="64"/>
      <c r="BH129" s="64">
        <f t="shared" si="80"/>
        <v>0</v>
      </c>
      <c r="BI129" s="65"/>
      <c r="BJ129" s="65"/>
      <c r="BK129" s="65">
        <f t="shared" si="81"/>
        <v>0</v>
      </c>
      <c r="BL129" s="66"/>
      <c r="BM129" s="66"/>
      <c r="BN129" s="66">
        <f t="shared" si="82"/>
        <v>0</v>
      </c>
      <c r="BO129" s="67"/>
      <c r="BP129" s="67"/>
      <c r="BQ129" s="67">
        <f t="shared" si="83"/>
        <v>0</v>
      </c>
      <c r="BR129" s="68"/>
      <c r="BS129" s="68"/>
      <c r="BT129" s="68">
        <f t="shared" si="84"/>
        <v>0</v>
      </c>
      <c r="BU129" s="69"/>
      <c r="BV129" s="69"/>
      <c r="BW129" s="69">
        <f t="shared" si="85"/>
        <v>0</v>
      </c>
      <c r="BX129" s="70"/>
      <c r="BY129" s="70"/>
      <c r="BZ129" s="70">
        <f t="shared" si="86"/>
        <v>0</v>
      </c>
      <c r="CA129" s="71"/>
      <c r="CB129" s="71"/>
      <c r="CC129" s="71">
        <f t="shared" si="87"/>
        <v>0</v>
      </c>
      <c r="CD129" s="72"/>
      <c r="CE129" s="72"/>
      <c r="CF129" s="72">
        <f t="shared" si="88"/>
        <v>0</v>
      </c>
      <c r="CG129" s="73"/>
      <c r="CH129" s="73"/>
      <c r="CI129" s="73">
        <f t="shared" si="89"/>
        <v>0</v>
      </c>
      <c r="CJ129" s="74"/>
      <c r="CK129" s="74"/>
      <c r="CL129" s="74">
        <f t="shared" si="90"/>
        <v>0</v>
      </c>
      <c r="CM129" s="75"/>
      <c r="CN129" s="75"/>
      <c r="CO129" s="75">
        <f t="shared" si="91"/>
        <v>0</v>
      </c>
      <c r="CP129" s="76"/>
      <c r="CQ129" s="76"/>
      <c r="CR129" s="76">
        <f t="shared" si="92"/>
        <v>0</v>
      </c>
      <c r="CS129" s="40">
        <f t="shared" si="93"/>
        <v>0</v>
      </c>
      <c r="CT129" s="40">
        <f t="shared" si="94"/>
        <v>0</v>
      </c>
    </row>
    <row r="130" spans="1:98">
      <c r="A130" s="116" t="s">
        <v>139</v>
      </c>
      <c r="B130" s="120" t="s">
        <v>71</v>
      </c>
      <c r="C130" s="126"/>
      <c r="D130" s="46"/>
      <c r="E130" s="46"/>
      <c r="F130" s="47">
        <f t="shared" si="62"/>
        <v>0</v>
      </c>
      <c r="G130" s="48"/>
      <c r="H130" s="48"/>
      <c r="I130" s="48">
        <f t="shared" si="63"/>
        <v>0</v>
      </c>
      <c r="J130" s="49"/>
      <c r="K130" s="49"/>
      <c r="L130" s="49">
        <f t="shared" si="64"/>
        <v>0</v>
      </c>
      <c r="M130" s="50"/>
      <c r="N130" s="50"/>
      <c r="O130" s="50">
        <f t="shared" si="65"/>
        <v>0</v>
      </c>
      <c r="P130" s="51"/>
      <c r="Q130" s="51"/>
      <c r="R130" s="51">
        <f t="shared" si="66"/>
        <v>0</v>
      </c>
      <c r="S130" s="52"/>
      <c r="T130" s="52"/>
      <c r="U130" s="52">
        <f t="shared" si="67"/>
        <v>0</v>
      </c>
      <c r="V130" s="53"/>
      <c r="W130" s="53"/>
      <c r="X130" s="53">
        <f t="shared" si="68"/>
        <v>0</v>
      </c>
      <c r="Y130" s="54"/>
      <c r="Z130" s="54"/>
      <c r="AA130" s="54">
        <f t="shared" si="69"/>
        <v>0</v>
      </c>
      <c r="AB130" s="55"/>
      <c r="AC130" s="55"/>
      <c r="AD130" s="55">
        <f t="shared" si="70"/>
        <v>0</v>
      </c>
      <c r="AE130" s="56"/>
      <c r="AF130" s="56"/>
      <c r="AG130" s="56">
        <f t="shared" si="71"/>
        <v>0</v>
      </c>
      <c r="AH130" s="57"/>
      <c r="AI130" s="57"/>
      <c r="AJ130" s="57">
        <f t="shared" si="72"/>
        <v>0</v>
      </c>
      <c r="AK130" s="58"/>
      <c r="AL130" s="58"/>
      <c r="AM130" s="58">
        <f t="shared" si="73"/>
        <v>0</v>
      </c>
      <c r="AN130" s="59"/>
      <c r="AO130" s="59"/>
      <c r="AP130" s="59">
        <f t="shared" si="74"/>
        <v>0</v>
      </c>
      <c r="AQ130" s="60"/>
      <c r="AR130" s="60"/>
      <c r="AS130" s="60">
        <f t="shared" si="75"/>
        <v>0</v>
      </c>
      <c r="AT130" s="61"/>
      <c r="AU130" s="61"/>
      <c r="AV130" s="61">
        <f t="shared" si="76"/>
        <v>0</v>
      </c>
      <c r="AW130" s="62"/>
      <c r="AX130" s="62"/>
      <c r="AY130" s="62">
        <f t="shared" si="77"/>
        <v>0</v>
      </c>
      <c r="AZ130" s="41"/>
      <c r="BA130" s="63"/>
      <c r="BB130" s="63">
        <f t="shared" si="78"/>
        <v>0</v>
      </c>
      <c r="BC130" s="41"/>
      <c r="BD130" s="41"/>
      <c r="BE130" s="41">
        <f t="shared" si="79"/>
        <v>0</v>
      </c>
      <c r="BF130" s="64"/>
      <c r="BG130" s="64"/>
      <c r="BH130" s="64">
        <f t="shared" si="80"/>
        <v>0</v>
      </c>
      <c r="BI130" s="65"/>
      <c r="BJ130" s="65"/>
      <c r="BK130" s="65">
        <f t="shared" si="81"/>
        <v>0</v>
      </c>
      <c r="BL130" s="66"/>
      <c r="BM130" s="66"/>
      <c r="BN130" s="66">
        <f t="shared" si="82"/>
        <v>0</v>
      </c>
      <c r="BO130" s="67"/>
      <c r="BP130" s="67"/>
      <c r="BQ130" s="67">
        <f t="shared" si="83"/>
        <v>0</v>
      </c>
      <c r="BR130" s="68"/>
      <c r="BS130" s="68"/>
      <c r="BT130" s="68">
        <f t="shared" si="84"/>
        <v>0</v>
      </c>
      <c r="BU130" s="69"/>
      <c r="BV130" s="69"/>
      <c r="BW130" s="69">
        <f t="shared" si="85"/>
        <v>0</v>
      </c>
      <c r="BX130" s="70"/>
      <c r="BY130" s="70"/>
      <c r="BZ130" s="70">
        <f t="shared" si="86"/>
        <v>0</v>
      </c>
      <c r="CA130" s="71"/>
      <c r="CB130" s="71"/>
      <c r="CC130" s="71">
        <f t="shared" si="87"/>
        <v>0</v>
      </c>
      <c r="CD130" s="72"/>
      <c r="CE130" s="72"/>
      <c r="CF130" s="72">
        <f t="shared" si="88"/>
        <v>0</v>
      </c>
      <c r="CG130" s="73"/>
      <c r="CH130" s="73"/>
      <c r="CI130" s="73">
        <f t="shared" si="89"/>
        <v>0</v>
      </c>
      <c r="CJ130" s="74"/>
      <c r="CK130" s="74"/>
      <c r="CL130" s="74">
        <f t="shared" si="90"/>
        <v>0</v>
      </c>
      <c r="CM130" s="75"/>
      <c r="CN130" s="75"/>
      <c r="CO130" s="75">
        <f t="shared" si="91"/>
        <v>0</v>
      </c>
      <c r="CP130" s="76"/>
      <c r="CQ130" s="76"/>
      <c r="CR130" s="76">
        <f t="shared" si="92"/>
        <v>0</v>
      </c>
      <c r="CS130" s="40">
        <f t="shared" si="93"/>
        <v>0</v>
      </c>
      <c r="CT130" s="40">
        <f t="shared" si="94"/>
        <v>0</v>
      </c>
    </row>
    <row r="131" spans="1:98">
      <c r="A131" s="116" t="s">
        <v>140</v>
      </c>
      <c r="B131" s="120" t="s">
        <v>71</v>
      </c>
      <c r="C131" s="126"/>
      <c r="D131" s="46"/>
      <c r="E131" s="46"/>
      <c r="F131" s="47">
        <f t="shared" si="62"/>
        <v>0</v>
      </c>
      <c r="G131" s="48"/>
      <c r="H131" s="48"/>
      <c r="I131" s="48">
        <f t="shared" si="63"/>
        <v>0</v>
      </c>
      <c r="J131" s="49"/>
      <c r="K131" s="49"/>
      <c r="L131" s="49">
        <f t="shared" si="64"/>
        <v>0</v>
      </c>
      <c r="M131" s="50"/>
      <c r="N131" s="50"/>
      <c r="O131" s="50">
        <f t="shared" si="65"/>
        <v>0</v>
      </c>
      <c r="P131" s="51"/>
      <c r="Q131" s="51"/>
      <c r="R131" s="51">
        <f t="shared" si="66"/>
        <v>0</v>
      </c>
      <c r="S131" s="52"/>
      <c r="T131" s="52"/>
      <c r="U131" s="52">
        <f t="shared" si="67"/>
        <v>0</v>
      </c>
      <c r="V131" s="53"/>
      <c r="W131" s="53"/>
      <c r="X131" s="53">
        <f t="shared" si="68"/>
        <v>0</v>
      </c>
      <c r="Y131" s="54"/>
      <c r="Z131" s="54"/>
      <c r="AA131" s="54">
        <f t="shared" si="69"/>
        <v>0</v>
      </c>
      <c r="AB131" s="55"/>
      <c r="AC131" s="55"/>
      <c r="AD131" s="55">
        <f t="shared" si="70"/>
        <v>0</v>
      </c>
      <c r="AE131" s="56"/>
      <c r="AF131" s="56"/>
      <c r="AG131" s="56">
        <f t="shared" si="71"/>
        <v>0</v>
      </c>
      <c r="AH131" s="57"/>
      <c r="AI131" s="57"/>
      <c r="AJ131" s="57">
        <f t="shared" si="72"/>
        <v>0</v>
      </c>
      <c r="AK131" s="58"/>
      <c r="AL131" s="58"/>
      <c r="AM131" s="58">
        <f t="shared" si="73"/>
        <v>0</v>
      </c>
      <c r="AN131" s="59"/>
      <c r="AO131" s="59"/>
      <c r="AP131" s="59">
        <f t="shared" si="74"/>
        <v>0</v>
      </c>
      <c r="AQ131" s="60"/>
      <c r="AR131" s="60"/>
      <c r="AS131" s="60">
        <f t="shared" si="75"/>
        <v>0</v>
      </c>
      <c r="AT131" s="61"/>
      <c r="AU131" s="61"/>
      <c r="AV131" s="61">
        <f t="shared" si="76"/>
        <v>0</v>
      </c>
      <c r="AW131" s="62"/>
      <c r="AX131" s="62"/>
      <c r="AY131" s="62">
        <f t="shared" si="77"/>
        <v>0</v>
      </c>
      <c r="AZ131" s="41"/>
      <c r="BA131" s="63"/>
      <c r="BB131" s="63">
        <f t="shared" si="78"/>
        <v>0</v>
      </c>
      <c r="BC131" s="41"/>
      <c r="BD131" s="41"/>
      <c r="BE131" s="41">
        <f t="shared" si="79"/>
        <v>0</v>
      </c>
      <c r="BF131" s="64"/>
      <c r="BG131" s="64"/>
      <c r="BH131" s="64">
        <f t="shared" si="80"/>
        <v>0</v>
      </c>
      <c r="BI131" s="65"/>
      <c r="BJ131" s="65"/>
      <c r="BK131" s="65">
        <f t="shared" si="81"/>
        <v>0</v>
      </c>
      <c r="BL131" s="66"/>
      <c r="BM131" s="66"/>
      <c r="BN131" s="66">
        <f t="shared" si="82"/>
        <v>0</v>
      </c>
      <c r="BO131" s="67"/>
      <c r="BP131" s="67"/>
      <c r="BQ131" s="67">
        <f t="shared" si="83"/>
        <v>0</v>
      </c>
      <c r="BR131" s="68"/>
      <c r="BS131" s="68"/>
      <c r="BT131" s="68">
        <f t="shared" si="84"/>
        <v>0</v>
      </c>
      <c r="BU131" s="69"/>
      <c r="BV131" s="69"/>
      <c r="BW131" s="69">
        <f t="shared" si="85"/>
        <v>0</v>
      </c>
      <c r="BX131" s="70"/>
      <c r="BY131" s="70"/>
      <c r="BZ131" s="70">
        <f t="shared" si="86"/>
        <v>0</v>
      </c>
      <c r="CA131" s="71"/>
      <c r="CB131" s="71"/>
      <c r="CC131" s="71">
        <f t="shared" si="87"/>
        <v>0</v>
      </c>
      <c r="CD131" s="72"/>
      <c r="CE131" s="72"/>
      <c r="CF131" s="72">
        <f t="shared" si="88"/>
        <v>0</v>
      </c>
      <c r="CG131" s="73"/>
      <c r="CH131" s="73"/>
      <c r="CI131" s="73">
        <f t="shared" si="89"/>
        <v>0</v>
      </c>
      <c r="CJ131" s="74"/>
      <c r="CK131" s="74"/>
      <c r="CL131" s="74">
        <f t="shared" si="90"/>
        <v>0</v>
      </c>
      <c r="CM131" s="75"/>
      <c r="CN131" s="75"/>
      <c r="CO131" s="75">
        <f t="shared" si="91"/>
        <v>0</v>
      </c>
      <c r="CP131" s="76"/>
      <c r="CQ131" s="76"/>
      <c r="CR131" s="76">
        <f t="shared" si="92"/>
        <v>0</v>
      </c>
      <c r="CS131" s="40">
        <f t="shared" si="93"/>
        <v>0</v>
      </c>
      <c r="CT131" s="40">
        <f t="shared" si="94"/>
        <v>0</v>
      </c>
    </row>
    <row r="132" spans="1:98">
      <c r="A132" s="116" t="s">
        <v>141</v>
      </c>
      <c r="B132" s="120" t="s">
        <v>71</v>
      </c>
      <c r="C132" s="126"/>
      <c r="D132" s="46"/>
      <c r="E132" s="46"/>
      <c r="F132" s="47">
        <f t="shared" ref="F132:F195" si="95">C132+D132-E132</f>
        <v>0</v>
      </c>
      <c r="G132" s="48"/>
      <c r="H132" s="48"/>
      <c r="I132" s="48">
        <f t="shared" ref="I132:I195" si="96">F132+G132-H132</f>
        <v>0</v>
      </c>
      <c r="J132" s="49"/>
      <c r="K132" s="49"/>
      <c r="L132" s="49">
        <f t="shared" ref="L132:L195" si="97">I132+J132-K132</f>
        <v>0</v>
      </c>
      <c r="M132" s="50"/>
      <c r="N132" s="50"/>
      <c r="O132" s="50">
        <f t="shared" ref="O132:O195" si="98">L132+M132-N132</f>
        <v>0</v>
      </c>
      <c r="P132" s="51"/>
      <c r="Q132" s="51"/>
      <c r="R132" s="51">
        <f t="shared" ref="R132:R195" si="99">O132+P132-Q132</f>
        <v>0</v>
      </c>
      <c r="S132" s="52"/>
      <c r="T132" s="52"/>
      <c r="U132" s="52">
        <f t="shared" ref="U132:U195" si="100">R132+S132-T132</f>
        <v>0</v>
      </c>
      <c r="V132" s="53"/>
      <c r="W132" s="53"/>
      <c r="X132" s="53">
        <f t="shared" ref="X132:X195" si="101">U132+V132-W132</f>
        <v>0</v>
      </c>
      <c r="Y132" s="54"/>
      <c r="Z132" s="54"/>
      <c r="AA132" s="54">
        <f t="shared" ref="AA132:AA195" si="102">X132+Y132-Z132</f>
        <v>0</v>
      </c>
      <c r="AB132" s="55"/>
      <c r="AC132" s="55"/>
      <c r="AD132" s="55">
        <f t="shared" ref="AD132:AD195" si="103">AA132+AB132-AC132</f>
        <v>0</v>
      </c>
      <c r="AE132" s="56"/>
      <c r="AF132" s="56"/>
      <c r="AG132" s="56">
        <f t="shared" ref="AG132:AG195" si="104">AD132+AE132-AF132</f>
        <v>0</v>
      </c>
      <c r="AH132" s="57"/>
      <c r="AI132" s="57"/>
      <c r="AJ132" s="57">
        <f t="shared" ref="AJ132:AJ195" si="105">AG132+AH132-AI132</f>
        <v>0</v>
      </c>
      <c r="AK132" s="58"/>
      <c r="AL132" s="58"/>
      <c r="AM132" s="58">
        <f t="shared" ref="AM132:AM195" si="106">AJ132+AK132-AL132</f>
        <v>0</v>
      </c>
      <c r="AN132" s="59"/>
      <c r="AO132" s="59"/>
      <c r="AP132" s="59">
        <f t="shared" ref="AP132:AP195" si="107">AM132+AN132-AO132</f>
        <v>0</v>
      </c>
      <c r="AQ132" s="60"/>
      <c r="AR132" s="60"/>
      <c r="AS132" s="60">
        <f t="shared" ref="AS132:AS195" si="108">AP132+AQ132-AR132</f>
        <v>0</v>
      </c>
      <c r="AT132" s="61"/>
      <c r="AU132" s="61"/>
      <c r="AV132" s="61">
        <f t="shared" ref="AV132:AV195" si="109">AS132+AT132-AU132</f>
        <v>0</v>
      </c>
      <c r="AW132" s="62"/>
      <c r="AX132" s="62"/>
      <c r="AY132" s="62">
        <f t="shared" ref="AY132:AY195" si="110">AV132+AW132-AX132</f>
        <v>0</v>
      </c>
      <c r="AZ132" s="41"/>
      <c r="BA132" s="63"/>
      <c r="BB132" s="63">
        <f t="shared" ref="BB132:BB195" si="111">AY132+AZ132-BA132</f>
        <v>0</v>
      </c>
      <c r="BC132" s="41"/>
      <c r="BD132" s="41"/>
      <c r="BE132" s="41">
        <f t="shared" ref="BE132:BE195" si="112">BB132+BC132-BD132</f>
        <v>0</v>
      </c>
      <c r="BF132" s="64"/>
      <c r="BG132" s="64"/>
      <c r="BH132" s="64">
        <f t="shared" ref="BH132:BH195" si="113">BE132+BF132-BG132</f>
        <v>0</v>
      </c>
      <c r="BI132" s="65"/>
      <c r="BJ132" s="65"/>
      <c r="BK132" s="65">
        <f t="shared" ref="BK132:BK195" si="114">BH132+BI132-BJ132</f>
        <v>0</v>
      </c>
      <c r="BL132" s="66"/>
      <c r="BM132" s="66"/>
      <c r="BN132" s="66">
        <f t="shared" ref="BN132:BN195" si="115">BK132+BL132-BM132</f>
        <v>0</v>
      </c>
      <c r="BO132" s="67"/>
      <c r="BP132" s="67"/>
      <c r="BQ132" s="67">
        <f t="shared" ref="BQ132:BQ195" si="116">BN132+BO132-BP132</f>
        <v>0</v>
      </c>
      <c r="BR132" s="68"/>
      <c r="BS132" s="68"/>
      <c r="BT132" s="68">
        <f t="shared" ref="BT132:BT195" si="117">BQ132+BR132-BS132</f>
        <v>0</v>
      </c>
      <c r="BU132" s="69"/>
      <c r="BV132" s="69"/>
      <c r="BW132" s="69">
        <f t="shared" ref="BW132:BW195" si="118">BT132+BU132-BV132</f>
        <v>0</v>
      </c>
      <c r="BX132" s="70"/>
      <c r="BY132" s="70"/>
      <c r="BZ132" s="70">
        <f t="shared" ref="BZ132:BZ195" si="119">BW132+BX132-BY132</f>
        <v>0</v>
      </c>
      <c r="CA132" s="71"/>
      <c r="CB132" s="71"/>
      <c r="CC132" s="71">
        <f t="shared" ref="CC132:CC195" si="120">BZ132+CA132-CB132</f>
        <v>0</v>
      </c>
      <c r="CD132" s="72"/>
      <c r="CE132" s="72"/>
      <c r="CF132" s="72">
        <f t="shared" ref="CF132:CF195" si="121">CC132+CD132-CE132</f>
        <v>0</v>
      </c>
      <c r="CG132" s="73"/>
      <c r="CH132" s="73"/>
      <c r="CI132" s="73">
        <f t="shared" ref="CI132:CI195" si="122">CF132+CG132-CH132</f>
        <v>0</v>
      </c>
      <c r="CJ132" s="74"/>
      <c r="CK132" s="74"/>
      <c r="CL132" s="74">
        <f t="shared" ref="CL132:CL195" si="123">CI132+CJ132-CK132</f>
        <v>0</v>
      </c>
      <c r="CM132" s="75"/>
      <c r="CN132" s="75"/>
      <c r="CO132" s="75">
        <f t="shared" ref="CO132:CO195" si="124">CL132+CM132-CN132</f>
        <v>0</v>
      </c>
      <c r="CP132" s="76"/>
      <c r="CQ132" s="76"/>
      <c r="CR132" s="76">
        <f t="shared" ref="CR132:CR195" si="125">CO132+CP132-CQ132</f>
        <v>0</v>
      </c>
      <c r="CS132" s="40">
        <f t="shared" ref="CS132:CS195" si="126">CP132+CM132+CJ132+CG132+CD132+CA132+BX132+BU132+BR132+BO132+BL132+BF132+BC132+AZ132+AW132+AT132+AQ132+AN132+AK132+AH132+AE132+AB132+Y132+V132+S132+P132+M132+G132+D132+J132+BI132</f>
        <v>0</v>
      </c>
      <c r="CT132" s="40">
        <f t="shared" ref="CT132:CT195" si="127">CQ132+CN132+CK132+CH132+CE132+CB132+BY132+BV132+BS132+BP132+BM132+BJ132+BG132+BD132+BA132+AX132+AU132+AR132+AO132+AL132+AI132+AF132+AC132+Z132+W132+T132+Q132+N132+K132+H132+E132</f>
        <v>0</v>
      </c>
    </row>
    <row r="133" spans="1:98">
      <c r="A133" s="116" t="s">
        <v>142</v>
      </c>
      <c r="B133" s="120" t="s">
        <v>71</v>
      </c>
      <c r="C133" s="126"/>
      <c r="D133" s="46"/>
      <c r="E133" s="46"/>
      <c r="F133" s="47">
        <f t="shared" si="95"/>
        <v>0</v>
      </c>
      <c r="G133" s="48"/>
      <c r="H133" s="48"/>
      <c r="I133" s="48">
        <f t="shared" si="96"/>
        <v>0</v>
      </c>
      <c r="J133" s="49"/>
      <c r="K133" s="49"/>
      <c r="L133" s="49">
        <f t="shared" si="97"/>
        <v>0</v>
      </c>
      <c r="M133" s="50"/>
      <c r="N133" s="50"/>
      <c r="O133" s="50">
        <f t="shared" si="98"/>
        <v>0</v>
      </c>
      <c r="P133" s="51"/>
      <c r="Q133" s="51"/>
      <c r="R133" s="51">
        <f t="shared" si="99"/>
        <v>0</v>
      </c>
      <c r="S133" s="52"/>
      <c r="T133" s="52"/>
      <c r="U133" s="52">
        <f t="shared" si="100"/>
        <v>0</v>
      </c>
      <c r="V133" s="53"/>
      <c r="W133" s="53"/>
      <c r="X133" s="53">
        <f t="shared" si="101"/>
        <v>0</v>
      </c>
      <c r="Y133" s="54"/>
      <c r="Z133" s="54"/>
      <c r="AA133" s="54">
        <f t="shared" si="102"/>
        <v>0</v>
      </c>
      <c r="AB133" s="55"/>
      <c r="AC133" s="55"/>
      <c r="AD133" s="55">
        <f t="shared" si="103"/>
        <v>0</v>
      </c>
      <c r="AE133" s="56"/>
      <c r="AF133" s="56"/>
      <c r="AG133" s="56">
        <f t="shared" si="104"/>
        <v>0</v>
      </c>
      <c r="AH133" s="57"/>
      <c r="AI133" s="57"/>
      <c r="AJ133" s="57">
        <f t="shared" si="105"/>
        <v>0</v>
      </c>
      <c r="AK133" s="58"/>
      <c r="AL133" s="58"/>
      <c r="AM133" s="58">
        <f t="shared" si="106"/>
        <v>0</v>
      </c>
      <c r="AN133" s="59"/>
      <c r="AO133" s="59"/>
      <c r="AP133" s="59">
        <f t="shared" si="107"/>
        <v>0</v>
      </c>
      <c r="AQ133" s="60"/>
      <c r="AR133" s="60"/>
      <c r="AS133" s="60">
        <f t="shared" si="108"/>
        <v>0</v>
      </c>
      <c r="AT133" s="61"/>
      <c r="AU133" s="61"/>
      <c r="AV133" s="61">
        <f t="shared" si="109"/>
        <v>0</v>
      </c>
      <c r="AW133" s="62"/>
      <c r="AX133" s="62"/>
      <c r="AY133" s="62">
        <f t="shared" si="110"/>
        <v>0</v>
      </c>
      <c r="AZ133" s="41"/>
      <c r="BA133" s="63"/>
      <c r="BB133" s="63">
        <f t="shared" si="111"/>
        <v>0</v>
      </c>
      <c r="BC133" s="41"/>
      <c r="BD133" s="41"/>
      <c r="BE133" s="41">
        <f t="shared" si="112"/>
        <v>0</v>
      </c>
      <c r="BF133" s="64"/>
      <c r="BG133" s="64"/>
      <c r="BH133" s="64">
        <f t="shared" si="113"/>
        <v>0</v>
      </c>
      <c r="BI133" s="65"/>
      <c r="BJ133" s="65"/>
      <c r="BK133" s="65">
        <f t="shared" si="114"/>
        <v>0</v>
      </c>
      <c r="BL133" s="66"/>
      <c r="BM133" s="66"/>
      <c r="BN133" s="66">
        <f t="shared" si="115"/>
        <v>0</v>
      </c>
      <c r="BO133" s="67"/>
      <c r="BP133" s="67"/>
      <c r="BQ133" s="67">
        <f t="shared" si="116"/>
        <v>0</v>
      </c>
      <c r="BR133" s="68"/>
      <c r="BS133" s="68"/>
      <c r="BT133" s="68">
        <f t="shared" si="117"/>
        <v>0</v>
      </c>
      <c r="BU133" s="69"/>
      <c r="BV133" s="69"/>
      <c r="BW133" s="69">
        <f t="shared" si="118"/>
        <v>0</v>
      </c>
      <c r="BX133" s="70"/>
      <c r="BY133" s="70"/>
      <c r="BZ133" s="70">
        <f t="shared" si="119"/>
        <v>0</v>
      </c>
      <c r="CA133" s="71"/>
      <c r="CB133" s="71"/>
      <c r="CC133" s="71">
        <f t="shared" si="120"/>
        <v>0</v>
      </c>
      <c r="CD133" s="72"/>
      <c r="CE133" s="72"/>
      <c r="CF133" s="72">
        <f t="shared" si="121"/>
        <v>0</v>
      </c>
      <c r="CG133" s="73"/>
      <c r="CH133" s="73"/>
      <c r="CI133" s="73">
        <f t="shared" si="122"/>
        <v>0</v>
      </c>
      <c r="CJ133" s="74"/>
      <c r="CK133" s="74"/>
      <c r="CL133" s="74">
        <f t="shared" si="123"/>
        <v>0</v>
      </c>
      <c r="CM133" s="75"/>
      <c r="CN133" s="75"/>
      <c r="CO133" s="75">
        <f t="shared" si="124"/>
        <v>0</v>
      </c>
      <c r="CP133" s="76"/>
      <c r="CQ133" s="76"/>
      <c r="CR133" s="76">
        <f t="shared" si="125"/>
        <v>0</v>
      </c>
      <c r="CS133" s="40">
        <f t="shared" si="126"/>
        <v>0</v>
      </c>
      <c r="CT133" s="40">
        <f t="shared" si="127"/>
        <v>0</v>
      </c>
    </row>
    <row r="134" spans="1:98">
      <c r="A134" s="116" t="s">
        <v>143</v>
      </c>
      <c r="B134" s="120" t="s">
        <v>71</v>
      </c>
      <c r="C134" s="126"/>
      <c r="D134" s="46"/>
      <c r="E134" s="46"/>
      <c r="F134" s="47">
        <f t="shared" si="95"/>
        <v>0</v>
      </c>
      <c r="G134" s="48"/>
      <c r="H134" s="48"/>
      <c r="I134" s="48">
        <f t="shared" si="96"/>
        <v>0</v>
      </c>
      <c r="J134" s="49"/>
      <c r="K134" s="49"/>
      <c r="L134" s="49">
        <f t="shared" si="97"/>
        <v>0</v>
      </c>
      <c r="M134" s="50"/>
      <c r="N134" s="50"/>
      <c r="O134" s="50">
        <f t="shared" si="98"/>
        <v>0</v>
      </c>
      <c r="P134" s="51"/>
      <c r="Q134" s="51"/>
      <c r="R134" s="51">
        <f t="shared" si="99"/>
        <v>0</v>
      </c>
      <c r="S134" s="52"/>
      <c r="T134" s="52"/>
      <c r="U134" s="52">
        <f t="shared" si="100"/>
        <v>0</v>
      </c>
      <c r="V134" s="53"/>
      <c r="W134" s="53"/>
      <c r="X134" s="53">
        <f t="shared" si="101"/>
        <v>0</v>
      </c>
      <c r="Y134" s="54"/>
      <c r="Z134" s="54"/>
      <c r="AA134" s="54">
        <f t="shared" si="102"/>
        <v>0</v>
      </c>
      <c r="AB134" s="55"/>
      <c r="AC134" s="55"/>
      <c r="AD134" s="55">
        <f t="shared" si="103"/>
        <v>0</v>
      </c>
      <c r="AE134" s="56"/>
      <c r="AF134" s="56"/>
      <c r="AG134" s="56">
        <f t="shared" si="104"/>
        <v>0</v>
      </c>
      <c r="AH134" s="57"/>
      <c r="AI134" s="57"/>
      <c r="AJ134" s="57">
        <f t="shared" si="105"/>
        <v>0</v>
      </c>
      <c r="AK134" s="58"/>
      <c r="AL134" s="58"/>
      <c r="AM134" s="58">
        <f t="shared" si="106"/>
        <v>0</v>
      </c>
      <c r="AN134" s="59"/>
      <c r="AO134" s="59"/>
      <c r="AP134" s="59">
        <f t="shared" si="107"/>
        <v>0</v>
      </c>
      <c r="AQ134" s="60"/>
      <c r="AR134" s="60"/>
      <c r="AS134" s="60">
        <f t="shared" si="108"/>
        <v>0</v>
      </c>
      <c r="AT134" s="61"/>
      <c r="AU134" s="61"/>
      <c r="AV134" s="61">
        <f t="shared" si="109"/>
        <v>0</v>
      </c>
      <c r="AW134" s="62"/>
      <c r="AX134" s="62"/>
      <c r="AY134" s="62">
        <f t="shared" si="110"/>
        <v>0</v>
      </c>
      <c r="AZ134" s="41"/>
      <c r="BA134" s="63"/>
      <c r="BB134" s="63">
        <f t="shared" si="111"/>
        <v>0</v>
      </c>
      <c r="BC134" s="41"/>
      <c r="BD134" s="41"/>
      <c r="BE134" s="41">
        <f t="shared" si="112"/>
        <v>0</v>
      </c>
      <c r="BF134" s="64"/>
      <c r="BG134" s="64"/>
      <c r="BH134" s="64">
        <f t="shared" si="113"/>
        <v>0</v>
      </c>
      <c r="BI134" s="65"/>
      <c r="BJ134" s="65"/>
      <c r="BK134" s="65">
        <f t="shared" si="114"/>
        <v>0</v>
      </c>
      <c r="BL134" s="66"/>
      <c r="BM134" s="66"/>
      <c r="BN134" s="66">
        <f t="shared" si="115"/>
        <v>0</v>
      </c>
      <c r="BO134" s="67"/>
      <c r="BP134" s="67"/>
      <c r="BQ134" s="67">
        <f t="shared" si="116"/>
        <v>0</v>
      </c>
      <c r="BR134" s="68"/>
      <c r="BS134" s="68"/>
      <c r="BT134" s="68">
        <f t="shared" si="117"/>
        <v>0</v>
      </c>
      <c r="BU134" s="69"/>
      <c r="BV134" s="69"/>
      <c r="BW134" s="69">
        <f t="shared" si="118"/>
        <v>0</v>
      </c>
      <c r="BX134" s="70"/>
      <c r="BY134" s="70"/>
      <c r="BZ134" s="70">
        <f t="shared" si="119"/>
        <v>0</v>
      </c>
      <c r="CA134" s="71"/>
      <c r="CB134" s="71"/>
      <c r="CC134" s="71">
        <f t="shared" si="120"/>
        <v>0</v>
      </c>
      <c r="CD134" s="72"/>
      <c r="CE134" s="72"/>
      <c r="CF134" s="72">
        <f t="shared" si="121"/>
        <v>0</v>
      </c>
      <c r="CG134" s="73"/>
      <c r="CH134" s="73"/>
      <c r="CI134" s="73">
        <f t="shared" si="122"/>
        <v>0</v>
      </c>
      <c r="CJ134" s="74"/>
      <c r="CK134" s="74"/>
      <c r="CL134" s="74">
        <f t="shared" si="123"/>
        <v>0</v>
      </c>
      <c r="CM134" s="75"/>
      <c r="CN134" s="75"/>
      <c r="CO134" s="75">
        <f t="shared" si="124"/>
        <v>0</v>
      </c>
      <c r="CP134" s="76"/>
      <c r="CQ134" s="76"/>
      <c r="CR134" s="76">
        <f t="shared" si="125"/>
        <v>0</v>
      </c>
      <c r="CS134" s="40">
        <f t="shared" si="126"/>
        <v>0</v>
      </c>
      <c r="CT134" s="40">
        <f t="shared" si="127"/>
        <v>0</v>
      </c>
    </row>
    <row r="135" spans="1:98">
      <c r="A135" s="116" t="s">
        <v>144</v>
      </c>
      <c r="B135" s="120" t="s">
        <v>71</v>
      </c>
      <c r="C135" s="126"/>
      <c r="D135" s="46"/>
      <c r="E135" s="46"/>
      <c r="F135" s="47">
        <f t="shared" si="95"/>
        <v>0</v>
      </c>
      <c r="G135" s="48"/>
      <c r="H135" s="48"/>
      <c r="I135" s="48">
        <f t="shared" si="96"/>
        <v>0</v>
      </c>
      <c r="J135" s="49"/>
      <c r="K135" s="49"/>
      <c r="L135" s="49">
        <f t="shared" si="97"/>
        <v>0</v>
      </c>
      <c r="M135" s="50"/>
      <c r="N135" s="50"/>
      <c r="O135" s="50">
        <f t="shared" si="98"/>
        <v>0</v>
      </c>
      <c r="P135" s="51"/>
      <c r="Q135" s="51"/>
      <c r="R135" s="51">
        <f t="shared" si="99"/>
        <v>0</v>
      </c>
      <c r="S135" s="52"/>
      <c r="T135" s="52"/>
      <c r="U135" s="52">
        <f t="shared" si="100"/>
        <v>0</v>
      </c>
      <c r="V135" s="53"/>
      <c r="W135" s="53"/>
      <c r="X135" s="53">
        <f t="shared" si="101"/>
        <v>0</v>
      </c>
      <c r="Y135" s="54"/>
      <c r="Z135" s="54"/>
      <c r="AA135" s="54">
        <f t="shared" si="102"/>
        <v>0</v>
      </c>
      <c r="AB135" s="55"/>
      <c r="AC135" s="55"/>
      <c r="AD135" s="55">
        <f t="shared" si="103"/>
        <v>0</v>
      </c>
      <c r="AE135" s="56"/>
      <c r="AF135" s="56"/>
      <c r="AG135" s="56">
        <f t="shared" si="104"/>
        <v>0</v>
      </c>
      <c r="AH135" s="57"/>
      <c r="AI135" s="57"/>
      <c r="AJ135" s="57">
        <f t="shared" si="105"/>
        <v>0</v>
      </c>
      <c r="AK135" s="58"/>
      <c r="AL135" s="58"/>
      <c r="AM135" s="58">
        <f t="shared" si="106"/>
        <v>0</v>
      </c>
      <c r="AN135" s="59"/>
      <c r="AO135" s="59"/>
      <c r="AP135" s="59">
        <f t="shared" si="107"/>
        <v>0</v>
      </c>
      <c r="AQ135" s="60"/>
      <c r="AR135" s="60"/>
      <c r="AS135" s="60">
        <f t="shared" si="108"/>
        <v>0</v>
      </c>
      <c r="AT135" s="61"/>
      <c r="AU135" s="61"/>
      <c r="AV135" s="61">
        <f t="shared" si="109"/>
        <v>0</v>
      </c>
      <c r="AW135" s="62"/>
      <c r="AX135" s="62"/>
      <c r="AY135" s="62">
        <f t="shared" si="110"/>
        <v>0</v>
      </c>
      <c r="AZ135" s="41"/>
      <c r="BA135" s="63"/>
      <c r="BB135" s="63">
        <f t="shared" si="111"/>
        <v>0</v>
      </c>
      <c r="BC135" s="41"/>
      <c r="BD135" s="41"/>
      <c r="BE135" s="41">
        <f t="shared" si="112"/>
        <v>0</v>
      </c>
      <c r="BF135" s="64"/>
      <c r="BG135" s="64"/>
      <c r="BH135" s="64">
        <f t="shared" si="113"/>
        <v>0</v>
      </c>
      <c r="BI135" s="65"/>
      <c r="BJ135" s="65"/>
      <c r="BK135" s="65">
        <f t="shared" si="114"/>
        <v>0</v>
      </c>
      <c r="BL135" s="66"/>
      <c r="BM135" s="66"/>
      <c r="BN135" s="66">
        <f t="shared" si="115"/>
        <v>0</v>
      </c>
      <c r="BO135" s="67"/>
      <c r="BP135" s="67"/>
      <c r="BQ135" s="67">
        <f t="shared" si="116"/>
        <v>0</v>
      </c>
      <c r="BR135" s="68"/>
      <c r="BS135" s="68"/>
      <c r="BT135" s="68">
        <f t="shared" si="117"/>
        <v>0</v>
      </c>
      <c r="BU135" s="69"/>
      <c r="BV135" s="69"/>
      <c r="BW135" s="69">
        <f t="shared" si="118"/>
        <v>0</v>
      </c>
      <c r="BX135" s="70"/>
      <c r="BY135" s="70"/>
      <c r="BZ135" s="70">
        <f t="shared" si="119"/>
        <v>0</v>
      </c>
      <c r="CA135" s="71"/>
      <c r="CB135" s="71"/>
      <c r="CC135" s="71">
        <f t="shared" si="120"/>
        <v>0</v>
      </c>
      <c r="CD135" s="72"/>
      <c r="CE135" s="72"/>
      <c r="CF135" s="72">
        <f t="shared" si="121"/>
        <v>0</v>
      </c>
      <c r="CG135" s="73"/>
      <c r="CH135" s="73"/>
      <c r="CI135" s="73">
        <f t="shared" si="122"/>
        <v>0</v>
      </c>
      <c r="CJ135" s="74"/>
      <c r="CK135" s="74"/>
      <c r="CL135" s="74">
        <f t="shared" si="123"/>
        <v>0</v>
      </c>
      <c r="CM135" s="75"/>
      <c r="CN135" s="75"/>
      <c r="CO135" s="75">
        <f t="shared" si="124"/>
        <v>0</v>
      </c>
      <c r="CP135" s="76"/>
      <c r="CQ135" s="76"/>
      <c r="CR135" s="76">
        <f t="shared" si="125"/>
        <v>0</v>
      </c>
      <c r="CS135" s="40">
        <f t="shared" si="126"/>
        <v>0</v>
      </c>
      <c r="CT135" s="40">
        <f t="shared" si="127"/>
        <v>0</v>
      </c>
    </row>
    <row r="136" spans="1:98">
      <c r="A136" s="116" t="s">
        <v>145</v>
      </c>
      <c r="B136" s="120" t="s">
        <v>71</v>
      </c>
      <c r="C136" s="126"/>
      <c r="D136" s="46"/>
      <c r="E136" s="46"/>
      <c r="F136" s="47">
        <f t="shared" si="95"/>
        <v>0</v>
      </c>
      <c r="G136" s="48"/>
      <c r="H136" s="48"/>
      <c r="I136" s="48">
        <f t="shared" si="96"/>
        <v>0</v>
      </c>
      <c r="J136" s="49"/>
      <c r="K136" s="49"/>
      <c r="L136" s="49">
        <f t="shared" si="97"/>
        <v>0</v>
      </c>
      <c r="M136" s="50"/>
      <c r="N136" s="50"/>
      <c r="O136" s="50">
        <f t="shared" si="98"/>
        <v>0</v>
      </c>
      <c r="P136" s="51"/>
      <c r="Q136" s="51"/>
      <c r="R136" s="51">
        <f t="shared" si="99"/>
        <v>0</v>
      </c>
      <c r="S136" s="52"/>
      <c r="T136" s="52"/>
      <c r="U136" s="52">
        <f t="shared" si="100"/>
        <v>0</v>
      </c>
      <c r="V136" s="53"/>
      <c r="W136" s="53"/>
      <c r="X136" s="53">
        <f t="shared" si="101"/>
        <v>0</v>
      </c>
      <c r="Y136" s="54"/>
      <c r="Z136" s="54"/>
      <c r="AA136" s="54">
        <f t="shared" si="102"/>
        <v>0</v>
      </c>
      <c r="AB136" s="55"/>
      <c r="AC136" s="55"/>
      <c r="AD136" s="55">
        <f t="shared" si="103"/>
        <v>0</v>
      </c>
      <c r="AE136" s="56"/>
      <c r="AF136" s="56"/>
      <c r="AG136" s="56">
        <f t="shared" si="104"/>
        <v>0</v>
      </c>
      <c r="AH136" s="57"/>
      <c r="AI136" s="57"/>
      <c r="AJ136" s="57">
        <f t="shared" si="105"/>
        <v>0</v>
      </c>
      <c r="AK136" s="58"/>
      <c r="AL136" s="58"/>
      <c r="AM136" s="58">
        <f t="shared" si="106"/>
        <v>0</v>
      </c>
      <c r="AN136" s="59"/>
      <c r="AO136" s="59"/>
      <c r="AP136" s="59">
        <f t="shared" si="107"/>
        <v>0</v>
      </c>
      <c r="AQ136" s="60"/>
      <c r="AR136" s="60"/>
      <c r="AS136" s="60">
        <f t="shared" si="108"/>
        <v>0</v>
      </c>
      <c r="AT136" s="61"/>
      <c r="AU136" s="61"/>
      <c r="AV136" s="61">
        <f t="shared" si="109"/>
        <v>0</v>
      </c>
      <c r="AW136" s="62"/>
      <c r="AX136" s="62"/>
      <c r="AY136" s="62">
        <f t="shared" si="110"/>
        <v>0</v>
      </c>
      <c r="AZ136" s="41"/>
      <c r="BA136" s="63"/>
      <c r="BB136" s="63">
        <f t="shared" si="111"/>
        <v>0</v>
      </c>
      <c r="BC136" s="41"/>
      <c r="BD136" s="41"/>
      <c r="BE136" s="41">
        <f t="shared" si="112"/>
        <v>0</v>
      </c>
      <c r="BF136" s="64"/>
      <c r="BG136" s="64"/>
      <c r="BH136" s="64">
        <f t="shared" si="113"/>
        <v>0</v>
      </c>
      <c r="BI136" s="65"/>
      <c r="BJ136" s="65"/>
      <c r="BK136" s="65">
        <f t="shared" si="114"/>
        <v>0</v>
      </c>
      <c r="BL136" s="66"/>
      <c r="BM136" s="66"/>
      <c r="BN136" s="66">
        <f t="shared" si="115"/>
        <v>0</v>
      </c>
      <c r="BO136" s="67"/>
      <c r="BP136" s="67"/>
      <c r="BQ136" s="67">
        <f t="shared" si="116"/>
        <v>0</v>
      </c>
      <c r="BR136" s="68"/>
      <c r="BS136" s="68"/>
      <c r="BT136" s="68">
        <f t="shared" si="117"/>
        <v>0</v>
      </c>
      <c r="BU136" s="69"/>
      <c r="BV136" s="69"/>
      <c r="BW136" s="69">
        <f t="shared" si="118"/>
        <v>0</v>
      </c>
      <c r="BX136" s="70"/>
      <c r="BY136" s="70"/>
      <c r="BZ136" s="70">
        <f t="shared" si="119"/>
        <v>0</v>
      </c>
      <c r="CA136" s="71"/>
      <c r="CB136" s="71"/>
      <c r="CC136" s="71">
        <f t="shared" si="120"/>
        <v>0</v>
      </c>
      <c r="CD136" s="72"/>
      <c r="CE136" s="72"/>
      <c r="CF136" s="72">
        <f t="shared" si="121"/>
        <v>0</v>
      </c>
      <c r="CG136" s="73"/>
      <c r="CH136" s="73"/>
      <c r="CI136" s="73">
        <f t="shared" si="122"/>
        <v>0</v>
      </c>
      <c r="CJ136" s="74"/>
      <c r="CK136" s="74"/>
      <c r="CL136" s="74">
        <f t="shared" si="123"/>
        <v>0</v>
      </c>
      <c r="CM136" s="75"/>
      <c r="CN136" s="75"/>
      <c r="CO136" s="75">
        <f t="shared" si="124"/>
        <v>0</v>
      </c>
      <c r="CP136" s="76"/>
      <c r="CQ136" s="76"/>
      <c r="CR136" s="76">
        <f t="shared" si="125"/>
        <v>0</v>
      </c>
      <c r="CS136" s="40">
        <f t="shared" si="126"/>
        <v>0</v>
      </c>
      <c r="CT136" s="40">
        <f t="shared" si="127"/>
        <v>0</v>
      </c>
    </row>
    <row r="137" spans="1:98">
      <c r="A137" s="116" t="s">
        <v>146</v>
      </c>
      <c r="B137" s="120" t="s">
        <v>71</v>
      </c>
      <c r="C137" s="126"/>
      <c r="D137" s="46"/>
      <c r="E137" s="46"/>
      <c r="F137" s="47">
        <f t="shared" si="95"/>
        <v>0</v>
      </c>
      <c r="G137" s="48"/>
      <c r="H137" s="48"/>
      <c r="I137" s="48">
        <f t="shared" si="96"/>
        <v>0</v>
      </c>
      <c r="J137" s="49"/>
      <c r="K137" s="49"/>
      <c r="L137" s="49">
        <f t="shared" si="97"/>
        <v>0</v>
      </c>
      <c r="M137" s="50"/>
      <c r="N137" s="50"/>
      <c r="O137" s="50">
        <f t="shared" si="98"/>
        <v>0</v>
      </c>
      <c r="P137" s="51"/>
      <c r="Q137" s="51"/>
      <c r="R137" s="51">
        <f t="shared" si="99"/>
        <v>0</v>
      </c>
      <c r="S137" s="52"/>
      <c r="T137" s="52"/>
      <c r="U137" s="52">
        <f t="shared" si="100"/>
        <v>0</v>
      </c>
      <c r="V137" s="53"/>
      <c r="W137" s="53"/>
      <c r="X137" s="53">
        <f t="shared" si="101"/>
        <v>0</v>
      </c>
      <c r="Y137" s="54"/>
      <c r="Z137" s="54"/>
      <c r="AA137" s="54">
        <f t="shared" si="102"/>
        <v>0</v>
      </c>
      <c r="AB137" s="55"/>
      <c r="AC137" s="55"/>
      <c r="AD137" s="55">
        <f t="shared" si="103"/>
        <v>0</v>
      </c>
      <c r="AE137" s="56"/>
      <c r="AF137" s="56"/>
      <c r="AG137" s="56">
        <f t="shared" si="104"/>
        <v>0</v>
      </c>
      <c r="AH137" s="57"/>
      <c r="AI137" s="57"/>
      <c r="AJ137" s="57">
        <f t="shared" si="105"/>
        <v>0</v>
      </c>
      <c r="AK137" s="58"/>
      <c r="AL137" s="58"/>
      <c r="AM137" s="58">
        <f t="shared" si="106"/>
        <v>0</v>
      </c>
      <c r="AN137" s="59"/>
      <c r="AO137" s="59"/>
      <c r="AP137" s="59">
        <f t="shared" si="107"/>
        <v>0</v>
      </c>
      <c r="AQ137" s="60"/>
      <c r="AR137" s="60"/>
      <c r="AS137" s="60">
        <f t="shared" si="108"/>
        <v>0</v>
      </c>
      <c r="AT137" s="61"/>
      <c r="AU137" s="61"/>
      <c r="AV137" s="61">
        <f t="shared" si="109"/>
        <v>0</v>
      </c>
      <c r="AW137" s="62"/>
      <c r="AX137" s="62"/>
      <c r="AY137" s="62">
        <f t="shared" si="110"/>
        <v>0</v>
      </c>
      <c r="AZ137" s="41"/>
      <c r="BA137" s="63"/>
      <c r="BB137" s="63">
        <f t="shared" si="111"/>
        <v>0</v>
      </c>
      <c r="BC137" s="41"/>
      <c r="BD137" s="41"/>
      <c r="BE137" s="41">
        <f t="shared" si="112"/>
        <v>0</v>
      </c>
      <c r="BF137" s="64"/>
      <c r="BG137" s="64"/>
      <c r="BH137" s="64">
        <f t="shared" si="113"/>
        <v>0</v>
      </c>
      <c r="BI137" s="65"/>
      <c r="BJ137" s="65"/>
      <c r="BK137" s="65">
        <f t="shared" si="114"/>
        <v>0</v>
      </c>
      <c r="BL137" s="66"/>
      <c r="BM137" s="66"/>
      <c r="BN137" s="66">
        <f t="shared" si="115"/>
        <v>0</v>
      </c>
      <c r="BO137" s="67"/>
      <c r="BP137" s="67"/>
      <c r="BQ137" s="67">
        <f t="shared" si="116"/>
        <v>0</v>
      </c>
      <c r="BR137" s="68"/>
      <c r="BS137" s="68"/>
      <c r="BT137" s="68">
        <f t="shared" si="117"/>
        <v>0</v>
      </c>
      <c r="BU137" s="69"/>
      <c r="BV137" s="69"/>
      <c r="BW137" s="69">
        <f t="shared" si="118"/>
        <v>0</v>
      </c>
      <c r="BX137" s="70"/>
      <c r="BY137" s="70"/>
      <c r="BZ137" s="70">
        <f t="shared" si="119"/>
        <v>0</v>
      </c>
      <c r="CA137" s="71"/>
      <c r="CB137" s="71"/>
      <c r="CC137" s="71">
        <f t="shared" si="120"/>
        <v>0</v>
      </c>
      <c r="CD137" s="72"/>
      <c r="CE137" s="72"/>
      <c r="CF137" s="72">
        <f t="shared" si="121"/>
        <v>0</v>
      </c>
      <c r="CG137" s="73"/>
      <c r="CH137" s="73"/>
      <c r="CI137" s="73">
        <f t="shared" si="122"/>
        <v>0</v>
      </c>
      <c r="CJ137" s="74"/>
      <c r="CK137" s="74"/>
      <c r="CL137" s="74">
        <f t="shared" si="123"/>
        <v>0</v>
      </c>
      <c r="CM137" s="75"/>
      <c r="CN137" s="75"/>
      <c r="CO137" s="75">
        <f t="shared" si="124"/>
        <v>0</v>
      </c>
      <c r="CP137" s="76"/>
      <c r="CQ137" s="76"/>
      <c r="CR137" s="76">
        <f t="shared" si="125"/>
        <v>0</v>
      </c>
      <c r="CS137" s="40">
        <f t="shared" si="126"/>
        <v>0</v>
      </c>
      <c r="CT137" s="40">
        <f t="shared" si="127"/>
        <v>0</v>
      </c>
    </row>
    <row r="138" spans="1:98">
      <c r="A138" s="116" t="s">
        <v>147</v>
      </c>
      <c r="B138" s="120" t="s">
        <v>71</v>
      </c>
      <c r="C138" s="126"/>
      <c r="D138" s="46"/>
      <c r="E138" s="46"/>
      <c r="F138" s="47">
        <f t="shared" si="95"/>
        <v>0</v>
      </c>
      <c r="G138" s="48"/>
      <c r="H138" s="48"/>
      <c r="I138" s="48">
        <f t="shared" si="96"/>
        <v>0</v>
      </c>
      <c r="J138" s="49"/>
      <c r="K138" s="49"/>
      <c r="L138" s="49">
        <f t="shared" si="97"/>
        <v>0</v>
      </c>
      <c r="M138" s="50"/>
      <c r="N138" s="50"/>
      <c r="O138" s="50">
        <f t="shared" si="98"/>
        <v>0</v>
      </c>
      <c r="P138" s="51"/>
      <c r="Q138" s="51"/>
      <c r="R138" s="51">
        <f t="shared" si="99"/>
        <v>0</v>
      </c>
      <c r="S138" s="52"/>
      <c r="T138" s="52"/>
      <c r="U138" s="52">
        <f t="shared" si="100"/>
        <v>0</v>
      </c>
      <c r="V138" s="53"/>
      <c r="W138" s="53"/>
      <c r="X138" s="53">
        <f t="shared" si="101"/>
        <v>0</v>
      </c>
      <c r="Y138" s="54"/>
      <c r="Z138" s="54"/>
      <c r="AA138" s="54">
        <f t="shared" si="102"/>
        <v>0</v>
      </c>
      <c r="AB138" s="55"/>
      <c r="AC138" s="55"/>
      <c r="AD138" s="55">
        <f t="shared" si="103"/>
        <v>0</v>
      </c>
      <c r="AE138" s="56"/>
      <c r="AF138" s="56"/>
      <c r="AG138" s="56">
        <f t="shared" si="104"/>
        <v>0</v>
      </c>
      <c r="AH138" s="57"/>
      <c r="AI138" s="57"/>
      <c r="AJ138" s="57">
        <f t="shared" si="105"/>
        <v>0</v>
      </c>
      <c r="AK138" s="58"/>
      <c r="AL138" s="58"/>
      <c r="AM138" s="58">
        <f t="shared" si="106"/>
        <v>0</v>
      </c>
      <c r="AN138" s="59"/>
      <c r="AO138" s="59"/>
      <c r="AP138" s="59">
        <f t="shared" si="107"/>
        <v>0</v>
      </c>
      <c r="AQ138" s="60"/>
      <c r="AR138" s="60"/>
      <c r="AS138" s="60">
        <f t="shared" si="108"/>
        <v>0</v>
      </c>
      <c r="AT138" s="61"/>
      <c r="AU138" s="61"/>
      <c r="AV138" s="61">
        <f t="shared" si="109"/>
        <v>0</v>
      </c>
      <c r="AW138" s="62"/>
      <c r="AX138" s="62"/>
      <c r="AY138" s="62">
        <f t="shared" si="110"/>
        <v>0</v>
      </c>
      <c r="AZ138" s="41"/>
      <c r="BA138" s="63"/>
      <c r="BB138" s="63">
        <f t="shared" si="111"/>
        <v>0</v>
      </c>
      <c r="BC138" s="41"/>
      <c r="BD138" s="41"/>
      <c r="BE138" s="41">
        <f t="shared" si="112"/>
        <v>0</v>
      </c>
      <c r="BF138" s="64"/>
      <c r="BG138" s="64"/>
      <c r="BH138" s="64">
        <f t="shared" si="113"/>
        <v>0</v>
      </c>
      <c r="BI138" s="65"/>
      <c r="BJ138" s="65"/>
      <c r="BK138" s="65">
        <f t="shared" si="114"/>
        <v>0</v>
      </c>
      <c r="BL138" s="66"/>
      <c r="BM138" s="66"/>
      <c r="BN138" s="66">
        <f t="shared" si="115"/>
        <v>0</v>
      </c>
      <c r="BO138" s="67"/>
      <c r="BP138" s="67"/>
      <c r="BQ138" s="67">
        <f t="shared" si="116"/>
        <v>0</v>
      </c>
      <c r="BR138" s="68"/>
      <c r="BS138" s="68"/>
      <c r="BT138" s="68">
        <f t="shared" si="117"/>
        <v>0</v>
      </c>
      <c r="BU138" s="69"/>
      <c r="BV138" s="69"/>
      <c r="BW138" s="69">
        <f t="shared" si="118"/>
        <v>0</v>
      </c>
      <c r="BX138" s="70"/>
      <c r="BY138" s="70"/>
      <c r="BZ138" s="70">
        <f t="shared" si="119"/>
        <v>0</v>
      </c>
      <c r="CA138" s="71"/>
      <c r="CB138" s="71"/>
      <c r="CC138" s="71">
        <f t="shared" si="120"/>
        <v>0</v>
      </c>
      <c r="CD138" s="72"/>
      <c r="CE138" s="72"/>
      <c r="CF138" s="72">
        <f t="shared" si="121"/>
        <v>0</v>
      </c>
      <c r="CG138" s="73"/>
      <c r="CH138" s="73"/>
      <c r="CI138" s="73">
        <f t="shared" si="122"/>
        <v>0</v>
      </c>
      <c r="CJ138" s="74"/>
      <c r="CK138" s="74"/>
      <c r="CL138" s="74">
        <f t="shared" si="123"/>
        <v>0</v>
      </c>
      <c r="CM138" s="75"/>
      <c r="CN138" s="75"/>
      <c r="CO138" s="75">
        <f t="shared" si="124"/>
        <v>0</v>
      </c>
      <c r="CP138" s="76"/>
      <c r="CQ138" s="76"/>
      <c r="CR138" s="76">
        <f t="shared" si="125"/>
        <v>0</v>
      </c>
      <c r="CS138" s="40">
        <f t="shared" si="126"/>
        <v>0</v>
      </c>
      <c r="CT138" s="40">
        <f t="shared" si="127"/>
        <v>0</v>
      </c>
    </row>
    <row r="139" spans="1:98">
      <c r="A139" s="116" t="s">
        <v>148</v>
      </c>
      <c r="B139" s="120" t="s">
        <v>71</v>
      </c>
      <c r="C139" s="126"/>
      <c r="D139" s="46"/>
      <c r="E139" s="46"/>
      <c r="F139" s="47">
        <f t="shared" si="95"/>
        <v>0</v>
      </c>
      <c r="G139" s="48"/>
      <c r="H139" s="48"/>
      <c r="I139" s="48">
        <f t="shared" si="96"/>
        <v>0</v>
      </c>
      <c r="J139" s="49"/>
      <c r="K139" s="49"/>
      <c r="L139" s="49">
        <f t="shared" si="97"/>
        <v>0</v>
      </c>
      <c r="M139" s="50"/>
      <c r="N139" s="50"/>
      <c r="O139" s="50">
        <f t="shared" si="98"/>
        <v>0</v>
      </c>
      <c r="P139" s="51"/>
      <c r="Q139" s="51"/>
      <c r="R139" s="51">
        <f t="shared" si="99"/>
        <v>0</v>
      </c>
      <c r="S139" s="52"/>
      <c r="T139" s="52"/>
      <c r="U139" s="52">
        <f t="shared" si="100"/>
        <v>0</v>
      </c>
      <c r="V139" s="53"/>
      <c r="W139" s="53"/>
      <c r="X139" s="53">
        <f t="shared" si="101"/>
        <v>0</v>
      </c>
      <c r="Y139" s="54"/>
      <c r="Z139" s="54"/>
      <c r="AA139" s="54">
        <f t="shared" si="102"/>
        <v>0</v>
      </c>
      <c r="AB139" s="55"/>
      <c r="AC139" s="55"/>
      <c r="AD139" s="55">
        <f t="shared" si="103"/>
        <v>0</v>
      </c>
      <c r="AE139" s="56"/>
      <c r="AF139" s="56"/>
      <c r="AG139" s="56">
        <f t="shared" si="104"/>
        <v>0</v>
      </c>
      <c r="AH139" s="57"/>
      <c r="AI139" s="57"/>
      <c r="AJ139" s="57">
        <f t="shared" si="105"/>
        <v>0</v>
      </c>
      <c r="AK139" s="58"/>
      <c r="AL139" s="58"/>
      <c r="AM139" s="58">
        <f t="shared" si="106"/>
        <v>0</v>
      </c>
      <c r="AN139" s="59"/>
      <c r="AO139" s="59"/>
      <c r="AP139" s="59">
        <f t="shared" si="107"/>
        <v>0</v>
      </c>
      <c r="AQ139" s="60"/>
      <c r="AR139" s="60"/>
      <c r="AS139" s="60">
        <f t="shared" si="108"/>
        <v>0</v>
      </c>
      <c r="AT139" s="61"/>
      <c r="AU139" s="61"/>
      <c r="AV139" s="61">
        <f t="shared" si="109"/>
        <v>0</v>
      </c>
      <c r="AW139" s="62"/>
      <c r="AX139" s="62"/>
      <c r="AY139" s="62">
        <f t="shared" si="110"/>
        <v>0</v>
      </c>
      <c r="AZ139" s="41"/>
      <c r="BA139" s="63"/>
      <c r="BB139" s="63">
        <f t="shared" si="111"/>
        <v>0</v>
      </c>
      <c r="BC139" s="41"/>
      <c r="BD139" s="41"/>
      <c r="BE139" s="41">
        <f t="shared" si="112"/>
        <v>0</v>
      </c>
      <c r="BF139" s="64"/>
      <c r="BG139" s="64"/>
      <c r="BH139" s="64">
        <f t="shared" si="113"/>
        <v>0</v>
      </c>
      <c r="BI139" s="65"/>
      <c r="BJ139" s="65"/>
      <c r="BK139" s="65">
        <f t="shared" si="114"/>
        <v>0</v>
      </c>
      <c r="BL139" s="66"/>
      <c r="BM139" s="66"/>
      <c r="BN139" s="66">
        <f t="shared" si="115"/>
        <v>0</v>
      </c>
      <c r="BO139" s="67"/>
      <c r="BP139" s="67"/>
      <c r="BQ139" s="67">
        <f t="shared" si="116"/>
        <v>0</v>
      </c>
      <c r="BR139" s="68"/>
      <c r="BS139" s="68"/>
      <c r="BT139" s="68">
        <f t="shared" si="117"/>
        <v>0</v>
      </c>
      <c r="BU139" s="69"/>
      <c r="BV139" s="69"/>
      <c r="BW139" s="69">
        <f t="shared" si="118"/>
        <v>0</v>
      </c>
      <c r="BX139" s="70"/>
      <c r="BY139" s="70"/>
      <c r="BZ139" s="70">
        <f t="shared" si="119"/>
        <v>0</v>
      </c>
      <c r="CA139" s="71"/>
      <c r="CB139" s="71"/>
      <c r="CC139" s="71">
        <f t="shared" si="120"/>
        <v>0</v>
      </c>
      <c r="CD139" s="72"/>
      <c r="CE139" s="72"/>
      <c r="CF139" s="72">
        <f t="shared" si="121"/>
        <v>0</v>
      </c>
      <c r="CG139" s="73"/>
      <c r="CH139" s="73"/>
      <c r="CI139" s="73">
        <f t="shared" si="122"/>
        <v>0</v>
      </c>
      <c r="CJ139" s="74"/>
      <c r="CK139" s="74"/>
      <c r="CL139" s="74">
        <f t="shared" si="123"/>
        <v>0</v>
      </c>
      <c r="CM139" s="75"/>
      <c r="CN139" s="75"/>
      <c r="CO139" s="75">
        <f t="shared" si="124"/>
        <v>0</v>
      </c>
      <c r="CP139" s="76"/>
      <c r="CQ139" s="76"/>
      <c r="CR139" s="76">
        <f t="shared" si="125"/>
        <v>0</v>
      </c>
      <c r="CS139" s="40">
        <f t="shared" si="126"/>
        <v>0</v>
      </c>
      <c r="CT139" s="40">
        <f t="shared" si="127"/>
        <v>0</v>
      </c>
    </row>
    <row r="140" spans="1:98">
      <c r="A140" s="116" t="s">
        <v>149</v>
      </c>
      <c r="B140" s="120" t="s">
        <v>71</v>
      </c>
      <c r="C140" s="126"/>
      <c r="D140" s="46"/>
      <c r="E140" s="46"/>
      <c r="F140" s="47">
        <f t="shared" si="95"/>
        <v>0</v>
      </c>
      <c r="G140" s="48"/>
      <c r="H140" s="48"/>
      <c r="I140" s="48">
        <f t="shared" si="96"/>
        <v>0</v>
      </c>
      <c r="J140" s="49"/>
      <c r="K140" s="49"/>
      <c r="L140" s="49">
        <f t="shared" si="97"/>
        <v>0</v>
      </c>
      <c r="M140" s="50"/>
      <c r="N140" s="50"/>
      <c r="O140" s="50">
        <f t="shared" si="98"/>
        <v>0</v>
      </c>
      <c r="P140" s="51"/>
      <c r="Q140" s="51"/>
      <c r="R140" s="51">
        <f t="shared" si="99"/>
        <v>0</v>
      </c>
      <c r="S140" s="52"/>
      <c r="T140" s="52"/>
      <c r="U140" s="52">
        <f t="shared" si="100"/>
        <v>0</v>
      </c>
      <c r="V140" s="53"/>
      <c r="W140" s="53"/>
      <c r="X140" s="53">
        <f t="shared" si="101"/>
        <v>0</v>
      </c>
      <c r="Y140" s="54"/>
      <c r="Z140" s="54"/>
      <c r="AA140" s="54">
        <f t="shared" si="102"/>
        <v>0</v>
      </c>
      <c r="AB140" s="55"/>
      <c r="AC140" s="55"/>
      <c r="AD140" s="55">
        <f t="shared" si="103"/>
        <v>0</v>
      </c>
      <c r="AE140" s="56"/>
      <c r="AF140" s="56"/>
      <c r="AG140" s="56">
        <f t="shared" si="104"/>
        <v>0</v>
      </c>
      <c r="AH140" s="57"/>
      <c r="AI140" s="57"/>
      <c r="AJ140" s="57">
        <f t="shared" si="105"/>
        <v>0</v>
      </c>
      <c r="AK140" s="58"/>
      <c r="AL140" s="58"/>
      <c r="AM140" s="58">
        <f t="shared" si="106"/>
        <v>0</v>
      </c>
      <c r="AN140" s="59"/>
      <c r="AO140" s="59"/>
      <c r="AP140" s="59">
        <f t="shared" si="107"/>
        <v>0</v>
      </c>
      <c r="AQ140" s="60"/>
      <c r="AR140" s="60"/>
      <c r="AS140" s="60">
        <f t="shared" si="108"/>
        <v>0</v>
      </c>
      <c r="AT140" s="61"/>
      <c r="AU140" s="61"/>
      <c r="AV140" s="61">
        <f t="shared" si="109"/>
        <v>0</v>
      </c>
      <c r="AW140" s="62"/>
      <c r="AX140" s="62"/>
      <c r="AY140" s="62">
        <f t="shared" si="110"/>
        <v>0</v>
      </c>
      <c r="AZ140" s="41"/>
      <c r="BA140" s="63"/>
      <c r="BB140" s="63">
        <f t="shared" si="111"/>
        <v>0</v>
      </c>
      <c r="BC140" s="41"/>
      <c r="BD140" s="41"/>
      <c r="BE140" s="41">
        <f t="shared" si="112"/>
        <v>0</v>
      </c>
      <c r="BF140" s="64"/>
      <c r="BG140" s="64"/>
      <c r="BH140" s="64">
        <f t="shared" si="113"/>
        <v>0</v>
      </c>
      <c r="BI140" s="65"/>
      <c r="BJ140" s="65"/>
      <c r="BK140" s="65">
        <f t="shared" si="114"/>
        <v>0</v>
      </c>
      <c r="BL140" s="66"/>
      <c r="BM140" s="66"/>
      <c r="BN140" s="66">
        <f t="shared" si="115"/>
        <v>0</v>
      </c>
      <c r="BO140" s="67"/>
      <c r="BP140" s="67"/>
      <c r="BQ140" s="67">
        <f t="shared" si="116"/>
        <v>0</v>
      </c>
      <c r="BR140" s="68"/>
      <c r="BS140" s="68"/>
      <c r="BT140" s="68">
        <f t="shared" si="117"/>
        <v>0</v>
      </c>
      <c r="BU140" s="69"/>
      <c r="BV140" s="69"/>
      <c r="BW140" s="69">
        <f t="shared" si="118"/>
        <v>0</v>
      </c>
      <c r="BX140" s="70"/>
      <c r="BY140" s="70"/>
      <c r="BZ140" s="70">
        <f t="shared" si="119"/>
        <v>0</v>
      </c>
      <c r="CA140" s="71"/>
      <c r="CB140" s="71"/>
      <c r="CC140" s="71">
        <f t="shared" si="120"/>
        <v>0</v>
      </c>
      <c r="CD140" s="72"/>
      <c r="CE140" s="72"/>
      <c r="CF140" s="72">
        <f t="shared" si="121"/>
        <v>0</v>
      </c>
      <c r="CG140" s="73"/>
      <c r="CH140" s="73"/>
      <c r="CI140" s="73">
        <f t="shared" si="122"/>
        <v>0</v>
      </c>
      <c r="CJ140" s="74"/>
      <c r="CK140" s="74"/>
      <c r="CL140" s="74">
        <f t="shared" si="123"/>
        <v>0</v>
      </c>
      <c r="CM140" s="75"/>
      <c r="CN140" s="75"/>
      <c r="CO140" s="75">
        <f t="shared" si="124"/>
        <v>0</v>
      </c>
      <c r="CP140" s="76"/>
      <c r="CQ140" s="76"/>
      <c r="CR140" s="76">
        <f t="shared" si="125"/>
        <v>0</v>
      </c>
      <c r="CS140" s="40">
        <f t="shared" si="126"/>
        <v>0</v>
      </c>
      <c r="CT140" s="40">
        <f t="shared" si="127"/>
        <v>0</v>
      </c>
    </row>
    <row r="141" spans="1:98">
      <c r="A141" s="116" t="s">
        <v>150</v>
      </c>
      <c r="B141" s="120" t="s">
        <v>71</v>
      </c>
      <c r="C141" s="126"/>
      <c r="D141" s="46"/>
      <c r="E141" s="46"/>
      <c r="F141" s="47">
        <f t="shared" si="95"/>
        <v>0</v>
      </c>
      <c r="G141" s="48"/>
      <c r="H141" s="48"/>
      <c r="I141" s="48">
        <f t="shared" si="96"/>
        <v>0</v>
      </c>
      <c r="J141" s="49"/>
      <c r="K141" s="49"/>
      <c r="L141" s="49">
        <f t="shared" si="97"/>
        <v>0</v>
      </c>
      <c r="M141" s="50"/>
      <c r="N141" s="50"/>
      <c r="O141" s="50">
        <f t="shared" si="98"/>
        <v>0</v>
      </c>
      <c r="P141" s="51"/>
      <c r="Q141" s="51"/>
      <c r="R141" s="51">
        <f t="shared" si="99"/>
        <v>0</v>
      </c>
      <c r="S141" s="52"/>
      <c r="T141" s="52"/>
      <c r="U141" s="52">
        <f t="shared" si="100"/>
        <v>0</v>
      </c>
      <c r="V141" s="53"/>
      <c r="W141" s="53"/>
      <c r="X141" s="53">
        <f t="shared" si="101"/>
        <v>0</v>
      </c>
      <c r="Y141" s="54"/>
      <c r="Z141" s="54"/>
      <c r="AA141" s="54">
        <f t="shared" si="102"/>
        <v>0</v>
      </c>
      <c r="AB141" s="55"/>
      <c r="AC141" s="55"/>
      <c r="AD141" s="55">
        <f t="shared" si="103"/>
        <v>0</v>
      </c>
      <c r="AE141" s="56"/>
      <c r="AF141" s="56"/>
      <c r="AG141" s="56">
        <f t="shared" si="104"/>
        <v>0</v>
      </c>
      <c r="AH141" s="57"/>
      <c r="AI141" s="57"/>
      <c r="AJ141" s="57">
        <f t="shared" si="105"/>
        <v>0</v>
      </c>
      <c r="AK141" s="58"/>
      <c r="AL141" s="58"/>
      <c r="AM141" s="58">
        <f t="shared" si="106"/>
        <v>0</v>
      </c>
      <c r="AN141" s="59"/>
      <c r="AO141" s="59"/>
      <c r="AP141" s="59">
        <f t="shared" si="107"/>
        <v>0</v>
      </c>
      <c r="AQ141" s="60"/>
      <c r="AR141" s="60"/>
      <c r="AS141" s="60">
        <f t="shared" si="108"/>
        <v>0</v>
      </c>
      <c r="AT141" s="61"/>
      <c r="AU141" s="61"/>
      <c r="AV141" s="61">
        <f t="shared" si="109"/>
        <v>0</v>
      </c>
      <c r="AW141" s="62"/>
      <c r="AX141" s="62"/>
      <c r="AY141" s="62">
        <f t="shared" si="110"/>
        <v>0</v>
      </c>
      <c r="AZ141" s="41"/>
      <c r="BA141" s="63"/>
      <c r="BB141" s="63">
        <f t="shared" si="111"/>
        <v>0</v>
      </c>
      <c r="BC141" s="41"/>
      <c r="BD141" s="41"/>
      <c r="BE141" s="41">
        <f t="shared" si="112"/>
        <v>0</v>
      </c>
      <c r="BF141" s="64"/>
      <c r="BG141" s="64"/>
      <c r="BH141" s="64">
        <f t="shared" si="113"/>
        <v>0</v>
      </c>
      <c r="BI141" s="65"/>
      <c r="BJ141" s="65"/>
      <c r="BK141" s="65">
        <f t="shared" si="114"/>
        <v>0</v>
      </c>
      <c r="BL141" s="66"/>
      <c r="BM141" s="66"/>
      <c r="BN141" s="66">
        <f t="shared" si="115"/>
        <v>0</v>
      </c>
      <c r="BO141" s="67"/>
      <c r="BP141" s="67"/>
      <c r="BQ141" s="67">
        <f t="shared" si="116"/>
        <v>0</v>
      </c>
      <c r="BR141" s="68"/>
      <c r="BS141" s="68"/>
      <c r="BT141" s="68">
        <f t="shared" si="117"/>
        <v>0</v>
      </c>
      <c r="BU141" s="69"/>
      <c r="BV141" s="69"/>
      <c r="BW141" s="69">
        <f t="shared" si="118"/>
        <v>0</v>
      </c>
      <c r="BX141" s="70"/>
      <c r="BY141" s="70"/>
      <c r="BZ141" s="70">
        <f t="shared" si="119"/>
        <v>0</v>
      </c>
      <c r="CA141" s="71"/>
      <c r="CB141" s="71"/>
      <c r="CC141" s="71">
        <f t="shared" si="120"/>
        <v>0</v>
      </c>
      <c r="CD141" s="72"/>
      <c r="CE141" s="72"/>
      <c r="CF141" s="72">
        <f t="shared" si="121"/>
        <v>0</v>
      </c>
      <c r="CG141" s="73"/>
      <c r="CH141" s="73"/>
      <c r="CI141" s="73">
        <f t="shared" si="122"/>
        <v>0</v>
      </c>
      <c r="CJ141" s="74"/>
      <c r="CK141" s="74"/>
      <c r="CL141" s="74">
        <f t="shared" si="123"/>
        <v>0</v>
      </c>
      <c r="CM141" s="75"/>
      <c r="CN141" s="75"/>
      <c r="CO141" s="75">
        <f t="shared" si="124"/>
        <v>0</v>
      </c>
      <c r="CP141" s="76"/>
      <c r="CQ141" s="76"/>
      <c r="CR141" s="76">
        <f t="shared" si="125"/>
        <v>0</v>
      </c>
      <c r="CS141" s="40">
        <f t="shared" si="126"/>
        <v>0</v>
      </c>
      <c r="CT141" s="40">
        <f t="shared" si="127"/>
        <v>0</v>
      </c>
    </row>
    <row r="142" spans="1:98">
      <c r="A142" s="116" t="s">
        <v>151</v>
      </c>
      <c r="B142" s="120" t="s">
        <v>71</v>
      </c>
      <c r="C142" s="126"/>
      <c r="D142" s="46"/>
      <c r="E142" s="46"/>
      <c r="F142" s="47">
        <f t="shared" si="95"/>
        <v>0</v>
      </c>
      <c r="G142" s="48"/>
      <c r="H142" s="48"/>
      <c r="I142" s="48">
        <f t="shared" si="96"/>
        <v>0</v>
      </c>
      <c r="J142" s="49"/>
      <c r="K142" s="49"/>
      <c r="L142" s="49">
        <f t="shared" si="97"/>
        <v>0</v>
      </c>
      <c r="M142" s="50"/>
      <c r="N142" s="50"/>
      <c r="O142" s="50">
        <f t="shared" si="98"/>
        <v>0</v>
      </c>
      <c r="P142" s="51"/>
      <c r="Q142" s="51"/>
      <c r="R142" s="51">
        <f t="shared" si="99"/>
        <v>0</v>
      </c>
      <c r="S142" s="52"/>
      <c r="T142" s="52"/>
      <c r="U142" s="52">
        <f t="shared" si="100"/>
        <v>0</v>
      </c>
      <c r="V142" s="53"/>
      <c r="W142" s="53"/>
      <c r="X142" s="53">
        <f t="shared" si="101"/>
        <v>0</v>
      </c>
      <c r="Y142" s="54"/>
      <c r="Z142" s="54"/>
      <c r="AA142" s="54">
        <f t="shared" si="102"/>
        <v>0</v>
      </c>
      <c r="AB142" s="55"/>
      <c r="AC142" s="55"/>
      <c r="AD142" s="55">
        <f t="shared" si="103"/>
        <v>0</v>
      </c>
      <c r="AE142" s="56"/>
      <c r="AF142" s="56"/>
      <c r="AG142" s="56">
        <f t="shared" si="104"/>
        <v>0</v>
      </c>
      <c r="AH142" s="57"/>
      <c r="AI142" s="57"/>
      <c r="AJ142" s="57">
        <f t="shared" si="105"/>
        <v>0</v>
      </c>
      <c r="AK142" s="58"/>
      <c r="AL142" s="58"/>
      <c r="AM142" s="58">
        <f t="shared" si="106"/>
        <v>0</v>
      </c>
      <c r="AN142" s="59"/>
      <c r="AO142" s="59"/>
      <c r="AP142" s="59">
        <f t="shared" si="107"/>
        <v>0</v>
      </c>
      <c r="AQ142" s="60"/>
      <c r="AR142" s="60"/>
      <c r="AS142" s="60">
        <f t="shared" si="108"/>
        <v>0</v>
      </c>
      <c r="AT142" s="61"/>
      <c r="AU142" s="61"/>
      <c r="AV142" s="61">
        <f t="shared" si="109"/>
        <v>0</v>
      </c>
      <c r="AW142" s="62"/>
      <c r="AX142" s="62"/>
      <c r="AY142" s="62">
        <f t="shared" si="110"/>
        <v>0</v>
      </c>
      <c r="AZ142" s="41"/>
      <c r="BA142" s="63"/>
      <c r="BB142" s="63">
        <f t="shared" si="111"/>
        <v>0</v>
      </c>
      <c r="BC142" s="41"/>
      <c r="BD142" s="41"/>
      <c r="BE142" s="41">
        <f t="shared" si="112"/>
        <v>0</v>
      </c>
      <c r="BF142" s="64"/>
      <c r="BG142" s="64"/>
      <c r="BH142" s="64">
        <f t="shared" si="113"/>
        <v>0</v>
      </c>
      <c r="BI142" s="65"/>
      <c r="BJ142" s="65"/>
      <c r="BK142" s="65">
        <f t="shared" si="114"/>
        <v>0</v>
      </c>
      <c r="BL142" s="66"/>
      <c r="BM142" s="66"/>
      <c r="BN142" s="66">
        <f t="shared" si="115"/>
        <v>0</v>
      </c>
      <c r="BO142" s="67"/>
      <c r="BP142" s="67"/>
      <c r="BQ142" s="67">
        <f t="shared" si="116"/>
        <v>0</v>
      </c>
      <c r="BR142" s="68"/>
      <c r="BS142" s="68"/>
      <c r="BT142" s="68">
        <f t="shared" si="117"/>
        <v>0</v>
      </c>
      <c r="BU142" s="69"/>
      <c r="BV142" s="69"/>
      <c r="BW142" s="69">
        <f t="shared" si="118"/>
        <v>0</v>
      </c>
      <c r="BX142" s="70"/>
      <c r="BY142" s="70"/>
      <c r="BZ142" s="70">
        <f t="shared" si="119"/>
        <v>0</v>
      </c>
      <c r="CA142" s="71"/>
      <c r="CB142" s="71"/>
      <c r="CC142" s="71">
        <f t="shared" si="120"/>
        <v>0</v>
      </c>
      <c r="CD142" s="72"/>
      <c r="CE142" s="72"/>
      <c r="CF142" s="72">
        <f t="shared" si="121"/>
        <v>0</v>
      </c>
      <c r="CG142" s="73"/>
      <c r="CH142" s="73"/>
      <c r="CI142" s="73">
        <f t="shared" si="122"/>
        <v>0</v>
      </c>
      <c r="CJ142" s="74"/>
      <c r="CK142" s="74"/>
      <c r="CL142" s="74">
        <f t="shared" si="123"/>
        <v>0</v>
      </c>
      <c r="CM142" s="75"/>
      <c r="CN142" s="75"/>
      <c r="CO142" s="75">
        <f t="shared" si="124"/>
        <v>0</v>
      </c>
      <c r="CP142" s="76"/>
      <c r="CQ142" s="76"/>
      <c r="CR142" s="76">
        <f t="shared" si="125"/>
        <v>0</v>
      </c>
      <c r="CS142" s="40">
        <f t="shared" si="126"/>
        <v>0</v>
      </c>
      <c r="CT142" s="40">
        <f t="shared" si="127"/>
        <v>0</v>
      </c>
    </row>
    <row r="143" spans="1:98">
      <c r="A143" s="116" t="s">
        <v>152</v>
      </c>
      <c r="B143" s="120" t="s">
        <v>71</v>
      </c>
      <c r="C143" s="126"/>
      <c r="D143" s="46"/>
      <c r="E143" s="46"/>
      <c r="F143" s="47">
        <f t="shared" si="95"/>
        <v>0</v>
      </c>
      <c r="G143" s="48"/>
      <c r="H143" s="48"/>
      <c r="I143" s="48">
        <f t="shared" si="96"/>
        <v>0</v>
      </c>
      <c r="J143" s="49"/>
      <c r="K143" s="49"/>
      <c r="L143" s="49">
        <f t="shared" si="97"/>
        <v>0</v>
      </c>
      <c r="M143" s="50"/>
      <c r="N143" s="50"/>
      <c r="O143" s="50">
        <f t="shared" si="98"/>
        <v>0</v>
      </c>
      <c r="P143" s="51"/>
      <c r="Q143" s="51"/>
      <c r="R143" s="51">
        <f t="shared" si="99"/>
        <v>0</v>
      </c>
      <c r="S143" s="52"/>
      <c r="T143" s="52"/>
      <c r="U143" s="52">
        <f t="shared" si="100"/>
        <v>0</v>
      </c>
      <c r="V143" s="53"/>
      <c r="W143" s="53"/>
      <c r="X143" s="53">
        <f t="shared" si="101"/>
        <v>0</v>
      </c>
      <c r="Y143" s="54"/>
      <c r="Z143" s="54"/>
      <c r="AA143" s="54">
        <f t="shared" si="102"/>
        <v>0</v>
      </c>
      <c r="AB143" s="55"/>
      <c r="AC143" s="55"/>
      <c r="AD143" s="55">
        <f t="shared" si="103"/>
        <v>0</v>
      </c>
      <c r="AE143" s="56"/>
      <c r="AF143" s="56"/>
      <c r="AG143" s="56">
        <f t="shared" si="104"/>
        <v>0</v>
      </c>
      <c r="AH143" s="57"/>
      <c r="AI143" s="57"/>
      <c r="AJ143" s="57">
        <f t="shared" si="105"/>
        <v>0</v>
      </c>
      <c r="AK143" s="58"/>
      <c r="AL143" s="58"/>
      <c r="AM143" s="58">
        <f t="shared" si="106"/>
        <v>0</v>
      </c>
      <c r="AN143" s="59"/>
      <c r="AO143" s="59"/>
      <c r="AP143" s="59">
        <f t="shared" si="107"/>
        <v>0</v>
      </c>
      <c r="AQ143" s="60"/>
      <c r="AR143" s="60"/>
      <c r="AS143" s="60">
        <f t="shared" si="108"/>
        <v>0</v>
      </c>
      <c r="AT143" s="61"/>
      <c r="AU143" s="61"/>
      <c r="AV143" s="61">
        <f t="shared" si="109"/>
        <v>0</v>
      </c>
      <c r="AW143" s="62"/>
      <c r="AX143" s="62"/>
      <c r="AY143" s="62">
        <f t="shared" si="110"/>
        <v>0</v>
      </c>
      <c r="AZ143" s="41"/>
      <c r="BA143" s="63"/>
      <c r="BB143" s="63">
        <f t="shared" si="111"/>
        <v>0</v>
      </c>
      <c r="BC143" s="41"/>
      <c r="BD143" s="41"/>
      <c r="BE143" s="41">
        <f t="shared" si="112"/>
        <v>0</v>
      </c>
      <c r="BF143" s="64"/>
      <c r="BG143" s="64"/>
      <c r="BH143" s="64">
        <f t="shared" si="113"/>
        <v>0</v>
      </c>
      <c r="BI143" s="65"/>
      <c r="BJ143" s="65"/>
      <c r="BK143" s="65">
        <f t="shared" si="114"/>
        <v>0</v>
      </c>
      <c r="BL143" s="66"/>
      <c r="BM143" s="66"/>
      <c r="BN143" s="66">
        <f t="shared" si="115"/>
        <v>0</v>
      </c>
      <c r="BO143" s="67"/>
      <c r="BP143" s="67"/>
      <c r="BQ143" s="67">
        <f t="shared" si="116"/>
        <v>0</v>
      </c>
      <c r="BR143" s="68"/>
      <c r="BS143" s="68"/>
      <c r="BT143" s="68">
        <f t="shared" si="117"/>
        <v>0</v>
      </c>
      <c r="BU143" s="69"/>
      <c r="BV143" s="69"/>
      <c r="BW143" s="69">
        <f t="shared" si="118"/>
        <v>0</v>
      </c>
      <c r="BX143" s="70"/>
      <c r="BY143" s="70"/>
      <c r="BZ143" s="70">
        <f t="shared" si="119"/>
        <v>0</v>
      </c>
      <c r="CA143" s="71"/>
      <c r="CB143" s="71"/>
      <c r="CC143" s="71">
        <f t="shared" si="120"/>
        <v>0</v>
      </c>
      <c r="CD143" s="72"/>
      <c r="CE143" s="72"/>
      <c r="CF143" s="72">
        <f t="shared" si="121"/>
        <v>0</v>
      </c>
      <c r="CG143" s="73"/>
      <c r="CH143" s="73"/>
      <c r="CI143" s="73">
        <f t="shared" si="122"/>
        <v>0</v>
      </c>
      <c r="CJ143" s="74"/>
      <c r="CK143" s="74"/>
      <c r="CL143" s="74">
        <f t="shared" si="123"/>
        <v>0</v>
      </c>
      <c r="CM143" s="75"/>
      <c r="CN143" s="75"/>
      <c r="CO143" s="75">
        <f t="shared" si="124"/>
        <v>0</v>
      </c>
      <c r="CP143" s="76"/>
      <c r="CQ143" s="76"/>
      <c r="CR143" s="76">
        <f t="shared" si="125"/>
        <v>0</v>
      </c>
      <c r="CS143" s="40">
        <f t="shared" si="126"/>
        <v>0</v>
      </c>
      <c r="CT143" s="40">
        <f t="shared" si="127"/>
        <v>0</v>
      </c>
    </row>
    <row r="144" spans="1:98">
      <c r="A144" s="116" t="s">
        <v>153</v>
      </c>
      <c r="B144" s="120" t="s">
        <v>71</v>
      </c>
      <c r="C144" s="126"/>
      <c r="D144" s="46"/>
      <c r="E144" s="46"/>
      <c r="F144" s="47">
        <f t="shared" si="95"/>
        <v>0</v>
      </c>
      <c r="G144" s="48"/>
      <c r="H144" s="48"/>
      <c r="I144" s="48">
        <f t="shared" si="96"/>
        <v>0</v>
      </c>
      <c r="J144" s="49"/>
      <c r="K144" s="49"/>
      <c r="L144" s="49">
        <f t="shared" si="97"/>
        <v>0</v>
      </c>
      <c r="M144" s="50"/>
      <c r="N144" s="50"/>
      <c r="O144" s="50">
        <f t="shared" si="98"/>
        <v>0</v>
      </c>
      <c r="P144" s="51"/>
      <c r="Q144" s="51"/>
      <c r="R144" s="51">
        <f t="shared" si="99"/>
        <v>0</v>
      </c>
      <c r="S144" s="52"/>
      <c r="T144" s="52"/>
      <c r="U144" s="52">
        <f t="shared" si="100"/>
        <v>0</v>
      </c>
      <c r="V144" s="53"/>
      <c r="W144" s="53"/>
      <c r="X144" s="53">
        <f t="shared" si="101"/>
        <v>0</v>
      </c>
      <c r="Y144" s="54"/>
      <c r="Z144" s="54"/>
      <c r="AA144" s="54">
        <f t="shared" si="102"/>
        <v>0</v>
      </c>
      <c r="AB144" s="55"/>
      <c r="AC144" s="55"/>
      <c r="AD144" s="55">
        <f t="shared" si="103"/>
        <v>0</v>
      </c>
      <c r="AE144" s="56"/>
      <c r="AF144" s="56"/>
      <c r="AG144" s="56">
        <f t="shared" si="104"/>
        <v>0</v>
      </c>
      <c r="AH144" s="57"/>
      <c r="AI144" s="57"/>
      <c r="AJ144" s="57">
        <f t="shared" si="105"/>
        <v>0</v>
      </c>
      <c r="AK144" s="58"/>
      <c r="AL144" s="58"/>
      <c r="AM144" s="58">
        <f t="shared" si="106"/>
        <v>0</v>
      </c>
      <c r="AN144" s="59"/>
      <c r="AO144" s="59"/>
      <c r="AP144" s="59">
        <f t="shared" si="107"/>
        <v>0</v>
      </c>
      <c r="AQ144" s="60"/>
      <c r="AR144" s="60"/>
      <c r="AS144" s="60">
        <f t="shared" si="108"/>
        <v>0</v>
      </c>
      <c r="AT144" s="61"/>
      <c r="AU144" s="61"/>
      <c r="AV144" s="61">
        <f t="shared" si="109"/>
        <v>0</v>
      </c>
      <c r="AW144" s="62"/>
      <c r="AX144" s="62"/>
      <c r="AY144" s="62">
        <f t="shared" si="110"/>
        <v>0</v>
      </c>
      <c r="AZ144" s="41"/>
      <c r="BA144" s="63"/>
      <c r="BB144" s="63">
        <f t="shared" si="111"/>
        <v>0</v>
      </c>
      <c r="BC144" s="41"/>
      <c r="BD144" s="41"/>
      <c r="BE144" s="41">
        <f t="shared" si="112"/>
        <v>0</v>
      </c>
      <c r="BF144" s="64"/>
      <c r="BG144" s="64"/>
      <c r="BH144" s="64">
        <f t="shared" si="113"/>
        <v>0</v>
      </c>
      <c r="BI144" s="65"/>
      <c r="BJ144" s="65"/>
      <c r="BK144" s="65">
        <f t="shared" si="114"/>
        <v>0</v>
      </c>
      <c r="BL144" s="66"/>
      <c r="BM144" s="66"/>
      <c r="BN144" s="66">
        <f t="shared" si="115"/>
        <v>0</v>
      </c>
      <c r="BO144" s="67"/>
      <c r="BP144" s="67"/>
      <c r="BQ144" s="67">
        <f t="shared" si="116"/>
        <v>0</v>
      </c>
      <c r="BR144" s="68"/>
      <c r="BS144" s="68"/>
      <c r="BT144" s="68">
        <f t="shared" si="117"/>
        <v>0</v>
      </c>
      <c r="BU144" s="69"/>
      <c r="BV144" s="69"/>
      <c r="BW144" s="69">
        <f t="shared" si="118"/>
        <v>0</v>
      </c>
      <c r="BX144" s="70"/>
      <c r="BY144" s="70"/>
      <c r="BZ144" s="70">
        <f t="shared" si="119"/>
        <v>0</v>
      </c>
      <c r="CA144" s="71"/>
      <c r="CB144" s="71"/>
      <c r="CC144" s="71">
        <f t="shared" si="120"/>
        <v>0</v>
      </c>
      <c r="CD144" s="72"/>
      <c r="CE144" s="72"/>
      <c r="CF144" s="72">
        <f t="shared" si="121"/>
        <v>0</v>
      </c>
      <c r="CG144" s="73"/>
      <c r="CH144" s="73"/>
      <c r="CI144" s="73">
        <f t="shared" si="122"/>
        <v>0</v>
      </c>
      <c r="CJ144" s="74"/>
      <c r="CK144" s="74"/>
      <c r="CL144" s="74">
        <f t="shared" si="123"/>
        <v>0</v>
      </c>
      <c r="CM144" s="75"/>
      <c r="CN144" s="75"/>
      <c r="CO144" s="75">
        <f t="shared" si="124"/>
        <v>0</v>
      </c>
      <c r="CP144" s="76"/>
      <c r="CQ144" s="76"/>
      <c r="CR144" s="76">
        <f t="shared" si="125"/>
        <v>0</v>
      </c>
      <c r="CS144" s="40">
        <f t="shared" si="126"/>
        <v>0</v>
      </c>
      <c r="CT144" s="40">
        <f t="shared" si="127"/>
        <v>0</v>
      </c>
    </row>
    <row r="145" spans="1:98">
      <c r="A145" s="116" t="s">
        <v>154</v>
      </c>
      <c r="B145" s="120" t="s">
        <v>71</v>
      </c>
      <c r="C145" s="126"/>
      <c r="D145" s="46"/>
      <c r="E145" s="46"/>
      <c r="F145" s="47">
        <f t="shared" si="95"/>
        <v>0</v>
      </c>
      <c r="G145" s="48"/>
      <c r="H145" s="48"/>
      <c r="I145" s="48">
        <f t="shared" si="96"/>
        <v>0</v>
      </c>
      <c r="J145" s="49"/>
      <c r="K145" s="49"/>
      <c r="L145" s="49">
        <f t="shared" si="97"/>
        <v>0</v>
      </c>
      <c r="M145" s="50"/>
      <c r="N145" s="50"/>
      <c r="O145" s="50">
        <f t="shared" si="98"/>
        <v>0</v>
      </c>
      <c r="P145" s="51"/>
      <c r="Q145" s="51"/>
      <c r="R145" s="51">
        <f t="shared" si="99"/>
        <v>0</v>
      </c>
      <c r="S145" s="52"/>
      <c r="T145" s="52"/>
      <c r="U145" s="52">
        <f t="shared" si="100"/>
        <v>0</v>
      </c>
      <c r="V145" s="53"/>
      <c r="W145" s="53"/>
      <c r="X145" s="53">
        <f t="shared" si="101"/>
        <v>0</v>
      </c>
      <c r="Y145" s="54"/>
      <c r="Z145" s="54"/>
      <c r="AA145" s="54">
        <f t="shared" si="102"/>
        <v>0</v>
      </c>
      <c r="AB145" s="55"/>
      <c r="AC145" s="55"/>
      <c r="AD145" s="55">
        <f t="shared" si="103"/>
        <v>0</v>
      </c>
      <c r="AE145" s="56"/>
      <c r="AF145" s="56"/>
      <c r="AG145" s="56">
        <f t="shared" si="104"/>
        <v>0</v>
      </c>
      <c r="AH145" s="57"/>
      <c r="AI145" s="57"/>
      <c r="AJ145" s="57">
        <f t="shared" si="105"/>
        <v>0</v>
      </c>
      <c r="AK145" s="58"/>
      <c r="AL145" s="58"/>
      <c r="AM145" s="58">
        <f t="shared" si="106"/>
        <v>0</v>
      </c>
      <c r="AN145" s="59"/>
      <c r="AO145" s="59"/>
      <c r="AP145" s="59">
        <f t="shared" si="107"/>
        <v>0</v>
      </c>
      <c r="AQ145" s="60"/>
      <c r="AR145" s="60"/>
      <c r="AS145" s="60">
        <f t="shared" si="108"/>
        <v>0</v>
      </c>
      <c r="AT145" s="61"/>
      <c r="AU145" s="61"/>
      <c r="AV145" s="61">
        <f t="shared" si="109"/>
        <v>0</v>
      </c>
      <c r="AW145" s="62"/>
      <c r="AX145" s="62"/>
      <c r="AY145" s="62">
        <f t="shared" si="110"/>
        <v>0</v>
      </c>
      <c r="AZ145" s="41"/>
      <c r="BA145" s="63"/>
      <c r="BB145" s="63">
        <f t="shared" si="111"/>
        <v>0</v>
      </c>
      <c r="BC145" s="41"/>
      <c r="BD145" s="41"/>
      <c r="BE145" s="41">
        <f t="shared" si="112"/>
        <v>0</v>
      </c>
      <c r="BF145" s="64"/>
      <c r="BG145" s="64"/>
      <c r="BH145" s="64">
        <f t="shared" si="113"/>
        <v>0</v>
      </c>
      <c r="BI145" s="65"/>
      <c r="BJ145" s="65"/>
      <c r="BK145" s="65">
        <f t="shared" si="114"/>
        <v>0</v>
      </c>
      <c r="BL145" s="66"/>
      <c r="BM145" s="66"/>
      <c r="BN145" s="66">
        <f t="shared" si="115"/>
        <v>0</v>
      </c>
      <c r="BO145" s="67"/>
      <c r="BP145" s="67"/>
      <c r="BQ145" s="67">
        <f t="shared" si="116"/>
        <v>0</v>
      </c>
      <c r="BR145" s="68"/>
      <c r="BS145" s="68"/>
      <c r="BT145" s="68">
        <f t="shared" si="117"/>
        <v>0</v>
      </c>
      <c r="BU145" s="69"/>
      <c r="BV145" s="69"/>
      <c r="BW145" s="69">
        <f t="shared" si="118"/>
        <v>0</v>
      </c>
      <c r="BX145" s="70"/>
      <c r="BY145" s="70"/>
      <c r="BZ145" s="70">
        <f t="shared" si="119"/>
        <v>0</v>
      </c>
      <c r="CA145" s="71"/>
      <c r="CB145" s="71"/>
      <c r="CC145" s="71">
        <f t="shared" si="120"/>
        <v>0</v>
      </c>
      <c r="CD145" s="72"/>
      <c r="CE145" s="72"/>
      <c r="CF145" s="72">
        <f t="shared" si="121"/>
        <v>0</v>
      </c>
      <c r="CG145" s="73"/>
      <c r="CH145" s="73"/>
      <c r="CI145" s="73">
        <f t="shared" si="122"/>
        <v>0</v>
      </c>
      <c r="CJ145" s="74"/>
      <c r="CK145" s="74"/>
      <c r="CL145" s="74">
        <f t="shared" si="123"/>
        <v>0</v>
      </c>
      <c r="CM145" s="75"/>
      <c r="CN145" s="75"/>
      <c r="CO145" s="75">
        <f t="shared" si="124"/>
        <v>0</v>
      </c>
      <c r="CP145" s="76"/>
      <c r="CQ145" s="76"/>
      <c r="CR145" s="76">
        <f t="shared" si="125"/>
        <v>0</v>
      </c>
      <c r="CS145" s="40">
        <f t="shared" si="126"/>
        <v>0</v>
      </c>
      <c r="CT145" s="40">
        <f t="shared" si="127"/>
        <v>0</v>
      </c>
    </row>
    <row r="146" spans="1:98">
      <c r="A146" s="116" t="s">
        <v>155</v>
      </c>
      <c r="B146" s="120" t="s">
        <v>71</v>
      </c>
      <c r="C146" s="126"/>
      <c r="D146" s="46"/>
      <c r="E146" s="46"/>
      <c r="F146" s="47">
        <f t="shared" si="95"/>
        <v>0</v>
      </c>
      <c r="G146" s="48"/>
      <c r="H146" s="48"/>
      <c r="I146" s="48">
        <f t="shared" si="96"/>
        <v>0</v>
      </c>
      <c r="J146" s="49"/>
      <c r="K146" s="49"/>
      <c r="L146" s="49">
        <f t="shared" si="97"/>
        <v>0</v>
      </c>
      <c r="M146" s="50"/>
      <c r="N146" s="50"/>
      <c r="O146" s="50">
        <f t="shared" si="98"/>
        <v>0</v>
      </c>
      <c r="P146" s="51"/>
      <c r="Q146" s="51"/>
      <c r="R146" s="51">
        <f t="shared" si="99"/>
        <v>0</v>
      </c>
      <c r="S146" s="52"/>
      <c r="T146" s="52"/>
      <c r="U146" s="52">
        <f t="shared" si="100"/>
        <v>0</v>
      </c>
      <c r="V146" s="53"/>
      <c r="W146" s="53"/>
      <c r="X146" s="53">
        <f t="shared" si="101"/>
        <v>0</v>
      </c>
      <c r="Y146" s="54"/>
      <c r="Z146" s="54"/>
      <c r="AA146" s="54">
        <f t="shared" si="102"/>
        <v>0</v>
      </c>
      <c r="AB146" s="55"/>
      <c r="AC146" s="55"/>
      <c r="AD146" s="55">
        <f t="shared" si="103"/>
        <v>0</v>
      </c>
      <c r="AE146" s="56"/>
      <c r="AF146" s="56"/>
      <c r="AG146" s="56">
        <f t="shared" si="104"/>
        <v>0</v>
      </c>
      <c r="AH146" s="57"/>
      <c r="AI146" s="57"/>
      <c r="AJ146" s="57">
        <f t="shared" si="105"/>
        <v>0</v>
      </c>
      <c r="AK146" s="58"/>
      <c r="AL146" s="58"/>
      <c r="AM146" s="58">
        <f t="shared" si="106"/>
        <v>0</v>
      </c>
      <c r="AN146" s="59"/>
      <c r="AO146" s="59"/>
      <c r="AP146" s="59">
        <f t="shared" si="107"/>
        <v>0</v>
      </c>
      <c r="AQ146" s="60"/>
      <c r="AR146" s="60"/>
      <c r="AS146" s="60">
        <f t="shared" si="108"/>
        <v>0</v>
      </c>
      <c r="AT146" s="61"/>
      <c r="AU146" s="61"/>
      <c r="AV146" s="61">
        <f t="shared" si="109"/>
        <v>0</v>
      </c>
      <c r="AW146" s="62"/>
      <c r="AX146" s="62"/>
      <c r="AY146" s="62">
        <f t="shared" si="110"/>
        <v>0</v>
      </c>
      <c r="AZ146" s="41"/>
      <c r="BA146" s="63"/>
      <c r="BB146" s="63">
        <f t="shared" si="111"/>
        <v>0</v>
      </c>
      <c r="BC146" s="41"/>
      <c r="BD146" s="41"/>
      <c r="BE146" s="41">
        <f t="shared" si="112"/>
        <v>0</v>
      </c>
      <c r="BF146" s="64"/>
      <c r="BG146" s="64"/>
      <c r="BH146" s="64">
        <f t="shared" si="113"/>
        <v>0</v>
      </c>
      <c r="BI146" s="65"/>
      <c r="BJ146" s="65"/>
      <c r="BK146" s="65">
        <f t="shared" si="114"/>
        <v>0</v>
      </c>
      <c r="BL146" s="66"/>
      <c r="BM146" s="66"/>
      <c r="BN146" s="66">
        <f t="shared" si="115"/>
        <v>0</v>
      </c>
      <c r="BO146" s="67"/>
      <c r="BP146" s="67"/>
      <c r="BQ146" s="67">
        <f t="shared" si="116"/>
        <v>0</v>
      </c>
      <c r="BR146" s="68"/>
      <c r="BS146" s="68"/>
      <c r="BT146" s="68">
        <f t="shared" si="117"/>
        <v>0</v>
      </c>
      <c r="BU146" s="69"/>
      <c r="BV146" s="69"/>
      <c r="BW146" s="69">
        <f t="shared" si="118"/>
        <v>0</v>
      </c>
      <c r="BX146" s="70"/>
      <c r="BY146" s="70"/>
      <c r="BZ146" s="70">
        <f t="shared" si="119"/>
        <v>0</v>
      </c>
      <c r="CA146" s="71"/>
      <c r="CB146" s="71"/>
      <c r="CC146" s="71">
        <f t="shared" si="120"/>
        <v>0</v>
      </c>
      <c r="CD146" s="72"/>
      <c r="CE146" s="72"/>
      <c r="CF146" s="72">
        <f t="shared" si="121"/>
        <v>0</v>
      </c>
      <c r="CG146" s="73"/>
      <c r="CH146" s="73"/>
      <c r="CI146" s="73">
        <f t="shared" si="122"/>
        <v>0</v>
      </c>
      <c r="CJ146" s="74"/>
      <c r="CK146" s="74"/>
      <c r="CL146" s="74">
        <f t="shared" si="123"/>
        <v>0</v>
      </c>
      <c r="CM146" s="75"/>
      <c r="CN146" s="75"/>
      <c r="CO146" s="75">
        <f t="shared" si="124"/>
        <v>0</v>
      </c>
      <c r="CP146" s="76"/>
      <c r="CQ146" s="76"/>
      <c r="CR146" s="76">
        <f t="shared" si="125"/>
        <v>0</v>
      </c>
      <c r="CS146" s="40">
        <f t="shared" si="126"/>
        <v>0</v>
      </c>
      <c r="CT146" s="40">
        <f t="shared" si="127"/>
        <v>0</v>
      </c>
    </row>
    <row r="147" spans="1:98">
      <c r="A147" s="116" t="s">
        <v>156</v>
      </c>
      <c r="B147" s="120" t="s">
        <v>71</v>
      </c>
      <c r="C147" s="126"/>
      <c r="D147" s="46"/>
      <c r="E147" s="46"/>
      <c r="F147" s="47">
        <f t="shared" si="95"/>
        <v>0</v>
      </c>
      <c r="G147" s="48"/>
      <c r="H147" s="48"/>
      <c r="I147" s="48">
        <f t="shared" si="96"/>
        <v>0</v>
      </c>
      <c r="J147" s="49"/>
      <c r="K147" s="49"/>
      <c r="L147" s="49">
        <f t="shared" si="97"/>
        <v>0</v>
      </c>
      <c r="M147" s="50"/>
      <c r="N147" s="50"/>
      <c r="O147" s="50">
        <f t="shared" si="98"/>
        <v>0</v>
      </c>
      <c r="P147" s="51"/>
      <c r="Q147" s="51"/>
      <c r="R147" s="51">
        <f t="shared" si="99"/>
        <v>0</v>
      </c>
      <c r="S147" s="52"/>
      <c r="T147" s="52"/>
      <c r="U147" s="52">
        <f t="shared" si="100"/>
        <v>0</v>
      </c>
      <c r="V147" s="53"/>
      <c r="W147" s="53"/>
      <c r="X147" s="53">
        <f t="shared" si="101"/>
        <v>0</v>
      </c>
      <c r="Y147" s="54"/>
      <c r="Z147" s="54"/>
      <c r="AA147" s="54">
        <f t="shared" si="102"/>
        <v>0</v>
      </c>
      <c r="AB147" s="55"/>
      <c r="AC147" s="55"/>
      <c r="AD147" s="55">
        <f t="shared" si="103"/>
        <v>0</v>
      </c>
      <c r="AE147" s="56"/>
      <c r="AF147" s="56"/>
      <c r="AG147" s="56">
        <f t="shared" si="104"/>
        <v>0</v>
      </c>
      <c r="AH147" s="57"/>
      <c r="AI147" s="57"/>
      <c r="AJ147" s="57">
        <f t="shared" si="105"/>
        <v>0</v>
      </c>
      <c r="AK147" s="58"/>
      <c r="AL147" s="58"/>
      <c r="AM147" s="58">
        <f t="shared" si="106"/>
        <v>0</v>
      </c>
      <c r="AN147" s="59"/>
      <c r="AO147" s="59"/>
      <c r="AP147" s="59">
        <f t="shared" si="107"/>
        <v>0</v>
      </c>
      <c r="AQ147" s="60"/>
      <c r="AR147" s="60"/>
      <c r="AS147" s="60">
        <f t="shared" si="108"/>
        <v>0</v>
      </c>
      <c r="AT147" s="61"/>
      <c r="AU147" s="61"/>
      <c r="AV147" s="61">
        <f t="shared" si="109"/>
        <v>0</v>
      </c>
      <c r="AW147" s="62"/>
      <c r="AX147" s="62"/>
      <c r="AY147" s="62">
        <f t="shared" si="110"/>
        <v>0</v>
      </c>
      <c r="AZ147" s="41"/>
      <c r="BA147" s="63"/>
      <c r="BB147" s="63">
        <f t="shared" si="111"/>
        <v>0</v>
      </c>
      <c r="BC147" s="41"/>
      <c r="BD147" s="41"/>
      <c r="BE147" s="41">
        <f t="shared" si="112"/>
        <v>0</v>
      </c>
      <c r="BF147" s="64"/>
      <c r="BG147" s="64"/>
      <c r="BH147" s="64">
        <f t="shared" si="113"/>
        <v>0</v>
      </c>
      <c r="BI147" s="65"/>
      <c r="BJ147" s="65"/>
      <c r="BK147" s="65">
        <f t="shared" si="114"/>
        <v>0</v>
      </c>
      <c r="BL147" s="66"/>
      <c r="BM147" s="66"/>
      <c r="BN147" s="66">
        <f t="shared" si="115"/>
        <v>0</v>
      </c>
      <c r="BO147" s="67"/>
      <c r="BP147" s="67"/>
      <c r="BQ147" s="67">
        <f t="shared" si="116"/>
        <v>0</v>
      </c>
      <c r="BR147" s="68"/>
      <c r="BS147" s="68"/>
      <c r="BT147" s="68">
        <f t="shared" si="117"/>
        <v>0</v>
      </c>
      <c r="BU147" s="69"/>
      <c r="BV147" s="69"/>
      <c r="BW147" s="69">
        <f t="shared" si="118"/>
        <v>0</v>
      </c>
      <c r="BX147" s="70"/>
      <c r="BY147" s="70"/>
      <c r="BZ147" s="70">
        <f t="shared" si="119"/>
        <v>0</v>
      </c>
      <c r="CA147" s="71"/>
      <c r="CB147" s="71"/>
      <c r="CC147" s="71">
        <f t="shared" si="120"/>
        <v>0</v>
      </c>
      <c r="CD147" s="72"/>
      <c r="CE147" s="72"/>
      <c r="CF147" s="72">
        <f t="shared" si="121"/>
        <v>0</v>
      </c>
      <c r="CG147" s="73"/>
      <c r="CH147" s="73"/>
      <c r="CI147" s="73">
        <f t="shared" si="122"/>
        <v>0</v>
      </c>
      <c r="CJ147" s="74"/>
      <c r="CK147" s="74"/>
      <c r="CL147" s="74">
        <f t="shared" si="123"/>
        <v>0</v>
      </c>
      <c r="CM147" s="75"/>
      <c r="CN147" s="75"/>
      <c r="CO147" s="75">
        <f t="shared" si="124"/>
        <v>0</v>
      </c>
      <c r="CP147" s="76"/>
      <c r="CQ147" s="76"/>
      <c r="CR147" s="76">
        <f t="shared" si="125"/>
        <v>0</v>
      </c>
      <c r="CS147" s="40">
        <f t="shared" si="126"/>
        <v>0</v>
      </c>
      <c r="CT147" s="40">
        <f t="shared" si="127"/>
        <v>0</v>
      </c>
    </row>
    <row r="148" spans="1:98">
      <c r="A148" s="116" t="s">
        <v>157</v>
      </c>
      <c r="B148" s="120" t="s">
        <v>71</v>
      </c>
      <c r="C148" s="126"/>
      <c r="D148" s="46"/>
      <c r="E148" s="46"/>
      <c r="F148" s="47">
        <f t="shared" si="95"/>
        <v>0</v>
      </c>
      <c r="G148" s="48"/>
      <c r="H148" s="48"/>
      <c r="I148" s="48">
        <f t="shared" si="96"/>
        <v>0</v>
      </c>
      <c r="J148" s="49"/>
      <c r="K148" s="49"/>
      <c r="L148" s="49">
        <f t="shared" si="97"/>
        <v>0</v>
      </c>
      <c r="M148" s="50"/>
      <c r="N148" s="50"/>
      <c r="O148" s="50">
        <f t="shared" si="98"/>
        <v>0</v>
      </c>
      <c r="P148" s="51"/>
      <c r="Q148" s="51"/>
      <c r="R148" s="51">
        <f t="shared" si="99"/>
        <v>0</v>
      </c>
      <c r="S148" s="52"/>
      <c r="T148" s="52"/>
      <c r="U148" s="52">
        <f t="shared" si="100"/>
        <v>0</v>
      </c>
      <c r="V148" s="53"/>
      <c r="W148" s="53"/>
      <c r="X148" s="53">
        <f t="shared" si="101"/>
        <v>0</v>
      </c>
      <c r="Y148" s="54"/>
      <c r="Z148" s="54"/>
      <c r="AA148" s="54">
        <f t="shared" si="102"/>
        <v>0</v>
      </c>
      <c r="AB148" s="55"/>
      <c r="AC148" s="55"/>
      <c r="AD148" s="55">
        <f t="shared" si="103"/>
        <v>0</v>
      </c>
      <c r="AE148" s="56"/>
      <c r="AF148" s="56"/>
      <c r="AG148" s="56">
        <f t="shared" si="104"/>
        <v>0</v>
      </c>
      <c r="AH148" s="57"/>
      <c r="AI148" s="57"/>
      <c r="AJ148" s="57">
        <f t="shared" si="105"/>
        <v>0</v>
      </c>
      <c r="AK148" s="58"/>
      <c r="AL148" s="58"/>
      <c r="AM148" s="58">
        <f t="shared" si="106"/>
        <v>0</v>
      </c>
      <c r="AN148" s="59"/>
      <c r="AO148" s="59"/>
      <c r="AP148" s="59">
        <f t="shared" si="107"/>
        <v>0</v>
      </c>
      <c r="AQ148" s="60"/>
      <c r="AR148" s="60"/>
      <c r="AS148" s="60">
        <f t="shared" si="108"/>
        <v>0</v>
      </c>
      <c r="AT148" s="61"/>
      <c r="AU148" s="61"/>
      <c r="AV148" s="61">
        <f t="shared" si="109"/>
        <v>0</v>
      </c>
      <c r="AW148" s="62"/>
      <c r="AX148" s="62"/>
      <c r="AY148" s="62">
        <f t="shared" si="110"/>
        <v>0</v>
      </c>
      <c r="AZ148" s="41"/>
      <c r="BA148" s="63"/>
      <c r="BB148" s="63">
        <f t="shared" si="111"/>
        <v>0</v>
      </c>
      <c r="BC148" s="41"/>
      <c r="BD148" s="41"/>
      <c r="BE148" s="41">
        <f t="shared" si="112"/>
        <v>0</v>
      </c>
      <c r="BF148" s="64"/>
      <c r="BG148" s="64"/>
      <c r="BH148" s="64">
        <f t="shared" si="113"/>
        <v>0</v>
      </c>
      <c r="BI148" s="65"/>
      <c r="BJ148" s="65"/>
      <c r="BK148" s="65">
        <f t="shared" si="114"/>
        <v>0</v>
      </c>
      <c r="BL148" s="66"/>
      <c r="BM148" s="66"/>
      <c r="BN148" s="66">
        <f t="shared" si="115"/>
        <v>0</v>
      </c>
      <c r="BO148" s="67"/>
      <c r="BP148" s="67"/>
      <c r="BQ148" s="67">
        <f t="shared" si="116"/>
        <v>0</v>
      </c>
      <c r="BR148" s="68"/>
      <c r="BS148" s="68"/>
      <c r="BT148" s="68">
        <f t="shared" si="117"/>
        <v>0</v>
      </c>
      <c r="BU148" s="69"/>
      <c r="BV148" s="69"/>
      <c r="BW148" s="69">
        <f t="shared" si="118"/>
        <v>0</v>
      </c>
      <c r="BX148" s="70"/>
      <c r="BY148" s="70"/>
      <c r="BZ148" s="70">
        <f t="shared" si="119"/>
        <v>0</v>
      </c>
      <c r="CA148" s="71"/>
      <c r="CB148" s="71"/>
      <c r="CC148" s="71">
        <f t="shared" si="120"/>
        <v>0</v>
      </c>
      <c r="CD148" s="72"/>
      <c r="CE148" s="72"/>
      <c r="CF148" s="72">
        <f t="shared" si="121"/>
        <v>0</v>
      </c>
      <c r="CG148" s="73"/>
      <c r="CH148" s="73"/>
      <c r="CI148" s="73">
        <f t="shared" si="122"/>
        <v>0</v>
      </c>
      <c r="CJ148" s="74"/>
      <c r="CK148" s="74"/>
      <c r="CL148" s="74">
        <f t="shared" si="123"/>
        <v>0</v>
      </c>
      <c r="CM148" s="75"/>
      <c r="CN148" s="75"/>
      <c r="CO148" s="75">
        <f t="shared" si="124"/>
        <v>0</v>
      </c>
      <c r="CP148" s="76"/>
      <c r="CQ148" s="76"/>
      <c r="CR148" s="76">
        <f t="shared" si="125"/>
        <v>0</v>
      </c>
      <c r="CS148" s="40">
        <f t="shared" si="126"/>
        <v>0</v>
      </c>
      <c r="CT148" s="40">
        <f t="shared" si="127"/>
        <v>0</v>
      </c>
    </row>
    <row r="149" spans="1:98">
      <c r="A149" s="116" t="s">
        <v>158</v>
      </c>
      <c r="B149" s="120" t="s">
        <v>71</v>
      </c>
      <c r="C149" s="126"/>
      <c r="D149" s="46"/>
      <c r="E149" s="46"/>
      <c r="F149" s="47">
        <f t="shared" si="95"/>
        <v>0</v>
      </c>
      <c r="G149" s="48"/>
      <c r="H149" s="48"/>
      <c r="I149" s="48">
        <f t="shared" si="96"/>
        <v>0</v>
      </c>
      <c r="J149" s="49"/>
      <c r="K149" s="49"/>
      <c r="L149" s="49">
        <f t="shared" si="97"/>
        <v>0</v>
      </c>
      <c r="M149" s="50"/>
      <c r="N149" s="50"/>
      <c r="O149" s="50">
        <f t="shared" si="98"/>
        <v>0</v>
      </c>
      <c r="P149" s="51"/>
      <c r="Q149" s="51"/>
      <c r="R149" s="51">
        <f t="shared" si="99"/>
        <v>0</v>
      </c>
      <c r="S149" s="52"/>
      <c r="T149" s="52"/>
      <c r="U149" s="52">
        <f t="shared" si="100"/>
        <v>0</v>
      </c>
      <c r="V149" s="53"/>
      <c r="W149" s="53"/>
      <c r="X149" s="53">
        <f t="shared" si="101"/>
        <v>0</v>
      </c>
      <c r="Y149" s="54"/>
      <c r="Z149" s="54"/>
      <c r="AA149" s="54">
        <f t="shared" si="102"/>
        <v>0</v>
      </c>
      <c r="AB149" s="55"/>
      <c r="AC149" s="55"/>
      <c r="AD149" s="55">
        <f t="shared" si="103"/>
        <v>0</v>
      </c>
      <c r="AE149" s="56"/>
      <c r="AF149" s="56"/>
      <c r="AG149" s="56">
        <f t="shared" si="104"/>
        <v>0</v>
      </c>
      <c r="AH149" s="57"/>
      <c r="AI149" s="57"/>
      <c r="AJ149" s="57">
        <f t="shared" si="105"/>
        <v>0</v>
      </c>
      <c r="AK149" s="58"/>
      <c r="AL149" s="58"/>
      <c r="AM149" s="58">
        <f t="shared" si="106"/>
        <v>0</v>
      </c>
      <c r="AN149" s="59"/>
      <c r="AO149" s="59"/>
      <c r="AP149" s="59">
        <f t="shared" si="107"/>
        <v>0</v>
      </c>
      <c r="AQ149" s="60"/>
      <c r="AR149" s="60"/>
      <c r="AS149" s="60">
        <f t="shared" si="108"/>
        <v>0</v>
      </c>
      <c r="AT149" s="61"/>
      <c r="AU149" s="61"/>
      <c r="AV149" s="61">
        <f t="shared" si="109"/>
        <v>0</v>
      </c>
      <c r="AW149" s="62"/>
      <c r="AX149" s="62"/>
      <c r="AY149" s="62">
        <f t="shared" si="110"/>
        <v>0</v>
      </c>
      <c r="AZ149" s="41"/>
      <c r="BA149" s="63"/>
      <c r="BB149" s="63">
        <f t="shared" si="111"/>
        <v>0</v>
      </c>
      <c r="BC149" s="41"/>
      <c r="BD149" s="41"/>
      <c r="BE149" s="41">
        <f t="shared" si="112"/>
        <v>0</v>
      </c>
      <c r="BF149" s="64"/>
      <c r="BG149" s="64"/>
      <c r="BH149" s="64">
        <f t="shared" si="113"/>
        <v>0</v>
      </c>
      <c r="BI149" s="65"/>
      <c r="BJ149" s="65"/>
      <c r="BK149" s="65">
        <f t="shared" si="114"/>
        <v>0</v>
      </c>
      <c r="BL149" s="66"/>
      <c r="BM149" s="66"/>
      <c r="BN149" s="66">
        <f t="shared" si="115"/>
        <v>0</v>
      </c>
      <c r="BO149" s="67"/>
      <c r="BP149" s="67"/>
      <c r="BQ149" s="67">
        <f t="shared" si="116"/>
        <v>0</v>
      </c>
      <c r="BR149" s="68"/>
      <c r="BS149" s="68"/>
      <c r="BT149" s="68">
        <f t="shared" si="117"/>
        <v>0</v>
      </c>
      <c r="BU149" s="69"/>
      <c r="BV149" s="69"/>
      <c r="BW149" s="69">
        <f t="shared" si="118"/>
        <v>0</v>
      </c>
      <c r="BX149" s="70"/>
      <c r="BY149" s="70"/>
      <c r="BZ149" s="70">
        <f t="shared" si="119"/>
        <v>0</v>
      </c>
      <c r="CA149" s="71"/>
      <c r="CB149" s="71"/>
      <c r="CC149" s="71">
        <f t="shared" si="120"/>
        <v>0</v>
      </c>
      <c r="CD149" s="72"/>
      <c r="CE149" s="72"/>
      <c r="CF149" s="72">
        <f t="shared" si="121"/>
        <v>0</v>
      </c>
      <c r="CG149" s="73"/>
      <c r="CH149" s="73"/>
      <c r="CI149" s="73">
        <f t="shared" si="122"/>
        <v>0</v>
      </c>
      <c r="CJ149" s="74"/>
      <c r="CK149" s="74"/>
      <c r="CL149" s="74">
        <f t="shared" si="123"/>
        <v>0</v>
      </c>
      <c r="CM149" s="75"/>
      <c r="CN149" s="75"/>
      <c r="CO149" s="75">
        <f t="shared" si="124"/>
        <v>0</v>
      </c>
      <c r="CP149" s="76"/>
      <c r="CQ149" s="76"/>
      <c r="CR149" s="76">
        <f t="shared" si="125"/>
        <v>0</v>
      </c>
      <c r="CS149" s="40">
        <f t="shared" si="126"/>
        <v>0</v>
      </c>
      <c r="CT149" s="40">
        <f t="shared" si="127"/>
        <v>0</v>
      </c>
    </row>
    <row r="150" spans="1:98">
      <c r="A150" s="116" t="s">
        <v>159</v>
      </c>
      <c r="B150" s="120" t="s">
        <v>71</v>
      </c>
      <c r="C150" s="126"/>
      <c r="D150" s="46"/>
      <c r="E150" s="46"/>
      <c r="F150" s="47">
        <f t="shared" si="95"/>
        <v>0</v>
      </c>
      <c r="G150" s="48"/>
      <c r="H150" s="48"/>
      <c r="I150" s="48">
        <f t="shared" si="96"/>
        <v>0</v>
      </c>
      <c r="J150" s="49"/>
      <c r="K150" s="49"/>
      <c r="L150" s="49">
        <f t="shared" si="97"/>
        <v>0</v>
      </c>
      <c r="M150" s="50"/>
      <c r="N150" s="50"/>
      <c r="O150" s="50">
        <f t="shared" si="98"/>
        <v>0</v>
      </c>
      <c r="P150" s="51"/>
      <c r="Q150" s="51"/>
      <c r="R150" s="51">
        <f t="shared" si="99"/>
        <v>0</v>
      </c>
      <c r="S150" s="52"/>
      <c r="T150" s="52"/>
      <c r="U150" s="52">
        <f t="shared" si="100"/>
        <v>0</v>
      </c>
      <c r="V150" s="53"/>
      <c r="W150" s="53"/>
      <c r="X150" s="53">
        <f t="shared" si="101"/>
        <v>0</v>
      </c>
      <c r="Y150" s="54"/>
      <c r="Z150" s="54"/>
      <c r="AA150" s="54">
        <f t="shared" si="102"/>
        <v>0</v>
      </c>
      <c r="AB150" s="55"/>
      <c r="AC150" s="55"/>
      <c r="AD150" s="55">
        <f t="shared" si="103"/>
        <v>0</v>
      </c>
      <c r="AE150" s="56"/>
      <c r="AF150" s="56"/>
      <c r="AG150" s="56">
        <f t="shared" si="104"/>
        <v>0</v>
      </c>
      <c r="AH150" s="57"/>
      <c r="AI150" s="57"/>
      <c r="AJ150" s="57">
        <f t="shared" si="105"/>
        <v>0</v>
      </c>
      <c r="AK150" s="58"/>
      <c r="AL150" s="58"/>
      <c r="AM150" s="58">
        <f t="shared" si="106"/>
        <v>0</v>
      </c>
      <c r="AN150" s="59"/>
      <c r="AO150" s="59"/>
      <c r="AP150" s="59">
        <f t="shared" si="107"/>
        <v>0</v>
      </c>
      <c r="AQ150" s="60"/>
      <c r="AR150" s="60"/>
      <c r="AS150" s="60">
        <f t="shared" si="108"/>
        <v>0</v>
      </c>
      <c r="AT150" s="61"/>
      <c r="AU150" s="61"/>
      <c r="AV150" s="61">
        <f t="shared" si="109"/>
        <v>0</v>
      </c>
      <c r="AW150" s="62"/>
      <c r="AX150" s="62"/>
      <c r="AY150" s="62">
        <f t="shared" si="110"/>
        <v>0</v>
      </c>
      <c r="AZ150" s="41"/>
      <c r="BA150" s="63"/>
      <c r="BB150" s="63">
        <f t="shared" si="111"/>
        <v>0</v>
      </c>
      <c r="BC150" s="41"/>
      <c r="BD150" s="41"/>
      <c r="BE150" s="41">
        <f t="shared" si="112"/>
        <v>0</v>
      </c>
      <c r="BF150" s="64"/>
      <c r="BG150" s="64"/>
      <c r="BH150" s="64">
        <f t="shared" si="113"/>
        <v>0</v>
      </c>
      <c r="BI150" s="65"/>
      <c r="BJ150" s="65"/>
      <c r="BK150" s="65">
        <f t="shared" si="114"/>
        <v>0</v>
      </c>
      <c r="BL150" s="66"/>
      <c r="BM150" s="66"/>
      <c r="BN150" s="66">
        <f t="shared" si="115"/>
        <v>0</v>
      </c>
      <c r="BO150" s="67"/>
      <c r="BP150" s="67"/>
      <c r="BQ150" s="67">
        <f t="shared" si="116"/>
        <v>0</v>
      </c>
      <c r="BR150" s="68"/>
      <c r="BS150" s="68"/>
      <c r="BT150" s="68">
        <f t="shared" si="117"/>
        <v>0</v>
      </c>
      <c r="BU150" s="69"/>
      <c r="BV150" s="69"/>
      <c r="BW150" s="69">
        <f t="shared" si="118"/>
        <v>0</v>
      </c>
      <c r="BX150" s="70"/>
      <c r="BY150" s="70"/>
      <c r="BZ150" s="70">
        <f t="shared" si="119"/>
        <v>0</v>
      </c>
      <c r="CA150" s="71"/>
      <c r="CB150" s="71"/>
      <c r="CC150" s="71">
        <f t="shared" si="120"/>
        <v>0</v>
      </c>
      <c r="CD150" s="72"/>
      <c r="CE150" s="72"/>
      <c r="CF150" s="72">
        <f t="shared" si="121"/>
        <v>0</v>
      </c>
      <c r="CG150" s="73"/>
      <c r="CH150" s="73"/>
      <c r="CI150" s="73">
        <f t="shared" si="122"/>
        <v>0</v>
      </c>
      <c r="CJ150" s="74"/>
      <c r="CK150" s="74"/>
      <c r="CL150" s="74">
        <f t="shared" si="123"/>
        <v>0</v>
      </c>
      <c r="CM150" s="75"/>
      <c r="CN150" s="75"/>
      <c r="CO150" s="75">
        <f t="shared" si="124"/>
        <v>0</v>
      </c>
      <c r="CP150" s="76"/>
      <c r="CQ150" s="76"/>
      <c r="CR150" s="76">
        <f t="shared" si="125"/>
        <v>0</v>
      </c>
      <c r="CS150" s="40">
        <f t="shared" si="126"/>
        <v>0</v>
      </c>
      <c r="CT150" s="40">
        <f t="shared" si="127"/>
        <v>0</v>
      </c>
    </row>
    <row r="151" spans="1:98">
      <c r="A151" s="116" t="s">
        <v>160</v>
      </c>
      <c r="B151" s="120" t="s">
        <v>71</v>
      </c>
      <c r="C151" s="126"/>
      <c r="D151" s="46"/>
      <c r="E151" s="46"/>
      <c r="F151" s="47">
        <f t="shared" si="95"/>
        <v>0</v>
      </c>
      <c r="G151" s="48"/>
      <c r="H151" s="48"/>
      <c r="I151" s="48">
        <f t="shared" si="96"/>
        <v>0</v>
      </c>
      <c r="J151" s="49"/>
      <c r="K151" s="49"/>
      <c r="L151" s="49">
        <f t="shared" si="97"/>
        <v>0</v>
      </c>
      <c r="M151" s="50"/>
      <c r="N151" s="50"/>
      <c r="O151" s="50">
        <f t="shared" si="98"/>
        <v>0</v>
      </c>
      <c r="P151" s="51"/>
      <c r="Q151" s="51"/>
      <c r="R151" s="51">
        <f t="shared" si="99"/>
        <v>0</v>
      </c>
      <c r="S151" s="52"/>
      <c r="T151" s="52"/>
      <c r="U151" s="52">
        <f t="shared" si="100"/>
        <v>0</v>
      </c>
      <c r="V151" s="53"/>
      <c r="W151" s="53"/>
      <c r="X151" s="53">
        <f t="shared" si="101"/>
        <v>0</v>
      </c>
      <c r="Y151" s="54"/>
      <c r="Z151" s="54"/>
      <c r="AA151" s="54">
        <f t="shared" si="102"/>
        <v>0</v>
      </c>
      <c r="AB151" s="55"/>
      <c r="AC151" s="55"/>
      <c r="AD151" s="55">
        <f t="shared" si="103"/>
        <v>0</v>
      </c>
      <c r="AE151" s="56"/>
      <c r="AF151" s="56"/>
      <c r="AG151" s="56">
        <f t="shared" si="104"/>
        <v>0</v>
      </c>
      <c r="AH151" s="57"/>
      <c r="AI151" s="57"/>
      <c r="AJ151" s="57">
        <f t="shared" si="105"/>
        <v>0</v>
      </c>
      <c r="AK151" s="58"/>
      <c r="AL151" s="58"/>
      <c r="AM151" s="58">
        <f t="shared" si="106"/>
        <v>0</v>
      </c>
      <c r="AN151" s="59"/>
      <c r="AO151" s="59"/>
      <c r="AP151" s="59">
        <f t="shared" si="107"/>
        <v>0</v>
      </c>
      <c r="AQ151" s="60"/>
      <c r="AR151" s="60"/>
      <c r="AS151" s="60">
        <f t="shared" si="108"/>
        <v>0</v>
      </c>
      <c r="AT151" s="61"/>
      <c r="AU151" s="61"/>
      <c r="AV151" s="61">
        <f t="shared" si="109"/>
        <v>0</v>
      </c>
      <c r="AW151" s="62"/>
      <c r="AX151" s="62"/>
      <c r="AY151" s="62">
        <f t="shared" si="110"/>
        <v>0</v>
      </c>
      <c r="AZ151" s="41"/>
      <c r="BA151" s="63"/>
      <c r="BB151" s="63">
        <f t="shared" si="111"/>
        <v>0</v>
      </c>
      <c r="BC151" s="41"/>
      <c r="BD151" s="41"/>
      <c r="BE151" s="41">
        <f t="shared" si="112"/>
        <v>0</v>
      </c>
      <c r="BF151" s="64"/>
      <c r="BG151" s="64"/>
      <c r="BH151" s="64">
        <f t="shared" si="113"/>
        <v>0</v>
      </c>
      <c r="BI151" s="65"/>
      <c r="BJ151" s="65"/>
      <c r="BK151" s="65">
        <f t="shared" si="114"/>
        <v>0</v>
      </c>
      <c r="BL151" s="66"/>
      <c r="BM151" s="66"/>
      <c r="BN151" s="66">
        <f t="shared" si="115"/>
        <v>0</v>
      </c>
      <c r="BO151" s="67"/>
      <c r="BP151" s="67"/>
      <c r="BQ151" s="67">
        <f t="shared" si="116"/>
        <v>0</v>
      </c>
      <c r="BR151" s="68"/>
      <c r="BS151" s="68"/>
      <c r="BT151" s="68">
        <f t="shared" si="117"/>
        <v>0</v>
      </c>
      <c r="BU151" s="69"/>
      <c r="BV151" s="69"/>
      <c r="BW151" s="69">
        <f t="shared" si="118"/>
        <v>0</v>
      </c>
      <c r="BX151" s="70"/>
      <c r="BY151" s="70"/>
      <c r="BZ151" s="70">
        <f t="shared" si="119"/>
        <v>0</v>
      </c>
      <c r="CA151" s="71"/>
      <c r="CB151" s="71"/>
      <c r="CC151" s="71">
        <f t="shared" si="120"/>
        <v>0</v>
      </c>
      <c r="CD151" s="72"/>
      <c r="CE151" s="72"/>
      <c r="CF151" s="72">
        <f t="shared" si="121"/>
        <v>0</v>
      </c>
      <c r="CG151" s="73"/>
      <c r="CH151" s="73"/>
      <c r="CI151" s="73">
        <f t="shared" si="122"/>
        <v>0</v>
      </c>
      <c r="CJ151" s="74"/>
      <c r="CK151" s="74"/>
      <c r="CL151" s="74">
        <f t="shared" si="123"/>
        <v>0</v>
      </c>
      <c r="CM151" s="75"/>
      <c r="CN151" s="75"/>
      <c r="CO151" s="75">
        <f t="shared" si="124"/>
        <v>0</v>
      </c>
      <c r="CP151" s="76"/>
      <c r="CQ151" s="76"/>
      <c r="CR151" s="76">
        <f t="shared" si="125"/>
        <v>0</v>
      </c>
      <c r="CS151" s="40">
        <f t="shared" si="126"/>
        <v>0</v>
      </c>
      <c r="CT151" s="40">
        <f t="shared" si="127"/>
        <v>0</v>
      </c>
    </row>
    <row r="152" spans="1:98">
      <c r="A152" s="116" t="s">
        <v>161</v>
      </c>
      <c r="B152" s="120" t="s">
        <v>71</v>
      </c>
      <c r="C152" s="126"/>
      <c r="D152" s="46"/>
      <c r="E152" s="46"/>
      <c r="F152" s="47">
        <f t="shared" si="95"/>
        <v>0</v>
      </c>
      <c r="G152" s="48"/>
      <c r="H152" s="48"/>
      <c r="I152" s="48">
        <f t="shared" si="96"/>
        <v>0</v>
      </c>
      <c r="J152" s="49"/>
      <c r="K152" s="49"/>
      <c r="L152" s="49">
        <f t="shared" si="97"/>
        <v>0</v>
      </c>
      <c r="M152" s="50"/>
      <c r="N152" s="50"/>
      <c r="O152" s="50">
        <f t="shared" si="98"/>
        <v>0</v>
      </c>
      <c r="P152" s="51"/>
      <c r="Q152" s="51"/>
      <c r="R152" s="51">
        <f t="shared" si="99"/>
        <v>0</v>
      </c>
      <c r="S152" s="52"/>
      <c r="T152" s="52"/>
      <c r="U152" s="52">
        <f t="shared" si="100"/>
        <v>0</v>
      </c>
      <c r="V152" s="53"/>
      <c r="W152" s="53"/>
      <c r="X152" s="53">
        <f t="shared" si="101"/>
        <v>0</v>
      </c>
      <c r="Y152" s="54"/>
      <c r="Z152" s="54"/>
      <c r="AA152" s="54">
        <f t="shared" si="102"/>
        <v>0</v>
      </c>
      <c r="AB152" s="55"/>
      <c r="AC152" s="55"/>
      <c r="AD152" s="55">
        <f t="shared" si="103"/>
        <v>0</v>
      </c>
      <c r="AE152" s="56"/>
      <c r="AF152" s="56"/>
      <c r="AG152" s="56">
        <f t="shared" si="104"/>
        <v>0</v>
      </c>
      <c r="AH152" s="57"/>
      <c r="AI152" s="57"/>
      <c r="AJ152" s="57">
        <f t="shared" si="105"/>
        <v>0</v>
      </c>
      <c r="AK152" s="58"/>
      <c r="AL152" s="58"/>
      <c r="AM152" s="58">
        <f t="shared" si="106"/>
        <v>0</v>
      </c>
      <c r="AN152" s="59"/>
      <c r="AO152" s="59"/>
      <c r="AP152" s="59">
        <f t="shared" si="107"/>
        <v>0</v>
      </c>
      <c r="AQ152" s="60"/>
      <c r="AR152" s="60"/>
      <c r="AS152" s="60">
        <f t="shared" si="108"/>
        <v>0</v>
      </c>
      <c r="AT152" s="61"/>
      <c r="AU152" s="61"/>
      <c r="AV152" s="61">
        <f t="shared" si="109"/>
        <v>0</v>
      </c>
      <c r="AW152" s="62"/>
      <c r="AX152" s="62"/>
      <c r="AY152" s="62">
        <f t="shared" si="110"/>
        <v>0</v>
      </c>
      <c r="AZ152" s="41"/>
      <c r="BA152" s="63"/>
      <c r="BB152" s="63">
        <f t="shared" si="111"/>
        <v>0</v>
      </c>
      <c r="BC152" s="41"/>
      <c r="BD152" s="41"/>
      <c r="BE152" s="41">
        <f t="shared" si="112"/>
        <v>0</v>
      </c>
      <c r="BF152" s="64"/>
      <c r="BG152" s="64"/>
      <c r="BH152" s="64">
        <f t="shared" si="113"/>
        <v>0</v>
      </c>
      <c r="BI152" s="65"/>
      <c r="BJ152" s="65"/>
      <c r="BK152" s="65">
        <f t="shared" si="114"/>
        <v>0</v>
      </c>
      <c r="BL152" s="66"/>
      <c r="BM152" s="66"/>
      <c r="BN152" s="66">
        <f t="shared" si="115"/>
        <v>0</v>
      </c>
      <c r="BO152" s="67"/>
      <c r="BP152" s="67"/>
      <c r="BQ152" s="67">
        <f t="shared" si="116"/>
        <v>0</v>
      </c>
      <c r="BR152" s="68"/>
      <c r="BS152" s="68"/>
      <c r="BT152" s="68">
        <f t="shared" si="117"/>
        <v>0</v>
      </c>
      <c r="BU152" s="69"/>
      <c r="BV152" s="69"/>
      <c r="BW152" s="69">
        <f t="shared" si="118"/>
        <v>0</v>
      </c>
      <c r="BX152" s="70"/>
      <c r="BY152" s="70"/>
      <c r="BZ152" s="70">
        <f t="shared" si="119"/>
        <v>0</v>
      </c>
      <c r="CA152" s="71"/>
      <c r="CB152" s="71"/>
      <c r="CC152" s="71">
        <f t="shared" si="120"/>
        <v>0</v>
      </c>
      <c r="CD152" s="72"/>
      <c r="CE152" s="72"/>
      <c r="CF152" s="72">
        <f t="shared" si="121"/>
        <v>0</v>
      </c>
      <c r="CG152" s="73"/>
      <c r="CH152" s="73"/>
      <c r="CI152" s="73">
        <f t="shared" si="122"/>
        <v>0</v>
      </c>
      <c r="CJ152" s="74"/>
      <c r="CK152" s="74"/>
      <c r="CL152" s="74">
        <f t="shared" si="123"/>
        <v>0</v>
      </c>
      <c r="CM152" s="75"/>
      <c r="CN152" s="75"/>
      <c r="CO152" s="75">
        <f t="shared" si="124"/>
        <v>0</v>
      </c>
      <c r="CP152" s="76"/>
      <c r="CQ152" s="76"/>
      <c r="CR152" s="76">
        <f t="shared" si="125"/>
        <v>0</v>
      </c>
      <c r="CS152" s="40">
        <f t="shared" si="126"/>
        <v>0</v>
      </c>
      <c r="CT152" s="40">
        <f t="shared" si="127"/>
        <v>0</v>
      </c>
    </row>
    <row r="153" spans="1:98">
      <c r="A153" s="116" t="s">
        <v>162</v>
      </c>
      <c r="B153" s="120" t="s">
        <v>71</v>
      </c>
      <c r="C153" s="126"/>
      <c r="D153" s="46"/>
      <c r="E153" s="46"/>
      <c r="F153" s="47">
        <f t="shared" si="95"/>
        <v>0</v>
      </c>
      <c r="G153" s="48"/>
      <c r="H153" s="48"/>
      <c r="I153" s="48">
        <f t="shared" si="96"/>
        <v>0</v>
      </c>
      <c r="J153" s="49"/>
      <c r="K153" s="49"/>
      <c r="L153" s="49">
        <f t="shared" si="97"/>
        <v>0</v>
      </c>
      <c r="M153" s="50"/>
      <c r="N153" s="50"/>
      <c r="O153" s="50">
        <f t="shared" si="98"/>
        <v>0</v>
      </c>
      <c r="P153" s="51"/>
      <c r="Q153" s="51"/>
      <c r="R153" s="51">
        <f t="shared" si="99"/>
        <v>0</v>
      </c>
      <c r="S153" s="52"/>
      <c r="T153" s="52"/>
      <c r="U153" s="52">
        <f t="shared" si="100"/>
        <v>0</v>
      </c>
      <c r="V153" s="53"/>
      <c r="W153" s="53"/>
      <c r="X153" s="53">
        <f t="shared" si="101"/>
        <v>0</v>
      </c>
      <c r="Y153" s="54"/>
      <c r="Z153" s="54"/>
      <c r="AA153" s="54">
        <f t="shared" si="102"/>
        <v>0</v>
      </c>
      <c r="AB153" s="55"/>
      <c r="AC153" s="55"/>
      <c r="AD153" s="55">
        <f t="shared" si="103"/>
        <v>0</v>
      </c>
      <c r="AE153" s="56"/>
      <c r="AF153" s="56"/>
      <c r="AG153" s="56">
        <f t="shared" si="104"/>
        <v>0</v>
      </c>
      <c r="AH153" s="57"/>
      <c r="AI153" s="57"/>
      <c r="AJ153" s="57">
        <f t="shared" si="105"/>
        <v>0</v>
      </c>
      <c r="AK153" s="58"/>
      <c r="AL153" s="58"/>
      <c r="AM153" s="58">
        <f t="shared" si="106"/>
        <v>0</v>
      </c>
      <c r="AN153" s="59"/>
      <c r="AO153" s="59"/>
      <c r="AP153" s="59">
        <f t="shared" si="107"/>
        <v>0</v>
      </c>
      <c r="AQ153" s="60"/>
      <c r="AR153" s="60"/>
      <c r="AS153" s="60">
        <f t="shared" si="108"/>
        <v>0</v>
      </c>
      <c r="AT153" s="61"/>
      <c r="AU153" s="61"/>
      <c r="AV153" s="61">
        <f t="shared" si="109"/>
        <v>0</v>
      </c>
      <c r="AW153" s="62"/>
      <c r="AX153" s="62"/>
      <c r="AY153" s="62">
        <f t="shared" si="110"/>
        <v>0</v>
      </c>
      <c r="AZ153" s="41"/>
      <c r="BA153" s="63"/>
      <c r="BB153" s="63">
        <f t="shared" si="111"/>
        <v>0</v>
      </c>
      <c r="BC153" s="41"/>
      <c r="BD153" s="41"/>
      <c r="BE153" s="41">
        <f t="shared" si="112"/>
        <v>0</v>
      </c>
      <c r="BF153" s="64"/>
      <c r="BG153" s="64"/>
      <c r="BH153" s="64">
        <f t="shared" si="113"/>
        <v>0</v>
      </c>
      <c r="BI153" s="65"/>
      <c r="BJ153" s="65"/>
      <c r="BK153" s="65">
        <f t="shared" si="114"/>
        <v>0</v>
      </c>
      <c r="BL153" s="66"/>
      <c r="BM153" s="66"/>
      <c r="BN153" s="66">
        <f t="shared" si="115"/>
        <v>0</v>
      </c>
      <c r="BO153" s="67"/>
      <c r="BP153" s="67"/>
      <c r="BQ153" s="67">
        <f t="shared" si="116"/>
        <v>0</v>
      </c>
      <c r="BR153" s="68"/>
      <c r="BS153" s="68"/>
      <c r="BT153" s="68">
        <f t="shared" si="117"/>
        <v>0</v>
      </c>
      <c r="BU153" s="69"/>
      <c r="BV153" s="69"/>
      <c r="BW153" s="69">
        <f t="shared" si="118"/>
        <v>0</v>
      </c>
      <c r="BX153" s="70"/>
      <c r="BY153" s="70"/>
      <c r="BZ153" s="70">
        <f t="shared" si="119"/>
        <v>0</v>
      </c>
      <c r="CA153" s="71"/>
      <c r="CB153" s="71"/>
      <c r="CC153" s="71">
        <f t="shared" si="120"/>
        <v>0</v>
      </c>
      <c r="CD153" s="72"/>
      <c r="CE153" s="72"/>
      <c r="CF153" s="72">
        <f t="shared" si="121"/>
        <v>0</v>
      </c>
      <c r="CG153" s="73"/>
      <c r="CH153" s="73"/>
      <c r="CI153" s="73">
        <f t="shared" si="122"/>
        <v>0</v>
      </c>
      <c r="CJ153" s="74"/>
      <c r="CK153" s="74"/>
      <c r="CL153" s="74">
        <f t="shared" si="123"/>
        <v>0</v>
      </c>
      <c r="CM153" s="75"/>
      <c r="CN153" s="75"/>
      <c r="CO153" s="75">
        <f t="shared" si="124"/>
        <v>0</v>
      </c>
      <c r="CP153" s="76"/>
      <c r="CQ153" s="76"/>
      <c r="CR153" s="76">
        <f t="shared" si="125"/>
        <v>0</v>
      </c>
      <c r="CS153" s="40">
        <f t="shared" si="126"/>
        <v>0</v>
      </c>
      <c r="CT153" s="40">
        <f t="shared" si="127"/>
        <v>0</v>
      </c>
    </row>
    <row r="154" spans="1:98">
      <c r="A154" s="116" t="s">
        <v>163</v>
      </c>
      <c r="B154" s="120" t="s">
        <v>71</v>
      </c>
      <c r="C154" s="126"/>
      <c r="D154" s="46"/>
      <c r="E154" s="46"/>
      <c r="F154" s="47">
        <f t="shared" si="95"/>
        <v>0</v>
      </c>
      <c r="G154" s="48"/>
      <c r="H154" s="48"/>
      <c r="I154" s="48">
        <f t="shared" si="96"/>
        <v>0</v>
      </c>
      <c r="J154" s="49"/>
      <c r="K154" s="49"/>
      <c r="L154" s="49">
        <f t="shared" si="97"/>
        <v>0</v>
      </c>
      <c r="M154" s="50"/>
      <c r="N154" s="50"/>
      <c r="O154" s="50">
        <f t="shared" si="98"/>
        <v>0</v>
      </c>
      <c r="P154" s="51"/>
      <c r="Q154" s="51"/>
      <c r="R154" s="51">
        <f t="shared" si="99"/>
        <v>0</v>
      </c>
      <c r="S154" s="52"/>
      <c r="T154" s="52"/>
      <c r="U154" s="52">
        <f t="shared" si="100"/>
        <v>0</v>
      </c>
      <c r="V154" s="53"/>
      <c r="W154" s="53"/>
      <c r="X154" s="53">
        <f t="shared" si="101"/>
        <v>0</v>
      </c>
      <c r="Y154" s="54"/>
      <c r="Z154" s="54"/>
      <c r="AA154" s="54">
        <f t="shared" si="102"/>
        <v>0</v>
      </c>
      <c r="AB154" s="55"/>
      <c r="AC154" s="55"/>
      <c r="AD154" s="55">
        <f t="shared" si="103"/>
        <v>0</v>
      </c>
      <c r="AE154" s="56"/>
      <c r="AF154" s="56"/>
      <c r="AG154" s="56">
        <f t="shared" si="104"/>
        <v>0</v>
      </c>
      <c r="AH154" s="57"/>
      <c r="AI154" s="57"/>
      <c r="AJ154" s="57">
        <f t="shared" si="105"/>
        <v>0</v>
      </c>
      <c r="AK154" s="58"/>
      <c r="AL154" s="58"/>
      <c r="AM154" s="58">
        <f t="shared" si="106"/>
        <v>0</v>
      </c>
      <c r="AN154" s="59"/>
      <c r="AO154" s="59"/>
      <c r="AP154" s="59">
        <f t="shared" si="107"/>
        <v>0</v>
      </c>
      <c r="AQ154" s="60"/>
      <c r="AR154" s="60"/>
      <c r="AS154" s="60">
        <f t="shared" si="108"/>
        <v>0</v>
      </c>
      <c r="AT154" s="61"/>
      <c r="AU154" s="61"/>
      <c r="AV154" s="61">
        <f t="shared" si="109"/>
        <v>0</v>
      </c>
      <c r="AW154" s="62"/>
      <c r="AX154" s="62"/>
      <c r="AY154" s="62">
        <f t="shared" si="110"/>
        <v>0</v>
      </c>
      <c r="AZ154" s="41"/>
      <c r="BA154" s="63"/>
      <c r="BB154" s="63">
        <f t="shared" si="111"/>
        <v>0</v>
      </c>
      <c r="BC154" s="41"/>
      <c r="BD154" s="41"/>
      <c r="BE154" s="41">
        <f t="shared" si="112"/>
        <v>0</v>
      </c>
      <c r="BF154" s="64"/>
      <c r="BG154" s="64"/>
      <c r="BH154" s="64">
        <f t="shared" si="113"/>
        <v>0</v>
      </c>
      <c r="BI154" s="65"/>
      <c r="BJ154" s="65"/>
      <c r="BK154" s="65">
        <f t="shared" si="114"/>
        <v>0</v>
      </c>
      <c r="BL154" s="66"/>
      <c r="BM154" s="66"/>
      <c r="BN154" s="66">
        <f t="shared" si="115"/>
        <v>0</v>
      </c>
      <c r="BO154" s="67"/>
      <c r="BP154" s="67"/>
      <c r="BQ154" s="67">
        <f t="shared" si="116"/>
        <v>0</v>
      </c>
      <c r="BR154" s="68"/>
      <c r="BS154" s="68"/>
      <c r="BT154" s="68">
        <f t="shared" si="117"/>
        <v>0</v>
      </c>
      <c r="BU154" s="69"/>
      <c r="BV154" s="69"/>
      <c r="BW154" s="69">
        <f t="shared" si="118"/>
        <v>0</v>
      </c>
      <c r="BX154" s="70"/>
      <c r="BY154" s="70"/>
      <c r="BZ154" s="70">
        <f t="shared" si="119"/>
        <v>0</v>
      </c>
      <c r="CA154" s="71"/>
      <c r="CB154" s="71"/>
      <c r="CC154" s="71">
        <f t="shared" si="120"/>
        <v>0</v>
      </c>
      <c r="CD154" s="72"/>
      <c r="CE154" s="72"/>
      <c r="CF154" s="72">
        <f t="shared" si="121"/>
        <v>0</v>
      </c>
      <c r="CG154" s="73"/>
      <c r="CH154" s="73"/>
      <c r="CI154" s="73">
        <f t="shared" si="122"/>
        <v>0</v>
      </c>
      <c r="CJ154" s="74"/>
      <c r="CK154" s="74"/>
      <c r="CL154" s="74">
        <f t="shared" si="123"/>
        <v>0</v>
      </c>
      <c r="CM154" s="75"/>
      <c r="CN154" s="75"/>
      <c r="CO154" s="75">
        <f t="shared" si="124"/>
        <v>0</v>
      </c>
      <c r="CP154" s="76"/>
      <c r="CQ154" s="76"/>
      <c r="CR154" s="76">
        <f t="shared" si="125"/>
        <v>0</v>
      </c>
      <c r="CS154" s="40">
        <f t="shared" si="126"/>
        <v>0</v>
      </c>
      <c r="CT154" s="40">
        <f t="shared" si="127"/>
        <v>0</v>
      </c>
    </row>
    <row r="155" spans="1:98">
      <c r="A155" s="116" t="s">
        <v>164</v>
      </c>
      <c r="B155" s="120" t="s">
        <v>71</v>
      </c>
      <c r="C155" s="126"/>
      <c r="D155" s="46"/>
      <c r="E155" s="46"/>
      <c r="F155" s="47">
        <f t="shared" si="95"/>
        <v>0</v>
      </c>
      <c r="G155" s="48"/>
      <c r="H155" s="48"/>
      <c r="I155" s="48">
        <f t="shared" si="96"/>
        <v>0</v>
      </c>
      <c r="J155" s="49"/>
      <c r="K155" s="49"/>
      <c r="L155" s="49">
        <f t="shared" si="97"/>
        <v>0</v>
      </c>
      <c r="M155" s="50"/>
      <c r="N155" s="50"/>
      <c r="O155" s="50">
        <f t="shared" si="98"/>
        <v>0</v>
      </c>
      <c r="P155" s="51"/>
      <c r="Q155" s="51"/>
      <c r="R155" s="51">
        <f t="shared" si="99"/>
        <v>0</v>
      </c>
      <c r="S155" s="52"/>
      <c r="T155" s="52"/>
      <c r="U155" s="52">
        <f t="shared" si="100"/>
        <v>0</v>
      </c>
      <c r="V155" s="53"/>
      <c r="W155" s="53"/>
      <c r="X155" s="53">
        <f t="shared" si="101"/>
        <v>0</v>
      </c>
      <c r="Y155" s="54"/>
      <c r="Z155" s="54"/>
      <c r="AA155" s="54">
        <f t="shared" si="102"/>
        <v>0</v>
      </c>
      <c r="AB155" s="55"/>
      <c r="AC155" s="55"/>
      <c r="AD155" s="55">
        <f t="shared" si="103"/>
        <v>0</v>
      </c>
      <c r="AE155" s="56"/>
      <c r="AF155" s="56"/>
      <c r="AG155" s="56">
        <f t="shared" si="104"/>
        <v>0</v>
      </c>
      <c r="AH155" s="57"/>
      <c r="AI155" s="57"/>
      <c r="AJ155" s="57">
        <f t="shared" si="105"/>
        <v>0</v>
      </c>
      <c r="AK155" s="58"/>
      <c r="AL155" s="58"/>
      <c r="AM155" s="58">
        <f t="shared" si="106"/>
        <v>0</v>
      </c>
      <c r="AN155" s="59"/>
      <c r="AO155" s="59"/>
      <c r="AP155" s="59">
        <f t="shared" si="107"/>
        <v>0</v>
      </c>
      <c r="AQ155" s="60"/>
      <c r="AR155" s="60"/>
      <c r="AS155" s="60">
        <f t="shared" si="108"/>
        <v>0</v>
      </c>
      <c r="AT155" s="61"/>
      <c r="AU155" s="61"/>
      <c r="AV155" s="61">
        <f t="shared" si="109"/>
        <v>0</v>
      </c>
      <c r="AW155" s="62"/>
      <c r="AX155" s="62"/>
      <c r="AY155" s="62">
        <f t="shared" si="110"/>
        <v>0</v>
      </c>
      <c r="AZ155" s="41"/>
      <c r="BA155" s="63"/>
      <c r="BB155" s="63">
        <f t="shared" si="111"/>
        <v>0</v>
      </c>
      <c r="BC155" s="41"/>
      <c r="BD155" s="41"/>
      <c r="BE155" s="41">
        <f t="shared" si="112"/>
        <v>0</v>
      </c>
      <c r="BF155" s="64"/>
      <c r="BG155" s="64"/>
      <c r="BH155" s="64">
        <f t="shared" si="113"/>
        <v>0</v>
      </c>
      <c r="BI155" s="65"/>
      <c r="BJ155" s="65"/>
      <c r="BK155" s="65">
        <f t="shared" si="114"/>
        <v>0</v>
      </c>
      <c r="BL155" s="66"/>
      <c r="BM155" s="66"/>
      <c r="BN155" s="66">
        <f t="shared" si="115"/>
        <v>0</v>
      </c>
      <c r="BO155" s="67"/>
      <c r="BP155" s="67"/>
      <c r="BQ155" s="67">
        <f t="shared" si="116"/>
        <v>0</v>
      </c>
      <c r="BR155" s="68"/>
      <c r="BS155" s="68"/>
      <c r="BT155" s="68">
        <f t="shared" si="117"/>
        <v>0</v>
      </c>
      <c r="BU155" s="69"/>
      <c r="BV155" s="69"/>
      <c r="BW155" s="69">
        <f t="shared" si="118"/>
        <v>0</v>
      </c>
      <c r="BX155" s="70"/>
      <c r="BY155" s="70"/>
      <c r="BZ155" s="70">
        <f t="shared" si="119"/>
        <v>0</v>
      </c>
      <c r="CA155" s="71"/>
      <c r="CB155" s="71"/>
      <c r="CC155" s="71">
        <f t="shared" si="120"/>
        <v>0</v>
      </c>
      <c r="CD155" s="72"/>
      <c r="CE155" s="72"/>
      <c r="CF155" s="72">
        <f t="shared" si="121"/>
        <v>0</v>
      </c>
      <c r="CG155" s="73"/>
      <c r="CH155" s="73"/>
      <c r="CI155" s="73">
        <f t="shared" si="122"/>
        <v>0</v>
      </c>
      <c r="CJ155" s="74"/>
      <c r="CK155" s="74"/>
      <c r="CL155" s="74">
        <f t="shared" si="123"/>
        <v>0</v>
      </c>
      <c r="CM155" s="75"/>
      <c r="CN155" s="75"/>
      <c r="CO155" s="75">
        <f t="shared" si="124"/>
        <v>0</v>
      </c>
      <c r="CP155" s="76"/>
      <c r="CQ155" s="76"/>
      <c r="CR155" s="76">
        <f t="shared" si="125"/>
        <v>0</v>
      </c>
      <c r="CS155" s="40">
        <f t="shared" si="126"/>
        <v>0</v>
      </c>
      <c r="CT155" s="40">
        <f t="shared" si="127"/>
        <v>0</v>
      </c>
    </row>
    <row r="156" spans="1:98">
      <c r="A156" s="116" t="s">
        <v>165</v>
      </c>
      <c r="B156" s="120" t="s">
        <v>71</v>
      </c>
      <c r="C156" s="126"/>
      <c r="D156" s="46"/>
      <c r="E156" s="46"/>
      <c r="F156" s="47">
        <f t="shared" si="95"/>
        <v>0</v>
      </c>
      <c r="G156" s="48"/>
      <c r="H156" s="48"/>
      <c r="I156" s="48">
        <f t="shared" si="96"/>
        <v>0</v>
      </c>
      <c r="J156" s="49"/>
      <c r="K156" s="49"/>
      <c r="L156" s="49">
        <f t="shared" si="97"/>
        <v>0</v>
      </c>
      <c r="M156" s="50"/>
      <c r="N156" s="50"/>
      <c r="O156" s="50">
        <f t="shared" si="98"/>
        <v>0</v>
      </c>
      <c r="P156" s="51"/>
      <c r="Q156" s="51"/>
      <c r="R156" s="51">
        <f t="shared" si="99"/>
        <v>0</v>
      </c>
      <c r="S156" s="52"/>
      <c r="T156" s="52"/>
      <c r="U156" s="52">
        <f t="shared" si="100"/>
        <v>0</v>
      </c>
      <c r="V156" s="53"/>
      <c r="W156" s="53"/>
      <c r="X156" s="53">
        <f t="shared" si="101"/>
        <v>0</v>
      </c>
      <c r="Y156" s="54"/>
      <c r="Z156" s="54"/>
      <c r="AA156" s="54">
        <f t="shared" si="102"/>
        <v>0</v>
      </c>
      <c r="AB156" s="55"/>
      <c r="AC156" s="55"/>
      <c r="AD156" s="55">
        <f t="shared" si="103"/>
        <v>0</v>
      </c>
      <c r="AE156" s="56"/>
      <c r="AF156" s="56"/>
      <c r="AG156" s="56">
        <f t="shared" si="104"/>
        <v>0</v>
      </c>
      <c r="AH156" s="57"/>
      <c r="AI156" s="57"/>
      <c r="AJ156" s="57">
        <f t="shared" si="105"/>
        <v>0</v>
      </c>
      <c r="AK156" s="58"/>
      <c r="AL156" s="58"/>
      <c r="AM156" s="58">
        <f t="shared" si="106"/>
        <v>0</v>
      </c>
      <c r="AN156" s="59"/>
      <c r="AO156" s="59"/>
      <c r="AP156" s="59">
        <f t="shared" si="107"/>
        <v>0</v>
      </c>
      <c r="AQ156" s="60"/>
      <c r="AR156" s="60"/>
      <c r="AS156" s="60">
        <f t="shared" si="108"/>
        <v>0</v>
      </c>
      <c r="AT156" s="61"/>
      <c r="AU156" s="61"/>
      <c r="AV156" s="61">
        <f t="shared" si="109"/>
        <v>0</v>
      </c>
      <c r="AW156" s="62"/>
      <c r="AX156" s="62"/>
      <c r="AY156" s="62">
        <f t="shared" si="110"/>
        <v>0</v>
      </c>
      <c r="AZ156" s="41"/>
      <c r="BA156" s="63"/>
      <c r="BB156" s="63">
        <f t="shared" si="111"/>
        <v>0</v>
      </c>
      <c r="BC156" s="41"/>
      <c r="BD156" s="41"/>
      <c r="BE156" s="41">
        <f t="shared" si="112"/>
        <v>0</v>
      </c>
      <c r="BF156" s="64"/>
      <c r="BG156" s="64"/>
      <c r="BH156" s="64">
        <f t="shared" si="113"/>
        <v>0</v>
      </c>
      <c r="BI156" s="65"/>
      <c r="BJ156" s="65"/>
      <c r="BK156" s="65">
        <f t="shared" si="114"/>
        <v>0</v>
      </c>
      <c r="BL156" s="66"/>
      <c r="BM156" s="66"/>
      <c r="BN156" s="66">
        <f t="shared" si="115"/>
        <v>0</v>
      </c>
      <c r="BO156" s="67"/>
      <c r="BP156" s="67"/>
      <c r="BQ156" s="67">
        <f t="shared" si="116"/>
        <v>0</v>
      </c>
      <c r="BR156" s="68"/>
      <c r="BS156" s="68"/>
      <c r="BT156" s="68">
        <f t="shared" si="117"/>
        <v>0</v>
      </c>
      <c r="BU156" s="69"/>
      <c r="BV156" s="69"/>
      <c r="BW156" s="69">
        <f t="shared" si="118"/>
        <v>0</v>
      </c>
      <c r="BX156" s="70"/>
      <c r="BY156" s="70"/>
      <c r="BZ156" s="70">
        <f t="shared" si="119"/>
        <v>0</v>
      </c>
      <c r="CA156" s="71"/>
      <c r="CB156" s="71"/>
      <c r="CC156" s="71">
        <f t="shared" si="120"/>
        <v>0</v>
      </c>
      <c r="CD156" s="72"/>
      <c r="CE156" s="72"/>
      <c r="CF156" s="72">
        <f t="shared" si="121"/>
        <v>0</v>
      </c>
      <c r="CG156" s="73"/>
      <c r="CH156" s="73"/>
      <c r="CI156" s="73">
        <f t="shared" si="122"/>
        <v>0</v>
      </c>
      <c r="CJ156" s="74"/>
      <c r="CK156" s="74"/>
      <c r="CL156" s="74">
        <f t="shared" si="123"/>
        <v>0</v>
      </c>
      <c r="CM156" s="75"/>
      <c r="CN156" s="75"/>
      <c r="CO156" s="75">
        <f t="shared" si="124"/>
        <v>0</v>
      </c>
      <c r="CP156" s="76"/>
      <c r="CQ156" s="76"/>
      <c r="CR156" s="76">
        <f t="shared" si="125"/>
        <v>0</v>
      </c>
      <c r="CS156" s="40">
        <f t="shared" si="126"/>
        <v>0</v>
      </c>
      <c r="CT156" s="40">
        <f t="shared" si="127"/>
        <v>0</v>
      </c>
    </row>
    <row r="157" spans="1:98">
      <c r="A157" s="116" t="s">
        <v>166</v>
      </c>
      <c r="B157" s="120" t="s">
        <v>71</v>
      </c>
      <c r="C157" s="126"/>
      <c r="D157" s="46"/>
      <c r="E157" s="46"/>
      <c r="F157" s="47">
        <f t="shared" si="95"/>
        <v>0</v>
      </c>
      <c r="G157" s="48"/>
      <c r="H157" s="48"/>
      <c r="I157" s="48">
        <f t="shared" si="96"/>
        <v>0</v>
      </c>
      <c r="J157" s="49"/>
      <c r="K157" s="49"/>
      <c r="L157" s="49">
        <f t="shared" si="97"/>
        <v>0</v>
      </c>
      <c r="M157" s="50"/>
      <c r="N157" s="50"/>
      <c r="O157" s="50">
        <f t="shared" si="98"/>
        <v>0</v>
      </c>
      <c r="P157" s="51"/>
      <c r="Q157" s="51"/>
      <c r="R157" s="51">
        <f t="shared" si="99"/>
        <v>0</v>
      </c>
      <c r="S157" s="52"/>
      <c r="T157" s="52"/>
      <c r="U157" s="52">
        <f t="shared" si="100"/>
        <v>0</v>
      </c>
      <c r="V157" s="53"/>
      <c r="W157" s="53"/>
      <c r="X157" s="53">
        <f t="shared" si="101"/>
        <v>0</v>
      </c>
      <c r="Y157" s="54"/>
      <c r="Z157" s="54"/>
      <c r="AA157" s="54">
        <f t="shared" si="102"/>
        <v>0</v>
      </c>
      <c r="AB157" s="55"/>
      <c r="AC157" s="55"/>
      <c r="AD157" s="55">
        <f t="shared" si="103"/>
        <v>0</v>
      </c>
      <c r="AE157" s="56"/>
      <c r="AF157" s="56"/>
      <c r="AG157" s="56">
        <f t="shared" si="104"/>
        <v>0</v>
      </c>
      <c r="AH157" s="57"/>
      <c r="AI157" s="57"/>
      <c r="AJ157" s="57">
        <f t="shared" si="105"/>
        <v>0</v>
      </c>
      <c r="AK157" s="58"/>
      <c r="AL157" s="58"/>
      <c r="AM157" s="58">
        <f t="shared" si="106"/>
        <v>0</v>
      </c>
      <c r="AN157" s="59"/>
      <c r="AO157" s="59"/>
      <c r="AP157" s="59">
        <f t="shared" si="107"/>
        <v>0</v>
      </c>
      <c r="AQ157" s="60"/>
      <c r="AR157" s="60"/>
      <c r="AS157" s="60">
        <f t="shared" si="108"/>
        <v>0</v>
      </c>
      <c r="AT157" s="61"/>
      <c r="AU157" s="61"/>
      <c r="AV157" s="61">
        <f t="shared" si="109"/>
        <v>0</v>
      </c>
      <c r="AW157" s="62"/>
      <c r="AX157" s="62"/>
      <c r="AY157" s="62">
        <f t="shared" si="110"/>
        <v>0</v>
      </c>
      <c r="AZ157" s="41"/>
      <c r="BA157" s="63"/>
      <c r="BB157" s="63">
        <f t="shared" si="111"/>
        <v>0</v>
      </c>
      <c r="BC157" s="41"/>
      <c r="BD157" s="41"/>
      <c r="BE157" s="41">
        <f t="shared" si="112"/>
        <v>0</v>
      </c>
      <c r="BF157" s="64"/>
      <c r="BG157" s="64"/>
      <c r="BH157" s="64">
        <f t="shared" si="113"/>
        <v>0</v>
      </c>
      <c r="BI157" s="65"/>
      <c r="BJ157" s="65"/>
      <c r="BK157" s="65">
        <f t="shared" si="114"/>
        <v>0</v>
      </c>
      <c r="BL157" s="66"/>
      <c r="BM157" s="66"/>
      <c r="BN157" s="66">
        <f t="shared" si="115"/>
        <v>0</v>
      </c>
      <c r="BO157" s="67"/>
      <c r="BP157" s="67"/>
      <c r="BQ157" s="67">
        <f t="shared" si="116"/>
        <v>0</v>
      </c>
      <c r="BR157" s="68"/>
      <c r="BS157" s="68"/>
      <c r="BT157" s="68">
        <f t="shared" si="117"/>
        <v>0</v>
      </c>
      <c r="BU157" s="69"/>
      <c r="BV157" s="69"/>
      <c r="BW157" s="69">
        <f t="shared" si="118"/>
        <v>0</v>
      </c>
      <c r="BX157" s="70"/>
      <c r="BY157" s="70"/>
      <c r="BZ157" s="70">
        <f t="shared" si="119"/>
        <v>0</v>
      </c>
      <c r="CA157" s="71"/>
      <c r="CB157" s="71"/>
      <c r="CC157" s="71">
        <f t="shared" si="120"/>
        <v>0</v>
      </c>
      <c r="CD157" s="72"/>
      <c r="CE157" s="72"/>
      <c r="CF157" s="72">
        <f t="shared" si="121"/>
        <v>0</v>
      </c>
      <c r="CG157" s="73"/>
      <c r="CH157" s="73"/>
      <c r="CI157" s="73">
        <f t="shared" si="122"/>
        <v>0</v>
      </c>
      <c r="CJ157" s="74"/>
      <c r="CK157" s="74"/>
      <c r="CL157" s="74">
        <f t="shared" si="123"/>
        <v>0</v>
      </c>
      <c r="CM157" s="75"/>
      <c r="CN157" s="75"/>
      <c r="CO157" s="75">
        <f t="shared" si="124"/>
        <v>0</v>
      </c>
      <c r="CP157" s="76"/>
      <c r="CQ157" s="76"/>
      <c r="CR157" s="76">
        <f t="shared" si="125"/>
        <v>0</v>
      </c>
      <c r="CS157" s="40">
        <f t="shared" si="126"/>
        <v>0</v>
      </c>
      <c r="CT157" s="40">
        <f t="shared" si="127"/>
        <v>0</v>
      </c>
    </row>
    <row r="158" spans="1:98">
      <c r="A158" s="116" t="s">
        <v>167</v>
      </c>
      <c r="B158" s="120" t="s">
        <v>71</v>
      </c>
      <c r="C158" s="126"/>
      <c r="D158" s="46"/>
      <c r="E158" s="46"/>
      <c r="F158" s="47">
        <f t="shared" si="95"/>
        <v>0</v>
      </c>
      <c r="G158" s="48"/>
      <c r="H158" s="48"/>
      <c r="I158" s="48">
        <f t="shared" si="96"/>
        <v>0</v>
      </c>
      <c r="J158" s="49"/>
      <c r="K158" s="49"/>
      <c r="L158" s="49">
        <f t="shared" si="97"/>
        <v>0</v>
      </c>
      <c r="M158" s="50"/>
      <c r="N158" s="50"/>
      <c r="O158" s="50">
        <f t="shared" si="98"/>
        <v>0</v>
      </c>
      <c r="P158" s="51"/>
      <c r="Q158" s="51"/>
      <c r="R158" s="51">
        <f t="shared" si="99"/>
        <v>0</v>
      </c>
      <c r="S158" s="52"/>
      <c r="T158" s="52"/>
      <c r="U158" s="52">
        <f t="shared" si="100"/>
        <v>0</v>
      </c>
      <c r="V158" s="53"/>
      <c r="W158" s="53"/>
      <c r="X158" s="53">
        <f t="shared" si="101"/>
        <v>0</v>
      </c>
      <c r="Y158" s="54"/>
      <c r="Z158" s="54"/>
      <c r="AA158" s="54">
        <f t="shared" si="102"/>
        <v>0</v>
      </c>
      <c r="AB158" s="55"/>
      <c r="AC158" s="55"/>
      <c r="AD158" s="55">
        <f t="shared" si="103"/>
        <v>0</v>
      </c>
      <c r="AE158" s="56"/>
      <c r="AF158" s="56"/>
      <c r="AG158" s="56">
        <f t="shared" si="104"/>
        <v>0</v>
      </c>
      <c r="AH158" s="57"/>
      <c r="AI158" s="57"/>
      <c r="AJ158" s="57">
        <f t="shared" si="105"/>
        <v>0</v>
      </c>
      <c r="AK158" s="58"/>
      <c r="AL158" s="58"/>
      <c r="AM158" s="58">
        <f t="shared" si="106"/>
        <v>0</v>
      </c>
      <c r="AN158" s="59"/>
      <c r="AO158" s="59"/>
      <c r="AP158" s="59">
        <f t="shared" si="107"/>
        <v>0</v>
      </c>
      <c r="AQ158" s="60"/>
      <c r="AR158" s="60"/>
      <c r="AS158" s="60">
        <f t="shared" si="108"/>
        <v>0</v>
      </c>
      <c r="AT158" s="61"/>
      <c r="AU158" s="61"/>
      <c r="AV158" s="61">
        <f t="shared" si="109"/>
        <v>0</v>
      </c>
      <c r="AW158" s="62"/>
      <c r="AX158" s="62"/>
      <c r="AY158" s="62">
        <f t="shared" si="110"/>
        <v>0</v>
      </c>
      <c r="AZ158" s="41"/>
      <c r="BA158" s="63"/>
      <c r="BB158" s="63">
        <f t="shared" si="111"/>
        <v>0</v>
      </c>
      <c r="BC158" s="41"/>
      <c r="BD158" s="41"/>
      <c r="BE158" s="41">
        <f t="shared" si="112"/>
        <v>0</v>
      </c>
      <c r="BF158" s="64"/>
      <c r="BG158" s="64"/>
      <c r="BH158" s="64">
        <f t="shared" si="113"/>
        <v>0</v>
      </c>
      <c r="BI158" s="65"/>
      <c r="BJ158" s="65"/>
      <c r="BK158" s="65">
        <f t="shared" si="114"/>
        <v>0</v>
      </c>
      <c r="BL158" s="66"/>
      <c r="BM158" s="66"/>
      <c r="BN158" s="66">
        <f t="shared" si="115"/>
        <v>0</v>
      </c>
      <c r="BO158" s="67"/>
      <c r="BP158" s="67"/>
      <c r="BQ158" s="67">
        <f t="shared" si="116"/>
        <v>0</v>
      </c>
      <c r="BR158" s="68"/>
      <c r="BS158" s="68"/>
      <c r="BT158" s="68">
        <f t="shared" si="117"/>
        <v>0</v>
      </c>
      <c r="BU158" s="69"/>
      <c r="BV158" s="69"/>
      <c r="BW158" s="69">
        <f t="shared" si="118"/>
        <v>0</v>
      </c>
      <c r="BX158" s="70"/>
      <c r="BY158" s="70"/>
      <c r="BZ158" s="70">
        <f t="shared" si="119"/>
        <v>0</v>
      </c>
      <c r="CA158" s="71"/>
      <c r="CB158" s="71"/>
      <c r="CC158" s="71">
        <f t="shared" si="120"/>
        <v>0</v>
      </c>
      <c r="CD158" s="72"/>
      <c r="CE158" s="72"/>
      <c r="CF158" s="72">
        <f t="shared" si="121"/>
        <v>0</v>
      </c>
      <c r="CG158" s="73"/>
      <c r="CH158" s="73"/>
      <c r="CI158" s="73">
        <f t="shared" si="122"/>
        <v>0</v>
      </c>
      <c r="CJ158" s="74"/>
      <c r="CK158" s="74"/>
      <c r="CL158" s="74">
        <f t="shared" si="123"/>
        <v>0</v>
      </c>
      <c r="CM158" s="75"/>
      <c r="CN158" s="75"/>
      <c r="CO158" s="75">
        <f t="shared" si="124"/>
        <v>0</v>
      </c>
      <c r="CP158" s="76"/>
      <c r="CQ158" s="76"/>
      <c r="CR158" s="76">
        <f t="shared" si="125"/>
        <v>0</v>
      </c>
      <c r="CS158" s="40">
        <f t="shared" si="126"/>
        <v>0</v>
      </c>
      <c r="CT158" s="40">
        <f t="shared" si="127"/>
        <v>0</v>
      </c>
    </row>
    <row r="159" spans="1:98">
      <c r="A159" s="116" t="s">
        <v>168</v>
      </c>
      <c r="B159" s="120" t="s">
        <v>85</v>
      </c>
      <c r="C159" s="126"/>
      <c r="D159" s="46"/>
      <c r="E159" s="46"/>
      <c r="F159" s="47">
        <f t="shared" si="95"/>
        <v>0</v>
      </c>
      <c r="G159" s="48"/>
      <c r="H159" s="48"/>
      <c r="I159" s="48">
        <f t="shared" si="96"/>
        <v>0</v>
      </c>
      <c r="J159" s="49"/>
      <c r="K159" s="49"/>
      <c r="L159" s="49">
        <f t="shared" si="97"/>
        <v>0</v>
      </c>
      <c r="M159" s="50"/>
      <c r="N159" s="50"/>
      <c r="O159" s="50">
        <f t="shared" si="98"/>
        <v>0</v>
      </c>
      <c r="P159" s="51"/>
      <c r="Q159" s="51"/>
      <c r="R159" s="51">
        <f t="shared" si="99"/>
        <v>0</v>
      </c>
      <c r="S159" s="52"/>
      <c r="T159" s="52"/>
      <c r="U159" s="52">
        <f t="shared" si="100"/>
        <v>0</v>
      </c>
      <c r="V159" s="53"/>
      <c r="W159" s="53"/>
      <c r="X159" s="53">
        <f t="shared" si="101"/>
        <v>0</v>
      </c>
      <c r="Y159" s="54"/>
      <c r="Z159" s="54"/>
      <c r="AA159" s="54">
        <f t="shared" si="102"/>
        <v>0</v>
      </c>
      <c r="AB159" s="55"/>
      <c r="AC159" s="55"/>
      <c r="AD159" s="55">
        <f t="shared" si="103"/>
        <v>0</v>
      </c>
      <c r="AE159" s="56"/>
      <c r="AF159" s="56"/>
      <c r="AG159" s="56">
        <f t="shared" si="104"/>
        <v>0</v>
      </c>
      <c r="AH159" s="57"/>
      <c r="AI159" s="57"/>
      <c r="AJ159" s="57">
        <f t="shared" si="105"/>
        <v>0</v>
      </c>
      <c r="AK159" s="58"/>
      <c r="AL159" s="58"/>
      <c r="AM159" s="58">
        <f t="shared" si="106"/>
        <v>0</v>
      </c>
      <c r="AN159" s="59"/>
      <c r="AO159" s="59"/>
      <c r="AP159" s="59">
        <f t="shared" si="107"/>
        <v>0</v>
      </c>
      <c r="AQ159" s="60"/>
      <c r="AR159" s="60"/>
      <c r="AS159" s="60">
        <f t="shared" si="108"/>
        <v>0</v>
      </c>
      <c r="AT159" s="61"/>
      <c r="AU159" s="61"/>
      <c r="AV159" s="61">
        <f t="shared" si="109"/>
        <v>0</v>
      </c>
      <c r="AW159" s="62"/>
      <c r="AX159" s="62"/>
      <c r="AY159" s="62">
        <f t="shared" si="110"/>
        <v>0</v>
      </c>
      <c r="AZ159" s="41"/>
      <c r="BA159" s="63"/>
      <c r="BB159" s="63">
        <f t="shared" si="111"/>
        <v>0</v>
      </c>
      <c r="BC159" s="41"/>
      <c r="BD159" s="41"/>
      <c r="BE159" s="41">
        <f t="shared" si="112"/>
        <v>0</v>
      </c>
      <c r="BF159" s="64"/>
      <c r="BG159" s="64"/>
      <c r="BH159" s="64">
        <f t="shared" si="113"/>
        <v>0</v>
      </c>
      <c r="BI159" s="65"/>
      <c r="BJ159" s="65"/>
      <c r="BK159" s="65">
        <f t="shared" si="114"/>
        <v>0</v>
      </c>
      <c r="BL159" s="66"/>
      <c r="BM159" s="66"/>
      <c r="BN159" s="66">
        <f t="shared" si="115"/>
        <v>0</v>
      </c>
      <c r="BO159" s="67"/>
      <c r="BP159" s="67"/>
      <c r="BQ159" s="67">
        <f t="shared" si="116"/>
        <v>0</v>
      </c>
      <c r="BR159" s="68"/>
      <c r="BS159" s="68"/>
      <c r="BT159" s="68">
        <f t="shared" si="117"/>
        <v>0</v>
      </c>
      <c r="BU159" s="69"/>
      <c r="BV159" s="69"/>
      <c r="BW159" s="69">
        <f t="shared" si="118"/>
        <v>0</v>
      </c>
      <c r="BX159" s="70"/>
      <c r="BY159" s="70"/>
      <c r="BZ159" s="70">
        <f t="shared" si="119"/>
        <v>0</v>
      </c>
      <c r="CA159" s="71"/>
      <c r="CB159" s="71"/>
      <c r="CC159" s="71">
        <f t="shared" si="120"/>
        <v>0</v>
      </c>
      <c r="CD159" s="72"/>
      <c r="CE159" s="72"/>
      <c r="CF159" s="72">
        <f t="shared" si="121"/>
        <v>0</v>
      </c>
      <c r="CG159" s="73"/>
      <c r="CH159" s="73"/>
      <c r="CI159" s="73">
        <f t="shared" si="122"/>
        <v>0</v>
      </c>
      <c r="CJ159" s="74"/>
      <c r="CK159" s="74"/>
      <c r="CL159" s="74">
        <f t="shared" si="123"/>
        <v>0</v>
      </c>
      <c r="CM159" s="75"/>
      <c r="CN159" s="75"/>
      <c r="CO159" s="75">
        <f t="shared" si="124"/>
        <v>0</v>
      </c>
      <c r="CP159" s="76"/>
      <c r="CQ159" s="76"/>
      <c r="CR159" s="76">
        <f t="shared" si="125"/>
        <v>0</v>
      </c>
      <c r="CS159" s="40">
        <f t="shared" si="126"/>
        <v>0</v>
      </c>
      <c r="CT159" s="40">
        <f t="shared" si="127"/>
        <v>0</v>
      </c>
    </row>
    <row r="160" spans="1:98">
      <c r="A160" s="116" t="s">
        <v>169</v>
      </c>
      <c r="B160" s="120" t="s">
        <v>85</v>
      </c>
      <c r="C160" s="126"/>
      <c r="D160" s="46"/>
      <c r="E160" s="46"/>
      <c r="F160" s="47">
        <f t="shared" si="95"/>
        <v>0</v>
      </c>
      <c r="G160" s="48"/>
      <c r="H160" s="48"/>
      <c r="I160" s="48">
        <f t="shared" si="96"/>
        <v>0</v>
      </c>
      <c r="J160" s="49"/>
      <c r="K160" s="49"/>
      <c r="L160" s="49">
        <f t="shared" si="97"/>
        <v>0</v>
      </c>
      <c r="M160" s="50"/>
      <c r="N160" s="50"/>
      <c r="O160" s="50">
        <f t="shared" si="98"/>
        <v>0</v>
      </c>
      <c r="P160" s="51"/>
      <c r="Q160" s="51"/>
      <c r="R160" s="51">
        <f t="shared" si="99"/>
        <v>0</v>
      </c>
      <c r="S160" s="52"/>
      <c r="T160" s="52"/>
      <c r="U160" s="52">
        <f t="shared" si="100"/>
        <v>0</v>
      </c>
      <c r="V160" s="53"/>
      <c r="W160" s="53"/>
      <c r="X160" s="53">
        <f t="shared" si="101"/>
        <v>0</v>
      </c>
      <c r="Y160" s="54"/>
      <c r="Z160" s="54"/>
      <c r="AA160" s="54">
        <f t="shared" si="102"/>
        <v>0</v>
      </c>
      <c r="AB160" s="55"/>
      <c r="AC160" s="55"/>
      <c r="AD160" s="55">
        <f t="shared" si="103"/>
        <v>0</v>
      </c>
      <c r="AE160" s="56"/>
      <c r="AF160" s="56"/>
      <c r="AG160" s="56">
        <f t="shared" si="104"/>
        <v>0</v>
      </c>
      <c r="AH160" s="57"/>
      <c r="AI160" s="57"/>
      <c r="AJ160" s="57">
        <f t="shared" si="105"/>
        <v>0</v>
      </c>
      <c r="AK160" s="58"/>
      <c r="AL160" s="58"/>
      <c r="AM160" s="58">
        <f t="shared" si="106"/>
        <v>0</v>
      </c>
      <c r="AN160" s="59"/>
      <c r="AO160" s="59"/>
      <c r="AP160" s="59">
        <f t="shared" si="107"/>
        <v>0</v>
      </c>
      <c r="AQ160" s="60"/>
      <c r="AR160" s="60"/>
      <c r="AS160" s="60">
        <f t="shared" si="108"/>
        <v>0</v>
      </c>
      <c r="AT160" s="61"/>
      <c r="AU160" s="61"/>
      <c r="AV160" s="61">
        <f t="shared" si="109"/>
        <v>0</v>
      </c>
      <c r="AW160" s="62"/>
      <c r="AX160" s="62"/>
      <c r="AY160" s="62">
        <f t="shared" si="110"/>
        <v>0</v>
      </c>
      <c r="AZ160" s="41"/>
      <c r="BA160" s="63"/>
      <c r="BB160" s="63">
        <f t="shared" si="111"/>
        <v>0</v>
      </c>
      <c r="BC160" s="41"/>
      <c r="BD160" s="41"/>
      <c r="BE160" s="41">
        <f t="shared" si="112"/>
        <v>0</v>
      </c>
      <c r="BF160" s="64"/>
      <c r="BG160" s="64"/>
      <c r="BH160" s="64">
        <f t="shared" si="113"/>
        <v>0</v>
      </c>
      <c r="BI160" s="65"/>
      <c r="BJ160" s="65"/>
      <c r="BK160" s="65">
        <f t="shared" si="114"/>
        <v>0</v>
      </c>
      <c r="BL160" s="66"/>
      <c r="BM160" s="66"/>
      <c r="BN160" s="66">
        <f t="shared" si="115"/>
        <v>0</v>
      </c>
      <c r="BO160" s="67"/>
      <c r="BP160" s="67"/>
      <c r="BQ160" s="67">
        <f t="shared" si="116"/>
        <v>0</v>
      </c>
      <c r="BR160" s="68"/>
      <c r="BS160" s="68"/>
      <c r="BT160" s="68">
        <f t="shared" si="117"/>
        <v>0</v>
      </c>
      <c r="BU160" s="69"/>
      <c r="BV160" s="69"/>
      <c r="BW160" s="69">
        <f t="shared" si="118"/>
        <v>0</v>
      </c>
      <c r="BX160" s="70"/>
      <c r="BY160" s="70"/>
      <c r="BZ160" s="70">
        <f t="shared" si="119"/>
        <v>0</v>
      </c>
      <c r="CA160" s="71"/>
      <c r="CB160" s="71"/>
      <c r="CC160" s="71">
        <f t="shared" si="120"/>
        <v>0</v>
      </c>
      <c r="CD160" s="72"/>
      <c r="CE160" s="72"/>
      <c r="CF160" s="72">
        <f t="shared" si="121"/>
        <v>0</v>
      </c>
      <c r="CG160" s="73"/>
      <c r="CH160" s="73"/>
      <c r="CI160" s="73">
        <f t="shared" si="122"/>
        <v>0</v>
      </c>
      <c r="CJ160" s="74"/>
      <c r="CK160" s="74"/>
      <c r="CL160" s="74">
        <f t="shared" si="123"/>
        <v>0</v>
      </c>
      <c r="CM160" s="75"/>
      <c r="CN160" s="75"/>
      <c r="CO160" s="75">
        <f t="shared" si="124"/>
        <v>0</v>
      </c>
      <c r="CP160" s="76"/>
      <c r="CQ160" s="76"/>
      <c r="CR160" s="76">
        <f t="shared" si="125"/>
        <v>0</v>
      </c>
      <c r="CS160" s="40">
        <f t="shared" si="126"/>
        <v>0</v>
      </c>
      <c r="CT160" s="40">
        <f t="shared" si="127"/>
        <v>0</v>
      </c>
    </row>
    <row r="161" spans="1:98">
      <c r="A161" s="116" t="s">
        <v>170</v>
      </c>
      <c r="B161" s="120" t="s">
        <v>171</v>
      </c>
      <c r="C161" s="126"/>
      <c r="D161" s="46"/>
      <c r="E161" s="46"/>
      <c r="F161" s="47">
        <f t="shared" si="95"/>
        <v>0</v>
      </c>
      <c r="G161" s="48"/>
      <c r="H161" s="48"/>
      <c r="I161" s="48">
        <f t="shared" si="96"/>
        <v>0</v>
      </c>
      <c r="J161" s="49"/>
      <c r="K161" s="49"/>
      <c r="L161" s="49">
        <f t="shared" si="97"/>
        <v>0</v>
      </c>
      <c r="M161" s="50"/>
      <c r="N161" s="50"/>
      <c r="O161" s="50">
        <f t="shared" si="98"/>
        <v>0</v>
      </c>
      <c r="P161" s="51"/>
      <c r="Q161" s="51"/>
      <c r="R161" s="51">
        <f t="shared" si="99"/>
        <v>0</v>
      </c>
      <c r="S161" s="52"/>
      <c r="T161" s="52"/>
      <c r="U161" s="52">
        <f t="shared" si="100"/>
        <v>0</v>
      </c>
      <c r="V161" s="53"/>
      <c r="W161" s="53"/>
      <c r="X161" s="53">
        <f t="shared" si="101"/>
        <v>0</v>
      </c>
      <c r="Y161" s="54"/>
      <c r="Z161" s="54"/>
      <c r="AA161" s="54">
        <f t="shared" si="102"/>
        <v>0</v>
      </c>
      <c r="AB161" s="55"/>
      <c r="AC161" s="55"/>
      <c r="AD161" s="55">
        <f t="shared" si="103"/>
        <v>0</v>
      </c>
      <c r="AE161" s="56"/>
      <c r="AF161" s="56"/>
      <c r="AG161" s="56">
        <f t="shared" si="104"/>
        <v>0</v>
      </c>
      <c r="AH161" s="57"/>
      <c r="AI161" s="57"/>
      <c r="AJ161" s="57">
        <f t="shared" si="105"/>
        <v>0</v>
      </c>
      <c r="AK161" s="58"/>
      <c r="AL161" s="58"/>
      <c r="AM161" s="58">
        <f t="shared" si="106"/>
        <v>0</v>
      </c>
      <c r="AN161" s="59"/>
      <c r="AO161" s="59"/>
      <c r="AP161" s="59">
        <f t="shared" si="107"/>
        <v>0</v>
      </c>
      <c r="AQ161" s="60"/>
      <c r="AR161" s="60"/>
      <c r="AS161" s="60">
        <f t="shared" si="108"/>
        <v>0</v>
      </c>
      <c r="AT161" s="61"/>
      <c r="AU161" s="61"/>
      <c r="AV161" s="61">
        <f t="shared" si="109"/>
        <v>0</v>
      </c>
      <c r="AW161" s="62"/>
      <c r="AX161" s="62"/>
      <c r="AY161" s="62">
        <f t="shared" si="110"/>
        <v>0</v>
      </c>
      <c r="AZ161" s="41"/>
      <c r="BA161" s="63"/>
      <c r="BB161" s="63">
        <f t="shared" si="111"/>
        <v>0</v>
      </c>
      <c r="BC161" s="41"/>
      <c r="BD161" s="41"/>
      <c r="BE161" s="41">
        <f t="shared" si="112"/>
        <v>0</v>
      </c>
      <c r="BF161" s="64"/>
      <c r="BG161" s="64"/>
      <c r="BH161" s="64">
        <f t="shared" si="113"/>
        <v>0</v>
      </c>
      <c r="BI161" s="65"/>
      <c r="BJ161" s="65"/>
      <c r="BK161" s="65">
        <f t="shared" si="114"/>
        <v>0</v>
      </c>
      <c r="BL161" s="66"/>
      <c r="BM161" s="66"/>
      <c r="BN161" s="66">
        <f t="shared" si="115"/>
        <v>0</v>
      </c>
      <c r="BO161" s="67"/>
      <c r="BP161" s="67"/>
      <c r="BQ161" s="67">
        <f t="shared" si="116"/>
        <v>0</v>
      </c>
      <c r="BR161" s="68"/>
      <c r="BS161" s="68"/>
      <c r="BT161" s="68">
        <f t="shared" si="117"/>
        <v>0</v>
      </c>
      <c r="BU161" s="69"/>
      <c r="BV161" s="69"/>
      <c r="BW161" s="69">
        <f t="shared" si="118"/>
        <v>0</v>
      </c>
      <c r="BX161" s="70"/>
      <c r="BY161" s="70"/>
      <c r="BZ161" s="70">
        <f t="shared" si="119"/>
        <v>0</v>
      </c>
      <c r="CA161" s="71"/>
      <c r="CB161" s="71"/>
      <c r="CC161" s="71">
        <f t="shared" si="120"/>
        <v>0</v>
      </c>
      <c r="CD161" s="72"/>
      <c r="CE161" s="72"/>
      <c r="CF161" s="72">
        <f t="shared" si="121"/>
        <v>0</v>
      </c>
      <c r="CG161" s="73"/>
      <c r="CH161" s="73"/>
      <c r="CI161" s="73">
        <f t="shared" si="122"/>
        <v>0</v>
      </c>
      <c r="CJ161" s="74"/>
      <c r="CK161" s="74"/>
      <c r="CL161" s="74">
        <f t="shared" si="123"/>
        <v>0</v>
      </c>
      <c r="CM161" s="75"/>
      <c r="CN161" s="75"/>
      <c r="CO161" s="75">
        <f t="shared" si="124"/>
        <v>0</v>
      </c>
      <c r="CP161" s="76"/>
      <c r="CQ161" s="76"/>
      <c r="CR161" s="76">
        <f t="shared" si="125"/>
        <v>0</v>
      </c>
      <c r="CS161" s="40">
        <f t="shared" si="126"/>
        <v>0</v>
      </c>
      <c r="CT161" s="40">
        <f t="shared" si="127"/>
        <v>0</v>
      </c>
    </row>
    <row r="162" spans="1:98">
      <c r="A162" s="116" t="s">
        <v>172</v>
      </c>
      <c r="B162" s="120" t="s">
        <v>173</v>
      </c>
      <c r="C162" s="126"/>
      <c r="D162" s="46"/>
      <c r="E162" s="46"/>
      <c r="F162" s="47">
        <f t="shared" si="95"/>
        <v>0</v>
      </c>
      <c r="G162" s="48"/>
      <c r="H162" s="48"/>
      <c r="I162" s="48">
        <f t="shared" si="96"/>
        <v>0</v>
      </c>
      <c r="J162" s="49"/>
      <c r="K162" s="49"/>
      <c r="L162" s="49">
        <f t="shared" si="97"/>
        <v>0</v>
      </c>
      <c r="M162" s="50"/>
      <c r="N162" s="50"/>
      <c r="O162" s="50">
        <f t="shared" si="98"/>
        <v>0</v>
      </c>
      <c r="P162" s="51"/>
      <c r="Q162" s="51"/>
      <c r="R162" s="51">
        <f t="shared" si="99"/>
        <v>0</v>
      </c>
      <c r="S162" s="52"/>
      <c r="T162" s="52"/>
      <c r="U162" s="52">
        <f t="shared" si="100"/>
        <v>0</v>
      </c>
      <c r="V162" s="53"/>
      <c r="W162" s="53"/>
      <c r="X162" s="53">
        <f t="shared" si="101"/>
        <v>0</v>
      </c>
      <c r="Y162" s="54"/>
      <c r="Z162" s="54"/>
      <c r="AA162" s="54">
        <f t="shared" si="102"/>
        <v>0</v>
      </c>
      <c r="AB162" s="55"/>
      <c r="AC162" s="55"/>
      <c r="AD162" s="55">
        <f t="shared" si="103"/>
        <v>0</v>
      </c>
      <c r="AE162" s="56"/>
      <c r="AF162" s="56"/>
      <c r="AG162" s="56">
        <f t="shared" si="104"/>
        <v>0</v>
      </c>
      <c r="AH162" s="57"/>
      <c r="AI162" s="57"/>
      <c r="AJ162" s="57">
        <f t="shared" si="105"/>
        <v>0</v>
      </c>
      <c r="AK162" s="58"/>
      <c r="AL162" s="58"/>
      <c r="AM162" s="58">
        <f t="shared" si="106"/>
        <v>0</v>
      </c>
      <c r="AN162" s="59"/>
      <c r="AO162" s="59"/>
      <c r="AP162" s="59">
        <f t="shared" si="107"/>
        <v>0</v>
      </c>
      <c r="AQ162" s="60"/>
      <c r="AR162" s="60"/>
      <c r="AS162" s="60">
        <f t="shared" si="108"/>
        <v>0</v>
      </c>
      <c r="AT162" s="61"/>
      <c r="AU162" s="61"/>
      <c r="AV162" s="61">
        <f t="shared" si="109"/>
        <v>0</v>
      </c>
      <c r="AW162" s="62"/>
      <c r="AX162" s="62"/>
      <c r="AY162" s="62">
        <f t="shared" si="110"/>
        <v>0</v>
      </c>
      <c r="AZ162" s="41"/>
      <c r="BA162" s="63"/>
      <c r="BB162" s="63">
        <f t="shared" si="111"/>
        <v>0</v>
      </c>
      <c r="BC162" s="41"/>
      <c r="BD162" s="41"/>
      <c r="BE162" s="41">
        <f t="shared" si="112"/>
        <v>0</v>
      </c>
      <c r="BF162" s="64"/>
      <c r="BG162" s="64"/>
      <c r="BH162" s="64">
        <f t="shared" si="113"/>
        <v>0</v>
      </c>
      <c r="BI162" s="65"/>
      <c r="BJ162" s="65"/>
      <c r="BK162" s="65">
        <f t="shared" si="114"/>
        <v>0</v>
      </c>
      <c r="BL162" s="66"/>
      <c r="BM162" s="66"/>
      <c r="BN162" s="66">
        <f t="shared" si="115"/>
        <v>0</v>
      </c>
      <c r="BO162" s="67"/>
      <c r="BP162" s="67"/>
      <c r="BQ162" s="67">
        <f t="shared" si="116"/>
        <v>0</v>
      </c>
      <c r="BR162" s="68"/>
      <c r="BS162" s="68"/>
      <c r="BT162" s="68">
        <f t="shared" si="117"/>
        <v>0</v>
      </c>
      <c r="BU162" s="69"/>
      <c r="BV162" s="69"/>
      <c r="BW162" s="69">
        <f t="shared" si="118"/>
        <v>0</v>
      </c>
      <c r="BX162" s="70"/>
      <c r="BY162" s="70"/>
      <c r="BZ162" s="70">
        <f t="shared" si="119"/>
        <v>0</v>
      </c>
      <c r="CA162" s="71"/>
      <c r="CB162" s="71"/>
      <c r="CC162" s="71">
        <f t="shared" si="120"/>
        <v>0</v>
      </c>
      <c r="CD162" s="72"/>
      <c r="CE162" s="72"/>
      <c r="CF162" s="72">
        <f t="shared" si="121"/>
        <v>0</v>
      </c>
      <c r="CG162" s="73"/>
      <c r="CH162" s="73"/>
      <c r="CI162" s="73">
        <f t="shared" si="122"/>
        <v>0</v>
      </c>
      <c r="CJ162" s="74"/>
      <c r="CK162" s="74"/>
      <c r="CL162" s="74">
        <f t="shared" si="123"/>
        <v>0</v>
      </c>
      <c r="CM162" s="75"/>
      <c r="CN162" s="75"/>
      <c r="CO162" s="75">
        <f t="shared" si="124"/>
        <v>0</v>
      </c>
      <c r="CP162" s="76"/>
      <c r="CQ162" s="76"/>
      <c r="CR162" s="76">
        <f t="shared" si="125"/>
        <v>0</v>
      </c>
      <c r="CS162" s="40">
        <f t="shared" si="126"/>
        <v>0</v>
      </c>
      <c r="CT162" s="40">
        <f t="shared" si="127"/>
        <v>0</v>
      </c>
    </row>
    <row r="163" spans="1:98">
      <c r="A163" s="116" t="s">
        <v>174</v>
      </c>
      <c r="B163" s="120" t="s">
        <v>173</v>
      </c>
      <c r="C163" s="126"/>
      <c r="D163" s="46"/>
      <c r="E163" s="46"/>
      <c r="F163" s="47">
        <f t="shared" si="95"/>
        <v>0</v>
      </c>
      <c r="G163" s="48"/>
      <c r="H163" s="48"/>
      <c r="I163" s="48">
        <f t="shared" si="96"/>
        <v>0</v>
      </c>
      <c r="J163" s="49"/>
      <c r="K163" s="49"/>
      <c r="L163" s="49">
        <f t="shared" si="97"/>
        <v>0</v>
      </c>
      <c r="M163" s="50"/>
      <c r="N163" s="50"/>
      <c r="O163" s="50">
        <f t="shared" si="98"/>
        <v>0</v>
      </c>
      <c r="P163" s="51"/>
      <c r="Q163" s="51"/>
      <c r="R163" s="51">
        <f t="shared" si="99"/>
        <v>0</v>
      </c>
      <c r="S163" s="52"/>
      <c r="T163" s="52"/>
      <c r="U163" s="52">
        <f t="shared" si="100"/>
        <v>0</v>
      </c>
      <c r="V163" s="53"/>
      <c r="W163" s="53"/>
      <c r="X163" s="53">
        <f t="shared" si="101"/>
        <v>0</v>
      </c>
      <c r="Y163" s="54"/>
      <c r="Z163" s="54"/>
      <c r="AA163" s="54">
        <f t="shared" si="102"/>
        <v>0</v>
      </c>
      <c r="AB163" s="55"/>
      <c r="AC163" s="55"/>
      <c r="AD163" s="55">
        <f t="shared" si="103"/>
        <v>0</v>
      </c>
      <c r="AE163" s="56"/>
      <c r="AF163" s="56"/>
      <c r="AG163" s="56">
        <f t="shared" si="104"/>
        <v>0</v>
      </c>
      <c r="AH163" s="57"/>
      <c r="AI163" s="57"/>
      <c r="AJ163" s="57">
        <f t="shared" si="105"/>
        <v>0</v>
      </c>
      <c r="AK163" s="58"/>
      <c r="AL163" s="58"/>
      <c r="AM163" s="58">
        <f t="shared" si="106"/>
        <v>0</v>
      </c>
      <c r="AN163" s="59"/>
      <c r="AO163" s="59"/>
      <c r="AP163" s="59">
        <f t="shared" si="107"/>
        <v>0</v>
      </c>
      <c r="AQ163" s="60"/>
      <c r="AR163" s="60"/>
      <c r="AS163" s="60">
        <f t="shared" si="108"/>
        <v>0</v>
      </c>
      <c r="AT163" s="61"/>
      <c r="AU163" s="61"/>
      <c r="AV163" s="61">
        <f t="shared" si="109"/>
        <v>0</v>
      </c>
      <c r="AW163" s="62"/>
      <c r="AX163" s="62"/>
      <c r="AY163" s="62">
        <f t="shared" si="110"/>
        <v>0</v>
      </c>
      <c r="AZ163" s="41"/>
      <c r="BA163" s="63"/>
      <c r="BB163" s="63">
        <f t="shared" si="111"/>
        <v>0</v>
      </c>
      <c r="BC163" s="41"/>
      <c r="BD163" s="41"/>
      <c r="BE163" s="41">
        <f t="shared" si="112"/>
        <v>0</v>
      </c>
      <c r="BF163" s="64"/>
      <c r="BG163" s="64"/>
      <c r="BH163" s="64">
        <f t="shared" si="113"/>
        <v>0</v>
      </c>
      <c r="BI163" s="65"/>
      <c r="BJ163" s="65"/>
      <c r="BK163" s="65">
        <f t="shared" si="114"/>
        <v>0</v>
      </c>
      <c r="BL163" s="66"/>
      <c r="BM163" s="66"/>
      <c r="BN163" s="66">
        <f t="shared" si="115"/>
        <v>0</v>
      </c>
      <c r="BO163" s="67"/>
      <c r="BP163" s="67"/>
      <c r="BQ163" s="67">
        <f t="shared" si="116"/>
        <v>0</v>
      </c>
      <c r="BR163" s="68"/>
      <c r="BS163" s="68"/>
      <c r="BT163" s="68">
        <f t="shared" si="117"/>
        <v>0</v>
      </c>
      <c r="BU163" s="69"/>
      <c r="BV163" s="69"/>
      <c r="BW163" s="69">
        <f t="shared" si="118"/>
        <v>0</v>
      </c>
      <c r="BX163" s="70"/>
      <c r="BY163" s="70"/>
      <c r="BZ163" s="70">
        <f t="shared" si="119"/>
        <v>0</v>
      </c>
      <c r="CA163" s="71"/>
      <c r="CB163" s="71"/>
      <c r="CC163" s="71">
        <f t="shared" si="120"/>
        <v>0</v>
      </c>
      <c r="CD163" s="72"/>
      <c r="CE163" s="72"/>
      <c r="CF163" s="72">
        <f t="shared" si="121"/>
        <v>0</v>
      </c>
      <c r="CG163" s="73"/>
      <c r="CH163" s="73"/>
      <c r="CI163" s="73">
        <f t="shared" si="122"/>
        <v>0</v>
      </c>
      <c r="CJ163" s="74"/>
      <c r="CK163" s="74"/>
      <c r="CL163" s="74">
        <f t="shared" si="123"/>
        <v>0</v>
      </c>
      <c r="CM163" s="75"/>
      <c r="CN163" s="75"/>
      <c r="CO163" s="75">
        <f t="shared" si="124"/>
        <v>0</v>
      </c>
      <c r="CP163" s="76"/>
      <c r="CQ163" s="76"/>
      <c r="CR163" s="76">
        <f t="shared" si="125"/>
        <v>0</v>
      </c>
      <c r="CS163" s="40">
        <f t="shared" si="126"/>
        <v>0</v>
      </c>
      <c r="CT163" s="40">
        <f t="shared" si="127"/>
        <v>0</v>
      </c>
    </row>
    <row r="164" spans="1:98">
      <c r="A164" s="116" t="s">
        <v>175</v>
      </c>
      <c r="B164" s="120" t="s">
        <v>176</v>
      </c>
      <c r="C164" s="126"/>
      <c r="D164" s="46"/>
      <c r="E164" s="46"/>
      <c r="F164" s="47">
        <f t="shared" si="95"/>
        <v>0</v>
      </c>
      <c r="G164" s="48"/>
      <c r="H164" s="48"/>
      <c r="I164" s="48">
        <f t="shared" si="96"/>
        <v>0</v>
      </c>
      <c r="J164" s="49"/>
      <c r="K164" s="49"/>
      <c r="L164" s="49">
        <f t="shared" si="97"/>
        <v>0</v>
      </c>
      <c r="M164" s="50"/>
      <c r="N164" s="50"/>
      <c r="O164" s="50">
        <f t="shared" si="98"/>
        <v>0</v>
      </c>
      <c r="P164" s="51"/>
      <c r="Q164" s="51"/>
      <c r="R164" s="51">
        <f t="shared" si="99"/>
        <v>0</v>
      </c>
      <c r="S164" s="52"/>
      <c r="T164" s="52"/>
      <c r="U164" s="52">
        <f t="shared" si="100"/>
        <v>0</v>
      </c>
      <c r="V164" s="53"/>
      <c r="W164" s="53"/>
      <c r="X164" s="53">
        <f t="shared" si="101"/>
        <v>0</v>
      </c>
      <c r="Y164" s="54"/>
      <c r="Z164" s="54"/>
      <c r="AA164" s="54">
        <f t="shared" si="102"/>
        <v>0</v>
      </c>
      <c r="AB164" s="55"/>
      <c r="AC164" s="55"/>
      <c r="AD164" s="55">
        <f t="shared" si="103"/>
        <v>0</v>
      </c>
      <c r="AE164" s="56"/>
      <c r="AF164" s="56"/>
      <c r="AG164" s="56">
        <f t="shared" si="104"/>
        <v>0</v>
      </c>
      <c r="AH164" s="57"/>
      <c r="AI164" s="57"/>
      <c r="AJ164" s="57">
        <f t="shared" si="105"/>
        <v>0</v>
      </c>
      <c r="AK164" s="58"/>
      <c r="AL164" s="58"/>
      <c r="AM164" s="58">
        <f t="shared" si="106"/>
        <v>0</v>
      </c>
      <c r="AN164" s="59"/>
      <c r="AO164" s="59"/>
      <c r="AP164" s="59">
        <f t="shared" si="107"/>
        <v>0</v>
      </c>
      <c r="AQ164" s="60"/>
      <c r="AR164" s="60"/>
      <c r="AS164" s="60">
        <f t="shared" si="108"/>
        <v>0</v>
      </c>
      <c r="AT164" s="61"/>
      <c r="AU164" s="61"/>
      <c r="AV164" s="61">
        <f t="shared" si="109"/>
        <v>0</v>
      </c>
      <c r="AW164" s="62"/>
      <c r="AX164" s="62"/>
      <c r="AY164" s="62">
        <f t="shared" si="110"/>
        <v>0</v>
      </c>
      <c r="AZ164" s="41"/>
      <c r="BA164" s="63"/>
      <c r="BB164" s="63">
        <f t="shared" si="111"/>
        <v>0</v>
      </c>
      <c r="BC164" s="41"/>
      <c r="BD164" s="41"/>
      <c r="BE164" s="41">
        <f t="shared" si="112"/>
        <v>0</v>
      </c>
      <c r="BF164" s="64"/>
      <c r="BG164" s="64"/>
      <c r="BH164" s="64">
        <f t="shared" si="113"/>
        <v>0</v>
      </c>
      <c r="BI164" s="65"/>
      <c r="BJ164" s="65"/>
      <c r="BK164" s="65">
        <f t="shared" si="114"/>
        <v>0</v>
      </c>
      <c r="BL164" s="66"/>
      <c r="BM164" s="66"/>
      <c r="BN164" s="66">
        <f t="shared" si="115"/>
        <v>0</v>
      </c>
      <c r="BO164" s="67"/>
      <c r="BP164" s="67"/>
      <c r="BQ164" s="67">
        <f t="shared" si="116"/>
        <v>0</v>
      </c>
      <c r="BR164" s="68"/>
      <c r="BS164" s="68"/>
      <c r="BT164" s="68">
        <f t="shared" si="117"/>
        <v>0</v>
      </c>
      <c r="BU164" s="69"/>
      <c r="BV164" s="69"/>
      <c r="BW164" s="69">
        <f t="shared" si="118"/>
        <v>0</v>
      </c>
      <c r="BX164" s="70"/>
      <c r="BY164" s="70"/>
      <c r="BZ164" s="70">
        <f t="shared" si="119"/>
        <v>0</v>
      </c>
      <c r="CA164" s="71"/>
      <c r="CB164" s="71"/>
      <c r="CC164" s="71">
        <f t="shared" si="120"/>
        <v>0</v>
      </c>
      <c r="CD164" s="72"/>
      <c r="CE164" s="72"/>
      <c r="CF164" s="72">
        <f t="shared" si="121"/>
        <v>0</v>
      </c>
      <c r="CG164" s="73"/>
      <c r="CH164" s="73"/>
      <c r="CI164" s="73">
        <f t="shared" si="122"/>
        <v>0</v>
      </c>
      <c r="CJ164" s="74"/>
      <c r="CK164" s="74"/>
      <c r="CL164" s="74">
        <f t="shared" si="123"/>
        <v>0</v>
      </c>
      <c r="CM164" s="75"/>
      <c r="CN164" s="75"/>
      <c r="CO164" s="75">
        <f t="shared" si="124"/>
        <v>0</v>
      </c>
      <c r="CP164" s="76"/>
      <c r="CQ164" s="76"/>
      <c r="CR164" s="76">
        <f t="shared" si="125"/>
        <v>0</v>
      </c>
      <c r="CS164" s="40">
        <f t="shared" si="126"/>
        <v>0</v>
      </c>
      <c r="CT164" s="40">
        <f t="shared" si="127"/>
        <v>0</v>
      </c>
    </row>
    <row r="165" spans="1:98">
      <c r="A165" s="116" t="s">
        <v>177</v>
      </c>
      <c r="B165" s="120" t="s">
        <v>178</v>
      </c>
      <c r="C165" s="126"/>
      <c r="D165" s="46"/>
      <c r="E165" s="46"/>
      <c r="F165" s="47">
        <f t="shared" si="95"/>
        <v>0</v>
      </c>
      <c r="G165" s="48"/>
      <c r="H165" s="48"/>
      <c r="I165" s="48">
        <f t="shared" si="96"/>
        <v>0</v>
      </c>
      <c r="J165" s="49"/>
      <c r="K165" s="49"/>
      <c r="L165" s="49">
        <f t="shared" si="97"/>
        <v>0</v>
      </c>
      <c r="M165" s="50"/>
      <c r="N165" s="50"/>
      <c r="O165" s="50">
        <f t="shared" si="98"/>
        <v>0</v>
      </c>
      <c r="P165" s="51"/>
      <c r="Q165" s="51"/>
      <c r="R165" s="51">
        <f t="shared" si="99"/>
        <v>0</v>
      </c>
      <c r="S165" s="52"/>
      <c r="T165" s="52"/>
      <c r="U165" s="52">
        <f t="shared" si="100"/>
        <v>0</v>
      </c>
      <c r="V165" s="53"/>
      <c r="W165" s="53"/>
      <c r="X165" s="53">
        <f t="shared" si="101"/>
        <v>0</v>
      </c>
      <c r="Y165" s="54"/>
      <c r="Z165" s="54"/>
      <c r="AA165" s="54">
        <f t="shared" si="102"/>
        <v>0</v>
      </c>
      <c r="AB165" s="55"/>
      <c r="AC165" s="55"/>
      <c r="AD165" s="55">
        <f t="shared" si="103"/>
        <v>0</v>
      </c>
      <c r="AE165" s="56"/>
      <c r="AF165" s="56"/>
      <c r="AG165" s="56">
        <f t="shared" si="104"/>
        <v>0</v>
      </c>
      <c r="AH165" s="57"/>
      <c r="AI165" s="57"/>
      <c r="AJ165" s="57">
        <f t="shared" si="105"/>
        <v>0</v>
      </c>
      <c r="AK165" s="58"/>
      <c r="AL165" s="58"/>
      <c r="AM165" s="58">
        <f t="shared" si="106"/>
        <v>0</v>
      </c>
      <c r="AN165" s="59"/>
      <c r="AO165" s="59"/>
      <c r="AP165" s="59">
        <f t="shared" si="107"/>
        <v>0</v>
      </c>
      <c r="AQ165" s="60"/>
      <c r="AR165" s="60"/>
      <c r="AS165" s="60">
        <f t="shared" si="108"/>
        <v>0</v>
      </c>
      <c r="AT165" s="61"/>
      <c r="AU165" s="61"/>
      <c r="AV165" s="61">
        <f t="shared" si="109"/>
        <v>0</v>
      </c>
      <c r="AW165" s="62"/>
      <c r="AX165" s="62"/>
      <c r="AY165" s="62">
        <f t="shared" si="110"/>
        <v>0</v>
      </c>
      <c r="AZ165" s="41"/>
      <c r="BA165" s="63"/>
      <c r="BB165" s="63">
        <f t="shared" si="111"/>
        <v>0</v>
      </c>
      <c r="BC165" s="41"/>
      <c r="BD165" s="41"/>
      <c r="BE165" s="41">
        <f t="shared" si="112"/>
        <v>0</v>
      </c>
      <c r="BF165" s="64"/>
      <c r="BG165" s="64"/>
      <c r="BH165" s="64">
        <f t="shared" si="113"/>
        <v>0</v>
      </c>
      <c r="BI165" s="65"/>
      <c r="BJ165" s="65"/>
      <c r="BK165" s="65">
        <f t="shared" si="114"/>
        <v>0</v>
      </c>
      <c r="BL165" s="66"/>
      <c r="BM165" s="66"/>
      <c r="BN165" s="66">
        <f t="shared" si="115"/>
        <v>0</v>
      </c>
      <c r="BO165" s="67"/>
      <c r="BP165" s="67"/>
      <c r="BQ165" s="67">
        <f t="shared" si="116"/>
        <v>0</v>
      </c>
      <c r="BR165" s="68"/>
      <c r="BS165" s="68"/>
      <c r="BT165" s="68">
        <f t="shared" si="117"/>
        <v>0</v>
      </c>
      <c r="BU165" s="69"/>
      <c r="BV165" s="69"/>
      <c r="BW165" s="69">
        <f t="shared" si="118"/>
        <v>0</v>
      </c>
      <c r="BX165" s="70"/>
      <c r="BY165" s="70"/>
      <c r="BZ165" s="70">
        <f t="shared" si="119"/>
        <v>0</v>
      </c>
      <c r="CA165" s="71"/>
      <c r="CB165" s="71"/>
      <c r="CC165" s="71">
        <f t="shared" si="120"/>
        <v>0</v>
      </c>
      <c r="CD165" s="72"/>
      <c r="CE165" s="72"/>
      <c r="CF165" s="72">
        <f t="shared" si="121"/>
        <v>0</v>
      </c>
      <c r="CG165" s="73"/>
      <c r="CH165" s="73"/>
      <c r="CI165" s="73">
        <f t="shared" si="122"/>
        <v>0</v>
      </c>
      <c r="CJ165" s="74"/>
      <c r="CK165" s="74"/>
      <c r="CL165" s="74">
        <f t="shared" si="123"/>
        <v>0</v>
      </c>
      <c r="CM165" s="75"/>
      <c r="CN165" s="75"/>
      <c r="CO165" s="75">
        <f t="shared" si="124"/>
        <v>0</v>
      </c>
      <c r="CP165" s="76"/>
      <c r="CQ165" s="76"/>
      <c r="CR165" s="76">
        <f t="shared" si="125"/>
        <v>0</v>
      </c>
      <c r="CS165" s="40">
        <f t="shared" si="126"/>
        <v>0</v>
      </c>
      <c r="CT165" s="40">
        <f t="shared" si="127"/>
        <v>0</v>
      </c>
    </row>
    <row r="166" spans="1:98">
      <c r="A166" s="116" t="s">
        <v>179</v>
      </c>
      <c r="B166" s="120" t="s">
        <v>180</v>
      </c>
      <c r="C166" s="126"/>
      <c r="D166" s="46"/>
      <c r="E166" s="46"/>
      <c r="F166" s="47">
        <f t="shared" si="95"/>
        <v>0</v>
      </c>
      <c r="G166" s="48"/>
      <c r="H166" s="48"/>
      <c r="I166" s="48">
        <f t="shared" si="96"/>
        <v>0</v>
      </c>
      <c r="J166" s="49"/>
      <c r="K166" s="49"/>
      <c r="L166" s="49">
        <f t="shared" si="97"/>
        <v>0</v>
      </c>
      <c r="M166" s="50"/>
      <c r="N166" s="50"/>
      <c r="O166" s="50">
        <f t="shared" si="98"/>
        <v>0</v>
      </c>
      <c r="P166" s="51"/>
      <c r="Q166" s="51"/>
      <c r="R166" s="51">
        <f t="shared" si="99"/>
        <v>0</v>
      </c>
      <c r="S166" s="52"/>
      <c r="T166" s="52"/>
      <c r="U166" s="52">
        <f t="shared" si="100"/>
        <v>0</v>
      </c>
      <c r="V166" s="53"/>
      <c r="W166" s="53"/>
      <c r="X166" s="53">
        <f t="shared" si="101"/>
        <v>0</v>
      </c>
      <c r="Y166" s="54"/>
      <c r="Z166" s="54"/>
      <c r="AA166" s="54">
        <f t="shared" si="102"/>
        <v>0</v>
      </c>
      <c r="AB166" s="55"/>
      <c r="AC166" s="55"/>
      <c r="AD166" s="55">
        <f t="shared" si="103"/>
        <v>0</v>
      </c>
      <c r="AE166" s="56"/>
      <c r="AF166" s="56"/>
      <c r="AG166" s="56">
        <f t="shared" si="104"/>
        <v>0</v>
      </c>
      <c r="AH166" s="57"/>
      <c r="AI166" s="57"/>
      <c r="AJ166" s="57">
        <f t="shared" si="105"/>
        <v>0</v>
      </c>
      <c r="AK166" s="58"/>
      <c r="AL166" s="58"/>
      <c r="AM166" s="58">
        <f t="shared" si="106"/>
        <v>0</v>
      </c>
      <c r="AN166" s="59"/>
      <c r="AO166" s="59"/>
      <c r="AP166" s="59">
        <f t="shared" si="107"/>
        <v>0</v>
      </c>
      <c r="AQ166" s="60"/>
      <c r="AR166" s="60"/>
      <c r="AS166" s="60">
        <f t="shared" si="108"/>
        <v>0</v>
      </c>
      <c r="AT166" s="61"/>
      <c r="AU166" s="61"/>
      <c r="AV166" s="61">
        <f t="shared" si="109"/>
        <v>0</v>
      </c>
      <c r="AW166" s="62"/>
      <c r="AX166" s="62"/>
      <c r="AY166" s="62">
        <f t="shared" si="110"/>
        <v>0</v>
      </c>
      <c r="AZ166" s="41"/>
      <c r="BA166" s="63"/>
      <c r="BB166" s="63">
        <f t="shared" si="111"/>
        <v>0</v>
      </c>
      <c r="BC166" s="41"/>
      <c r="BD166" s="41"/>
      <c r="BE166" s="41">
        <f t="shared" si="112"/>
        <v>0</v>
      </c>
      <c r="BF166" s="64"/>
      <c r="BG166" s="64"/>
      <c r="BH166" s="64">
        <f t="shared" si="113"/>
        <v>0</v>
      </c>
      <c r="BI166" s="65"/>
      <c r="BJ166" s="65"/>
      <c r="BK166" s="65">
        <f t="shared" si="114"/>
        <v>0</v>
      </c>
      <c r="BL166" s="66"/>
      <c r="BM166" s="66"/>
      <c r="BN166" s="66">
        <f t="shared" si="115"/>
        <v>0</v>
      </c>
      <c r="BO166" s="67"/>
      <c r="BP166" s="67"/>
      <c r="BQ166" s="67">
        <f t="shared" si="116"/>
        <v>0</v>
      </c>
      <c r="BR166" s="68"/>
      <c r="BS166" s="68"/>
      <c r="BT166" s="68">
        <f t="shared" si="117"/>
        <v>0</v>
      </c>
      <c r="BU166" s="69"/>
      <c r="BV166" s="69"/>
      <c r="BW166" s="69">
        <f t="shared" si="118"/>
        <v>0</v>
      </c>
      <c r="BX166" s="70"/>
      <c r="BY166" s="70"/>
      <c r="BZ166" s="70">
        <f t="shared" si="119"/>
        <v>0</v>
      </c>
      <c r="CA166" s="71"/>
      <c r="CB166" s="71"/>
      <c r="CC166" s="71">
        <f t="shared" si="120"/>
        <v>0</v>
      </c>
      <c r="CD166" s="72"/>
      <c r="CE166" s="72"/>
      <c r="CF166" s="72">
        <f t="shared" si="121"/>
        <v>0</v>
      </c>
      <c r="CG166" s="73"/>
      <c r="CH166" s="73"/>
      <c r="CI166" s="73">
        <f t="shared" si="122"/>
        <v>0</v>
      </c>
      <c r="CJ166" s="74"/>
      <c r="CK166" s="74"/>
      <c r="CL166" s="74">
        <f t="shared" si="123"/>
        <v>0</v>
      </c>
      <c r="CM166" s="75"/>
      <c r="CN166" s="75"/>
      <c r="CO166" s="75">
        <f t="shared" si="124"/>
        <v>0</v>
      </c>
      <c r="CP166" s="76"/>
      <c r="CQ166" s="76"/>
      <c r="CR166" s="76">
        <f t="shared" si="125"/>
        <v>0</v>
      </c>
      <c r="CS166" s="40">
        <f t="shared" si="126"/>
        <v>0</v>
      </c>
      <c r="CT166" s="40">
        <f t="shared" si="127"/>
        <v>0</v>
      </c>
    </row>
    <row r="167" spans="1:98">
      <c r="A167" s="116" t="s">
        <v>181</v>
      </c>
      <c r="B167" s="120" t="s">
        <v>182</v>
      </c>
      <c r="C167" s="126"/>
      <c r="D167" s="46"/>
      <c r="E167" s="46"/>
      <c r="F167" s="47">
        <f t="shared" si="95"/>
        <v>0</v>
      </c>
      <c r="G167" s="48"/>
      <c r="H167" s="48"/>
      <c r="I167" s="48">
        <f t="shared" si="96"/>
        <v>0</v>
      </c>
      <c r="J167" s="49"/>
      <c r="K167" s="49"/>
      <c r="L167" s="49">
        <f t="shared" si="97"/>
        <v>0</v>
      </c>
      <c r="M167" s="50"/>
      <c r="N167" s="50"/>
      <c r="O167" s="50">
        <f t="shared" si="98"/>
        <v>0</v>
      </c>
      <c r="P167" s="51"/>
      <c r="Q167" s="51"/>
      <c r="R167" s="51">
        <f t="shared" si="99"/>
        <v>0</v>
      </c>
      <c r="S167" s="52"/>
      <c r="T167" s="52"/>
      <c r="U167" s="52">
        <f t="shared" si="100"/>
        <v>0</v>
      </c>
      <c r="V167" s="53"/>
      <c r="W167" s="53"/>
      <c r="X167" s="53">
        <f t="shared" si="101"/>
        <v>0</v>
      </c>
      <c r="Y167" s="54"/>
      <c r="Z167" s="54"/>
      <c r="AA167" s="54">
        <f t="shared" si="102"/>
        <v>0</v>
      </c>
      <c r="AB167" s="55"/>
      <c r="AC167" s="55"/>
      <c r="AD167" s="55">
        <f t="shared" si="103"/>
        <v>0</v>
      </c>
      <c r="AE167" s="56"/>
      <c r="AF167" s="56"/>
      <c r="AG167" s="56">
        <f t="shared" si="104"/>
        <v>0</v>
      </c>
      <c r="AH167" s="57"/>
      <c r="AI167" s="57"/>
      <c r="AJ167" s="57">
        <f t="shared" si="105"/>
        <v>0</v>
      </c>
      <c r="AK167" s="58"/>
      <c r="AL167" s="58"/>
      <c r="AM167" s="58">
        <f t="shared" si="106"/>
        <v>0</v>
      </c>
      <c r="AN167" s="59"/>
      <c r="AO167" s="59"/>
      <c r="AP167" s="59">
        <f t="shared" si="107"/>
        <v>0</v>
      </c>
      <c r="AQ167" s="60"/>
      <c r="AR167" s="60"/>
      <c r="AS167" s="60">
        <f t="shared" si="108"/>
        <v>0</v>
      </c>
      <c r="AT167" s="61"/>
      <c r="AU167" s="61"/>
      <c r="AV167" s="61">
        <f t="shared" si="109"/>
        <v>0</v>
      </c>
      <c r="AW167" s="62"/>
      <c r="AX167" s="62"/>
      <c r="AY167" s="62">
        <f t="shared" si="110"/>
        <v>0</v>
      </c>
      <c r="AZ167" s="41"/>
      <c r="BA167" s="63"/>
      <c r="BB167" s="63">
        <f t="shared" si="111"/>
        <v>0</v>
      </c>
      <c r="BC167" s="41"/>
      <c r="BD167" s="41"/>
      <c r="BE167" s="41">
        <f t="shared" si="112"/>
        <v>0</v>
      </c>
      <c r="BF167" s="64"/>
      <c r="BG167" s="64"/>
      <c r="BH167" s="64">
        <f t="shared" si="113"/>
        <v>0</v>
      </c>
      <c r="BI167" s="65"/>
      <c r="BJ167" s="65"/>
      <c r="BK167" s="65">
        <f t="shared" si="114"/>
        <v>0</v>
      </c>
      <c r="BL167" s="66"/>
      <c r="BM167" s="66"/>
      <c r="BN167" s="66">
        <f t="shared" si="115"/>
        <v>0</v>
      </c>
      <c r="BO167" s="67"/>
      <c r="BP167" s="67"/>
      <c r="BQ167" s="67">
        <f t="shared" si="116"/>
        <v>0</v>
      </c>
      <c r="BR167" s="68"/>
      <c r="BS167" s="68"/>
      <c r="BT167" s="68">
        <f t="shared" si="117"/>
        <v>0</v>
      </c>
      <c r="BU167" s="69"/>
      <c r="BV167" s="69"/>
      <c r="BW167" s="69">
        <f t="shared" si="118"/>
        <v>0</v>
      </c>
      <c r="BX167" s="70"/>
      <c r="BY167" s="70"/>
      <c r="BZ167" s="70">
        <f t="shared" si="119"/>
        <v>0</v>
      </c>
      <c r="CA167" s="71"/>
      <c r="CB167" s="71"/>
      <c r="CC167" s="71">
        <f t="shared" si="120"/>
        <v>0</v>
      </c>
      <c r="CD167" s="72"/>
      <c r="CE167" s="72"/>
      <c r="CF167" s="72">
        <f t="shared" si="121"/>
        <v>0</v>
      </c>
      <c r="CG167" s="73"/>
      <c r="CH167" s="73"/>
      <c r="CI167" s="73">
        <f t="shared" si="122"/>
        <v>0</v>
      </c>
      <c r="CJ167" s="74"/>
      <c r="CK167" s="74"/>
      <c r="CL167" s="74">
        <f t="shared" si="123"/>
        <v>0</v>
      </c>
      <c r="CM167" s="75"/>
      <c r="CN167" s="75"/>
      <c r="CO167" s="75">
        <f t="shared" si="124"/>
        <v>0</v>
      </c>
      <c r="CP167" s="76"/>
      <c r="CQ167" s="76"/>
      <c r="CR167" s="76">
        <f t="shared" si="125"/>
        <v>0</v>
      </c>
      <c r="CS167" s="40">
        <f t="shared" si="126"/>
        <v>0</v>
      </c>
      <c r="CT167" s="40">
        <f t="shared" si="127"/>
        <v>0</v>
      </c>
    </row>
    <row r="168" spans="1:98">
      <c r="A168" s="116" t="s">
        <v>183</v>
      </c>
      <c r="B168" s="120" t="s">
        <v>184</v>
      </c>
      <c r="C168" s="126"/>
      <c r="D168" s="46"/>
      <c r="E168" s="46"/>
      <c r="F168" s="47">
        <f t="shared" si="95"/>
        <v>0</v>
      </c>
      <c r="G168" s="48"/>
      <c r="H168" s="48"/>
      <c r="I168" s="48">
        <f t="shared" si="96"/>
        <v>0</v>
      </c>
      <c r="J168" s="49"/>
      <c r="K168" s="49"/>
      <c r="L168" s="49">
        <f t="shared" si="97"/>
        <v>0</v>
      </c>
      <c r="M168" s="50"/>
      <c r="N168" s="50"/>
      <c r="O168" s="50">
        <f t="shared" si="98"/>
        <v>0</v>
      </c>
      <c r="P168" s="51"/>
      <c r="Q168" s="51"/>
      <c r="R168" s="51">
        <f t="shared" si="99"/>
        <v>0</v>
      </c>
      <c r="S168" s="52"/>
      <c r="T168" s="52"/>
      <c r="U168" s="52">
        <f t="shared" si="100"/>
        <v>0</v>
      </c>
      <c r="V168" s="53"/>
      <c r="W168" s="53"/>
      <c r="X168" s="53">
        <f t="shared" si="101"/>
        <v>0</v>
      </c>
      <c r="Y168" s="54"/>
      <c r="Z168" s="54"/>
      <c r="AA168" s="54">
        <f t="shared" si="102"/>
        <v>0</v>
      </c>
      <c r="AB168" s="55"/>
      <c r="AC168" s="55"/>
      <c r="AD168" s="55">
        <f t="shared" si="103"/>
        <v>0</v>
      </c>
      <c r="AE168" s="56"/>
      <c r="AF168" s="56"/>
      <c r="AG168" s="56">
        <f t="shared" si="104"/>
        <v>0</v>
      </c>
      <c r="AH168" s="57"/>
      <c r="AI168" s="57"/>
      <c r="AJ168" s="57">
        <f t="shared" si="105"/>
        <v>0</v>
      </c>
      <c r="AK168" s="58"/>
      <c r="AL168" s="58"/>
      <c r="AM168" s="58">
        <f t="shared" si="106"/>
        <v>0</v>
      </c>
      <c r="AN168" s="59"/>
      <c r="AO168" s="59"/>
      <c r="AP168" s="59">
        <f t="shared" si="107"/>
        <v>0</v>
      </c>
      <c r="AQ168" s="60"/>
      <c r="AR168" s="60"/>
      <c r="AS168" s="60">
        <f t="shared" si="108"/>
        <v>0</v>
      </c>
      <c r="AT168" s="61"/>
      <c r="AU168" s="61"/>
      <c r="AV168" s="61">
        <f t="shared" si="109"/>
        <v>0</v>
      </c>
      <c r="AW168" s="62"/>
      <c r="AX168" s="62"/>
      <c r="AY168" s="62">
        <f t="shared" si="110"/>
        <v>0</v>
      </c>
      <c r="AZ168" s="41"/>
      <c r="BA168" s="63"/>
      <c r="BB168" s="63">
        <f t="shared" si="111"/>
        <v>0</v>
      </c>
      <c r="BC168" s="41"/>
      <c r="BD168" s="41"/>
      <c r="BE168" s="41">
        <f t="shared" si="112"/>
        <v>0</v>
      </c>
      <c r="BF168" s="64"/>
      <c r="BG168" s="64"/>
      <c r="BH168" s="64">
        <f t="shared" si="113"/>
        <v>0</v>
      </c>
      <c r="BI168" s="65"/>
      <c r="BJ168" s="65"/>
      <c r="BK168" s="65">
        <f t="shared" si="114"/>
        <v>0</v>
      </c>
      <c r="BL168" s="66"/>
      <c r="BM168" s="66"/>
      <c r="BN168" s="66">
        <f t="shared" si="115"/>
        <v>0</v>
      </c>
      <c r="BO168" s="67"/>
      <c r="BP168" s="67"/>
      <c r="BQ168" s="67">
        <f t="shared" si="116"/>
        <v>0</v>
      </c>
      <c r="BR168" s="68"/>
      <c r="BS168" s="68"/>
      <c r="BT168" s="68">
        <f t="shared" si="117"/>
        <v>0</v>
      </c>
      <c r="BU168" s="69"/>
      <c r="BV168" s="69"/>
      <c r="BW168" s="69">
        <f t="shared" si="118"/>
        <v>0</v>
      </c>
      <c r="BX168" s="70"/>
      <c r="BY168" s="70"/>
      <c r="BZ168" s="70">
        <f t="shared" si="119"/>
        <v>0</v>
      </c>
      <c r="CA168" s="71"/>
      <c r="CB168" s="71"/>
      <c r="CC168" s="71">
        <f t="shared" si="120"/>
        <v>0</v>
      </c>
      <c r="CD168" s="72"/>
      <c r="CE168" s="72"/>
      <c r="CF168" s="72">
        <f t="shared" si="121"/>
        <v>0</v>
      </c>
      <c r="CG168" s="73"/>
      <c r="CH168" s="73"/>
      <c r="CI168" s="73">
        <f t="shared" si="122"/>
        <v>0</v>
      </c>
      <c r="CJ168" s="74"/>
      <c r="CK168" s="74"/>
      <c r="CL168" s="74">
        <f t="shared" si="123"/>
        <v>0</v>
      </c>
      <c r="CM168" s="75"/>
      <c r="CN168" s="75"/>
      <c r="CO168" s="75">
        <f t="shared" si="124"/>
        <v>0</v>
      </c>
      <c r="CP168" s="76"/>
      <c r="CQ168" s="76"/>
      <c r="CR168" s="76">
        <f t="shared" si="125"/>
        <v>0</v>
      </c>
      <c r="CS168" s="40">
        <f t="shared" si="126"/>
        <v>0</v>
      </c>
      <c r="CT168" s="40">
        <f t="shared" si="127"/>
        <v>0</v>
      </c>
    </row>
    <row r="169" spans="1:98">
      <c r="A169" s="116" t="s">
        <v>185</v>
      </c>
      <c r="B169" s="120" t="s">
        <v>184</v>
      </c>
      <c r="C169" s="126"/>
      <c r="D169" s="46"/>
      <c r="E169" s="46"/>
      <c r="F169" s="47">
        <f t="shared" si="95"/>
        <v>0</v>
      </c>
      <c r="G169" s="48"/>
      <c r="H169" s="48"/>
      <c r="I169" s="48">
        <f t="shared" si="96"/>
        <v>0</v>
      </c>
      <c r="J169" s="49"/>
      <c r="K169" s="49"/>
      <c r="L169" s="49">
        <f t="shared" si="97"/>
        <v>0</v>
      </c>
      <c r="M169" s="50"/>
      <c r="N169" s="50"/>
      <c r="O169" s="50">
        <f t="shared" si="98"/>
        <v>0</v>
      </c>
      <c r="P169" s="51"/>
      <c r="Q169" s="51"/>
      <c r="R169" s="51">
        <f t="shared" si="99"/>
        <v>0</v>
      </c>
      <c r="S169" s="52"/>
      <c r="T169" s="52"/>
      <c r="U169" s="52">
        <f t="shared" si="100"/>
        <v>0</v>
      </c>
      <c r="V169" s="53"/>
      <c r="W169" s="53"/>
      <c r="X169" s="53">
        <f t="shared" si="101"/>
        <v>0</v>
      </c>
      <c r="Y169" s="54"/>
      <c r="Z169" s="54"/>
      <c r="AA169" s="54">
        <f t="shared" si="102"/>
        <v>0</v>
      </c>
      <c r="AB169" s="55"/>
      <c r="AC169" s="55"/>
      <c r="AD169" s="55">
        <f t="shared" si="103"/>
        <v>0</v>
      </c>
      <c r="AE169" s="56"/>
      <c r="AF169" s="56"/>
      <c r="AG169" s="56">
        <f t="shared" si="104"/>
        <v>0</v>
      </c>
      <c r="AH169" s="57"/>
      <c r="AI169" s="57"/>
      <c r="AJ169" s="57">
        <f t="shared" si="105"/>
        <v>0</v>
      </c>
      <c r="AK169" s="58"/>
      <c r="AL169" s="58"/>
      <c r="AM169" s="58">
        <f t="shared" si="106"/>
        <v>0</v>
      </c>
      <c r="AN169" s="59"/>
      <c r="AO169" s="59"/>
      <c r="AP169" s="59">
        <f t="shared" si="107"/>
        <v>0</v>
      </c>
      <c r="AQ169" s="60"/>
      <c r="AR169" s="60"/>
      <c r="AS169" s="60">
        <f t="shared" si="108"/>
        <v>0</v>
      </c>
      <c r="AT169" s="61"/>
      <c r="AU169" s="61"/>
      <c r="AV169" s="61">
        <f t="shared" si="109"/>
        <v>0</v>
      </c>
      <c r="AW169" s="62"/>
      <c r="AX169" s="62"/>
      <c r="AY169" s="62">
        <f t="shared" si="110"/>
        <v>0</v>
      </c>
      <c r="AZ169" s="41"/>
      <c r="BA169" s="63"/>
      <c r="BB169" s="63">
        <f t="shared" si="111"/>
        <v>0</v>
      </c>
      <c r="BC169" s="41"/>
      <c r="BD169" s="41"/>
      <c r="BE169" s="41">
        <f t="shared" si="112"/>
        <v>0</v>
      </c>
      <c r="BF169" s="64"/>
      <c r="BG169" s="64"/>
      <c r="BH169" s="64">
        <f t="shared" si="113"/>
        <v>0</v>
      </c>
      <c r="BI169" s="65"/>
      <c r="BJ169" s="65"/>
      <c r="BK169" s="65">
        <f t="shared" si="114"/>
        <v>0</v>
      </c>
      <c r="BL169" s="66"/>
      <c r="BM169" s="66"/>
      <c r="BN169" s="66">
        <f t="shared" si="115"/>
        <v>0</v>
      </c>
      <c r="BO169" s="67"/>
      <c r="BP169" s="67"/>
      <c r="BQ169" s="67">
        <f t="shared" si="116"/>
        <v>0</v>
      </c>
      <c r="BR169" s="68"/>
      <c r="BS169" s="68"/>
      <c r="BT169" s="68">
        <f t="shared" si="117"/>
        <v>0</v>
      </c>
      <c r="BU169" s="69"/>
      <c r="BV169" s="69"/>
      <c r="BW169" s="69">
        <f t="shared" si="118"/>
        <v>0</v>
      </c>
      <c r="BX169" s="70"/>
      <c r="BY169" s="70"/>
      <c r="BZ169" s="70">
        <f t="shared" si="119"/>
        <v>0</v>
      </c>
      <c r="CA169" s="71"/>
      <c r="CB169" s="71"/>
      <c r="CC169" s="71">
        <f t="shared" si="120"/>
        <v>0</v>
      </c>
      <c r="CD169" s="72"/>
      <c r="CE169" s="72"/>
      <c r="CF169" s="72">
        <f t="shared" si="121"/>
        <v>0</v>
      </c>
      <c r="CG169" s="73"/>
      <c r="CH169" s="73"/>
      <c r="CI169" s="73">
        <f t="shared" si="122"/>
        <v>0</v>
      </c>
      <c r="CJ169" s="74"/>
      <c r="CK169" s="74"/>
      <c r="CL169" s="74">
        <f t="shared" si="123"/>
        <v>0</v>
      </c>
      <c r="CM169" s="75"/>
      <c r="CN169" s="75"/>
      <c r="CO169" s="75">
        <f t="shared" si="124"/>
        <v>0</v>
      </c>
      <c r="CP169" s="76"/>
      <c r="CQ169" s="76"/>
      <c r="CR169" s="76">
        <f t="shared" si="125"/>
        <v>0</v>
      </c>
      <c r="CS169" s="40">
        <f t="shared" si="126"/>
        <v>0</v>
      </c>
      <c r="CT169" s="40">
        <f t="shared" si="127"/>
        <v>0</v>
      </c>
    </row>
    <row r="170" spans="1:98">
      <c r="A170" s="116" t="s">
        <v>186</v>
      </c>
      <c r="B170" s="120" t="s">
        <v>184</v>
      </c>
      <c r="C170" s="126"/>
      <c r="D170" s="46"/>
      <c r="E170" s="46"/>
      <c r="F170" s="47">
        <f t="shared" si="95"/>
        <v>0</v>
      </c>
      <c r="G170" s="48"/>
      <c r="H170" s="48"/>
      <c r="I170" s="48">
        <f t="shared" si="96"/>
        <v>0</v>
      </c>
      <c r="J170" s="49"/>
      <c r="K170" s="49"/>
      <c r="L170" s="49">
        <f t="shared" si="97"/>
        <v>0</v>
      </c>
      <c r="M170" s="50"/>
      <c r="N170" s="50"/>
      <c r="O170" s="50">
        <f t="shared" si="98"/>
        <v>0</v>
      </c>
      <c r="P170" s="51"/>
      <c r="Q170" s="51"/>
      <c r="R170" s="51">
        <f t="shared" si="99"/>
        <v>0</v>
      </c>
      <c r="S170" s="52"/>
      <c r="T170" s="52"/>
      <c r="U170" s="52">
        <f t="shared" si="100"/>
        <v>0</v>
      </c>
      <c r="V170" s="53"/>
      <c r="W170" s="53"/>
      <c r="X170" s="53">
        <f t="shared" si="101"/>
        <v>0</v>
      </c>
      <c r="Y170" s="54"/>
      <c r="Z170" s="54"/>
      <c r="AA170" s="54">
        <f t="shared" si="102"/>
        <v>0</v>
      </c>
      <c r="AB170" s="55"/>
      <c r="AC170" s="55"/>
      <c r="AD170" s="55">
        <f t="shared" si="103"/>
        <v>0</v>
      </c>
      <c r="AE170" s="56"/>
      <c r="AF170" s="56"/>
      <c r="AG170" s="56">
        <f t="shared" si="104"/>
        <v>0</v>
      </c>
      <c r="AH170" s="57"/>
      <c r="AI170" s="57"/>
      <c r="AJ170" s="57">
        <f t="shared" si="105"/>
        <v>0</v>
      </c>
      <c r="AK170" s="58"/>
      <c r="AL170" s="58"/>
      <c r="AM170" s="58">
        <f t="shared" si="106"/>
        <v>0</v>
      </c>
      <c r="AN170" s="59"/>
      <c r="AO170" s="59"/>
      <c r="AP170" s="59">
        <f t="shared" si="107"/>
        <v>0</v>
      </c>
      <c r="AQ170" s="60"/>
      <c r="AR170" s="60"/>
      <c r="AS170" s="60">
        <f t="shared" si="108"/>
        <v>0</v>
      </c>
      <c r="AT170" s="61"/>
      <c r="AU170" s="61"/>
      <c r="AV170" s="61">
        <f t="shared" si="109"/>
        <v>0</v>
      </c>
      <c r="AW170" s="62"/>
      <c r="AX170" s="62"/>
      <c r="AY170" s="62">
        <f t="shared" si="110"/>
        <v>0</v>
      </c>
      <c r="AZ170" s="41"/>
      <c r="BA170" s="63"/>
      <c r="BB170" s="63">
        <f t="shared" si="111"/>
        <v>0</v>
      </c>
      <c r="BC170" s="41"/>
      <c r="BD170" s="41"/>
      <c r="BE170" s="41">
        <f t="shared" si="112"/>
        <v>0</v>
      </c>
      <c r="BF170" s="64"/>
      <c r="BG170" s="64"/>
      <c r="BH170" s="64">
        <f t="shared" si="113"/>
        <v>0</v>
      </c>
      <c r="BI170" s="65"/>
      <c r="BJ170" s="65"/>
      <c r="BK170" s="65">
        <f t="shared" si="114"/>
        <v>0</v>
      </c>
      <c r="BL170" s="66"/>
      <c r="BM170" s="66"/>
      <c r="BN170" s="66">
        <f t="shared" si="115"/>
        <v>0</v>
      </c>
      <c r="BO170" s="67"/>
      <c r="BP170" s="67"/>
      <c r="BQ170" s="67">
        <f t="shared" si="116"/>
        <v>0</v>
      </c>
      <c r="BR170" s="68"/>
      <c r="BS170" s="68"/>
      <c r="BT170" s="68">
        <f t="shared" si="117"/>
        <v>0</v>
      </c>
      <c r="BU170" s="69"/>
      <c r="BV170" s="69"/>
      <c r="BW170" s="69">
        <f t="shared" si="118"/>
        <v>0</v>
      </c>
      <c r="BX170" s="70"/>
      <c r="BY170" s="70"/>
      <c r="BZ170" s="70">
        <f t="shared" si="119"/>
        <v>0</v>
      </c>
      <c r="CA170" s="71"/>
      <c r="CB170" s="71"/>
      <c r="CC170" s="71">
        <f t="shared" si="120"/>
        <v>0</v>
      </c>
      <c r="CD170" s="72"/>
      <c r="CE170" s="72"/>
      <c r="CF170" s="72">
        <f t="shared" si="121"/>
        <v>0</v>
      </c>
      <c r="CG170" s="73"/>
      <c r="CH170" s="73"/>
      <c r="CI170" s="73">
        <f t="shared" si="122"/>
        <v>0</v>
      </c>
      <c r="CJ170" s="74"/>
      <c r="CK170" s="74"/>
      <c r="CL170" s="74">
        <f t="shared" si="123"/>
        <v>0</v>
      </c>
      <c r="CM170" s="75"/>
      <c r="CN170" s="75"/>
      <c r="CO170" s="75">
        <f t="shared" si="124"/>
        <v>0</v>
      </c>
      <c r="CP170" s="76"/>
      <c r="CQ170" s="76"/>
      <c r="CR170" s="76">
        <f t="shared" si="125"/>
        <v>0</v>
      </c>
      <c r="CS170" s="40">
        <f t="shared" si="126"/>
        <v>0</v>
      </c>
      <c r="CT170" s="40">
        <f t="shared" si="127"/>
        <v>0</v>
      </c>
    </row>
    <row r="171" spans="1:98">
      <c r="A171" s="116" t="s">
        <v>187</v>
      </c>
      <c r="B171" s="120" t="s">
        <v>184</v>
      </c>
      <c r="C171" s="126"/>
      <c r="D171" s="46"/>
      <c r="E171" s="46"/>
      <c r="F171" s="47">
        <f t="shared" si="95"/>
        <v>0</v>
      </c>
      <c r="G171" s="48"/>
      <c r="H171" s="48"/>
      <c r="I171" s="48">
        <f t="shared" si="96"/>
        <v>0</v>
      </c>
      <c r="J171" s="49"/>
      <c r="K171" s="49"/>
      <c r="L171" s="49">
        <f t="shared" si="97"/>
        <v>0</v>
      </c>
      <c r="M171" s="50"/>
      <c r="N171" s="50"/>
      <c r="O171" s="50">
        <f t="shared" si="98"/>
        <v>0</v>
      </c>
      <c r="P171" s="51"/>
      <c r="Q171" s="51"/>
      <c r="R171" s="51">
        <f t="shared" si="99"/>
        <v>0</v>
      </c>
      <c r="S171" s="52"/>
      <c r="T171" s="52"/>
      <c r="U171" s="52">
        <f t="shared" si="100"/>
        <v>0</v>
      </c>
      <c r="V171" s="53"/>
      <c r="W171" s="53"/>
      <c r="X171" s="53">
        <f t="shared" si="101"/>
        <v>0</v>
      </c>
      <c r="Y171" s="54"/>
      <c r="Z171" s="54"/>
      <c r="AA171" s="54">
        <f t="shared" si="102"/>
        <v>0</v>
      </c>
      <c r="AB171" s="55"/>
      <c r="AC171" s="55"/>
      <c r="AD171" s="55">
        <f t="shared" si="103"/>
        <v>0</v>
      </c>
      <c r="AE171" s="56"/>
      <c r="AF171" s="56"/>
      <c r="AG171" s="56">
        <f t="shared" si="104"/>
        <v>0</v>
      </c>
      <c r="AH171" s="57"/>
      <c r="AI171" s="57"/>
      <c r="AJ171" s="57">
        <f t="shared" si="105"/>
        <v>0</v>
      </c>
      <c r="AK171" s="58"/>
      <c r="AL171" s="58"/>
      <c r="AM171" s="58">
        <f t="shared" si="106"/>
        <v>0</v>
      </c>
      <c r="AN171" s="59"/>
      <c r="AO171" s="59"/>
      <c r="AP171" s="59">
        <f t="shared" si="107"/>
        <v>0</v>
      </c>
      <c r="AQ171" s="60"/>
      <c r="AR171" s="60"/>
      <c r="AS171" s="60">
        <f t="shared" si="108"/>
        <v>0</v>
      </c>
      <c r="AT171" s="61"/>
      <c r="AU171" s="61"/>
      <c r="AV171" s="61">
        <f t="shared" si="109"/>
        <v>0</v>
      </c>
      <c r="AW171" s="62"/>
      <c r="AX171" s="62"/>
      <c r="AY171" s="62">
        <f t="shared" si="110"/>
        <v>0</v>
      </c>
      <c r="AZ171" s="41"/>
      <c r="BA171" s="63"/>
      <c r="BB171" s="63">
        <f t="shared" si="111"/>
        <v>0</v>
      </c>
      <c r="BC171" s="41"/>
      <c r="BD171" s="41"/>
      <c r="BE171" s="41">
        <f t="shared" si="112"/>
        <v>0</v>
      </c>
      <c r="BF171" s="64"/>
      <c r="BG171" s="64"/>
      <c r="BH171" s="64">
        <f t="shared" si="113"/>
        <v>0</v>
      </c>
      <c r="BI171" s="65"/>
      <c r="BJ171" s="65"/>
      <c r="BK171" s="65">
        <f t="shared" si="114"/>
        <v>0</v>
      </c>
      <c r="BL171" s="66"/>
      <c r="BM171" s="66"/>
      <c r="BN171" s="66">
        <f t="shared" si="115"/>
        <v>0</v>
      </c>
      <c r="BO171" s="67"/>
      <c r="BP171" s="67"/>
      <c r="BQ171" s="67">
        <f t="shared" si="116"/>
        <v>0</v>
      </c>
      <c r="BR171" s="68"/>
      <c r="BS171" s="68"/>
      <c r="BT171" s="68">
        <f t="shared" si="117"/>
        <v>0</v>
      </c>
      <c r="BU171" s="69"/>
      <c r="BV171" s="69"/>
      <c r="BW171" s="69">
        <f t="shared" si="118"/>
        <v>0</v>
      </c>
      <c r="BX171" s="70"/>
      <c r="BY171" s="70"/>
      <c r="BZ171" s="70">
        <f t="shared" si="119"/>
        <v>0</v>
      </c>
      <c r="CA171" s="71"/>
      <c r="CB171" s="71"/>
      <c r="CC171" s="71">
        <f t="shared" si="120"/>
        <v>0</v>
      </c>
      <c r="CD171" s="72"/>
      <c r="CE171" s="72"/>
      <c r="CF171" s="72">
        <f t="shared" si="121"/>
        <v>0</v>
      </c>
      <c r="CG171" s="73"/>
      <c r="CH171" s="73"/>
      <c r="CI171" s="73">
        <f t="shared" si="122"/>
        <v>0</v>
      </c>
      <c r="CJ171" s="74"/>
      <c r="CK171" s="74"/>
      <c r="CL171" s="74">
        <f t="shared" si="123"/>
        <v>0</v>
      </c>
      <c r="CM171" s="75"/>
      <c r="CN171" s="75"/>
      <c r="CO171" s="75">
        <f t="shared" si="124"/>
        <v>0</v>
      </c>
      <c r="CP171" s="76"/>
      <c r="CQ171" s="76"/>
      <c r="CR171" s="76">
        <f t="shared" si="125"/>
        <v>0</v>
      </c>
      <c r="CS171" s="40">
        <f t="shared" si="126"/>
        <v>0</v>
      </c>
      <c r="CT171" s="40">
        <f t="shared" si="127"/>
        <v>0</v>
      </c>
    </row>
    <row r="172" spans="1:98">
      <c r="A172" s="116" t="s">
        <v>188</v>
      </c>
      <c r="B172" s="120" t="s">
        <v>3</v>
      </c>
      <c r="C172" s="126"/>
      <c r="D172" s="46"/>
      <c r="E172" s="46"/>
      <c r="F172" s="47">
        <f t="shared" si="95"/>
        <v>0</v>
      </c>
      <c r="G172" s="48"/>
      <c r="H172" s="48"/>
      <c r="I172" s="48">
        <f t="shared" si="96"/>
        <v>0</v>
      </c>
      <c r="J172" s="49"/>
      <c r="K172" s="49"/>
      <c r="L172" s="49">
        <f t="shared" si="97"/>
        <v>0</v>
      </c>
      <c r="M172" s="50"/>
      <c r="N172" s="50"/>
      <c r="O172" s="50">
        <f t="shared" si="98"/>
        <v>0</v>
      </c>
      <c r="P172" s="51"/>
      <c r="Q172" s="51"/>
      <c r="R172" s="51">
        <f t="shared" si="99"/>
        <v>0</v>
      </c>
      <c r="S172" s="52"/>
      <c r="T172" s="52"/>
      <c r="U172" s="52">
        <f t="shared" si="100"/>
        <v>0</v>
      </c>
      <c r="V172" s="53"/>
      <c r="W172" s="53"/>
      <c r="X172" s="53">
        <f t="shared" si="101"/>
        <v>0</v>
      </c>
      <c r="Y172" s="54"/>
      <c r="Z172" s="54"/>
      <c r="AA172" s="54">
        <f t="shared" si="102"/>
        <v>0</v>
      </c>
      <c r="AB172" s="55"/>
      <c r="AC172" s="55"/>
      <c r="AD172" s="55">
        <f t="shared" si="103"/>
        <v>0</v>
      </c>
      <c r="AE172" s="56"/>
      <c r="AF172" s="56"/>
      <c r="AG172" s="56">
        <f t="shared" si="104"/>
        <v>0</v>
      </c>
      <c r="AH172" s="57"/>
      <c r="AI172" s="57"/>
      <c r="AJ172" s="57">
        <f t="shared" si="105"/>
        <v>0</v>
      </c>
      <c r="AK172" s="58"/>
      <c r="AL172" s="58"/>
      <c r="AM172" s="58">
        <f t="shared" si="106"/>
        <v>0</v>
      </c>
      <c r="AN172" s="59"/>
      <c r="AO172" s="59"/>
      <c r="AP172" s="59">
        <f t="shared" si="107"/>
        <v>0</v>
      </c>
      <c r="AQ172" s="60"/>
      <c r="AR172" s="60"/>
      <c r="AS172" s="60">
        <f t="shared" si="108"/>
        <v>0</v>
      </c>
      <c r="AT172" s="61"/>
      <c r="AU172" s="61"/>
      <c r="AV172" s="61">
        <f t="shared" si="109"/>
        <v>0</v>
      </c>
      <c r="AW172" s="62"/>
      <c r="AX172" s="62"/>
      <c r="AY172" s="62">
        <f t="shared" si="110"/>
        <v>0</v>
      </c>
      <c r="AZ172" s="41"/>
      <c r="BA172" s="63"/>
      <c r="BB172" s="63">
        <f t="shared" si="111"/>
        <v>0</v>
      </c>
      <c r="BC172" s="41"/>
      <c r="BD172" s="41"/>
      <c r="BE172" s="41">
        <f t="shared" si="112"/>
        <v>0</v>
      </c>
      <c r="BF172" s="64"/>
      <c r="BG172" s="64"/>
      <c r="BH172" s="64">
        <f t="shared" si="113"/>
        <v>0</v>
      </c>
      <c r="BI172" s="65"/>
      <c r="BJ172" s="65"/>
      <c r="BK172" s="65">
        <f t="shared" si="114"/>
        <v>0</v>
      </c>
      <c r="BL172" s="66"/>
      <c r="BM172" s="66"/>
      <c r="BN172" s="66">
        <f t="shared" si="115"/>
        <v>0</v>
      </c>
      <c r="BO172" s="67"/>
      <c r="BP172" s="67"/>
      <c r="BQ172" s="67">
        <f t="shared" si="116"/>
        <v>0</v>
      </c>
      <c r="BR172" s="68"/>
      <c r="BS172" s="68"/>
      <c r="BT172" s="68">
        <f t="shared" si="117"/>
        <v>0</v>
      </c>
      <c r="BU172" s="69"/>
      <c r="BV172" s="69"/>
      <c r="BW172" s="69">
        <f t="shared" si="118"/>
        <v>0</v>
      </c>
      <c r="BX172" s="70"/>
      <c r="BY172" s="70"/>
      <c r="BZ172" s="70">
        <f t="shared" si="119"/>
        <v>0</v>
      </c>
      <c r="CA172" s="71"/>
      <c r="CB172" s="71"/>
      <c r="CC172" s="71">
        <f t="shared" si="120"/>
        <v>0</v>
      </c>
      <c r="CD172" s="72"/>
      <c r="CE172" s="72"/>
      <c r="CF172" s="72">
        <f t="shared" si="121"/>
        <v>0</v>
      </c>
      <c r="CG172" s="73"/>
      <c r="CH172" s="73"/>
      <c r="CI172" s="73">
        <f t="shared" si="122"/>
        <v>0</v>
      </c>
      <c r="CJ172" s="74"/>
      <c r="CK172" s="74"/>
      <c r="CL172" s="74">
        <f t="shared" si="123"/>
        <v>0</v>
      </c>
      <c r="CM172" s="75"/>
      <c r="CN172" s="75"/>
      <c r="CO172" s="75">
        <f t="shared" si="124"/>
        <v>0</v>
      </c>
      <c r="CP172" s="76"/>
      <c r="CQ172" s="76"/>
      <c r="CR172" s="76">
        <f t="shared" si="125"/>
        <v>0</v>
      </c>
      <c r="CS172" s="40">
        <f t="shared" si="126"/>
        <v>0</v>
      </c>
      <c r="CT172" s="40">
        <f t="shared" si="127"/>
        <v>0</v>
      </c>
    </row>
    <row r="173" spans="1:98">
      <c r="A173" s="116" t="s">
        <v>189</v>
      </c>
      <c r="B173" s="120" t="s">
        <v>3</v>
      </c>
      <c r="C173" s="126"/>
      <c r="D173" s="46"/>
      <c r="E173" s="46"/>
      <c r="F173" s="47">
        <f t="shared" si="95"/>
        <v>0</v>
      </c>
      <c r="G173" s="48"/>
      <c r="H173" s="48"/>
      <c r="I173" s="48">
        <f t="shared" si="96"/>
        <v>0</v>
      </c>
      <c r="J173" s="49"/>
      <c r="K173" s="49"/>
      <c r="L173" s="49">
        <f t="shared" si="97"/>
        <v>0</v>
      </c>
      <c r="M173" s="50"/>
      <c r="N173" s="50"/>
      <c r="O173" s="50">
        <f t="shared" si="98"/>
        <v>0</v>
      </c>
      <c r="P173" s="51"/>
      <c r="Q173" s="51"/>
      <c r="R173" s="51">
        <f t="shared" si="99"/>
        <v>0</v>
      </c>
      <c r="S173" s="52"/>
      <c r="T173" s="52"/>
      <c r="U173" s="52">
        <f t="shared" si="100"/>
        <v>0</v>
      </c>
      <c r="V173" s="53"/>
      <c r="W173" s="53"/>
      <c r="X173" s="53">
        <f t="shared" si="101"/>
        <v>0</v>
      </c>
      <c r="Y173" s="54"/>
      <c r="Z173" s="54"/>
      <c r="AA173" s="54">
        <f t="shared" si="102"/>
        <v>0</v>
      </c>
      <c r="AB173" s="55"/>
      <c r="AC173" s="55"/>
      <c r="AD173" s="55">
        <f t="shared" si="103"/>
        <v>0</v>
      </c>
      <c r="AE173" s="56"/>
      <c r="AF173" s="56"/>
      <c r="AG173" s="56">
        <f t="shared" si="104"/>
        <v>0</v>
      </c>
      <c r="AH173" s="57"/>
      <c r="AI173" s="57"/>
      <c r="AJ173" s="57">
        <f t="shared" si="105"/>
        <v>0</v>
      </c>
      <c r="AK173" s="58"/>
      <c r="AL173" s="58"/>
      <c r="AM173" s="58">
        <f t="shared" si="106"/>
        <v>0</v>
      </c>
      <c r="AN173" s="59"/>
      <c r="AO173" s="59"/>
      <c r="AP173" s="59">
        <f t="shared" si="107"/>
        <v>0</v>
      </c>
      <c r="AQ173" s="60"/>
      <c r="AR173" s="60"/>
      <c r="AS173" s="60">
        <f t="shared" si="108"/>
        <v>0</v>
      </c>
      <c r="AT173" s="61"/>
      <c r="AU173" s="61"/>
      <c r="AV173" s="61">
        <f t="shared" si="109"/>
        <v>0</v>
      </c>
      <c r="AW173" s="62"/>
      <c r="AX173" s="62"/>
      <c r="AY173" s="62">
        <f t="shared" si="110"/>
        <v>0</v>
      </c>
      <c r="AZ173" s="41"/>
      <c r="BA173" s="63"/>
      <c r="BB173" s="63">
        <f t="shared" si="111"/>
        <v>0</v>
      </c>
      <c r="BC173" s="41"/>
      <c r="BD173" s="41"/>
      <c r="BE173" s="41">
        <f t="shared" si="112"/>
        <v>0</v>
      </c>
      <c r="BF173" s="64"/>
      <c r="BG173" s="64"/>
      <c r="BH173" s="64">
        <f t="shared" si="113"/>
        <v>0</v>
      </c>
      <c r="BI173" s="65"/>
      <c r="BJ173" s="65"/>
      <c r="BK173" s="65">
        <f t="shared" si="114"/>
        <v>0</v>
      </c>
      <c r="BL173" s="66"/>
      <c r="BM173" s="66"/>
      <c r="BN173" s="66">
        <f t="shared" si="115"/>
        <v>0</v>
      </c>
      <c r="BO173" s="67"/>
      <c r="BP173" s="67"/>
      <c r="BQ173" s="67">
        <f t="shared" si="116"/>
        <v>0</v>
      </c>
      <c r="BR173" s="68"/>
      <c r="BS173" s="68"/>
      <c r="BT173" s="68">
        <f t="shared" si="117"/>
        <v>0</v>
      </c>
      <c r="BU173" s="69"/>
      <c r="BV173" s="69"/>
      <c r="BW173" s="69">
        <f t="shared" si="118"/>
        <v>0</v>
      </c>
      <c r="BX173" s="70"/>
      <c r="BY173" s="70"/>
      <c r="BZ173" s="70">
        <f t="shared" si="119"/>
        <v>0</v>
      </c>
      <c r="CA173" s="71"/>
      <c r="CB173" s="71"/>
      <c r="CC173" s="71">
        <f t="shared" si="120"/>
        <v>0</v>
      </c>
      <c r="CD173" s="72"/>
      <c r="CE173" s="72"/>
      <c r="CF173" s="72">
        <f t="shared" si="121"/>
        <v>0</v>
      </c>
      <c r="CG173" s="73"/>
      <c r="CH173" s="73"/>
      <c r="CI173" s="73">
        <f t="shared" si="122"/>
        <v>0</v>
      </c>
      <c r="CJ173" s="74"/>
      <c r="CK173" s="74"/>
      <c r="CL173" s="74">
        <f t="shared" si="123"/>
        <v>0</v>
      </c>
      <c r="CM173" s="75"/>
      <c r="CN173" s="75"/>
      <c r="CO173" s="75">
        <f t="shared" si="124"/>
        <v>0</v>
      </c>
      <c r="CP173" s="76"/>
      <c r="CQ173" s="76"/>
      <c r="CR173" s="76">
        <f t="shared" si="125"/>
        <v>0</v>
      </c>
      <c r="CS173" s="40">
        <f t="shared" si="126"/>
        <v>0</v>
      </c>
      <c r="CT173" s="40">
        <f t="shared" si="127"/>
        <v>0</v>
      </c>
    </row>
    <row r="174" spans="1:98">
      <c r="A174" s="116" t="s">
        <v>190</v>
      </c>
      <c r="B174" s="120" t="s">
        <v>3</v>
      </c>
      <c r="C174" s="126"/>
      <c r="D174" s="46"/>
      <c r="E174" s="46"/>
      <c r="F174" s="47">
        <f t="shared" si="95"/>
        <v>0</v>
      </c>
      <c r="G174" s="48"/>
      <c r="H174" s="48"/>
      <c r="I174" s="48">
        <f t="shared" si="96"/>
        <v>0</v>
      </c>
      <c r="J174" s="49"/>
      <c r="K174" s="49"/>
      <c r="L174" s="49">
        <f t="shared" si="97"/>
        <v>0</v>
      </c>
      <c r="M174" s="50"/>
      <c r="N174" s="50"/>
      <c r="O174" s="50">
        <f t="shared" si="98"/>
        <v>0</v>
      </c>
      <c r="P174" s="51"/>
      <c r="Q174" s="51"/>
      <c r="R174" s="51">
        <f t="shared" si="99"/>
        <v>0</v>
      </c>
      <c r="S174" s="52"/>
      <c r="T174" s="52"/>
      <c r="U174" s="52">
        <f t="shared" si="100"/>
        <v>0</v>
      </c>
      <c r="V174" s="53"/>
      <c r="W174" s="53"/>
      <c r="X174" s="53">
        <f t="shared" si="101"/>
        <v>0</v>
      </c>
      <c r="Y174" s="54"/>
      <c r="Z174" s="54"/>
      <c r="AA174" s="54">
        <f t="shared" si="102"/>
        <v>0</v>
      </c>
      <c r="AB174" s="55"/>
      <c r="AC174" s="55"/>
      <c r="AD174" s="55">
        <f t="shared" si="103"/>
        <v>0</v>
      </c>
      <c r="AE174" s="56"/>
      <c r="AF174" s="56"/>
      <c r="AG174" s="56">
        <f t="shared" si="104"/>
        <v>0</v>
      </c>
      <c r="AH174" s="57"/>
      <c r="AI174" s="57"/>
      <c r="AJ174" s="57">
        <f t="shared" si="105"/>
        <v>0</v>
      </c>
      <c r="AK174" s="58"/>
      <c r="AL174" s="58"/>
      <c r="AM174" s="58">
        <f t="shared" si="106"/>
        <v>0</v>
      </c>
      <c r="AN174" s="59"/>
      <c r="AO174" s="59"/>
      <c r="AP174" s="59">
        <f t="shared" si="107"/>
        <v>0</v>
      </c>
      <c r="AQ174" s="60"/>
      <c r="AR174" s="60"/>
      <c r="AS174" s="60">
        <f t="shared" si="108"/>
        <v>0</v>
      </c>
      <c r="AT174" s="61"/>
      <c r="AU174" s="61"/>
      <c r="AV174" s="61">
        <f t="shared" si="109"/>
        <v>0</v>
      </c>
      <c r="AW174" s="62"/>
      <c r="AX174" s="62"/>
      <c r="AY174" s="62">
        <f t="shared" si="110"/>
        <v>0</v>
      </c>
      <c r="AZ174" s="41"/>
      <c r="BA174" s="63"/>
      <c r="BB174" s="63">
        <f t="shared" si="111"/>
        <v>0</v>
      </c>
      <c r="BC174" s="41"/>
      <c r="BD174" s="41"/>
      <c r="BE174" s="41">
        <f t="shared" si="112"/>
        <v>0</v>
      </c>
      <c r="BF174" s="64"/>
      <c r="BG174" s="64"/>
      <c r="BH174" s="64">
        <f t="shared" si="113"/>
        <v>0</v>
      </c>
      <c r="BI174" s="65"/>
      <c r="BJ174" s="65"/>
      <c r="BK174" s="65">
        <f t="shared" si="114"/>
        <v>0</v>
      </c>
      <c r="BL174" s="66"/>
      <c r="BM174" s="66"/>
      <c r="BN174" s="66">
        <f t="shared" si="115"/>
        <v>0</v>
      </c>
      <c r="BO174" s="67"/>
      <c r="BP174" s="67"/>
      <c r="BQ174" s="67">
        <f t="shared" si="116"/>
        <v>0</v>
      </c>
      <c r="BR174" s="68"/>
      <c r="BS174" s="68"/>
      <c r="BT174" s="68">
        <f t="shared" si="117"/>
        <v>0</v>
      </c>
      <c r="BU174" s="69"/>
      <c r="BV174" s="69"/>
      <c r="BW174" s="69">
        <f t="shared" si="118"/>
        <v>0</v>
      </c>
      <c r="BX174" s="70"/>
      <c r="BY174" s="70"/>
      <c r="BZ174" s="70">
        <f t="shared" si="119"/>
        <v>0</v>
      </c>
      <c r="CA174" s="71"/>
      <c r="CB174" s="71"/>
      <c r="CC174" s="71">
        <f t="shared" si="120"/>
        <v>0</v>
      </c>
      <c r="CD174" s="72"/>
      <c r="CE174" s="72"/>
      <c r="CF174" s="72">
        <f t="shared" si="121"/>
        <v>0</v>
      </c>
      <c r="CG174" s="73"/>
      <c r="CH174" s="73"/>
      <c r="CI174" s="73">
        <f t="shared" si="122"/>
        <v>0</v>
      </c>
      <c r="CJ174" s="74"/>
      <c r="CK174" s="74"/>
      <c r="CL174" s="74">
        <f t="shared" si="123"/>
        <v>0</v>
      </c>
      <c r="CM174" s="75"/>
      <c r="CN174" s="75"/>
      <c r="CO174" s="75">
        <f t="shared" si="124"/>
        <v>0</v>
      </c>
      <c r="CP174" s="76"/>
      <c r="CQ174" s="76"/>
      <c r="CR174" s="76">
        <f t="shared" si="125"/>
        <v>0</v>
      </c>
      <c r="CS174" s="40">
        <f t="shared" si="126"/>
        <v>0</v>
      </c>
      <c r="CT174" s="40">
        <f t="shared" si="127"/>
        <v>0</v>
      </c>
    </row>
    <row r="175" spans="1:98">
      <c r="A175" s="116" t="s">
        <v>191</v>
      </c>
      <c r="B175" s="120" t="s">
        <v>3</v>
      </c>
      <c r="C175" s="126"/>
      <c r="D175" s="46"/>
      <c r="E175" s="46"/>
      <c r="F175" s="47">
        <f t="shared" si="95"/>
        <v>0</v>
      </c>
      <c r="G175" s="48"/>
      <c r="H175" s="48"/>
      <c r="I175" s="48">
        <f t="shared" si="96"/>
        <v>0</v>
      </c>
      <c r="J175" s="49"/>
      <c r="K175" s="49"/>
      <c r="L175" s="49">
        <f t="shared" si="97"/>
        <v>0</v>
      </c>
      <c r="M175" s="50"/>
      <c r="N175" s="50"/>
      <c r="O175" s="50">
        <f t="shared" si="98"/>
        <v>0</v>
      </c>
      <c r="P175" s="51"/>
      <c r="Q175" s="51"/>
      <c r="R175" s="51">
        <f t="shared" si="99"/>
        <v>0</v>
      </c>
      <c r="S175" s="52"/>
      <c r="T175" s="52"/>
      <c r="U175" s="52">
        <f t="shared" si="100"/>
        <v>0</v>
      </c>
      <c r="V175" s="53"/>
      <c r="W175" s="53"/>
      <c r="X175" s="53">
        <f t="shared" si="101"/>
        <v>0</v>
      </c>
      <c r="Y175" s="54"/>
      <c r="Z175" s="54"/>
      <c r="AA175" s="54">
        <f t="shared" si="102"/>
        <v>0</v>
      </c>
      <c r="AB175" s="55"/>
      <c r="AC175" s="55"/>
      <c r="AD175" s="55">
        <f t="shared" si="103"/>
        <v>0</v>
      </c>
      <c r="AE175" s="56"/>
      <c r="AF175" s="56"/>
      <c r="AG175" s="56">
        <f t="shared" si="104"/>
        <v>0</v>
      </c>
      <c r="AH175" s="57"/>
      <c r="AI175" s="57"/>
      <c r="AJ175" s="57">
        <f t="shared" si="105"/>
        <v>0</v>
      </c>
      <c r="AK175" s="58"/>
      <c r="AL175" s="58"/>
      <c r="AM175" s="58">
        <f t="shared" si="106"/>
        <v>0</v>
      </c>
      <c r="AN175" s="59"/>
      <c r="AO175" s="59"/>
      <c r="AP175" s="59">
        <f t="shared" si="107"/>
        <v>0</v>
      </c>
      <c r="AQ175" s="60"/>
      <c r="AR175" s="60"/>
      <c r="AS175" s="60">
        <f t="shared" si="108"/>
        <v>0</v>
      </c>
      <c r="AT175" s="61"/>
      <c r="AU175" s="61"/>
      <c r="AV175" s="61">
        <f t="shared" si="109"/>
        <v>0</v>
      </c>
      <c r="AW175" s="62"/>
      <c r="AX175" s="62"/>
      <c r="AY175" s="62">
        <f t="shared" si="110"/>
        <v>0</v>
      </c>
      <c r="AZ175" s="41"/>
      <c r="BA175" s="63"/>
      <c r="BB175" s="63">
        <f t="shared" si="111"/>
        <v>0</v>
      </c>
      <c r="BC175" s="41"/>
      <c r="BD175" s="41"/>
      <c r="BE175" s="41">
        <f t="shared" si="112"/>
        <v>0</v>
      </c>
      <c r="BF175" s="64"/>
      <c r="BG175" s="64"/>
      <c r="BH175" s="64">
        <f t="shared" si="113"/>
        <v>0</v>
      </c>
      <c r="BI175" s="65"/>
      <c r="BJ175" s="65"/>
      <c r="BK175" s="65">
        <f t="shared" si="114"/>
        <v>0</v>
      </c>
      <c r="BL175" s="66"/>
      <c r="BM175" s="66"/>
      <c r="BN175" s="66">
        <f t="shared" si="115"/>
        <v>0</v>
      </c>
      <c r="BO175" s="67"/>
      <c r="BP175" s="67"/>
      <c r="BQ175" s="67">
        <f t="shared" si="116"/>
        <v>0</v>
      </c>
      <c r="BR175" s="68"/>
      <c r="BS175" s="68"/>
      <c r="BT175" s="68">
        <f t="shared" si="117"/>
        <v>0</v>
      </c>
      <c r="BU175" s="69"/>
      <c r="BV175" s="69"/>
      <c r="BW175" s="69">
        <f t="shared" si="118"/>
        <v>0</v>
      </c>
      <c r="BX175" s="70"/>
      <c r="BY175" s="70"/>
      <c r="BZ175" s="70">
        <f t="shared" si="119"/>
        <v>0</v>
      </c>
      <c r="CA175" s="71"/>
      <c r="CB175" s="71"/>
      <c r="CC175" s="71">
        <f t="shared" si="120"/>
        <v>0</v>
      </c>
      <c r="CD175" s="72"/>
      <c r="CE175" s="72"/>
      <c r="CF175" s="72">
        <f t="shared" si="121"/>
        <v>0</v>
      </c>
      <c r="CG175" s="73"/>
      <c r="CH175" s="73"/>
      <c r="CI175" s="73">
        <f t="shared" si="122"/>
        <v>0</v>
      </c>
      <c r="CJ175" s="74"/>
      <c r="CK175" s="74"/>
      <c r="CL175" s="74">
        <f t="shared" si="123"/>
        <v>0</v>
      </c>
      <c r="CM175" s="75"/>
      <c r="CN175" s="75"/>
      <c r="CO175" s="75">
        <f t="shared" si="124"/>
        <v>0</v>
      </c>
      <c r="CP175" s="76"/>
      <c r="CQ175" s="76"/>
      <c r="CR175" s="76">
        <f t="shared" si="125"/>
        <v>0</v>
      </c>
      <c r="CS175" s="40">
        <f t="shared" si="126"/>
        <v>0</v>
      </c>
      <c r="CT175" s="40">
        <f t="shared" si="127"/>
        <v>0</v>
      </c>
    </row>
    <row r="176" spans="1:98">
      <c r="A176" s="116" t="s">
        <v>192</v>
      </c>
      <c r="B176" s="120" t="s">
        <v>3</v>
      </c>
      <c r="C176" s="126"/>
      <c r="D176" s="46"/>
      <c r="E176" s="46"/>
      <c r="F176" s="47">
        <f t="shared" si="95"/>
        <v>0</v>
      </c>
      <c r="G176" s="48"/>
      <c r="H176" s="48"/>
      <c r="I176" s="48">
        <f t="shared" si="96"/>
        <v>0</v>
      </c>
      <c r="J176" s="49"/>
      <c r="K176" s="49"/>
      <c r="L176" s="49">
        <f t="shared" si="97"/>
        <v>0</v>
      </c>
      <c r="M176" s="50"/>
      <c r="N176" s="50"/>
      <c r="O176" s="50">
        <f t="shared" si="98"/>
        <v>0</v>
      </c>
      <c r="P176" s="51"/>
      <c r="Q176" s="51"/>
      <c r="R176" s="51">
        <f t="shared" si="99"/>
        <v>0</v>
      </c>
      <c r="S176" s="52"/>
      <c r="T176" s="52"/>
      <c r="U176" s="52">
        <f t="shared" si="100"/>
        <v>0</v>
      </c>
      <c r="V176" s="53"/>
      <c r="W176" s="53"/>
      <c r="X176" s="53">
        <f t="shared" si="101"/>
        <v>0</v>
      </c>
      <c r="Y176" s="54"/>
      <c r="Z176" s="54"/>
      <c r="AA176" s="54">
        <f t="shared" si="102"/>
        <v>0</v>
      </c>
      <c r="AB176" s="55"/>
      <c r="AC176" s="55"/>
      <c r="AD176" s="55">
        <f t="shared" si="103"/>
        <v>0</v>
      </c>
      <c r="AE176" s="56"/>
      <c r="AF176" s="56"/>
      <c r="AG176" s="56">
        <f t="shared" si="104"/>
        <v>0</v>
      </c>
      <c r="AH176" s="57"/>
      <c r="AI176" s="57"/>
      <c r="AJ176" s="57">
        <f t="shared" si="105"/>
        <v>0</v>
      </c>
      <c r="AK176" s="58"/>
      <c r="AL176" s="58"/>
      <c r="AM176" s="58">
        <f t="shared" si="106"/>
        <v>0</v>
      </c>
      <c r="AN176" s="59"/>
      <c r="AO176" s="59"/>
      <c r="AP176" s="59">
        <f t="shared" si="107"/>
        <v>0</v>
      </c>
      <c r="AQ176" s="60"/>
      <c r="AR176" s="60"/>
      <c r="AS176" s="60">
        <f t="shared" si="108"/>
        <v>0</v>
      </c>
      <c r="AT176" s="61"/>
      <c r="AU176" s="61"/>
      <c r="AV176" s="61">
        <f t="shared" si="109"/>
        <v>0</v>
      </c>
      <c r="AW176" s="62"/>
      <c r="AX176" s="62"/>
      <c r="AY176" s="62">
        <f t="shared" si="110"/>
        <v>0</v>
      </c>
      <c r="AZ176" s="41"/>
      <c r="BA176" s="63"/>
      <c r="BB176" s="63">
        <f t="shared" si="111"/>
        <v>0</v>
      </c>
      <c r="BC176" s="41"/>
      <c r="BD176" s="41"/>
      <c r="BE176" s="41">
        <f t="shared" si="112"/>
        <v>0</v>
      </c>
      <c r="BF176" s="64"/>
      <c r="BG176" s="64"/>
      <c r="BH176" s="64">
        <f t="shared" si="113"/>
        <v>0</v>
      </c>
      <c r="BI176" s="65"/>
      <c r="BJ176" s="65"/>
      <c r="BK176" s="65">
        <f t="shared" si="114"/>
        <v>0</v>
      </c>
      <c r="BL176" s="66"/>
      <c r="BM176" s="66"/>
      <c r="BN176" s="66">
        <f t="shared" si="115"/>
        <v>0</v>
      </c>
      <c r="BO176" s="67"/>
      <c r="BP176" s="67"/>
      <c r="BQ176" s="67">
        <f t="shared" si="116"/>
        <v>0</v>
      </c>
      <c r="BR176" s="68"/>
      <c r="BS176" s="68"/>
      <c r="BT176" s="68">
        <f t="shared" si="117"/>
        <v>0</v>
      </c>
      <c r="BU176" s="69"/>
      <c r="BV176" s="69"/>
      <c r="BW176" s="69">
        <f t="shared" si="118"/>
        <v>0</v>
      </c>
      <c r="BX176" s="70"/>
      <c r="BY176" s="70"/>
      <c r="BZ176" s="70">
        <f t="shared" si="119"/>
        <v>0</v>
      </c>
      <c r="CA176" s="71"/>
      <c r="CB176" s="71"/>
      <c r="CC176" s="71">
        <f t="shared" si="120"/>
        <v>0</v>
      </c>
      <c r="CD176" s="72"/>
      <c r="CE176" s="72"/>
      <c r="CF176" s="72">
        <f t="shared" si="121"/>
        <v>0</v>
      </c>
      <c r="CG176" s="73"/>
      <c r="CH176" s="73"/>
      <c r="CI176" s="73">
        <f t="shared" si="122"/>
        <v>0</v>
      </c>
      <c r="CJ176" s="74"/>
      <c r="CK176" s="74"/>
      <c r="CL176" s="74">
        <f t="shared" si="123"/>
        <v>0</v>
      </c>
      <c r="CM176" s="75"/>
      <c r="CN176" s="75"/>
      <c r="CO176" s="75">
        <f t="shared" si="124"/>
        <v>0</v>
      </c>
      <c r="CP176" s="76"/>
      <c r="CQ176" s="76"/>
      <c r="CR176" s="76">
        <f t="shared" si="125"/>
        <v>0</v>
      </c>
      <c r="CS176" s="40">
        <f t="shared" si="126"/>
        <v>0</v>
      </c>
      <c r="CT176" s="40">
        <f t="shared" si="127"/>
        <v>0</v>
      </c>
    </row>
    <row r="177" spans="1:98">
      <c r="A177" s="116" t="s">
        <v>193</v>
      </c>
      <c r="B177" s="120" t="s">
        <v>3</v>
      </c>
      <c r="C177" s="126"/>
      <c r="D177" s="46"/>
      <c r="E177" s="46"/>
      <c r="F177" s="47">
        <f t="shared" si="95"/>
        <v>0</v>
      </c>
      <c r="G177" s="48"/>
      <c r="H177" s="48"/>
      <c r="I177" s="48">
        <f t="shared" si="96"/>
        <v>0</v>
      </c>
      <c r="J177" s="49"/>
      <c r="K177" s="49"/>
      <c r="L177" s="49">
        <f t="shared" si="97"/>
        <v>0</v>
      </c>
      <c r="M177" s="50"/>
      <c r="N177" s="50"/>
      <c r="O177" s="50">
        <f t="shared" si="98"/>
        <v>0</v>
      </c>
      <c r="P177" s="51"/>
      <c r="Q177" s="51"/>
      <c r="R177" s="51">
        <f t="shared" si="99"/>
        <v>0</v>
      </c>
      <c r="S177" s="52"/>
      <c r="T177" s="52"/>
      <c r="U177" s="52">
        <f t="shared" si="100"/>
        <v>0</v>
      </c>
      <c r="V177" s="53"/>
      <c r="W177" s="53"/>
      <c r="X177" s="53">
        <f t="shared" si="101"/>
        <v>0</v>
      </c>
      <c r="Y177" s="54"/>
      <c r="Z177" s="54"/>
      <c r="AA177" s="54">
        <f t="shared" si="102"/>
        <v>0</v>
      </c>
      <c r="AB177" s="55"/>
      <c r="AC177" s="55"/>
      <c r="AD177" s="55">
        <f t="shared" si="103"/>
        <v>0</v>
      </c>
      <c r="AE177" s="56"/>
      <c r="AF177" s="56"/>
      <c r="AG177" s="56">
        <f t="shared" si="104"/>
        <v>0</v>
      </c>
      <c r="AH177" s="57"/>
      <c r="AI177" s="57"/>
      <c r="AJ177" s="57">
        <f t="shared" si="105"/>
        <v>0</v>
      </c>
      <c r="AK177" s="58"/>
      <c r="AL177" s="58"/>
      <c r="AM177" s="58">
        <f t="shared" si="106"/>
        <v>0</v>
      </c>
      <c r="AN177" s="59"/>
      <c r="AO177" s="59"/>
      <c r="AP177" s="59">
        <f t="shared" si="107"/>
        <v>0</v>
      </c>
      <c r="AQ177" s="60"/>
      <c r="AR177" s="60"/>
      <c r="AS177" s="60">
        <f t="shared" si="108"/>
        <v>0</v>
      </c>
      <c r="AT177" s="61"/>
      <c r="AU177" s="61"/>
      <c r="AV177" s="61">
        <f t="shared" si="109"/>
        <v>0</v>
      </c>
      <c r="AW177" s="62"/>
      <c r="AX177" s="62"/>
      <c r="AY177" s="62">
        <f t="shared" si="110"/>
        <v>0</v>
      </c>
      <c r="AZ177" s="41"/>
      <c r="BA177" s="63"/>
      <c r="BB177" s="63">
        <f t="shared" si="111"/>
        <v>0</v>
      </c>
      <c r="BC177" s="41"/>
      <c r="BD177" s="41"/>
      <c r="BE177" s="41">
        <f t="shared" si="112"/>
        <v>0</v>
      </c>
      <c r="BF177" s="64"/>
      <c r="BG177" s="64"/>
      <c r="BH177" s="64">
        <f t="shared" si="113"/>
        <v>0</v>
      </c>
      <c r="BI177" s="65"/>
      <c r="BJ177" s="65"/>
      <c r="BK177" s="65">
        <f t="shared" si="114"/>
        <v>0</v>
      </c>
      <c r="BL177" s="66"/>
      <c r="BM177" s="66"/>
      <c r="BN177" s="66">
        <f t="shared" si="115"/>
        <v>0</v>
      </c>
      <c r="BO177" s="67"/>
      <c r="BP177" s="67"/>
      <c r="BQ177" s="67">
        <f t="shared" si="116"/>
        <v>0</v>
      </c>
      <c r="BR177" s="68"/>
      <c r="BS177" s="68"/>
      <c r="BT177" s="68">
        <f t="shared" si="117"/>
        <v>0</v>
      </c>
      <c r="BU177" s="69"/>
      <c r="BV177" s="69"/>
      <c r="BW177" s="69">
        <f t="shared" si="118"/>
        <v>0</v>
      </c>
      <c r="BX177" s="70"/>
      <c r="BY177" s="70"/>
      <c r="BZ177" s="70">
        <f t="shared" si="119"/>
        <v>0</v>
      </c>
      <c r="CA177" s="71"/>
      <c r="CB177" s="71"/>
      <c r="CC177" s="71">
        <f t="shared" si="120"/>
        <v>0</v>
      </c>
      <c r="CD177" s="72"/>
      <c r="CE177" s="72"/>
      <c r="CF177" s="72">
        <f t="shared" si="121"/>
        <v>0</v>
      </c>
      <c r="CG177" s="73"/>
      <c r="CH177" s="73"/>
      <c r="CI177" s="73">
        <f t="shared" si="122"/>
        <v>0</v>
      </c>
      <c r="CJ177" s="74"/>
      <c r="CK177" s="74"/>
      <c r="CL177" s="74">
        <f t="shared" si="123"/>
        <v>0</v>
      </c>
      <c r="CM177" s="75"/>
      <c r="CN177" s="75"/>
      <c r="CO177" s="75">
        <f t="shared" si="124"/>
        <v>0</v>
      </c>
      <c r="CP177" s="76"/>
      <c r="CQ177" s="76"/>
      <c r="CR177" s="76">
        <f t="shared" si="125"/>
        <v>0</v>
      </c>
      <c r="CS177" s="40">
        <f t="shared" si="126"/>
        <v>0</v>
      </c>
      <c r="CT177" s="40">
        <f t="shared" si="127"/>
        <v>0</v>
      </c>
    </row>
    <row r="178" spans="1:98">
      <c r="A178" s="116" t="s">
        <v>194</v>
      </c>
      <c r="B178" s="120" t="s">
        <v>3</v>
      </c>
      <c r="C178" s="126"/>
      <c r="D178" s="46"/>
      <c r="E178" s="46"/>
      <c r="F178" s="47">
        <f t="shared" si="95"/>
        <v>0</v>
      </c>
      <c r="G178" s="48"/>
      <c r="H178" s="48"/>
      <c r="I178" s="48">
        <f t="shared" si="96"/>
        <v>0</v>
      </c>
      <c r="J178" s="49"/>
      <c r="K178" s="49"/>
      <c r="L178" s="49">
        <f t="shared" si="97"/>
        <v>0</v>
      </c>
      <c r="M178" s="50"/>
      <c r="N178" s="50"/>
      <c r="O178" s="50">
        <f t="shared" si="98"/>
        <v>0</v>
      </c>
      <c r="P178" s="51"/>
      <c r="Q178" s="51"/>
      <c r="R178" s="51">
        <f t="shared" si="99"/>
        <v>0</v>
      </c>
      <c r="S178" s="52"/>
      <c r="T178" s="52"/>
      <c r="U178" s="52">
        <f t="shared" si="100"/>
        <v>0</v>
      </c>
      <c r="V178" s="53"/>
      <c r="W178" s="53"/>
      <c r="X178" s="53">
        <f t="shared" si="101"/>
        <v>0</v>
      </c>
      <c r="Y178" s="54"/>
      <c r="Z178" s="54"/>
      <c r="AA178" s="54">
        <f t="shared" si="102"/>
        <v>0</v>
      </c>
      <c r="AB178" s="55"/>
      <c r="AC178" s="55"/>
      <c r="AD178" s="55">
        <f t="shared" si="103"/>
        <v>0</v>
      </c>
      <c r="AE178" s="56"/>
      <c r="AF178" s="56"/>
      <c r="AG178" s="56">
        <f t="shared" si="104"/>
        <v>0</v>
      </c>
      <c r="AH178" s="57"/>
      <c r="AI178" s="57"/>
      <c r="AJ178" s="57">
        <f t="shared" si="105"/>
        <v>0</v>
      </c>
      <c r="AK178" s="58"/>
      <c r="AL178" s="58"/>
      <c r="AM178" s="58">
        <f t="shared" si="106"/>
        <v>0</v>
      </c>
      <c r="AN178" s="59"/>
      <c r="AO178" s="59"/>
      <c r="AP178" s="59">
        <f t="shared" si="107"/>
        <v>0</v>
      </c>
      <c r="AQ178" s="60"/>
      <c r="AR178" s="60"/>
      <c r="AS178" s="60">
        <f t="shared" si="108"/>
        <v>0</v>
      </c>
      <c r="AT178" s="61"/>
      <c r="AU178" s="61"/>
      <c r="AV178" s="61">
        <f t="shared" si="109"/>
        <v>0</v>
      </c>
      <c r="AW178" s="62"/>
      <c r="AX178" s="62"/>
      <c r="AY178" s="62">
        <f t="shared" si="110"/>
        <v>0</v>
      </c>
      <c r="AZ178" s="41"/>
      <c r="BA178" s="63"/>
      <c r="BB178" s="63">
        <f t="shared" si="111"/>
        <v>0</v>
      </c>
      <c r="BC178" s="41"/>
      <c r="BD178" s="41"/>
      <c r="BE178" s="41">
        <f t="shared" si="112"/>
        <v>0</v>
      </c>
      <c r="BF178" s="64"/>
      <c r="BG178" s="64"/>
      <c r="BH178" s="64">
        <f t="shared" si="113"/>
        <v>0</v>
      </c>
      <c r="BI178" s="65"/>
      <c r="BJ178" s="65"/>
      <c r="BK178" s="65">
        <f t="shared" si="114"/>
        <v>0</v>
      </c>
      <c r="BL178" s="66"/>
      <c r="BM178" s="66"/>
      <c r="BN178" s="66">
        <f t="shared" si="115"/>
        <v>0</v>
      </c>
      <c r="BO178" s="67"/>
      <c r="BP178" s="67"/>
      <c r="BQ178" s="67">
        <f t="shared" si="116"/>
        <v>0</v>
      </c>
      <c r="BR178" s="68"/>
      <c r="BS178" s="68"/>
      <c r="BT178" s="68">
        <f t="shared" si="117"/>
        <v>0</v>
      </c>
      <c r="BU178" s="69"/>
      <c r="BV178" s="69"/>
      <c r="BW178" s="69">
        <f t="shared" si="118"/>
        <v>0</v>
      </c>
      <c r="BX178" s="70"/>
      <c r="BY178" s="70"/>
      <c r="BZ178" s="70">
        <f t="shared" si="119"/>
        <v>0</v>
      </c>
      <c r="CA178" s="71"/>
      <c r="CB178" s="71"/>
      <c r="CC178" s="71">
        <f t="shared" si="120"/>
        <v>0</v>
      </c>
      <c r="CD178" s="72"/>
      <c r="CE178" s="72"/>
      <c r="CF178" s="72">
        <f t="shared" si="121"/>
        <v>0</v>
      </c>
      <c r="CG178" s="73"/>
      <c r="CH178" s="73"/>
      <c r="CI178" s="73">
        <f t="shared" si="122"/>
        <v>0</v>
      </c>
      <c r="CJ178" s="74"/>
      <c r="CK178" s="74"/>
      <c r="CL178" s="74">
        <f t="shared" si="123"/>
        <v>0</v>
      </c>
      <c r="CM178" s="75"/>
      <c r="CN178" s="75"/>
      <c r="CO178" s="75">
        <f t="shared" si="124"/>
        <v>0</v>
      </c>
      <c r="CP178" s="76"/>
      <c r="CQ178" s="76"/>
      <c r="CR178" s="76">
        <f t="shared" si="125"/>
        <v>0</v>
      </c>
      <c r="CS178" s="40">
        <f t="shared" si="126"/>
        <v>0</v>
      </c>
      <c r="CT178" s="40">
        <f t="shared" si="127"/>
        <v>0</v>
      </c>
    </row>
    <row r="179" spans="1:98">
      <c r="A179" s="116" t="s">
        <v>195</v>
      </c>
      <c r="B179" s="120" t="s">
        <v>3</v>
      </c>
      <c r="C179" s="126"/>
      <c r="D179" s="46"/>
      <c r="E179" s="46"/>
      <c r="F179" s="47">
        <f t="shared" si="95"/>
        <v>0</v>
      </c>
      <c r="G179" s="48"/>
      <c r="H179" s="48"/>
      <c r="I179" s="48">
        <f t="shared" si="96"/>
        <v>0</v>
      </c>
      <c r="J179" s="49"/>
      <c r="K179" s="49"/>
      <c r="L179" s="49">
        <f t="shared" si="97"/>
        <v>0</v>
      </c>
      <c r="M179" s="50"/>
      <c r="N179" s="50"/>
      <c r="O179" s="50">
        <f t="shared" si="98"/>
        <v>0</v>
      </c>
      <c r="P179" s="51"/>
      <c r="Q179" s="51"/>
      <c r="R179" s="51">
        <f t="shared" si="99"/>
        <v>0</v>
      </c>
      <c r="S179" s="52"/>
      <c r="T179" s="52"/>
      <c r="U179" s="52">
        <f t="shared" si="100"/>
        <v>0</v>
      </c>
      <c r="V179" s="53"/>
      <c r="W179" s="53"/>
      <c r="X179" s="53">
        <f t="shared" si="101"/>
        <v>0</v>
      </c>
      <c r="Y179" s="54"/>
      <c r="Z179" s="54"/>
      <c r="AA179" s="54">
        <f t="shared" si="102"/>
        <v>0</v>
      </c>
      <c r="AB179" s="55"/>
      <c r="AC179" s="55"/>
      <c r="AD179" s="55">
        <f t="shared" si="103"/>
        <v>0</v>
      </c>
      <c r="AE179" s="56"/>
      <c r="AF179" s="56"/>
      <c r="AG179" s="56">
        <f t="shared" si="104"/>
        <v>0</v>
      </c>
      <c r="AH179" s="57"/>
      <c r="AI179" s="57"/>
      <c r="AJ179" s="57">
        <f t="shared" si="105"/>
        <v>0</v>
      </c>
      <c r="AK179" s="58"/>
      <c r="AL179" s="58"/>
      <c r="AM179" s="58">
        <f t="shared" si="106"/>
        <v>0</v>
      </c>
      <c r="AN179" s="59"/>
      <c r="AO179" s="59"/>
      <c r="AP179" s="59">
        <f t="shared" si="107"/>
        <v>0</v>
      </c>
      <c r="AQ179" s="60"/>
      <c r="AR179" s="60"/>
      <c r="AS179" s="60">
        <f t="shared" si="108"/>
        <v>0</v>
      </c>
      <c r="AT179" s="61"/>
      <c r="AU179" s="61"/>
      <c r="AV179" s="61">
        <f t="shared" si="109"/>
        <v>0</v>
      </c>
      <c r="AW179" s="62"/>
      <c r="AX179" s="62"/>
      <c r="AY179" s="62">
        <f t="shared" si="110"/>
        <v>0</v>
      </c>
      <c r="AZ179" s="41"/>
      <c r="BA179" s="63"/>
      <c r="BB179" s="63">
        <f t="shared" si="111"/>
        <v>0</v>
      </c>
      <c r="BC179" s="41"/>
      <c r="BD179" s="41"/>
      <c r="BE179" s="41">
        <f t="shared" si="112"/>
        <v>0</v>
      </c>
      <c r="BF179" s="64"/>
      <c r="BG179" s="64"/>
      <c r="BH179" s="64">
        <f t="shared" si="113"/>
        <v>0</v>
      </c>
      <c r="BI179" s="65"/>
      <c r="BJ179" s="65"/>
      <c r="BK179" s="65">
        <f t="shared" si="114"/>
        <v>0</v>
      </c>
      <c r="BL179" s="66"/>
      <c r="BM179" s="66"/>
      <c r="BN179" s="66">
        <f t="shared" si="115"/>
        <v>0</v>
      </c>
      <c r="BO179" s="67"/>
      <c r="BP179" s="67"/>
      <c r="BQ179" s="67">
        <f t="shared" si="116"/>
        <v>0</v>
      </c>
      <c r="BR179" s="68"/>
      <c r="BS179" s="68"/>
      <c r="BT179" s="68">
        <f t="shared" si="117"/>
        <v>0</v>
      </c>
      <c r="BU179" s="69"/>
      <c r="BV179" s="69"/>
      <c r="BW179" s="69">
        <f t="shared" si="118"/>
        <v>0</v>
      </c>
      <c r="BX179" s="70"/>
      <c r="BY179" s="70"/>
      <c r="BZ179" s="70">
        <f t="shared" si="119"/>
        <v>0</v>
      </c>
      <c r="CA179" s="71"/>
      <c r="CB179" s="71"/>
      <c r="CC179" s="71">
        <f t="shared" si="120"/>
        <v>0</v>
      </c>
      <c r="CD179" s="72"/>
      <c r="CE179" s="72"/>
      <c r="CF179" s="72">
        <f t="shared" si="121"/>
        <v>0</v>
      </c>
      <c r="CG179" s="73"/>
      <c r="CH179" s="73"/>
      <c r="CI179" s="73">
        <f t="shared" si="122"/>
        <v>0</v>
      </c>
      <c r="CJ179" s="74"/>
      <c r="CK179" s="74"/>
      <c r="CL179" s="74">
        <f t="shared" si="123"/>
        <v>0</v>
      </c>
      <c r="CM179" s="75"/>
      <c r="CN179" s="75"/>
      <c r="CO179" s="75">
        <f t="shared" si="124"/>
        <v>0</v>
      </c>
      <c r="CP179" s="76"/>
      <c r="CQ179" s="76"/>
      <c r="CR179" s="76">
        <f t="shared" si="125"/>
        <v>0</v>
      </c>
      <c r="CS179" s="40">
        <f t="shared" si="126"/>
        <v>0</v>
      </c>
      <c r="CT179" s="40">
        <f t="shared" si="127"/>
        <v>0</v>
      </c>
    </row>
    <row r="180" spans="1:98">
      <c r="A180" s="116" t="s">
        <v>196</v>
      </c>
      <c r="B180" s="120" t="s">
        <v>3</v>
      </c>
      <c r="C180" s="126"/>
      <c r="D180" s="46"/>
      <c r="E180" s="46"/>
      <c r="F180" s="47">
        <f t="shared" si="95"/>
        <v>0</v>
      </c>
      <c r="G180" s="48"/>
      <c r="H180" s="48"/>
      <c r="I180" s="48">
        <f t="shared" si="96"/>
        <v>0</v>
      </c>
      <c r="J180" s="49"/>
      <c r="K180" s="49"/>
      <c r="L180" s="49">
        <f t="shared" si="97"/>
        <v>0</v>
      </c>
      <c r="M180" s="50"/>
      <c r="N180" s="50"/>
      <c r="O180" s="50">
        <f t="shared" si="98"/>
        <v>0</v>
      </c>
      <c r="P180" s="51"/>
      <c r="Q180" s="51"/>
      <c r="R180" s="51">
        <f t="shared" si="99"/>
        <v>0</v>
      </c>
      <c r="S180" s="52"/>
      <c r="T180" s="52"/>
      <c r="U180" s="52">
        <f t="shared" si="100"/>
        <v>0</v>
      </c>
      <c r="V180" s="53"/>
      <c r="W180" s="53"/>
      <c r="X180" s="53">
        <f t="shared" si="101"/>
        <v>0</v>
      </c>
      <c r="Y180" s="54"/>
      <c r="Z180" s="54"/>
      <c r="AA180" s="54">
        <f t="shared" si="102"/>
        <v>0</v>
      </c>
      <c r="AB180" s="55"/>
      <c r="AC180" s="55"/>
      <c r="AD180" s="55">
        <f t="shared" si="103"/>
        <v>0</v>
      </c>
      <c r="AE180" s="56"/>
      <c r="AF180" s="56"/>
      <c r="AG180" s="56">
        <f t="shared" si="104"/>
        <v>0</v>
      </c>
      <c r="AH180" s="57"/>
      <c r="AI180" s="57"/>
      <c r="AJ180" s="57">
        <f t="shared" si="105"/>
        <v>0</v>
      </c>
      <c r="AK180" s="58"/>
      <c r="AL180" s="58"/>
      <c r="AM180" s="58">
        <f t="shared" si="106"/>
        <v>0</v>
      </c>
      <c r="AN180" s="59"/>
      <c r="AO180" s="59"/>
      <c r="AP180" s="59">
        <f t="shared" si="107"/>
        <v>0</v>
      </c>
      <c r="AQ180" s="60"/>
      <c r="AR180" s="60"/>
      <c r="AS180" s="60">
        <f t="shared" si="108"/>
        <v>0</v>
      </c>
      <c r="AT180" s="61"/>
      <c r="AU180" s="61"/>
      <c r="AV180" s="61">
        <f t="shared" si="109"/>
        <v>0</v>
      </c>
      <c r="AW180" s="62"/>
      <c r="AX180" s="62"/>
      <c r="AY180" s="62">
        <f t="shared" si="110"/>
        <v>0</v>
      </c>
      <c r="AZ180" s="41"/>
      <c r="BA180" s="63"/>
      <c r="BB180" s="63">
        <f t="shared" si="111"/>
        <v>0</v>
      </c>
      <c r="BC180" s="41"/>
      <c r="BD180" s="41"/>
      <c r="BE180" s="41">
        <f t="shared" si="112"/>
        <v>0</v>
      </c>
      <c r="BF180" s="64"/>
      <c r="BG180" s="64"/>
      <c r="BH180" s="64">
        <f t="shared" si="113"/>
        <v>0</v>
      </c>
      <c r="BI180" s="65"/>
      <c r="BJ180" s="65"/>
      <c r="BK180" s="65">
        <f t="shared" si="114"/>
        <v>0</v>
      </c>
      <c r="BL180" s="66"/>
      <c r="BM180" s="66"/>
      <c r="BN180" s="66">
        <f t="shared" si="115"/>
        <v>0</v>
      </c>
      <c r="BO180" s="67"/>
      <c r="BP180" s="67"/>
      <c r="BQ180" s="67">
        <f t="shared" si="116"/>
        <v>0</v>
      </c>
      <c r="BR180" s="68"/>
      <c r="BS180" s="68"/>
      <c r="BT180" s="68">
        <f t="shared" si="117"/>
        <v>0</v>
      </c>
      <c r="BU180" s="69"/>
      <c r="BV180" s="69"/>
      <c r="BW180" s="69">
        <f t="shared" si="118"/>
        <v>0</v>
      </c>
      <c r="BX180" s="70"/>
      <c r="BY180" s="70"/>
      <c r="BZ180" s="70">
        <f t="shared" si="119"/>
        <v>0</v>
      </c>
      <c r="CA180" s="71"/>
      <c r="CB180" s="71"/>
      <c r="CC180" s="71">
        <f t="shared" si="120"/>
        <v>0</v>
      </c>
      <c r="CD180" s="72"/>
      <c r="CE180" s="72"/>
      <c r="CF180" s="72">
        <f t="shared" si="121"/>
        <v>0</v>
      </c>
      <c r="CG180" s="73"/>
      <c r="CH180" s="73"/>
      <c r="CI180" s="73">
        <f t="shared" si="122"/>
        <v>0</v>
      </c>
      <c r="CJ180" s="74"/>
      <c r="CK180" s="74"/>
      <c r="CL180" s="74">
        <f t="shared" si="123"/>
        <v>0</v>
      </c>
      <c r="CM180" s="75"/>
      <c r="CN180" s="75"/>
      <c r="CO180" s="75">
        <f t="shared" si="124"/>
        <v>0</v>
      </c>
      <c r="CP180" s="76"/>
      <c r="CQ180" s="76"/>
      <c r="CR180" s="76">
        <f t="shared" si="125"/>
        <v>0</v>
      </c>
      <c r="CS180" s="40">
        <f t="shared" si="126"/>
        <v>0</v>
      </c>
      <c r="CT180" s="40">
        <f t="shared" si="127"/>
        <v>0</v>
      </c>
    </row>
    <row r="181" spans="1:98">
      <c r="A181" s="116" t="s">
        <v>197</v>
      </c>
      <c r="B181" s="120" t="s">
        <v>3</v>
      </c>
      <c r="C181" s="126"/>
      <c r="D181" s="46"/>
      <c r="E181" s="46"/>
      <c r="F181" s="47">
        <f t="shared" si="95"/>
        <v>0</v>
      </c>
      <c r="G181" s="48"/>
      <c r="H181" s="48"/>
      <c r="I181" s="48">
        <f t="shared" si="96"/>
        <v>0</v>
      </c>
      <c r="J181" s="49"/>
      <c r="K181" s="49"/>
      <c r="L181" s="49">
        <f t="shared" si="97"/>
        <v>0</v>
      </c>
      <c r="M181" s="50"/>
      <c r="N181" s="50"/>
      <c r="O181" s="50">
        <f t="shared" si="98"/>
        <v>0</v>
      </c>
      <c r="P181" s="51"/>
      <c r="Q181" s="51"/>
      <c r="R181" s="51">
        <f t="shared" si="99"/>
        <v>0</v>
      </c>
      <c r="S181" s="52"/>
      <c r="T181" s="52"/>
      <c r="U181" s="52">
        <f t="shared" si="100"/>
        <v>0</v>
      </c>
      <c r="V181" s="53"/>
      <c r="W181" s="53"/>
      <c r="X181" s="53">
        <f t="shared" si="101"/>
        <v>0</v>
      </c>
      <c r="Y181" s="54"/>
      <c r="Z181" s="54"/>
      <c r="AA181" s="54">
        <f t="shared" si="102"/>
        <v>0</v>
      </c>
      <c r="AB181" s="55"/>
      <c r="AC181" s="55"/>
      <c r="AD181" s="55">
        <f t="shared" si="103"/>
        <v>0</v>
      </c>
      <c r="AE181" s="56"/>
      <c r="AF181" s="56"/>
      <c r="AG181" s="56">
        <f t="shared" si="104"/>
        <v>0</v>
      </c>
      <c r="AH181" s="57"/>
      <c r="AI181" s="57"/>
      <c r="AJ181" s="57">
        <f t="shared" si="105"/>
        <v>0</v>
      </c>
      <c r="AK181" s="58"/>
      <c r="AL181" s="58"/>
      <c r="AM181" s="58">
        <f t="shared" si="106"/>
        <v>0</v>
      </c>
      <c r="AN181" s="59"/>
      <c r="AO181" s="59"/>
      <c r="AP181" s="59">
        <f t="shared" si="107"/>
        <v>0</v>
      </c>
      <c r="AQ181" s="60"/>
      <c r="AR181" s="60"/>
      <c r="AS181" s="60">
        <f t="shared" si="108"/>
        <v>0</v>
      </c>
      <c r="AT181" s="61"/>
      <c r="AU181" s="61"/>
      <c r="AV181" s="61">
        <f t="shared" si="109"/>
        <v>0</v>
      </c>
      <c r="AW181" s="62"/>
      <c r="AX181" s="62"/>
      <c r="AY181" s="62">
        <f t="shared" si="110"/>
        <v>0</v>
      </c>
      <c r="AZ181" s="41"/>
      <c r="BA181" s="63"/>
      <c r="BB181" s="63">
        <f t="shared" si="111"/>
        <v>0</v>
      </c>
      <c r="BC181" s="41"/>
      <c r="BD181" s="41"/>
      <c r="BE181" s="41">
        <f t="shared" si="112"/>
        <v>0</v>
      </c>
      <c r="BF181" s="64"/>
      <c r="BG181" s="64"/>
      <c r="BH181" s="64">
        <f t="shared" si="113"/>
        <v>0</v>
      </c>
      <c r="BI181" s="65"/>
      <c r="BJ181" s="65"/>
      <c r="BK181" s="65">
        <f t="shared" si="114"/>
        <v>0</v>
      </c>
      <c r="BL181" s="66"/>
      <c r="BM181" s="66"/>
      <c r="BN181" s="66">
        <f t="shared" si="115"/>
        <v>0</v>
      </c>
      <c r="BO181" s="67"/>
      <c r="BP181" s="67"/>
      <c r="BQ181" s="67">
        <f t="shared" si="116"/>
        <v>0</v>
      </c>
      <c r="BR181" s="68"/>
      <c r="BS181" s="68"/>
      <c r="BT181" s="68">
        <f t="shared" si="117"/>
        <v>0</v>
      </c>
      <c r="BU181" s="69"/>
      <c r="BV181" s="69"/>
      <c r="BW181" s="69">
        <f t="shared" si="118"/>
        <v>0</v>
      </c>
      <c r="BX181" s="70"/>
      <c r="BY181" s="70"/>
      <c r="BZ181" s="70">
        <f t="shared" si="119"/>
        <v>0</v>
      </c>
      <c r="CA181" s="71"/>
      <c r="CB181" s="71"/>
      <c r="CC181" s="71">
        <f t="shared" si="120"/>
        <v>0</v>
      </c>
      <c r="CD181" s="72"/>
      <c r="CE181" s="72"/>
      <c r="CF181" s="72">
        <f t="shared" si="121"/>
        <v>0</v>
      </c>
      <c r="CG181" s="73"/>
      <c r="CH181" s="73"/>
      <c r="CI181" s="73">
        <f t="shared" si="122"/>
        <v>0</v>
      </c>
      <c r="CJ181" s="74"/>
      <c r="CK181" s="74"/>
      <c r="CL181" s="74">
        <f t="shared" si="123"/>
        <v>0</v>
      </c>
      <c r="CM181" s="75"/>
      <c r="CN181" s="75"/>
      <c r="CO181" s="75">
        <f t="shared" si="124"/>
        <v>0</v>
      </c>
      <c r="CP181" s="76"/>
      <c r="CQ181" s="76"/>
      <c r="CR181" s="76">
        <f t="shared" si="125"/>
        <v>0</v>
      </c>
      <c r="CS181" s="40">
        <f t="shared" si="126"/>
        <v>0</v>
      </c>
      <c r="CT181" s="40">
        <f t="shared" si="127"/>
        <v>0</v>
      </c>
    </row>
    <row r="182" spans="1:98">
      <c r="A182" s="116" t="s">
        <v>198</v>
      </c>
      <c r="B182" s="120" t="s">
        <v>3</v>
      </c>
      <c r="C182" s="126"/>
      <c r="D182" s="46"/>
      <c r="E182" s="46"/>
      <c r="F182" s="47">
        <f t="shared" si="95"/>
        <v>0</v>
      </c>
      <c r="G182" s="48"/>
      <c r="H182" s="48"/>
      <c r="I182" s="48">
        <f t="shared" si="96"/>
        <v>0</v>
      </c>
      <c r="J182" s="49"/>
      <c r="K182" s="49"/>
      <c r="L182" s="49">
        <f t="shared" si="97"/>
        <v>0</v>
      </c>
      <c r="M182" s="50"/>
      <c r="N182" s="50"/>
      <c r="O182" s="50">
        <f t="shared" si="98"/>
        <v>0</v>
      </c>
      <c r="P182" s="51"/>
      <c r="Q182" s="51"/>
      <c r="R182" s="51">
        <f t="shared" si="99"/>
        <v>0</v>
      </c>
      <c r="S182" s="52"/>
      <c r="T182" s="52"/>
      <c r="U182" s="52">
        <f t="shared" si="100"/>
        <v>0</v>
      </c>
      <c r="V182" s="53"/>
      <c r="W182" s="53"/>
      <c r="X182" s="53">
        <f t="shared" si="101"/>
        <v>0</v>
      </c>
      <c r="Y182" s="54"/>
      <c r="Z182" s="54"/>
      <c r="AA182" s="54">
        <f t="shared" si="102"/>
        <v>0</v>
      </c>
      <c r="AB182" s="55"/>
      <c r="AC182" s="55"/>
      <c r="AD182" s="55">
        <f t="shared" si="103"/>
        <v>0</v>
      </c>
      <c r="AE182" s="56"/>
      <c r="AF182" s="56"/>
      <c r="AG182" s="56">
        <f t="shared" si="104"/>
        <v>0</v>
      </c>
      <c r="AH182" s="57"/>
      <c r="AI182" s="57"/>
      <c r="AJ182" s="57">
        <f t="shared" si="105"/>
        <v>0</v>
      </c>
      <c r="AK182" s="58"/>
      <c r="AL182" s="58"/>
      <c r="AM182" s="58">
        <f t="shared" si="106"/>
        <v>0</v>
      </c>
      <c r="AN182" s="59"/>
      <c r="AO182" s="59"/>
      <c r="AP182" s="59">
        <f t="shared" si="107"/>
        <v>0</v>
      </c>
      <c r="AQ182" s="60"/>
      <c r="AR182" s="60"/>
      <c r="AS182" s="60">
        <f t="shared" si="108"/>
        <v>0</v>
      </c>
      <c r="AT182" s="61"/>
      <c r="AU182" s="61"/>
      <c r="AV182" s="61">
        <f t="shared" si="109"/>
        <v>0</v>
      </c>
      <c r="AW182" s="62"/>
      <c r="AX182" s="62"/>
      <c r="AY182" s="62">
        <f t="shared" si="110"/>
        <v>0</v>
      </c>
      <c r="AZ182" s="41"/>
      <c r="BA182" s="63"/>
      <c r="BB182" s="63">
        <f t="shared" si="111"/>
        <v>0</v>
      </c>
      <c r="BC182" s="41"/>
      <c r="BD182" s="41"/>
      <c r="BE182" s="41">
        <f t="shared" si="112"/>
        <v>0</v>
      </c>
      <c r="BF182" s="64"/>
      <c r="BG182" s="64"/>
      <c r="BH182" s="64">
        <f t="shared" si="113"/>
        <v>0</v>
      </c>
      <c r="BI182" s="65"/>
      <c r="BJ182" s="65"/>
      <c r="BK182" s="65">
        <f t="shared" si="114"/>
        <v>0</v>
      </c>
      <c r="BL182" s="66"/>
      <c r="BM182" s="66"/>
      <c r="BN182" s="66">
        <f t="shared" si="115"/>
        <v>0</v>
      </c>
      <c r="BO182" s="67"/>
      <c r="BP182" s="67"/>
      <c r="BQ182" s="67">
        <f t="shared" si="116"/>
        <v>0</v>
      </c>
      <c r="BR182" s="68"/>
      <c r="BS182" s="68"/>
      <c r="BT182" s="68">
        <f t="shared" si="117"/>
        <v>0</v>
      </c>
      <c r="BU182" s="69"/>
      <c r="BV182" s="69"/>
      <c r="BW182" s="69">
        <f t="shared" si="118"/>
        <v>0</v>
      </c>
      <c r="BX182" s="70"/>
      <c r="BY182" s="70"/>
      <c r="BZ182" s="70">
        <f t="shared" si="119"/>
        <v>0</v>
      </c>
      <c r="CA182" s="71"/>
      <c r="CB182" s="71"/>
      <c r="CC182" s="71">
        <f t="shared" si="120"/>
        <v>0</v>
      </c>
      <c r="CD182" s="72"/>
      <c r="CE182" s="72"/>
      <c r="CF182" s="72">
        <f t="shared" si="121"/>
        <v>0</v>
      </c>
      <c r="CG182" s="73"/>
      <c r="CH182" s="73"/>
      <c r="CI182" s="73">
        <f t="shared" si="122"/>
        <v>0</v>
      </c>
      <c r="CJ182" s="74"/>
      <c r="CK182" s="74"/>
      <c r="CL182" s="74">
        <f t="shared" si="123"/>
        <v>0</v>
      </c>
      <c r="CM182" s="75"/>
      <c r="CN182" s="75"/>
      <c r="CO182" s="75">
        <f t="shared" si="124"/>
        <v>0</v>
      </c>
      <c r="CP182" s="76"/>
      <c r="CQ182" s="76"/>
      <c r="CR182" s="76">
        <f t="shared" si="125"/>
        <v>0</v>
      </c>
      <c r="CS182" s="40">
        <f t="shared" si="126"/>
        <v>0</v>
      </c>
      <c r="CT182" s="40">
        <f t="shared" si="127"/>
        <v>0</v>
      </c>
    </row>
    <row r="183" spans="1:98">
      <c r="A183" s="116" t="s">
        <v>199</v>
      </c>
      <c r="B183" s="120" t="s">
        <v>3</v>
      </c>
      <c r="C183" s="126"/>
      <c r="D183" s="46"/>
      <c r="E183" s="46"/>
      <c r="F183" s="47">
        <f t="shared" si="95"/>
        <v>0</v>
      </c>
      <c r="G183" s="48"/>
      <c r="H183" s="48"/>
      <c r="I183" s="48">
        <f t="shared" si="96"/>
        <v>0</v>
      </c>
      <c r="J183" s="49"/>
      <c r="K183" s="49"/>
      <c r="L183" s="49">
        <f t="shared" si="97"/>
        <v>0</v>
      </c>
      <c r="M183" s="50"/>
      <c r="N183" s="50"/>
      <c r="O183" s="50">
        <f t="shared" si="98"/>
        <v>0</v>
      </c>
      <c r="P183" s="51"/>
      <c r="Q183" s="51"/>
      <c r="R183" s="51">
        <f t="shared" si="99"/>
        <v>0</v>
      </c>
      <c r="S183" s="52"/>
      <c r="T183" s="52"/>
      <c r="U183" s="52">
        <f t="shared" si="100"/>
        <v>0</v>
      </c>
      <c r="V183" s="53"/>
      <c r="W183" s="53"/>
      <c r="X183" s="53">
        <f t="shared" si="101"/>
        <v>0</v>
      </c>
      <c r="Y183" s="54"/>
      <c r="Z183" s="54"/>
      <c r="AA183" s="54">
        <f t="shared" si="102"/>
        <v>0</v>
      </c>
      <c r="AB183" s="55"/>
      <c r="AC183" s="55"/>
      <c r="AD183" s="55">
        <f t="shared" si="103"/>
        <v>0</v>
      </c>
      <c r="AE183" s="56"/>
      <c r="AF183" s="56"/>
      <c r="AG183" s="56">
        <f t="shared" si="104"/>
        <v>0</v>
      </c>
      <c r="AH183" s="57"/>
      <c r="AI183" s="57"/>
      <c r="AJ183" s="57">
        <f t="shared" si="105"/>
        <v>0</v>
      </c>
      <c r="AK183" s="58"/>
      <c r="AL183" s="58"/>
      <c r="AM183" s="58">
        <f t="shared" si="106"/>
        <v>0</v>
      </c>
      <c r="AN183" s="59"/>
      <c r="AO183" s="59"/>
      <c r="AP183" s="59">
        <f t="shared" si="107"/>
        <v>0</v>
      </c>
      <c r="AQ183" s="60"/>
      <c r="AR183" s="60"/>
      <c r="AS183" s="60">
        <f t="shared" si="108"/>
        <v>0</v>
      </c>
      <c r="AT183" s="61"/>
      <c r="AU183" s="61"/>
      <c r="AV183" s="61">
        <f t="shared" si="109"/>
        <v>0</v>
      </c>
      <c r="AW183" s="62"/>
      <c r="AX183" s="62"/>
      <c r="AY183" s="62">
        <f t="shared" si="110"/>
        <v>0</v>
      </c>
      <c r="AZ183" s="41"/>
      <c r="BA183" s="63"/>
      <c r="BB183" s="63">
        <f t="shared" si="111"/>
        <v>0</v>
      </c>
      <c r="BC183" s="41"/>
      <c r="BD183" s="41"/>
      <c r="BE183" s="41">
        <f t="shared" si="112"/>
        <v>0</v>
      </c>
      <c r="BF183" s="64"/>
      <c r="BG183" s="64"/>
      <c r="BH183" s="64">
        <f t="shared" si="113"/>
        <v>0</v>
      </c>
      <c r="BI183" s="65"/>
      <c r="BJ183" s="65"/>
      <c r="BK183" s="65">
        <f t="shared" si="114"/>
        <v>0</v>
      </c>
      <c r="BL183" s="66"/>
      <c r="BM183" s="66"/>
      <c r="BN183" s="66">
        <f t="shared" si="115"/>
        <v>0</v>
      </c>
      <c r="BO183" s="67"/>
      <c r="BP183" s="67"/>
      <c r="BQ183" s="67">
        <f t="shared" si="116"/>
        <v>0</v>
      </c>
      <c r="BR183" s="68"/>
      <c r="BS183" s="68"/>
      <c r="BT183" s="68">
        <f t="shared" si="117"/>
        <v>0</v>
      </c>
      <c r="BU183" s="69"/>
      <c r="BV183" s="69"/>
      <c r="BW183" s="69">
        <f t="shared" si="118"/>
        <v>0</v>
      </c>
      <c r="BX183" s="70"/>
      <c r="BY183" s="70"/>
      <c r="BZ183" s="70">
        <f t="shared" si="119"/>
        <v>0</v>
      </c>
      <c r="CA183" s="71"/>
      <c r="CB183" s="71"/>
      <c r="CC183" s="71">
        <f t="shared" si="120"/>
        <v>0</v>
      </c>
      <c r="CD183" s="72"/>
      <c r="CE183" s="72"/>
      <c r="CF183" s="72">
        <f t="shared" si="121"/>
        <v>0</v>
      </c>
      <c r="CG183" s="73"/>
      <c r="CH183" s="73"/>
      <c r="CI183" s="73">
        <f t="shared" si="122"/>
        <v>0</v>
      </c>
      <c r="CJ183" s="74"/>
      <c r="CK183" s="74"/>
      <c r="CL183" s="74">
        <f t="shared" si="123"/>
        <v>0</v>
      </c>
      <c r="CM183" s="75"/>
      <c r="CN183" s="75"/>
      <c r="CO183" s="75">
        <f t="shared" si="124"/>
        <v>0</v>
      </c>
      <c r="CP183" s="76"/>
      <c r="CQ183" s="76"/>
      <c r="CR183" s="76">
        <f t="shared" si="125"/>
        <v>0</v>
      </c>
      <c r="CS183" s="40">
        <f t="shared" si="126"/>
        <v>0</v>
      </c>
      <c r="CT183" s="40">
        <f t="shared" si="127"/>
        <v>0</v>
      </c>
    </row>
    <row r="184" spans="1:98">
      <c r="A184" s="116" t="s">
        <v>200</v>
      </c>
      <c r="B184" s="120" t="s">
        <v>3</v>
      </c>
      <c r="C184" s="126"/>
      <c r="D184" s="46"/>
      <c r="E184" s="46"/>
      <c r="F184" s="47">
        <f t="shared" si="95"/>
        <v>0</v>
      </c>
      <c r="G184" s="48"/>
      <c r="H184" s="48"/>
      <c r="I184" s="48">
        <f t="shared" si="96"/>
        <v>0</v>
      </c>
      <c r="J184" s="49"/>
      <c r="K184" s="49"/>
      <c r="L184" s="49">
        <f t="shared" si="97"/>
        <v>0</v>
      </c>
      <c r="M184" s="50"/>
      <c r="N184" s="50"/>
      <c r="O184" s="50">
        <f t="shared" si="98"/>
        <v>0</v>
      </c>
      <c r="P184" s="51"/>
      <c r="Q184" s="51"/>
      <c r="R184" s="51">
        <f t="shared" si="99"/>
        <v>0</v>
      </c>
      <c r="S184" s="52"/>
      <c r="T184" s="52"/>
      <c r="U184" s="52">
        <f t="shared" si="100"/>
        <v>0</v>
      </c>
      <c r="V184" s="53"/>
      <c r="W184" s="53"/>
      <c r="X184" s="53">
        <f t="shared" si="101"/>
        <v>0</v>
      </c>
      <c r="Y184" s="54"/>
      <c r="Z184" s="54"/>
      <c r="AA184" s="54">
        <f t="shared" si="102"/>
        <v>0</v>
      </c>
      <c r="AB184" s="55"/>
      <c r="AC184" s="55"/>
      <c r="AD184" s="55">
        <f t="shared" si="103"/>
        <v>0</v>
      </c>
      <c r="AE184" s="56"/>
      <c r="AF184" s="56"/>
      <c r="AG184" s="56">
        <f t="shared" si="104"/>
        <v>0</v>
      </c>
      <c r="AH184" s="57"/>
      <c r="AI184" s="57"/>
      <c r="AJ184" s="57">
        <f t="shared" si="105"/>
        <v>0</v>
      </c>
      <c r="AK184" s="58"/>
      <c r="AL184" s="58"/>
      <c r="AM184" s="58">
        <f t="shared" si="106"/>
        <v>0</v>
      </c>
      <c r="AN184" s="59"/>
      <c r="AO184" s="59"/>
      <c r="AP184" s="59">
        <f t="shared" si="107"/>
        <v>0</v>
      </c>
      <c r="AQ184" s="60"/>
      <c r="AR184" s="60"/>
      <c r="AS184" s="60">
        <f t="shared" si="108"/>
        <v>0</v>
      </c>
      <c r="AT184" s="61"/>
      <c r="AU184" s="61"/>
      <c r="AV184" s="61">
        <f t="shared" si="109"/>
        <v>0</v>
      </c>
      <c r="AW184" s="62"/>
      <c r="AX184" s="62"/>
      <c r="AY184" s="62">
        <f t="shared" si="110"/>
        <v>0</v>
      </c>
      <c r="AZ184" s="41"/>
      <c r="BA184" s="63"/>
      <c r="BB184" s="63">
        <f t="shared" si="111"/>
        <v>0</v>
      </c>
      <c r="BC184" s="41"/>
      <c r="BD184" s="41"/>
      <c r="BE184" s="41">
        <f t="shared" si="112"/>
        <v>0</v>
      </c>
      <c r="BF184" s="64"/>
      <c r="BG184" s="64"/>
      <c r="BH184" s="64">
        <f t="shared" si="113"/>
        <v>0</v>
      </c>
      <c r="BI184" s="65"/>
      <c r="BJ184" s="65"/>
      <c r="BK184" s="65">
        <f t="shared" si="114"/>
        <v>0</v>
      </c>
      <c r="BL184" s="66"/>
      <c r="BM184" s="66"/>
      <c r="BN184" s="66">
        <f t="shared" si="115"/>
        <v>0</v>
      </c>
      <c r="BO184" s="67"/>
      <c r="BP184" s="67"/>
      <c r="BQ184" s="67">
        <f t="shared" si="116"/>
        <v>0</v>
      </c>
      <c r="BR184" s="68"/>
      <c r="BS184" s="68"/>
      <c r="BT184" s="68">
        <f t="shared" si="117"/>
        <v>0</v>
      </c>
      <c r="BU184" s="69"/>
      <c r="BV184" s="69"/>
      <c r="BW184" s="69">
        <f t="shared" si="118"/>
        <v>0</v>
      </c>
      <c r="BX184" s="70"/>
      <c r="BY184" s="70"/>
      <c r="BZ184" s="70">
        <f t="shared" si="119"/>
        <v>0</v>
      </c>
      <c r="CA184" s="71"/>
      <c r="CB184" s="71"/>
      <c r="CC184" s="71">
        <f t="shared" si="120"/>
        <v>0</v>
      </c>
      <c r="CD184" s="72"/>
      <c r="CE184" s="72"/>
      <c r="CF184" s="72">
        <f t="shared" si="121"/>
        <v>0</v>
      </c>
      <c r="CG184" s="73"/>
      <c r="CH184" s="73"/>
      <c r="CI184" s="73">
        <f t="shared" si="122"/>
        <v>0</v>
      </c>
      <c r="CJ184" s="74"/>
      <c r="CK184" s="74"/>
      <c r="CL184" s="74">
        <f t="shared" si="123"/>
        <v>0</v>
      </c>
      <c r="CM184" s="75"/>
      <c r="CN184" s="75"/>
      <c r="CO184" s="75">
        <f t="shared" si="124"/>
        <v>0</v>
      </c>
      <c r="CP184" s="76"/>
      <c r="CQ184" s="76"/>
      <c r="CR184" s="76">
        <f t="shared" si="125"/>
        <v>0</v>
      </c>
      <c r="CS184" s="40">
        <f t="shared" si="126"/>
        <v>0</v>
      </c>
      <c r="CT184" s="40">
        <f t="shared" si="127"/>
        <v>0</v>
      </c>
    </row>
    <row r="185" spans="1:98">
      <c r="A185" s="116" t="s">
        <v>201</v>
      </c>
      <c r="B185" s="120" t="s">
        <v>3</v>
      </c>
      <c r="C185" s="126"/>
      <c r="D185" s="46"/>
      <c r="E185" s="46"/>
      <c r="F185" s="47">
        <f t="shared" si="95"/>
        <v>0</v>
      </c>
      <c r="G185" s="48"/>
      <c r="H185" s="48"/>
      <c r="I185" s="48">
        <f t="shared" si="96"/>
        <v>0</v>
      </c>
      <c r="J185" s="49"/>
      <c r="K185" s="49"/>
      <c r="L185" s="49">
        <f t="shared" si="97"/>
        <v>0</v>
      </c>
      <c r="M185" s="50"/>
      <c r="N185" s="50"/>
      <c r="O185" s="50">
        <f t="shared" si="98"/>
        <v>0</v>
      </c>
      <c r="P185" s="51"/>
      <c r="Q185" s="51"/>
      <c r="R185" s="51">
        <f t="shared" si="99"/>
        <v>0</v>
      </c>
      <c r="S185" s="52"/>
      <c r="T185" s="52"/>
      <c r="U185" s="52">
        <f t="shared" si="100"/>
        <v>0</v>
      </c>
      <c r="V185" s="53"/>
      <c r="W185" s="53"/>
      <c r="X185" s="53">
        <f t="shared" si="101"/>
        <v>0</v>
      </c>
      <c r="Y185" s="54"/>
      <c r="Z185" s="54"/>
      <c r="AA185" s="54">
        <f t="shared" si="102"/>
        <v>0</v>
      </c>
      <c r="AB185" s="55"/>
      <c r="AC185" s="55"/>
      <c r="AD185" s="55">
        <f t="shared" si="103"/>
        <v>0</v>
      </c>
      <c r="AE185" s="56"/>
      <c r="AF185" s="56"/>
      <c r="AG185" s="56">
        <f t="shared" si="104"/>
        <v>0</v>
      </c>
      <c r="AH185" s="57"/>
      <c r="AI185" s="57"/>
      <c r="AJ185" s="57">
        <f t="shared" si="105"/>
        <v>0</v>
      </c>
      <c r="AK185" s="58"/>
      <c r="AL185" s="58"/>
      <c r="AM185" s="58">
        <f t="shared" si="106"/>
        <v>0</v>
      </c>
      <c r="AN185" s="59"/>
      <c r="AO185" s="59"/>
      <c r="AP185" s="59">
        <f t="shared" si="107"/>
        <v>0</v>
      </c>
      <c r="AQ185" s="60"/>
      <c r="AR185" s="60"/>
      <c r="AS185" s="60">
        <f t="shared" si="108"/>
        <v>0</v>
      </c>
      <c r="AT185" s="61"/>
      <c r="AU185" s="61"/>
      <c r="AV185" s="61">
        <f t="shared" si="109"/>
        <v>0</v>
      </c>
      <c r="AW185" s="62"/>
      <c r="AX185" s="62"/>
      <c r="AY185" s="62">
        <f t="shared" si="110"/>
        <v>0</v>
      </c>
      <c r="AZ185" s="41"/>
      <c r="BA185" s="63"/>
      <c r="BB185" s="63">
        <f t="shared" si="111"/>
        <v>0</v>
      </c>
      <c r="BC185" s="41"/>
      <c r="BD185" s="41"/>
      <c r="BE185" s="41">
        <f t="shared" si="112"/>
        <v>0</v>
      </c>
      <c r="BF185" s="64"/>
      <c r="BG185" s="64"/>
      <c r="BH185" s="64">
        <f t="shared" si="113"/>
        <v>0</v>
      </c>
      <c r="BI185" s="65"/>
      <c r="BJ185" s="65"/>
      <c r="BK185" s="65">
        <f t="shared" si="114"/>
        <v>0</v>
      </c>
      <c r="BL185" s="66"/>
      <c r="BM185" s="66"/>
      <c r="BN185" s="66">
        <f t="shared" si="115"/>
        <v>0</v>
      </c>
      <c r="BO185" s="67"/>
      <c r="BP185" s="67"/>
      <c r="BQ185" s="67">
        <f t="shared" si="116"/>
        <v>0</v>
      </c>
      <c r="BR185" s="68"/>
      <c r="BS185" s="68"/>
      <c r="BT185" s="68">
        <f t="shared" si="117"/>
        <v>0</v>
      </c>
      <c r="BU185" s="69"/>
      <c r="BV185" s="69"/>
      <c r="BW185" s="69">
        <f t="shared" si="118"/>
        <v>0</v>
      </c>
      <c r="BX185" s="70"/>
      <c r="BY185" s="70"/>
      <c r="BZ185" s="70">
        <f t="shared" si="119"/>
        <v>0</v>
      </c>
      <c r="CA185" s="71"/>
      <c r="CB185" s="71"/>
      <c r="CC185" s="71">
        <f t="shared" si="120"/>
        <v>0</v>
      </c>
      <c r="CD185" s="72"/>
      <c r="CE185" s="72"/>
      <c r="CF185" s="72">
        <f t="shared" si="121"/>
        <v>0</v>
      </c>
      <c r="CG185" s="73"/>
      <c r="CH185" s="73"/>
      <c r="CI185" s="73">
        <f t="shared" si="122"/>
        <v>0</v>
      </c>
      <c r="CJ185" s="74"/>
      <c r="CK185" s="74"/>
      <c r="CL185" s="74">
        <f t="shared" si="123"/>
        <v>0</v>
      </c>
      <c r="CM185" s="75"/>
      <c r="CN185" s="75"/>
      <c r="CO185" s="75">
        <f t="shared" si="124"/>
        <v>0</v>
      </c>
      <c r="CP185" s="76"/>
      <c r="CQ185" s="76"/>
      <c r="CR185" s="76">
        <f t="shared" si="125"/>
        <v>0</v>
      </c>
      <c r="CS185" s="40">
        <f t="shared" si="126"/>
        <v>0</v>
      </c>
      <c r="CT185" s="40">
        <f t="shared" si="127"/>
        <v>0</v>
      </c>
    </row>
    <row r="186" spans="1:98">
      <c r="A186" s="116" t="s">
        <v>202</v>
      </c>
      <c r="B186" s="120" t="s">
        <v>203</v>
      </c>
      <c r="C186" s="126"/>
      <c r="D186" s="46"/>
      <c r="E186" s="46"/>
      <c r="F186" s="47">
        <f t="shared" si="95"/>
        <v>0</v>
      </c>
      <c r="G186" s="48"/>
      <c r="H186" s="48"/>
      <c r="I186" s="48">
        <f t="shared" si="96"/>
        <v>0</v>
      </c>
      <c r="J186" s="49"/>
      <c r="K186" s="49"/>
      <c r="L186" s="49">
        <f t="shared" si="97"/>
        <v>0</v>
      </c>
      <c r="M186" s="50"/>
      <c r="N186" s="50"/>
      <c r="O186" s="50">
        <f t="shared" si="98"/>
        <v>0</v>
      </c>
      <c r="P186" s="51"/>
      <c r="Q186" s="51"/>
      <c r="R186" s="51">
        <f t="shared" si="99"/>
        <v>0</v>
      </c>
      <c r="S186" s="52"/>
      <c r="T186" s="52"/>
      <c r="U186" s="52">
        <f t="shared" si="100"/>
        <v>0</v>
      </c>
      <c r="V186" s="53"/>
      <c r="W186" s="53"/>
      <c r="X186" s="53">
        <f t="shared" si="101"/>
        <v>0</v>
      </c>
      <c r="Y186" s="54"/>
      <c r="Z186" s="54"/>
      <c r="AA186" s="54">
        <f t="shared" si="102"/>
        <v>0</v>
      </c>
      <c r="AB186" s="55"/>
      <c r="AC186" s="55"/>
      <c r="AD186" s="55">
        <f t="shared" si="103"/>
        <v>0</v>
      </c>
      <c r="AE186" s="56"/>
      <c r="AF186" s="56"/>
      <c r="AG186" s="56">
        <f t="shared" si="104"/>
        <v>0</v>
      </c>
      <c r="AH186" s="57"/>
      <c r="AI186" s="57"/>
      <c r="AJ186" s="57">
        <f t="shared" si="105"/>
        <v>0</v>
      </c>
      <c r="AK186" s="58"/>
      <c r="AL186" s="58"/>
      <c r="AM186" s="58">
        <f t="shared" si="106"/>
        <v>0</v>
      </c>
      <c r="AN186" s="59"/>
      <c r="AO186" s="59"/>
      <c r="AP186" s="59">
        <f t="shared" si="107"/>
        <v>0</v>
      </c>
      <c r="AQ186" s="60"/>
      <c r="AR186" s="60"/>
      <c r="AS186" s="60">
        <f t="shared" si="108"/>
        <v>0</v>
      </c>
      <c r="AT186" s="61"/>
      <c r="AU186" s="61"/>
      <c r="AV186" s="61">
        <f t="shared" si="109"/>
        <v>0</v>
      </c>
      <c r="AW186" s="62"/>
      <c r="AX186" s="62"/>
      <c r="AY186" s="62">
        <f t="shared" si="110"/>
        <v>0</v>
      </c>
      <c r="AZ186" s="41"/>
      <c r="BA186" s="63"/>
      <c r="BB186" s="63">
        <f t="shared" si="111"/>
        <v>0</v>
      </c>
      <c r="BC186" s="41"/>
      <c r="BD186" s="41"/>
      <c r="BE186" s="41">
        <f t="shared" si="112"/>
        <v>0</v>
      </c>
      <c r="BF186" s="64"/>
      <c r="BG186" s="64"/>
      <c r="BH186" s="64">
        <f t="shared" si="113"/>
        <v>0</v>
      </c>
      <c r="BI186" s="65"/>
      <c r="BJ186" s="65"/>
      <c r="BK186" s="65">
        <f t="shared" si="114"/>
        <v>0</v>
      </c>
      <c r="BL186" s="66"/>
      <c r="BM186" s="66"/>
      <c r="BN186" s="66">
        <f t="shared" si="115"/>
        <v>0</v>
      </c>
      <c r="BO186" s="67"/>
      <c r="BP186" s="67"/>
      <c r="BQ186" s="67">
        <f t="shared" si="116"/>
        <v>0</v>
      </c>
      <c r="BR186" s="68"/>
      <c r="BS186" s="68"/>
      <c r="BT186" s="68">
        <f t="shared" si="117"/>
        <v>0</v>
      </c>
      <c r="BU186" s="69"/>
      <c r="BV186" s="69"/>
      <c r="BW186" s="69">
        <f t="shared" si="118"/>
        <v>0</v>
      </c>
      <c r="BX186" s="70"/>
      <c r="BY186" s="70"/>
      <c r="BZ186" s="70">
        <f t="shared" si="119"/>
        <v>0</v>
      </c>
      <c r="CA186" s="71"/>
      <c r="CB186" s="71"/>
      <c r="CC186" s="71">
        <f t="shared" si="120"/>
        <v>0</v>
      </c>
      <c r="CD186" s="72"/>
      <c r="CE186" s="72"/>
      <c r="CF186" s="72">
        <f t="shared" si="121"/>
        <v>0</v>
      </c>
      <c r="CG186" s="73"/>
      <c r="CH186" s="73"/>
      <c r="CI186" s="73">
        <f t="shared" si="122"/>
        <v>0</v>
      </c>
      <c r="CJ186" s="74"/>
      <c r="CK186" s="74"/>
      <c r="CL186" s="74">
        <f t="shared" si="123"/>
        <v>0</v>
      </c>
      <c r="CM186" s="75"/>
      <c r="CN186" s="75"/>
      <c r="CO186" s="75">
        <f t="shared" si="124"/>
        <v>0</v>
      </c>
      <c r="CP186" s="76"/>
      <c r="CQ186" s="76"/>
      <c r="CR186" s="76">
        <f t="shared" si="125"/>
        <v>0</v>
      </c>
      <c r="CS186" s="40">
        <f t="shared" si="126"/>
        <v>0</v>
      </c>
      <c r="CT186" s="40">
        <f t="shared" si="127"/>
        <v>0</v>
      </c>
    </row>
    <row r="187" spans="1:98">
      <c r="A187" s="116" t="s">
        <v>204</v>
      </c>
      <c r="B187" s="120" t="s">
        <v>3</v>
      </c>
      <c r="C187" s="126"/>
      <c r="D187" s="46"/>
      <c r="E187" s="46"/>
      <c r="F187" s="47">
        <f t="shared" si="95"/>
        <v>0</v>
      </c>
      <c r="G187" s="48"/>
      <c r="H187" s="48"/>
      <c r="I187" s="48">
        <f t="shared" si="96"/>
        <v>0</v>
      </c>
      <c r="J187" s="49"/>
      <c r="K187" s="49"/>
      <c r="L187" s="49">
        <f t="shared" si="97"/>
        <v>0</v>
      </c>
      <c r="M187" s="50"/>
      <c r="N187" s="50"/>
      <c r="O187" s="50">
        <f t="shared" si="98"/>
        <v>0</v>
      </c>
      <c r="P187" s="51"/>
      <c r="Q187" s="51"/>
      <c r="R187" s="51">
        <f t="shared" si="99"/>
        <v>0</v>
      </c>
      <c r="S187" s="52"/>
      <c r="T187" s="52"/>
      <c r="U187" s="52">
        <f t="shared" si="100"/>
        <v>0</v>
      </c>
      <c r="V187" s="53"/>
      <c r="W187" s="53"/>
      <c r="X187" s="53">
        <f t="shared" si="101"/>
        <v>0</v>
      </c>
      <c r="Y187" s="54"/>
      <c r="Z187" s="54"/>
      <c r="AA187" s="54">
        <f t="shared" si="102"/>
        <v>0</v>
      </c>
      <c r="AB187" s="55"/>
      <c r="AC187" s="55"/>
      <c r="AD187" s="55">
        <f t="shared" si="103"/>
        <v>0</v>
      </c>
      <c r="AE187" s="56"/>
      <c r="AF187" s="56"/>
      <c r="AG187" s="56">
        <f t="shared" si="104"/>
        <v>0</v>
      </c>
      <c r="AH187" s="57"/>
      <c r="AI187" s="57"/>
      <c r="AJ187" s="57">
        <f t="shared" si="105"/>
        <v>0</v>
      </c>
      <c r="AK187" s="58"/>
      <c r="AL187" s="58"/>
      <c r="AM187" s="58">
        <f t="shared" si="106"/>
        <v>0</v>
      </c>
      <c r="AN187" s="59"/>
      <c r="AO187" s="59"/>
      <c r="AP187" s="59">
        <f t="shared" si="107"/>
        <v>0</v>
      </c>
      <c r="AQ187" s="60"/>
      <c r="AR187" s="60"/>
      <c r="AS187" s="60">
        <f t="shared" si="108"/>
        <v>0</v>
      </c>
      <c r="AT187" s="61"/>
      <c r="AU187" s="61"/>
      <c r="AV187" s="61">
        <f t="shared" si="109"/>
        <v>0</v>
      </c>
      <c r="AW187" s="62"/>
      <c r="AX187" s="62"/>
      <c r="AY187" s="62">
        <f t="shared" si="110"/>
        <v>0</v>
      </c>
      <c r="AZ187" s="41"/>
      <c r="BA187" s="63"/>
      <c r="BB187" s="63">
        <f t="shared" si="111"/>
        <v>0</v>
      </c>
      <c r="BC187" s="41"/>
      <c r="BD187" s="41"/>
      <c r="BE187" s="41">
        <f t="shared" si="112"/>
        <v>0</v>
      </c>
      <c r="BF187" s="64"/>
      <c r="BG187" s="64"/>
      <c r="BH187" s="64">
        <f t="shared" si="113"/>
        <v>0</v>
      </c>
      <c r="BI187" s="65"/>
      <c r="BJ187" s="65"/>
      <c r="BK187" s="65">
        <f t="shared" si="114"/>
        <v>0</v>
      </c>
      <c r="BL187" s="66"/>
      <c r="BM187" s="66"/>
      <c r="BN187" s="66">
        <f t="shared" si="115"/>
        <v>0</v>
      </c>
      <c r="BO187" s="67"/>
      <c r="BP187" s="67"/>
      <c r="BQ187" s="67">
        <f t="shared" si="116"/>
        <v>0</v>
      </c>
      <c r="BR187" s="68"/>
      <c r="BS187" s="68"/>
      <c r="BT187" s="68">
        <f t="shared" si="117"/>
        <v>0</v>
      </c>
      <c r="BU187" s="69"/>
      <c r="BV187" s="69"/>
      <c r="BW187" s="69">
        <f t="shared" si="118"/>
        <v>0</v>
      </c>
      <c r="BX187" s="70"/>
      <c r="BY187" s="70"/>
      <c r="BZ187" s="70">
        <f t="shared" si="119"/>
        <v>0</v>
      </c>
      <c r="CA187" s="71"/>
      <c r="CB187" s="71"/>
      <c r="CC187" s="71">
        <f t="shared" si="120"/>
        <v>0</v>
      </c>
      <c r="CD187" s="72"/>
      <c r="CE187" s="72"/>
      <c r="CF187" s="72">
        <f t="shared" si="121"/>
        <v>0</v>
      </c>
      <c r="CG187" s="73"/>
      <c r="CH187" s="73"/>
      <c r="CI187" s="73">
        <f t="shared" si="122"/>
        <v>0</v>
      </c>
      <c r="CJ187" s="74"/>
      <c r="CK187" s="74"/>
      <c r="CL187" s="74">
        <f t="shared" si="123"/>
        <v>0</v>
      </c>
      <c r="CM187" s="75"/>
      <c r="CN187" s="75"/>
      <c r="CO187" s="75">
        <f t="shared" si="124"/>
        <v>0</v>
      </c>
      <c r="CP187" s="76"/>
      <c r="CQ187" s="76"/>
      <c r="CR187" s="76">
        <f t="shared" si="125"/>
        <v>0</v>
      </c>
      <c r="CS187" s="40">
        <f t="shared" si="126"/>
        <v>0</v>
      </c>
      <c r="CT187" s="40">
        <f t="shared" si="127"/>
        <v>0</v>
      </c>
    </row>
    <row r="188" spans="1:98">
      <c r="A188" s="116" t="s">
        <v>205</v>
      </c>
      <c r="B188" s="120" t="s">
        <v>3</v>
      </c>
      <c r="C188" s="126"/>
      <c r="D188" s="46"/>
      <c r="E188" s="46"/>
      <c r="F188" s="47">
        <f t="shared" si="95"/>
        <v>0</v>
      </c>
      <c r="G188" s="48"/>
      <c r="H188" s="48"/>
      <c r="I188" s="48">
        <f t="shared" si="96"/>
        <v>0</v>
      </c>
      <c r="J188" s="49"/>
      <c r="K188" s="49"/>
      <c r="L188" s="49">
        <f t="shared" si="97"/>
        <v>0</v>
      </c>
      <c r="M188" s="50"/>
      <c r="N188" s="50"/>
      <c r="O188" s="50">
        <f t="shared" si="98"/>
        <v>0</v>
      </c>
      <c r="P188" s="51"/>
      <c r="Q188" s="51"/>
      <c r="R188" s="51">
        <f t="shared" si="99"/>
        <v>0</v>
      </c>
      <c r="S188" s="52"/>
      <c r="T188" s="52"/>
      <c r="U188" s="52">
        <f t="shared" si="100"/>
        <v>0</v>
      </c>
      <c r="V188" s="53"/>
      <c r="W188" s="53"/>
      <c r="X188" s="53">
        <f t="shared" si="101"/>
        <v>0</v>
      </c>
      <c r="Y188" s="54"/>
      <c r="Z188" s="54"/>
      <c r="AA188" s="54">
        <f t="shared" si="102"/>
        <v>0</v>
      </c>
      <c r="AB188" s="55"/>
      <c r="AC188" s="55"/>
      <c r="AD188" s="55">
        <f t="shared" si="103"/>
        <v>0</v>
      </c>
      <c r="AE188" s="56"/>
      <c r="AF188" s="56"/>
      <c r="AG188" s="56">
        <f t="shared" si="104"/>
        <v>0</v>
      </c>
      <c r="AH188" s="57"/>
      <c r="AI188" s="57"/>
      <c r="AJ188" s="57">
        <f t="shared" si="105"/>
        <v>0</v>
      </c>
      <c r="AK188" s="58"/>
      <c r="AL188" s="58"/>
      <c r="AM188" s="58">
        <f t="shared" si="106"/>
        <v>0</v>
      </c>
      <c r="AN188" s="59"/>
      <c r="AO188" s="59"/>
      <c r="AP188" s="59">
        <f t="shared" si="107"/>
        <v>0</v>
      </c>
      <c r="AQ188" s="60"/>
      <c r="AR188" s="60"/>
      <c r="AS188" s="60">
        <f t="shared" si="108"/>
        <v>0</v>
      </c>
      <c r="AT188" s="61"/>
      <c r="AU188" s="61"/>
      <c r="AV188" s="61">
        <f t="shared" si="109"/>
        <v>0</v>
      </c>
      <c r="AW188" s="62"/>
      <c r="AX188" s="62"/>
      <c r="AY188" s="62">
        <f t="shared" si="110"/>
        <v>0</v>
      </c>
      <c r="AZ188" s="41"/>
      <c r="BA188" s="63"/>
      <c r="BB188" s="63">
        <f t="shared" si="111"/>
        <v>0</v>
      </c>
      <c r="BC188" s="41"/>
      <c r="BD188" s="41"/>
      <c r="BE188" s="41">
        <f t="shared" si="112"/>
        <v>0</v>
      </c>
      <c r="BF188" s="64"/>
      <c r="BG188" s="64"/>
      <c r="BH188" s="64">
        <f t="shared" si="113"/>
        <v>0</v>
      </c>
      <c r="BI188" s="65"/>
      <c r="BJ188" s="65"/>
      <c r="BK188" s="65">
        <f t="shared" si="114"/>
        <v>0</v>
      </c>
      <c r="BL188" s="66"/>
      <c r="BM188" s="66"/>
      <c r="BN188" s="66">
        <f t="shared" si="115"/>
        <v>0</v>
      </c>
      <c r="BO188" s="67"/>
      <c r="BP188" s="67"/>
      <c r="BQ188" s="67">
        <f t="shared" si="116"/>
        <v>0</v>
      </c>
      <c r="BR188" s="68"/>
      <c r="BS188" s="68"/>
      <c r="BT188" s="68">
        <f t="shared" si="117"/>
        <v>0</v>
      </c>
      <c r="BU188" s="69"/>
      <c r="BV188" s="69"/>
      <c r="BW188" s="69">
        <f t="shared" si="118"/>
        <v>0</v>
      </c>
      <c r="BX188" s="70"/>
      <c r="BY188" s="70"/>
      <c r="BZ188" s="70">
        <f t="shared" si="119"/>
        <v>0</v>
      </c>
      <c r="CA188" s="71"/>
      <c r="CB188" s="71"/>
      <c r="CC188" s="71">
        <f t="shared" si="120"/>
        <v>0</v>
      </c>
      <c r="CD188" s="72"/>
      <c r="CE188" s="72"/>
      <c r="CF188" s="72">
        <f t="shared" si="121"/>
        <v>0</v>
      </c>
      <c r="CG188" s="73"/>
      <c r="CH188" s="73"/>
      <c r="CI188" s="73">
        <f t="shared" si="122"/>
        <v>0</v>
      </c>
      <c r="CJ188" s="74"/>
      <c r="CK188" s="74"/>
      <c r="CL188" s="74">
        <f t="shared" si="123"/>
        <v>0</v>
      </c>
      <c r="CM188" s="75"/>
      <c r="CN188" s="75"/>
      <c r="CO188" s="75">
        <f t="shared" si="124"/>
        <v>0</v>
      </c>
      <c r="CP188" s="76"/>
      <c r="CQ188" s="76"/>
      <c r="CR188" s="76">
        <f t="shared" si="125"/>
        <v>0</v>
      </c>
      <c r="CS188" s="40">
        <f t="shared" si="126"/>
        <v>0</v>
      </c>
      <c r="CT188" s="40">
        <f t="shared" si="127"/>
        <v>0</v>
      </c>
    </row>
    <row r="189" spans="1:98">
      <c r="A189" s="116" t="s">
        <v>206</v>
      </c>
      <c r="B189" s="120" t="s">
        <v>3</v>
      </c>
      <c r="C189" s="126"/>
      <c r="D189" s="46"/>
      <c r="E189" s="46"/>
      <c r="F189" s="47">
        <f t="shared" si="95"/>
        <v>0</v>
      </c>
      <c r="G189" s="48"/>
      <c r="H189" s="48"/>
      <c r="I189" s="48">
        <f t="shared" si="96"/>
        <v>0</v>
      </c>
      <c r="J189" s="49"/>
      <c r="K189" s="49"/>
      <c r="L189" s="49">
        <f t="shared" si="97"/>
        <v>0</v>
      </c>
      <c r="M189" s="50"/>
      <c r="N189" s="50"/>
      <c r="O189" s="50">
        <f t="shared" si="98"/>
        <v>0</v>
      </c>
      <c r="P189" s="51"/>
      <c r="Q189" s="51"/>
      <c r="R189" s="51">
        <f t="shared" si="99"/>
        <v>0</v>
      </c>
      <c r="S189" s="52"/>
      <c r="T189" s="52"/>
      <c r="U189" s="52">
        <f t="shared" si="100"/>
        <v>0</v>
      </c>
      <c r="V189" s="53"/>
      <c r="W189" s="53"/>
      <c r="X189" s="53">
        <f t="shared" si="101"/>
        <v>0</v>
      </c>
      <c r="Y189" s="54"/>
      <c r="Z189" s="54"/>
      <c r="AA189" s="54">
        <f t="shared" si="102"/>
        <v>0</v>
      </c>
      <c r="AB189" s="55"/>
      <c r="AC189" s="55"/>
      <c r="AD189" s="55">
        <f t="shared" si="103"/>
        <v>0</v>
      </c>
      <c r="AE189" s="56"/>
      <c r="AF189" s="56"/>
      <c r="AG189" s="56">
        <f t="shared" si="104"/>
        <v>0</v>
      </c>
      <c r="AH189" s="57"/>
      <c r="AI189" s="57"/>
      <c r="AJ189" s="57">
        <f t="shared" si="105"/>
        <v>0</v>
      </c>
      <c r="AK189" s="58"/>
      <c r="AL189" s="58"/>
      <c r="AM189" s="58">
        <f t="shared" si="106"/>
        <v>0</v>
      </c>
      <c r="AN189" s="59"/>
      <c r="AO189" s="59"/>
      <c r="AP189" s="59">
        <f t="shared" si="107"/>
        <v>0</v>
      </c>
      <c r="AQ189" s="60"/>
      <c r="AR189" s="60"/>
      <c r="AS189" s="60">
        <f t="shared" si="108"/>
        <v>0</v>
      </c>
      <c r="AT189" s="61"/>
      <c r="AU189" s="61"/>
      <c r="AV189" s="61">
        <f t="shared" si="109"/>
        <v>0</v>
      </c>
      <c r="AW189" s="62"/>
      <c r="AX189" s="62"/>
      <c r="AY189" s="62">
        <f t="shared" si="110"/>
        <v>0</v>
      </c>
      <c r="AZ189" s="41"/>
      <c r="BA189" s="63"/>
      <c r="BB189" s="63">
        <f t="shared" si="111"/>
        <v>0</v>
      </c>
      <c r="BC189" s="41"/>
      <c r="BD189" s="41"/>
      <c r="BE189" s="41">
        <f t="shared" si="112"/>
        <v>0</v>
      </c>
      <c r="BF189" s="64"/>
      <c r="BG189" s="64"/>
      <c r="BH189" s="64">
        <f t="shared" si="113"/>
        <v>0</v>
      </c>
      <c r="BI189" s="65"/>
      <c r="BJ189" s="65"/>
      <c r="BK189" s="65">
        <f t="shared" si="114"/>
        <v>0</v>
      </c>
      <c r="BL189" s="66"/>
      <c r="BM189" s="66"/>
      <c r="BN189" s="66">
        <f t="shared" si="115"/>
        <v>0</v>
      </c>
      <c r="BO189" s="67"/>
      <c r="BP189" s="67"/>
      <c r="BQ189" s="67">
        <f t="shared" si="116"/>
        <v>0</v>
      </c>
      <c r="BR189" s="68"/>
      <c r="BS189" s="68"/>
      <c r="BT189" s="68">
        <f t="shared" si="117"/>
        <v>0</v>
      </c>
      <c r="BU189" s="69"/>
      <c r="BV189" s="69"/>
      <c r="BW189" s="69">
        <f t="shared" si="118"/>
        <v>0</v>
      </c>
      <c r="BX189" s="70"/>
      <c r="BY189" s="70"/>
      <c r="BZ189" s="70">
        <f t="shared" si="119"/>
        <v>0</v>
      </c>
      <c r="CA189" s="71"/>
      <c r="CB189" s="71"/>
      <c r="CC189" s="71">
        <f t="shared" si="120"/>
        <v>0</v>
      </c>
      <c r="CD189" s="72"/>
      <c r="CE189" s="72"/>
      <c r="CF189" s="72">
        <f t="shared" si="121"/>
        <v>0</v>
      </c>
      <c r="CG189" s="73"/>
      <c r="CH189" s="73"/>
      <c r="CI189" s="73">
        <f t="shared" si="122"/>
        <v>0</v>
      </c>
      <c r="CJ189" s="74"/>
      <c r="CK189" s="74"/>
      <c r="CL189" s="74">
        <f t="shared" si="123"/>
        <v>0</v>
      </c>
      <c r="CM189" s="75"/>
      <c r="CN189" s="75"/>
      <c r="CO189" s="75">
        <f t="shared" si="124"/>
        <v>0</v>
      </c>
      <c r="CP189" s="76"/>
      <c r="CQ189" s="76"/>
      <c r="CR189" s="76">
        <f t="shared" si="125"/>
        <v>0</v>
      </c>
      <c r="CS189" s="40">
        <f t="shared" si="126"/>
        <v>0</v>
      </c>
      <c r="CT189" s="40">
        <f t="shared" si="127"/>
        <v>0</v>
      </c>
    </row>
    <row r="190" spans="1:98">
      <c r="A190" s="116" t="s">
        <v>207</v>
      </c>
      <c r="B190" s="120" t="s">
        <v>3</v>
      </c>
      <c r="C190" s="126"/>
      <c r="D190" s="46"/>
      <c r="E190" s="46"/>
      <c r="F190" s="47">
        <f t="shared" si="95"/>
        <v>0</v>
      </c>
      <c r="G190" s="48"/>
      <c r="H190" s="48"/>
      <c r="I190" s="48">
        <f t="shared" si="96"/>
        <v>0</v>
      </c>
      <c r="J190" s="49"/>
      <c r="K190" s="49"/>
      <c r="L190" s="49">
        <f t="shared" si="97"/>
        <v>0</v>
      </c>
      <c r="M190" s="50"/>
      <c r="N190" s="50"/>
      <c r="O190" s="50">
        <f t="shared" si="98"/>
        <v>0</v>
      </c>
      <c r="P190" s="51"/>
      <c r="Q190" s="51"/>
      <c r="R190" s="51">
        <f t="shared" si="99"/>
        <v>0</v>
      </c>
      <c r="S190" s="52"/>
      <c r="T190" s="52"/>
      <c r="U190" s="52">
        <f t="shared" si="100"/>
        <v>0</v>
      </c>
      <c r="V190" s="53"/>
      <c r="W190" s="53"/>
      <c r="X190" s="53">
        <f t="shared" si="101"/>
        <v>0</v>
      </c>
      <c r="Y190" s="54"/>
      <c r="Z190" s="54"/>
      <c r="AA190" s="54">
        <f t="shared" si="102"/>
        <v>0</v>
      </c>
      <c r="AB190" s="55"/>
      <c r="AC190" s="55"/>
      <c r="AD190" s="55">
        <f t="shared" si="103"/>
        <v>0</v>
      </c>
      <c r="AE190" s="56"/>
      <c r="AF190" s="56"/>
      <c r="AG190" s="56">
        <f t="shared" si="104"/>
        <v>0</v>
      </c>
      <c r="AH190" s="57"/>
      <c r="AI190" s="57"/>
      <c r="AJ190" s="57">
        <f t="shared" si="105"/>
        <v>0</v>
      </c>
      <c r="AK190" s="58"/>
      <c r="AL190" s="58"/>
      <c r="AM190" s="58">
        <f t="shared" si="106"/>
        <v>0</v>
      </c>
      <c r="AN190" s="59"/>
      <c r="AO190" s="59"/>
      <c r="AP190" s="59">
        <f t="shared" si="107"/>
        <v>0</v>
      </c>
      <c r="AQ190" s="60"/>
      <c r="AR190" s="60"/>
      <c r="AS190" s="60">
        <f t="shared" si="108"/>
        <v>0</v>
      </c>
      <c r="AT190" s="61"/>
      <c r="AU190" s="61"/>
      <c r="AV190" s="61">
        <f t="shared" si="109"/>
        <v>0</v>
      </c>
      <c r="AW190" s="62"/>
      <c r="AX190" s="62"/>
      <c r="AY190" s="62">
        <f t="shared" si="110"/>
        <v>0</v>
      </c>
      <c r="AZ190" s="41"/>
      <c r="BA190" s="63"/>
      <c r="BB190" s="63">
        <f t="shared" si="111"/>
        <v>0</v>
      </c>
      <c r="BC190" s="41"/>
      <c r="BD190" s="41"/>
      <c r="BE190" s="41">
        <f t="shared" si="112"/>
        <v>0</v>
      </c>
      <c r="BF190" s="64"/>
      <c r="BG190" s="64"/>
      <c r="BH190" s="64">
        <f t="shared" si="113"/>
        <v>0</v>
      </c>
      <c r="BI190" s="65"/>
      <c r="BJ190" s="65"/>
      <c r="BK190" s="65">
        <f t="shared" si="114"/>
        <v>0</v>
      </c>
      <c r="BL190" s="66"/>
      <c r="BM190" s="66"/>
      <c r="BN190" s="66">
        <f t="shared" si="115"/>
        <v>0</v>
      </c>
      <c r="BO190" s="67"/>
      <c r="BP190" s="67"/>
      <c r="BQ190" s="67">
        <f t="shared" si="116"/>
        <v>0</v>
      </c>
      <c r="BR190" s="68"/>
      <c r="BS190" s="68"/>
      <c r="BT190" s="68">
        <f t="shared" si="117"/>
        <v>0</v>
      </c>
      <c r="BU190" s="69"/>
      <c r="BV190" s="69"/>
      <c r="BW190" s="69">
        <f t="shared" si="118"/>
        <v>0</v>
      </c>
      <c r="BX190" s="70"/>
      <c r="BY190" s="70"/>
      <c r="BZ190" s="70">
        <f t="shared" si="119"/>
        <v>0</v>
      </c>
      <c r="CA190" s="71"/>
      <c r="CB190" s="71"/>
      <c r="CC190" s="71">
        <f t="shared" si="120"/>
        <v>0</v>
      </c>
      <c r="CD190" s="72"/>
      <c r="CE190" s="72"/>
      <c r="CF190" s="72">
        <f t="shared" si="121"/>
        <v>0</v>
      </c>
      <c r="CG190" s="73"/>
      <c r="CH190" s="73"/>
      <c r="CI190" s="73">
        <f t="shared" si="122"/>
        <v>0</v>
      </c>
      <c r="CJ190" s="74"/>
      <c r="CK190" s="74"/>
      <c r="CL190" s="74">
        <f t="shared" si="123"/>
        <v>0</v>
      </c>
      <c r="CM190" s="75"/>
      <c r="CN190" s="75"/>
      <c r="CO190" s="75">
        <f t="shared" si="124"/>
        <v>0</v>
      </c>
      <c r="CP190" s="76"/>
      <c r="CQ190" s="76"/>
      <c r="CR190" s="76">
        <f t="shared" si="125"/>
        <v>0</v>
      </c>
      <c r="CS190" s="40">
        <f t="shared" si="126"/>
        <v>0</v>
      </c>
      <c r="CT190" s="40">
        <f t="shared" si="127"/>
        <v>0</v>
      </c>
    </row>
    <row r="191" spans="1:98">
      <c r="A191" s="116" t="s">
        <v>208</v>
      </c>
      <c r="B191" s="120" t="s">
        <v>3</v>
      </c>
      <c r="C191" s="126"/>
      <c r="D191" s="46"/>
      <c r="E191" s="46"/>
      <c r="F191" s="47">
        <f t="shared" si="95"/>
        <v>0</v>
      </c>
      <c r="G191" s="48"/>
      <c r="H191" s="48"/>
      <c r="I191" s="48">
        <f t="shared" si="96"/>
        <v>0</v>
      </c>
      <c r="J191" s="49"/>
      <c r="K191" s="49"/>
      <c r="L191" s="49">
        <f t="shared" si="97"/>
        <v>0</v>
      </c>
      <c r="M191" s="50"/>
      <c r="N191" s="50"/>
      <c r="O191" s="50">
        <f t="shared" si="98"/>
        <v>0</v>
      </c>
      <c r="P191" s="51"/>
      <c r="Q191" s="51"/>
      <c r="R191" s="51">
        <f t="shared" si="99"/>
        <v>0</v>
      </c>
      <c r="S191" s="52"/>
      <c r="T191" s="52"/>
      <c r="U191" s="52">
        <f t="shared" si="100"/>
        <v>0</v>
      </c>
      <c r="V191" s="53"/>
      <c r="W191" s="53"/>
      <c r="X191" s="53">
        <f t="shared" si="101"/>
        <v>0</v>
      </c>
      <c r="Y191" s="54"/>
      <c r="Z191" s="54"/>
      <c r="AA191" s="54">
        <f t="shared" si="102"/>
        <v>0</v>
      </c>
      <c r="AB191" s="55"/>
      <c r="AC191" s="55"/>
      <c r="AD191" s="55">
        <f t="shared" si="103"/>
        <v>0</v>
      </c>
      <c r="AE191" s="56"/>
      <c r="AF191" s="56"/>
      <c r="AG191" s="56">
        <f t="shared" si="104"/>
        <v>0</v>
      </c>
      <c r="AH191" s="57"/>
      <c r="AI191" s="57"/>
      <c r="AJ191" s="57">
        <f t="shared" si="105"/>
        <v>0</v>
      </c>
      <c r="AK191" s="58"/>
      <c r="AL191" s="58"/>
      <c r="AM191" s="58">
        <f t="shared" si="106"/>
        <v>0</v>
      </c>
      <c r="AN191" s="59"/>
      <c r="AO191" s="59"/>
      <c r="AP191" s="59">
        <f t="shared" si="107"/>
        <v>0</v>
      </c>
      <c r="AQ191" s="60"/>
      <c r="AR191" s="60"/>
      <c r="AS191" s="60">
        <f t="shared" si="108"/>
        <v>0</v>
      </c>
      <c r="AT191" s="61"/>
      <c r="AU191" s="61"/>
      <c r="AV191" s="61">
        <f t="shared" si="109"/>
        <v>0</v>
      </c>
      <c r="AW191" s="62"/>
      <c r="AX191" s="62"/>
      <c r="AY191" s="62">
        <f t="shared" si="110"/>
        <v>0</v>
      </c>
      <c r="AZ191" s="41"/>
      <c r="BA191" s="63"/>
      <c r="BB191" s="63">
        <f t="shared" si="111"/>
        <v>0</v>
      </c>
      <c r="BC191" s="41"/>
      <c r="BD191" s="41"/>
      <c r="BE191" s="41">
        <f t="shared" si="112"/>
        <v>0</v>
      </c>
      <c r="BF191" s="64"/>
      <c r="BG191" s="64"/>
      <c r="BH191" s="64">
        <f t="shared" si="113"/>
        <v>0</v>
      </c>
      <c r="BI191" s="65"/>
      <c r="BJ191" s="65"/>
      <c r="BK191" s="65">
        <f t="shared" si="114"/>
        <v>0</v>
      </c>
      <c r="BL191" s="66"/>
      <c r="BM191" s="66"/>
      <c r="BN191" s="66">
        <f t="shared" si="115"/>
        <v>0</v>
      </c>
      <c r="BO191" s="67"/>
      <c r="BP191" s="67"/>
      <c r="BQ191" s="67">
        <f t="shared" si="116"/>
        <v>0</v>
      </c>
      <c r="BR191" s="68"/>
      <c r="BS191" s="68"/>
      <c r="BT191" s="68">
        <f t="shared" si="117"/>
        <v>0</v>
      </c>
      <c r="BU191" s="69"/>
      <c r="BV191" s="69"/>
      <c r="BW191" s="69">
        <f t="shared" si="118"/>
        <v>0</v>
      </c>
      <c r="BX191" s="70"/>
      <c r="BY191" s="70"/>
      <c r="BZ191" s="70">
        <f t="shared" si="119"/>
        <v>0</v>
      </c>
      <c r="CA191" s="71"/>
      <c r="CB191" s="71"/>
      <c r="CC191" s="71">
        <f t="shared" si="120"/>
        <v>0</v>
      </c>
      <c r="CD191" s="72"/>
      <c r="CE191" s="72"/>
      <c r="CF191" s="72">
        <f t="shared" si="121"/>
        <v>0</v>
      </c>
      <c r="CG191" s="73"/>
      <c r="CH191" s="73"/>
      <c r="CI191" s="73">
        <f t="shared" si="122"/>
        <v>0</v>
      </c>
      <c r="CJ191" s="74"/>
      <c r="CK191" s="74"/>
      <c r="CL191" s="74">
        <f t="shared" si="123"/>
        <v>0</v>
      </c>
      <c r="CM191" s="75"/>
      <c r="CN191" s="75"/>
      <c r="CO191" s="75">
        <f t="shared" si="124"/>
        <v>0</v>
      </c>
      <c r="CP191" s="76"/>
      <c r="CQ191" s="76"/>
      <c r="CR191" s="76">
        <f t="shared" si="125"/>
        <v>0</v>
      </c>
      <c r="CS191" s="40">
        <f t="shared" si="126"/>
        <v>0</v>
      </c>
      <c r="CT191" s="40">
        <f t="shared" si="127"/>
        <v>0</v>
      </c>
    </row>
    <row r="192" spans="1:98">
      <c r="A192" s="116" t="s">
        <v>209</v>
      </c>
      <c r="B192" s="120" t="s">
        <v>3</v>
      </c>
      <c r="C192" s="126"/>
      <c r="D192" s="46"/>
      <c r="E192" s="46"/>
      <c r="F192" s="47">
        <f t="shared" si="95"/>
        <v>0</v>
      </c>
      <c r="G192" s="48"/>
      <c r="H192" s="48"/>
      <c r="I192" s="48">
        <f t="shared" si="96"/>
        <v>0</v>
      </c>
      <c r="J192" s="49"/>
      <c r="K192" s="49"/>
      <c r="L192" s="49">
        <f t="shared" si="97"/>
        <v>0</v>
      </c>
      <c r="M192" s="50"/>
      <c r="N192" s="50"/>
      <c r="O192" s="50">
        <f t="shared" si="98"/>
        <v>0</v>
      </c>
      <c r="P192" s="51"/>
      <c r="Q192" s="51"/>
      <c r="R192" s="51">
        <f t="shared" si="99"/>
        <v>0</v>
      </c>
      <c r="S192" s="52"/>
      <c r="T192" s="52"/>
      <c r="U192" s="52">
        <f t="shared" si="100"/>
        <v>0</v>
      </c>
      <c r="V192" s="53"/>
      <c r="W192" s="53"/>
      <c r="X192" s="53">
        <f t="shared" si="101"/>
        <v>0</v>
      </c>
      <c r="Y192" s="54"/>
      <c r="Z192" s="54"/>
      <c r="AA192" s="54">
        <f t="shared" si="102"/>
        <v>0</v>
      </c>
      <c r="AB192" s="55"/>
      <c r="AC192" s="55"/>
      <c r="AD192" s="55">
        <f t="shared" si="103"/>
        <v>0</v>
      </c>
      <c r="AE192" s="56"/>
      <c r="AF192" s="56"/>
      <c r="AG192" s="56">
        <f t="shared" si="104"/>
        <v>0</v>
      </c>
      <c r="AH192" s="57"/>
      <c r="AI192" s="57"/>
      <c r="AJ192" s="57">
        <f t="shared" si="105"/>
        <v>0</v>
      </c>
      <c r="AK192" s="58"/>
      <c r="AL192" s="58"/>
      <c r="AM192" s="58">
        <f t="shared" si="106"/>
        <v>0</v>
      </c>
      <c r="AN192" s="59"/>
      <c r="AO192" s="59"/>
      <c r="AP192" s="59">
        <f t="shared" si="107"/>
        <v>0</v>
      </c>
      <c r="AQ192" s="60"/>
      <c r="AR192" s="60"/>
      <c r="AS192" s="60">
        <f t="shared" si="108"/>
        <v>0</v>
      </c>
      <c r="AT192" s="61"/>
      <c r="AU192" s="61"/>
      <c r="AV192" s="61">
        <f t="shared" si="109"/>
        <v>0</v>
      </c>
      <c r="AW192" s="62"/>
      <c r="AX192" s="62"/>
      <c r="AY192" s="62">
        <f t="shared" si="110"/>
        <v>0</v>
      </c>
      <c r="AZ192" s="41"/>
      <c r="BA192" s="63"/>
      <c r="BB192" s="63">
        <f t="shared" si="111"/>
        <v>0</v>
      </c>
      <c r="BC192" s="41"/>
      <c r="BD192" s="41"/>
      <c r="BE192" s="41">
        <f t="shared" si="112"/>
        <v>0</v>
      </c>
      <c r="BF192" s="64"/>
      <c r="BG192" s="64"/>
      <c r="BH192" s="64">
        <f t="shared" si="113"/>
        <v>0</v>
      </c>
      <c r="BI192" s="65"/>
      <c r="BJ192" s="65"/>
      <c r="BK192" s="65">
        <f t="shared" si="114"/>
        <v>0</v>
      </c>
      <c r="BL192" s="66"/>
      <c r="BM192" s="66"/>
      <c r="BN192" s="66">
        <f t="shared" si="115"/>
        <v>0</v>
      </c>
      <c r="BO192" s="67"/>
      <c r="BP192" s="67"/>
      <c r="BQ192" s="67">
        <f t="shared" si="116"/>
        <v>0</v>
      </c>
      <c r="BR192" s="68"/>
      <c r="BS192" s="68"/>
      <c r="BT192" s="68">
        <f t="shared" si="117"/>
        <v>0</v>
      </c>
      <c r="BU192" s="69"/>
      <c r="BV192" s="69"/>
      <c r="BW192" s="69">
        <f t="shared" si="118"/>
        <v>0</v>
      </c>
      <c r="BX192" s="70"/>
      <c r="BY192" s="70"/>
      <c r="BZ192" s="70">
        <f t="shared" si="119"/>
        <v>0</v>
      </c>
      <c r="CA192" s="71"/>
      <c r="CB192" s="71"/>
      <c r="CC192" s="71">
        <f t="shared" si="120"/>
        <v>0</v>
      </c>
      <c r="CD192" s="72"/>
      <c r="CE192" s="72"/>
      <c r="CF192" s="72">
        <f t="shared" si="121"/>
        <v>0</v>
      </c>
      <c r="CG192" s="73"/>
      <c r="CH192" s="73"/>
      <c r="CI192" s="73">
        <f t="shared" si="122"/>
        <v>0</v>
      </c>
      <c r="CJ192" s="74"/>
      <c r="CK192" s="74"/>
      <c r="CL192" s="74">
        <f t="shared" si="123"/>
        <v>0</v>
      </c>
      <c r="CM192" s="75"/>
      <c r="CN192" s="75"/>
      <c r="CO192" s="75">
        <f t="shared" si="124"/>
        <v>0</v>
      </c>
      <c r="CP192" s="76"/>
      <c r="CQ192" s="76"/>
      <c r="CR192" s="76">
        <f t="shared" si="125"/>
        <v>0</v>
      </c>
      <c r="CS192" s="40">
        <f t="shared" si="126"/>
        <v>0</v>
      </c>
      <c r="CT192" s="40">
        <f t="shared" si="127"/>
        <v>0</v>
      </c>
    </row>
    <row r="193" spans="1:98">
      <c r="A193" s="116" t="s">
        <v>210</v>
      </c>
      <c r="B193" s="120" t="s">
        <v>3</v>
      </c>
      <c r="C193" s="126"/>
      <c r="D193" s="46"/>
      <c r="E193" s="46"/>
      <c r="F193" s="47">
        <f t="shared" si="95"/>
        <v>0</v>
      </c>
      <c r="G193" s="48"/>
      <c r="H193" s="48"/>
      <c r="I193" s="48">
        <f t="shared" si="96"/>
        <v>0</v>
      </c>
      <c r="J193" s="49"/>
      <c r="K193" s="49"/>
      <c r="L193" s="49">
        <f t="shared" si="97"/>
        <v>0</v>
      </c>
      <c r="M193" s="50"/>
      <c r="N193" s="50"/>
      <c r="O193" s="50">
        <f t="shared" si="98"/>
        <v>0</v>
      </c>
      <c r="P193" s="51"/>
      <c r="Q193" s="51"/>
      <c r="R193" s="51">
        <f t="shared" si="99"/>
        <v>0</v>
      </c>
      <c r="S193" s="52"/>
      <c r="T193" s="52"/>
      <c r="U193" s="52">
        <f t="shared" si="100"/>
        <v>0</v>
      </c>
      <c r="V193" s="53"/>
      <c r="W193" s="53"/>
      <c r="X193" s="53">
        <f t="shared" si="101"/>
        <v>0</v>
      </c>
      <c r="Y193" s="54"/>
      <c r="Z193" s="54"/>
      <c r="AA193" s="54">
        <f t="shared" si="102"/>
        <v>0</v>
      </c>
      <c r="AB193" s="55"/>
      <c r="AC193" s="55"/>
      <c r="AD193" s="55">
        <f t="shared" si="103"/>
        <v>0</v>
      </c>
      <c r="AE193" s="56"/>
      <c r="AF193" s="56"/>
      <c r="AG193" s="56">
        <f t="shared" si="104"/>
        <v>0</v>
      </c>
      <c r="AH193" s="57"/>
      <c r="AI193" s="57"/>
      <c r="AJ193" s="57">
        <f t="shared" si="105"/>
        <v>0</v>
      </c>
      <c r="AK193" s="58"/>
      <c r="AL193" s="58"/>
      <c r="AM193" s="58">
        <f t="shared" si="106"/>
        <v>0</v>
      </c>
      <c r="AN193" s="59"/>
      <c r="AO193" s="59"/>
      <c r="AP193" s="59">
        <f t="shared" si="107"/>
        <v>0</v>
      </c>
      <c r="AQ193" s="60"/>
      <c r="AR193" s="60"/>
      <c r="AS193" s="60">
        <f t="shared" si="108"/>
        <v>0</v>
      </c>
      <c r="AT193" s="61"/>
      <c r="AU193" s="61"/>
      <c r="AV193" s="61">
        <f t="shared" si="109"/>
        <v>0</v>
      </c>
      <c r="AW193" s="62"/>
      <c r="AX193" s="62"/>
      <c r="AY193" s="62">
        <f t="shared" si="110"/>
        <v>0</v>
      </c>
      <c r="AZ193" s="41"/>
      <c r="BA193" s="63"/>
      <c r="BB193" s="63">
        <f t="shared" si="111"/>
        <v>0</v>
      </c>
      <c r="BC193" s="41"/>
      <c r="BD193" s="41"/>
      <c r="BE193" s="41">
        <f t="shared" si="112"/>
        <v>0</v>
      </c>
      <c r="BF193" s="64"/>
      <c r="BG193" s="64"/>
      <c r="BH193" s="64">
        <f t="shared" si="113"/>
        <v>0</v>
      </c>
      <c r="BI193" s="65"/>
      <c r="BJ193" s="65"/>
      <c r="BK193" s="65">
        <f t="shared" si="114"/>
        <v>0</v>
      </c>
      <c r="BL193" s="66"/>
      <c r="BM193" s="66"/>
      <c r="BN193" s="66">
        <f t="shared" si="115"/>
        <v>0</v>
      </c>
      <c r="BO193" s="67"/>
      <c r="BP193" s="67"/>
      <c r="BQ193" s="67">
        <f t="shared" si="116"/>
        <v>0</v>
      </c>
      <c r="BR193" s="68"/>
      <c r="BS193" s="68"/>
      <c r="BT193" s="68">
        <f t="shared" si="117"/>
        <v>0</v>
      </c>
      <c r="BU193" s="69"/>
      <c r="BV193" s="69"/>
      <c r="BW193" s="69">
        <f t="shared" si="118"/>
        <v>0</v>
      </c>
      <c r="BX193" s="70"/>
      <c r="BY193" s="70"/>
      <c r="BZ193" s="70">
        <f t="shared" si="119"/>
        <v>0</v>
      </c>
      <c r="CA193" s="71"/>
      <c r="CB193" s="71"/>
      <c r="CC193" s="71">
        <f t="shared" si="120"/>
        <v>0</v>
      </c>
      <c r="CD193" s="72"/>
      <c r="CE193" s="72"/>
      <c r="CF193" s="72">
        <f t="shared" si="121"/>
        <v>0</v>
      </c>
      <c r="CG193" s="73"/>
      <c r="CH193" s="73"/>
      <c r="CI193" s="73">
        <f t="shared" si="122"/>
        <v>0</v>
      </c>
      <c r="CJ193" s="74"/>
      <c r="CK193" s="74"/>
      <c r="CL193" s="74">
        <f t="shared" si="123"/>
        <v>0</v>
      </c>
      <c r="CM193" s="75"/>
      <c r="CN193" s="75"/>
      <c r="CO193" s="75">
        <f t="shared" si="124"/>
        <v>0</v>
      </c>
      <c r="CP193" s="76"/>
      <c r="CQ193" s="76"/>
      <c r="CR193" s="76">
        <f t="shared" si="125"/>
        <v>0</v>
      </c>
      <c r="CS193" s="40">
        <f t="shared" si="126"/>
        <v>0</v>
      </c>
      <c r="CT193" s="40">
        <f t="shared" si="127"/>
        <v>0</v>
      </c>
    </row>
    <row r="194" spans="1:98">
      <c r="A194" s="116" t="s">
        <v>211</v>
      </c>
      <c r="B194" s="120" t="s">
        <v>212</v>
      </c>
      <c r="C194" s="126"/>
      <c r="D194" s="46"/>
      <c r="E194" s="46"/>
      <c r="F194" s="47">
        <f t="shared" si="95"/>
        <v>0</v>
      </c>
      <c r="G194" s="48"/>
      <c r="H194" s="48"/>
      <c r="I194" s="48">
        <f t="shared" si="96"/>
        <v>0</v>
      </c>
      <c r="J194" s="49"/>
      <c r="K194" s="49"/>
      <c r="L194" s="49">
        <f t="shared" si="97"/>
        <v>0</v>
      </c>
      <c r="M194" s="50"/>
      <c r="N194" s="50"/>
      <c r="O194" s="50">
        <f t="shared" si="98"/>
        <v>0</v>
      </c>
      <c r="P194" s="51"/>
      <c r="Q194" s="51"/>
      <c r="R194" s="51">
        <f t="shared" si="99"/>
        <v>0</v>
      </c>
      <c r="S194" s="52"/>
      <c r="T194" s="52"/>
      <c r="U194" s="52">
        <f t="shared" si="100"/>
        <v>0</v>
      </c>
      <c r="V194" s="53"/>
      <c r="W194" s="53"/>
      <c r="X194" s="53">
        <f t="shared" si="101"/>
        <v>0</v>
      </c>
      <c r="Y194" s="54"/>
      <c r="Z194" s="54"/>
      <c r="AA194" s="54">
        <f t="shared" si="102"/>
        <v>0</v>
      </c>
      <c r="AB194" s="55"/>
      <c r="AC194" s="55"/>
      <c r="AD194" s="55">
        <f t="shared" si="103"/>
        <v>0</v>
      </c>
      <c r="AE194" s="56"/>
      <c r="AF194" s="56"/>
      <c r="AG194" s="56">
        <f t="shared" si="104"/>
        <v>0</v>
      </c>
      <c r="AH194" s="57"/>
      <c r="AI194" s="57"/>
      <c r="AJ194" s="57">
        <f t="shared" si="105"/>
        <v>0</v>
      </c>
      <c r="AK194" s="58"/>
      <c r="AL194" s="58"/>
      <c r="AM194" s="58">
        <f t="shared" si="106"/>
        <v>0</v>
      </c>
      <c r="AN194" s="59"/>
      <c r="AO194" s="59"/>
      <c r="AP194" s="59">
        <f t="shared" si="107"/>
        <v>0</v>
      </c>
      <c r="AQ194" s="60"/>
      <c r="AR194" s="60"/>
      <c r="AS194" s="60">
        <f t="shared" si="108"/>
        <v>0</v>
      </c>
      <c r="AT194" s="61"/>
      <c r="AU194" s="61"/>
      <c r="AV194" s="61">
        <f t="shared" si="109"/>
        <v>0</v>
      </c>
      <c r="AW194" s="62"/>
      <c r="AX194" s="62"/>
      <c r="AY194" s="62">
        <f t="shared" si="110"/>
        <v>0</v>
      </c>
      <c r="AZ194" s="41"/>
      <c r="BA194" s="63"/>
      <c r="BB194" s="63">
        <f t="shared" si="111"/>
        <v>0</v>
      </c>
      <c r="BC194" s="41"/>
      <c r="BD194" s="41"/>
      <c r="BE194" s="41">
        <f t="shared" si="112"/>
        <v>0</v>
      </c>
      <c r="BF194" s="64"/>
      <c r="BG194" s="64"/>
      <c r="BH194" s="64">
        <f t="shared" si="113"/>
        <v>0</v>
      </c>
      <c r="BI194" s="65"/>
      <c r="BJ194" s="65"/>
      <c r="BK194" s="65">
        <f t="shared" si="114"/>
        <v>0</v>
      </c>
      <c r="BL194" s="66"/>
      <c r="BM194" s="66"/>
      <c r="BN194" s="66">
        <f t="shared" si="115"/>
        <v>0</v>
      </c>
      <c r="BO194" s="67"/>
      <c r="BP194" s="67"/>
      <c r="BQ194" s="67">
        <f t="shared" si="116"/>
        <v>0</v>
      </c>
      <c r="BR194" s="68"/>
      <c r="BS194" s="68"/>
      <c r="BT194" s="68">
        <f t="shared" si="117"/>
        <v>0</v>
      </c>
      <c r="BU194" s="69"/>
      <c r="BV194" s="69"/>
      <c r="BW194" s="69">
        <f t="shared" si="118"/>
        <v>0</v>
      </c>
      <c r="BX194" s="70"/>
      <c r="BY194" s="70"/>
      <c r="BZ194" s="70">
        <f t="shared" si="119"/>
        <v>0</v>
      </c>
      <c r="CA194" s="71"/>
      <c r="CB194" s="71"/>
      <c r="CC194" s="71">
        <f t="shared" si="120"/>
        <v>0</v>
      </c>
      <c r="CD194" s="72"/>
      <c r="CE194" s="72"/>
      <c r="CF194" s="72">
        <f t="shared" si="121"/>
        <v>0</v>
      </c>
      <c r="CG194" s="73"/>
      <c r="CH194" s="73"/>
      <c r="CI194" s="73">
        <f t="shared" si="122"/>
        <v>0</v>
      </c>
      <c r="CJ194" s="74"/>
      <c r="CK194" s="74"/>
      <c r="CL194" s="74">
        <f t="shared" si="123"/>
        <v>0</v>
      </c>
      <c r="CM194" s="75"/>
      <c r="CN194" s="75"/>
      <c r="CO194" s="75">
        <f t="shared" si="124"/>
        <v>0</v>
      </c>
      <c r="CP194" s="76"/>
      <c r="CQ194" s="76"/>
      <c r="CR194" s="76">
        <f t="shared" si="125"/>
        <v>0</v>
      </c>
      <c r="CS194" s="40">
        <f t="shared" si="126"/>
        <v>0</v>
      </c>
      <c r="CT194" s="40">
        <f t="shared" si="127"/>
        <v>0</v>
      </c>
    </row>
    <row r="195" spans="1:98">
      <c r="A195" s="116" t="s">
        <v>213</v>
      </c>
      <c r="B195" s="120" t="s">
        <v>212</v>
      </c>
      <c r="C195" s="126"/>
      <c r="D195" s="46"/>
      <c r="E195" s="46"/>
      <c r="F195" s="47">
        <f t="shared" si="95"/>
        <v>0</v>
      </c>
      <c r="G195" s="48"/>
      <c r="H195" s="48"/>
      <c r="I195" s="48">
        <f t="shared" si="96"/>
        <v>0</v>
      </c>
      <c r="J195" s="49"/>
      <c r="K195" s="49"/>
      <c r="L195" s="49">
        <f t="shared" si="97"/>
        <v>0</v>
      </c>
      <c r="M195" s="50"/>
      <c r="N195" s="50"/>
      <c r="O195" s="50">
        <f t="shared" si="98"/>
        <v>0</v>
      </c>
      <c r="P195" s="51"/>
      <c r="Q195" s="51"/>
      <c r="R195" s="51">
        <f t="shared" si="99"/>
        <v>0</v>
      </c>
      <c r="S195" s="52"/>
      <c r="T195" s="52"/>
      <c r="U195" s="52">
        <f t="shared" si="100"/>
        <v>0</v>
      </c>
      <c r="V195" s="53"/>
      <c r="W195" s="53"/>
      <c r="X195" s="53">
        <f t="shared" si="101"/>
        <v>0</v>
      </c>
      <c r="Y195" s="54"/>
      <c r="Z195" s="54"/>
      <c r="AA195" s="54">
        <f t="shared" si="102"/>
        <v>0</v>
      </c>
      <c r="AB195" s="55"/>
      <c r="AC195" s="55"/>
      <c r="AD195" s="55">
        <f t="shared" si="103"/>
        <v>0</v>
      </c>
      <c r="AE195" s="56"/>
      <c r="AF195" s="56"/>
      <c r="AG195" s="56">
        <f t="shared" si="104"/>
        <v>0</v>
      </c>
      <c r="AH195" s="57"/>
      <c r="AI195" s="57"/>
      <c r="AJ195" s="57">
        <f t="shared" si="105"/>
        <v>0</v>
      </c>
      <c r="AK195" s="58"/>
      <c r="AL195" s="58"/>
      <c r="AM195" s="58">
        <f t="shared" si="106"/>
        <v>0</v>
      </c>
      <c r="AN195" s="59"/>
      <c r="AO195" s="59"/>
      <c r="AP195" s="59">
        <f t="shared" si="107"/>
        <v>0</v>
      </c>
      <c r="AQ195" s="60"/>
      <c r="AR195" s="60"/>
      <c r="AS195" s="60">
        <f t="shared" si="108"/>
        <v>0</v>
      </c>
      <c r="AT195" s="61"/>
      <c r="AU195" s="61"/>
      <c r="AV195" s="61">
        <f t="shared" si="109"/>
        <v>0</v>
      </c>
      <c r="AW195" s="62"/>
      <c r="AX195" s="62"/>
      <c r="AY195" s="62">
        <f t="shared" si="110"/>
        <v>0</v>
      </c>
      <c r="AZ195" s="41"/>
      <c r="BA195" s="63"/>
      <c r="BB195" s="63">
        <f t="shared" si="111"/>
        <v>0</v>
      </c>
      <c r="BC195" s="41"/>
      <c r="BD195" s="41"/>
      <c r="BE195" s="41">
        <f t="shared" si="112"/>
        <v>0</v>
      </c>
      <c r="BF195" s="64"/>
      <c r="BG195" s="64"/>
      <c r="BH195" s="64">
        <f t="shared" si="113"/>
        <v>0</v>
      </c>
      <c r="BI195" s="65"/>
      <c r="BJ195" s="65"/>
      <c r="BK195" s="65">
        <f t="shared" si="114"/>
        <v>0</v>
      </c>
      <c r="BL195" s="66"/>
      <c r="BM195" s="66"/>
      <c r="BN195" s="66">
        <f t="shared" si="115"/>
        <v>0</v>
      </c>
      <c r="BO195" s="67"/>
      <c r="BP195" s="67"/>
      <c r="BQ195" s="67">
        <f t="shared" si="116"/>
        <v>0</v>
      </c>
      <c r="BR195" s="68"/>
      <c r="BS195" s="68"/>
      <c r="BT195" s="68">
        <f t="shared" si="117"/>
        <v>0</v>
      </c>
      <c r="BU195" s="69"/>
      <c r="BV195" s="69"/>
      <c r="BW195" s="69">
        <f t="shared" si="118"/>
        <v>0</v>
      </c>
      <c r="BX195" s="70"/>
      <c r="BY195" s="70"/>
      <c r="BZ195" s="70">
        <f t="shared" si="119"/>
        <v>0</v>
      </c>
      <c r="CA195" s="71"/>
      <c r="CB195" s="71"/>
      <c r="CC195" s="71">
        <f t="shared" si="120"/>
        <v>0</v>
      </c>
      <c r="CD195" s="72"/>
      <c r="CE195" s="72"/>
      <c r="CF195" s="72">
        <f t="shared" si="121"/>
        <v>0</v>
      </c>
      <c r="CG195" s="73"/>
      <c r="CH195" s="73"/>
      <c r="CI195" s="73">
        <f t="shared" si="122"/>
        <v>0</v>
      </c>
      <c r="CJ195" s="74"/>
      <c r="CK195" s="74"/>
      <c r="CL195" s="74">
        <f t="shared" si="123"/>
        <v>0</v>
      </c>
      <c r="CM195" s="75"/>
      <c r="CN195" s="75"/>
      <c r="CO195" s="75">
        <f t="shared" si="124"/>
        <v>0</v>
      </c>
      <c r="CP195" s="76"/>
      <c r="CQ195" s="76"/>
      <c r="CR195" s="76">
        <f t="shared" si="125"/>
        <v>0</v>
      </c>
      <c r="CS195" s="40">
        <f t="shared" si="126"/>
        <v>0</v>
      </c>
      <c r="CT195" s="40">
        <f t="shared" si="127"/>
        <v>0</v>
      </c>
    </row>
    <row r="196" spans="1:98">
      <c r="A196" s="116" t="s">
        <v>214</v>
      </c>
      <c r="B196" s="120" t="s">
        <v>212</v>
      </c>
      <c r="C196" s="126"/>
      <c r="D196" s="46"/>
      <c r="E196" s="46"/>
      <c r="F196" s="47">
        <f t="shared" ref="F196:F259" si="128">C196+D196-E196</f>
        <v>0</v>
      </c>
      <c r="G196" s="48"/>
      <c r="H196" s="48"/>
      <c r="I196" s="48">
        <f t="shared" ref="I196:I259" si="129">F196+G196-H196</f>
        <v>0</v>
      </c>
      <c r="J196" s="49"/>
      <c r="K196" s="49"/>
      <c r="L196" s="49">
        <f t="shared" ref="L196:L259" si="130">I196+J196-K196</f>
        <v>0</v>
      </c>
      <c r="M196" s="50"/>
      <c r="N196" s="50"/>
      <c r="O196" s="50">
        <f t="shared" ref="O196:O259" si="131">L196+M196-N196</f>
        <v>0</v>
      </c>
      <c r="P196" s="51"/>
      <c r="Q196" s="51"/>
      <c r="R196" s="51">
        <f t="shared" ref="R196:R259" si="132">O196+P196-Q196</f>
        <v>0</v>
      </c>
      <c r="S196" s="52"/>
      <c r="T196" s="52"/>
      <c r="U196" s="52">
        <f t="shared" ref="U196:U259" si="133">R196+S196-T196</f>
        <v>0</v>
      </c>
      <c r="V196" s="53"/>
      <c r="W196" s="53"/>
      <c r="X196" s="53">
        <f t="shared" ref="X196:X259" si="134">U196+V196-W196</f>
        <v>0</v>
      </c>
      <c r="Y196" s="54"/>
      <c r="Z196" s="54"/>
      <c r="AA196" s="54">
        <f t="shared" ref="AA196:AA259" si="135">X196+Y196-Z196</f>
        <v>0</v>
      </c>
      <c r="AB196" s="55"/>
      <c r="AC196" s="55"/>
      <c r="AD196" s="55">
        <f t="shared" ref="AD196:AD259" si="136">AA196+AB196-AC196</f>
        <v>0</v>
      </c>
      <c r="AE196" s="56"/>
      <c r="AF196" s="56"/>
      <c r="AG196" s="56">
        <f t="shared" ref="AG196:AG259" si="137">AD196+AE196-AF196</f>
        <v>0</v>
      </c>
      <c r="AH196" s="57"/>
      <c r="AI196" s="57"/>
      <c r="AJ196" s="57">
        <f t="shared" ref="AJ196:AJ259" si="138">AG196+AH196-AI196</f>
        <v>0</v>
      </c>
      <c r="AK196" s="58"/>
      <c r="AL196" s="58"/>
      <c r="AM196" s="58">
        <f t="shared" ref="AM196:AM259" si="139">AJ196+AK196-AL196</f>
        <v>0</v>
      </c>
      <c r="AN196" s="59"/>
      <c r="AO196" s="59"/>
      <c r="AP196" s="59">
        <f t="shared" ref="AP196:AP259" si="140">AM196+AN196-AO196</f>
        <v>0</v>
      </c>
      <c r="AQ196" s="60"/>
      <c r="AR196" s="60"/>
      <c r="AS196" s="60">
        <f t="shared" ref="AS196:AS259" si="141">AP196+AQ196-AR196</f>
        <v>0</v>
      </c>
      <c r="AT196" s="61"/>
      <c r="AU196" s="61"/>
      <c r="AV196" s="61">
        <f t="shared" ref="AV196:AV259" si="142">AS196+AT196-AU196</f>
        <v>0</v>
      </c>
      <c r="AW196" s="62"/>
      <c r="AX196" s="62"/>
      <c r="AY196" s="62">
        <f t="shared" ref="AY196:AY259" si="143">AV196+AW196-AX196</f>
        <v>0</v>
      </c>
      <c r="AZ196" s="41"/>
      <c r="BA196" s="63"/>
      <c r="BB196" s="63">
        <f t="shared" ref="BB196:BB259" si="144">AY196+AZ196-BA196</f>
        <v>0</v>
      </c>
      <c r="BC196" s="41"/>
      <c r="BD196" s="41"/>
      <c r="BE196" s="41">
        <f t="shared" ref="BE196:BE259" si="145">BB196+BC196-BD196</f>
        <v>0</v>
      </c>
      <c r="BF196" s="64"/>
      <c r="BG196" s="64"/>
      <c r="BH196" s="64">
        <f t="shared" ref="BH196:BH259" si="146">BE196+BF196-BG196</f>
        <v>0</v>
      </c>
      <c r="BI196" s="65"/>
      <c r="BJ196" s="65"/>
      <c r="BK196" s="65">
        <f t="shared" ref="BK196:BK259" si="147">BH196+BI196-BJ196</f>
        <v>0</v>
      </c>
      <c r="BL196" s="66"/>
      <c r="BM196" s="66"/>
      <c r="BN196" s="66">
        <f t="shared" ref="BN196:BN259" si="148">BK196+BL196-BM196</f>
        <v>0</v>
      </c>
      <c r="BO196" s="67"/>
      <c r="BP196" s="67"/>
      <c r="BQ196" s="67">
        <f t="shared" ref="BQ196:BQ259" si="149">BN196+BO196-BP196</f>
        <v>0</v>
      </c>
      <c r="BR196" s="68"/>
      <c r="BS196" s="68"/>
      <c r="BT196" s="68">
        <f t="shared" ref="BT196:BT259" si="150">BQ196+BR196-BS196</f>
        <v>0</v>
      </c>
      <c r="BU196" s="69"/>
      <c r="BV196" s="69"/>
      <c r="BW196" s="69">
        <f t="shared" ref="BW196:BW259" si="151">BT196+BU196-BV196</f>
        <v>0</v>
      </c>
      <c r="BX196" s="70"/>
      <c r="BY196" s="70"/>
      <c r="BZ196" s="70">
        <f t="shared" ref="BZ196:BZ259" si="152">BW196+BX196-BY196</f>
        <v>0</v>
      </c>
      <c r="CA196" s="71"/>
      <c r="CB196" s="71"/>
      <c r="CC196" s="71">
        <f t="shared" ref="CC196:CC259" si="153">BZ196+CA196-CB196</f>
        <v>0</v>
      </c>
      <c r="CD196" s="72"/>
      <c r="CE196" s="72"/>
      <c r="CF196" s="72">
        <f t="shared" ref="CF196:CF259" si="154">CC196+CD196-CE196</f>
        <v>0</v>
      </c>
      <c r="CG196" s="73"/>
      <c r="CH196" s="73"/>
      <c r="CI196" s="73">
        <f t="shared" ref="CI196:CI259" si="155">CF196+CG196-CH196</f>
        <v>0</v>
      </c>
      <c r="CJ196" s="74"/>
      <c r="CK196" s="74"/>
      <c r="CL196" s="74">
        <f t="shared" ref="CL196:CL259" si="156">CI196+CJ196-CK196</f>
        <v>0</v>
      </c>
      <c r="CM196" s="75"/>
      <c r="CN196" s="75"/>
      <c r="CO196" s="75">
        <f t="shared" ref="CO196:CO259" si="157">CL196+CM196-CN196</f>
        <v>0</v>
      </c>
      <c r="CP196" s="76"/>
      <c r="CQ196" s="76"/>
      <c r="CR196" s="76">
        <f t="shared" ref="CR196:CR259" si="158">CO196+CP196-CQ196</f>
        <v>0</v>
      </c>
      <c r="CS196" s="40">
        <f t="shared" ref="CS196:CS259" si="159">CP196+CM196+CJ196+CG196+CD196+CA196+BX196+BU196+BR196+BO196+BL196+BF196+BC196+AZ196+AW196+AT196+AQ196+AN196+AK196+AH196+AE196+AB196+Y196+V196+S196+P196+M196+G196+D196+J196+BI196</f>
        <v>0</v>
      </c>
      <c r="CT196" s="40">
        <f t="shared" ref="CT196:CT259" si="160">CQ196+CN196+CK196+CH196+CE196+CB196+BY196+BV196+BS196+BP196+BM196+BJ196+BG196+BD196+BA196+AX196+AU196+AR196+AO196+AL196+AI196+AF196+AC196+Z196+W196+T196+Q196+N196+K196+H196+E196</f>
        <v>0</v>
      </c>
    </row>
    <row r="197" spans="1:98">
      <c r="A197" s="116" t="s">
        <v>215</v>
      </c>
      <c r="B197" s="120" t="s">
        <v>212</v>
      </c>
      <c r="C197" s="126"/>
      <c r="D197" s="46"/>
      <c r="E197" s="46"/>
      <c r="F197" s="47">
        <f t="shared" si="128"/>
        <v>0</v>
      </c>
      <c r="G197" s="48"/>
      <c r="H197" s="48"/>
      <c r="I197" s="48">
        <f t="shared" si="129"/>
        <v>0</v>
      </c>
      <c r="J197" s="49"/>
      <c r="K197" s="49"/>
      <c r="L197" s="49">
        <f t="shared" si="130"/>
        <v>0</v>
      </c>
      <c r="M197" s="50"/>
      <c r="N197" s="50"/>
      <c r="O197" s="50">
        <f t="shared" si="131"/>
        <v>0</v>
      </c>
      <c r="P197" s="51"/>
      <c r="Q197" s="51"/>
      <c r="R197" s="51">
        <f t="shared" si="132"/>
        <v>0</v>
      </c>
      <c r="S197" s="52"/>
      <c r="T197" s="52"/>
      <c r="U197" s="52">
        <f t="shared" si="133"/>
        <v>0</v>
      </c>
      <c r="V197" s="53"/>
      <c r="W197" s="53"/>
      <c r="X197" s="53">
        <f t="shared" si="134"/>
        <v>0</v>
      </c>
      <c r="Y197" s="54"/>
      <c r="Z197" s="54"/>
      <c r="AA197" s="54">
        <f t="shared" si="135"/>
        <v>0</v>
      </c>
      <c r="AB197" s="55"/>
      <c r="AC197" s="55"/>
      <c r="AD197" s="55">
        <f t="shared" si="136"/>
        <v>0</v>
      </c>
      <c r="AE197" s="56"/>
      <c r="AF197" s="56"/>
      <c r="AG197" s="56">
        <f t="shared" si="137"/>
        <v>0</v>
      </c>
      <c r="AH197" s="57"/>
      <c r="AI197" s="57"/>
      <c r="AJ197" s="57">
        <f t="shared" si="138"/>
        <v>0</v>
      </c>
      <c r="AK197" s="58"/>
      <c r="AL197" s="58"/>
      <c r="AM197" s="58">
        <f t="shared" si="139"/>
        <v>0</v>
      </c>
      <c r="AN197" s="59"/>
      <c r="AO197" s="59"/>
      <c r="AP197" s="59">
        <f t="shared" si="140"/>
        <v>0</v>
      </c>
      <c r="AQ197" s="60"/>
      <c r="AR197" s="60"/>
      <c r="AS197" s="60">
        <f t="shared" si="141"/>
        <v>0</v>
      </c>
      <c r="AT197" s="61"/>
      <c r="AU197" s="61"/>
      <c r="AV197" s="61">
        <f t="shared" si="142"/>
        <v>0</v>
      </c>
      <c r="AW197" s="62"/>
      <c r="AX197" s="62"/>
      <c r="AY197" s="62">
        <f t="shared" si="143"/>
        <v>0</v>
      </c>
      <c r="AZ197" s="41"/>
      <c r="BA197" s="63"/>
      <c r="BB197" s="63">
        <f t="shared" si="144"/>
        <v>0</v>
      </c>
      <c r="BC197" s="41"/>
      <c r="BD197" s="41"/>
      <c r="BE197" s="41">
        <f t="shared" si="145"/>
        <v>0</v>
      </c>
      <c r="BF197" s="64"/>
      <c r="BG197" s="64"/>
      <c r="BH197" s="64">
        <f t="shared" si="146"/>
        <v>0</v>
      </c>
      <c r="BI197" s="65"/>
      <c r="BJ197" s="65"/>
      <c r="BK197" s="65">
        <f t="shared" si="147"/>
        <v>0</v>
      </c>
      <c r="BL197" s="66"/>
      <c r="BM197" s="66"/>
      <c r="BN197" s="66">
        <f t="shared" si="148"/>
        <v>0</v>
      </c>
      <c r="BO197" s="67"/>
      <c r="BP197" s="67"/>
      <c r="BQ197" s="67">
        <f t="shared" si="149"/>
        <v>0</v>
      </c>
      <c r="BR197" s="68"/>
      <c r="BS197" s="68"/>
      <c r="BT197" s="68">
        <f t="shared" si="150"/>
        <v>0</v>
      </c>
      <c r="BU197" s="69"/>
      <c r="BV197" s="69"/>
      <c r="BW197" s="69">
        <f t="shared" si="151"/>
        <v>0</v>
      </c>
      <c r="BX197" s="70"/>
      <c r="BY197" s="70"/>
      <c r="BZ197" s="70">
        <f t="shared" si="152"/>
        <v>0</v>
      </c>
      <c r="CA197" s="71"/>
      <c r="CB197" s="71"/>
      <c r="CC197" s="71">
        <f t="shared" si="153"/>
        <v>0</v>
      </c>
      <c r="CD197" s="72"/>
      <c r="CE197" s="72"/>
      <c r="CF197" s="72">
        <f t="shared" si="154"/>
        <v>0</v>
      </c>
      <c r="CG197" s="73"/>
      <c r="CH197" s="73"/>
      <c r="CI197" s="73">
        <f t="shared" si="155"/>
        <v>0</v>
      </c>
      <c r="CJ197" s="74"/>
      <c r="CK197" s="74"/>
      <c r="CL197" s="74">
        <f t="shared" si="156"/>
        <v>0</v>
      </c>
      <c r="CM197" s="75"/>
      <c r="CN197" s="75"/>
      <c r="CO197" s="75">
        <f t="shared" si="157"/>
        <v>0</v>
      </c>
      <c r="CP197" s="76"/>
      <c r="CQ197" s="76"/>
      <c r="CR197" s="76">
        <f t="shared" si="158"/>
        <v>0</v>
      </c>
      <c r="CS197" s="40">
        <f t="shared" si="159"/>
        <v>0</v>
      </c>
      <c r="CT197" s="40">
        <f t="shared" si="160"/>
        <v>0</v>
      </c>
    </row>
    <row r="198" spans="1:98">
      <c r="A198" s="116" t="s">
        <v>216</v>
      </c>
      <c r="B198" s="120" t="s">
        <v>217</v>
      </c>
      <c r="C198" s="126"/>
      <c r="D198" s="46"/>
      <c r="E198" s="46"/>
      <c r="F198" s="47">
        <f t="shared" si="128"/>
        <v>0</v>
      </c>
      <c r="G198" s="48"/>
      <c r="H198" s="48"/>
      <c r="I198" s="48">
        <f t="shared" si="129"/>
        <v>0</v>
      </c>
      <c r="J198" s="49"/>
      <c r="K198" s="49"/>
      <c r="L198" s="49">
        <f t="shared" si="130"/>
        <v>0</v>
      </c>
      <c r="M198" s="50"/>
      <c r="N198" s="50"/>
      <c r="O198" s="50">
        <f t="shared" si="131"/>
        <v>0</v>
      </c>
      <c r="P198" s="51"/>
      <c r="Q198" s="51"/>
      <c r="R198" s="51">
        <f t="shared" si="132"/>
        <v>0</v>
      </c>
      <c r="S198" s="52"/>
      <c r="T198" s="52"/>
      <c r="U198" s="52">
        <f t="shared" si="133"/>
        <v>0</v>
      </c>
      <c r="V198" s="53"/>
      <c r="W198" s="53"/>
      <c r="X198" s="53">
        <f t="shared" si="134"/>
        <v>0</v>
      </c>
      <c r="Y198" s="54"/>
      <c r="Z198" s="54"/>
      <c r="AA198" s="54">
        <f t="shared" si="135"/>
        <v>0</v>
      </c>
      <c r="AB198" s="55"/>
      <c r="AC198" s="55"/>
      <c r="AD198" s="55">
        <f t="shared" si="136"/>
        <v>0</v>
      </c>
      <c r="AE198" s="56"/>
      <c r="AF198" s="56"/>
      <c r="AG198" s="56">
        <f t="shared" si="137"/>
        <v>0</v>
      </c>
      <c r="AH198" s="57"/>
      <c r="AI198" s="57"/>
      <c r="AJ198" s="57">
        <f t="shared" si="138"/>
        <v>0</v>
      </c>
      <c r="AK198" s="58"/>
      <c r="AL198" s="58"/>
      <c r="AM198" s="58">
        <f t="shared" si="139"/>
        <v>0</v>
      </c>
      <c r="AN198" s="59"/>
      <c r="AO198" s="59"/>
      <c r="AP198" s="59">
        <f t="shared" si="140"/>
        <v>0</v>
      </c>
      <c r="AQ198" s="60"/>
      <c r="AR198" s="60"/>
      <c r="AS198" s="60">
        <f t="shared" si="141"/>
        <v>0</v>
      </c>
      <c r="AT198" s="61"/>
      <c r="AU198" s="61"/>
      <c r="AV198" s="61">
        <f t="shared" si="142"/>
        <v>0</v>
      </c>
      <c r="AW198" s="62"/>
      <c r="AX198" s="62"/>
      <c r="AY198" s="62">
        <f t="shared" si="143"/>
        <v>0</v>
      </c>
      <c r="AZ198" s="41"/>
      <c r="BA198" s="63"/>
      <c r="BB198" s="63">
        <f t="shared" si="144"/>
        <v>0</v>
      </c>
      <c r="BC198" s="41"/>
      <c r="BD198" s="41"/>
      <c r="BE198" s="41">
        <f t="shared" si="145"/>
        <v>0</v>
      </c>
      <c r="BF198" s="64"/>
      <c r="BG198" s="64"/>
      <c r="BH198" s="64">
        <f t="shared" si="146"/>
        <v>0</v>
      </c>
      <c r="BI198" s="65"/>
      <c r="BJ198" s="65"/>
      <c r="BK198" s="65">
        <f t="shared" si="147"/>
        <v>0</v>
      </c>
      <c r="BL198" s="66"/>
      <c r="BM198" s="66"/>
      <c r="BN198" s="66">
        <f t="shared" si="148"/>
        <v>0</v>
      </c>
      <c r="BO198" s="67"/>
      <c r="BP198" s="67"/>
      <c r="BQ198" s="67">
        <f t="shared" si="149"/>
        <v>0</v>
      </c>
      <c r="BR198" s="68"/>
      <c r="BS198" s="68"/>
      <c r="BT198" s="68">
        <f t="shared" si="150"/>
        <v>0</v>
      </c>
      <c r="BU198" s="69"/>
      <c r="BV198" s="69"/>
      <c r="BW198" s="69">
        <f t="shared" si="151"/>
        <v>0</v>
      </c>
      <c r="BX198" s="70"/>
      <c r="BY198" s="70"/>
      <c r="BZ198" s="70">
        <f t="shared" si="152"/>
        <v>0</v>
      </c>
      <c r="CA198" s="71"/>
      <c r="CB198" s="71"/>
      <c r="CC198" s="71">
        <f t="shared" si="153"/>
        <v>0</v>
      </c>
      <c r="CD198" s="72"/>
      <c r="CE198" s="72"/>
      <c r="CF198" s="72">
        <f t="shared" si="154"/>
        <v>0</v>
      </c>
      <c r="CG198" s="73"/>
      <c r="CH198" s="73"/>
      <c r="CI198" s="73">
        <f t="shared" si="155"/>
        <v>0</v>
      </c>
      <c r="CJ198" s="74"/>
      <c r="CK198" s="74"/>
      <c r="CL198" s="74">
        <f t="shared" si="156"/>
        <v>0</v>
      </c>
      <c r="CM198" s="75"/>
      <c r="CN198" s="75"/>
      <c r="CO198" s="75">
        <f t="shared" si="157"/>
        <v>0</v>
      </c>
      <c r="CP198" s="76"/>
      <c r="CQ198" s="76"/>
      <c r="CR198" s="76">
        <f t="shared" si="158"/>
        <v>0</v>
      </c>
      <c r="CS198" s="40">
        <f t="shared" si="159"/>
        <v>0</v>
      </c>
      <c r="CT198" s="40">
        <f t="shared" si="160"/>
        <v>0</v>
      </c>
    </row>
    <row r="199" spans="1:98">
      <c r="A199" s="116" t="s">
        <v>218</v>
      </c>
      <c r="B199" s="120" t="s">
        <v>219</v>
      </c>
      <c r="C199" s="126"/>
      <c r="D199" s="46"/>
      <c r="E199" s="46"/>
      <c r="F199" s="47">
        <f t="shared" si="128"/>
        <v>0</v>
      </c>
      <c r="G199" s="48"/>
      <c r="H199" s="48"/>
      <c r="I199" s="48">
        <f t="shared" si="129"/>
        <v>0</v>
      </c>
      <c r="J199" s="49"/>
      <c r="K199" s="49"/>
      <c r="L199" s="49">
        <f t="shared" si="130"/>
        <v>0</v>
      </c>
      <c r="M199" s="50"/>
      <c r="N199" s="50"/>
      <c r="O199" s="50">
        <f t="shared" si="131"/>
        <v>0</v>
      </c>
      <c r="P199" s="51"/>
      <c r="Q199" s="51"/>
      <c r="R199" s="51">
        <f t="shared" si="132"/>
        <v>0</v>
      </c>
      <c r="S199" s="52"/>
      <c r="T199" s="52"/>
      <c r="U199" s="52">
        <f t="shared" si="133"/>
        <v>0</v>
      </c>
      <c r="V199" s="53"/>
      <c r="W199" s="53"/>
      <c r="X199" s="53">
        <f t="shared" si="134"/>
        <v>0</v>
      </c>
      <c r="Y199" s="54"/>
      <c r="Z199" s="54"/>
      <c r="AA199" s="54">
        <f t="shared" si="135"/>
        <v>0</v>
      </c>
      <c r="AB199" s="55"/>
      <c r="AC199" s="55"/>
      <c r="AD199" s="55">
        <f t="shared" si="136"/>
        <v>0</v>
      </c>
      <c r="AE199" s="56"/>
      <c r="AF199" s="56"/>
      <c r="AG199" s="56">
        <f t="shared" si="137"/>
        <v>0</v>
      </c>
      <c r="AH199" s="57"/>
      <c r="AI199" s="57"/>
      <c r="AJ199" s="57">
        <f t="shared" si="138"/>
        <v>0</v>
      </c>
      <c r="AK199" s="58"/>
      <c r="AL199" s="58"/>
      <c r="AM199" s="58">
        <f t="shared" si="139"/>
        <v>0</v>
      </c>
      <c r="AN199" s="59"/>
      <c r="AO199" s="59"/>
      <c r="AP199" s="59">
        <f t="shared" si="140"/>
        <v>0</v>
      </c>
      <c r="AQ199" s="60"/>
      <c r="AR199" s="60"/>
      <c r="AS199" s="60">
        <f t="shared" si="141"/>
        <v>0</v>
      </c>
      <c r="AT199" s="61"/>
      <c r="AU199" s="61"/>
      <c r="AV199" s="61">
        <f t="shared" si="142"/>
        <v>0</v>
      </c>
      <c r="AW199" s="62"/>
      <c r="AX199" s="62"/>
      <c r="AY199" s="62">
        <f t="shared" si="143"/>
        <v>0</v>
      </c>
      <c r="AZ199" s="41"/>
      <c r="BA199" s="63"/>
      <c r="BB199" s="63">
        <f t="shared" si="144"/>
        <v>0</v>
      </c>
      <c r="BC199" s="41"/>
      <c r="BD199" s="41"/>
      <c r="BE199" s="41">
        <f t="shared" si="145"/>
        <v>0</v>
      </c>
      <c r="BF199" s="64"/>
      <c r="BG199" s="64"/>
      <c r="BH199" s="64">
        <f t="shared" si="146"/>
        <v>0</v>
      </c>
      <c r="BI199" s="65"/>
      <c r="BJ199" s="65"/>
      <c r="BK199" s="65">
        <f t="shared" si="147"/>
        <v>0</v>
      </c>
      <c r="BL199" s="66"/>
      <c r="BM199" s="66"/>
      <c r="BN199" s="66">
        <f t="shared" si="148"/>
        <v>0</v>
      </c>
      <c r="BO199" s="67"/>
      <c r="BP199" s="67"/>
      <c r="BQ199" s="67">
        <f t="shared" si="149"/>
        <v>0</v>
      </c>
      <c r="BR199" s="68"/>
      <c r="BS199" s="68"/>
      <c r="BT199" s="68">
        <f t="shared" si="150"/>
        <v>0</v>
      </c>
      <c r="BU199" s="69"/>
      <c r="BV199" s="69"/>
      <c r="BW199" s="69">
        <f t="shared" si="151"/>
        <v>0</v>
      </c>
      <c r="BX199" s="70"/>
      <c r="BY199" s="70"/>
      <c r="BZ199" s="70">
        <f t="shared" si="152"/>
        <v>0</v>
      </c>
      <c r="CA199" s="71"/>
      <c r="CB199" s="71"/>
      <c r="CC199" s="71">
        <f t="shared" si="153"/>
        <v>0</v>
      </c>
      <c r="CD199" s="72"/>
      <c r="CE199" s="72"/>
      <c r="CF199" s="72">
        <f t="shared" si="154"/>
        <v>0</v>
      </c>
      <c r="CG199" s="73"/>
      <c r="CH199" s="73"/>
      <c r="CI199" s="73">
        <f t="shared" si="155"/>
        <v>0</v>
      </c>
      <c r="CJ199" s="74"/>
      <c r="CK199" s="74"/>
      <c r="CL199" s="74">
        <f t="shared" si="156"/>
        <v>0</v>
      </c>
      <c r="CM199" s="75"/>
      <c r="CN199" s="75"/>
      <c r="CO199" s="75">
        <f t="shared" si="157"/>
        <v>0</v>
      </c>
      <c r="CP199" s="76"/>
      <c r="CQ199" s="76"/>
      <c r="CR199" s="76">
        <f t="shared" si="158"/>
        <v>0</v>
      </c>
      <c r="CS199" s="40">
        <f t="shared" si="159"/>
        <v>0</v>
      </c>
      <c r="CT199" s="40">
        <f t="shared" si="160"/>
        <v>0</v>
      </c>
    </row>
    <row r="200" spans="1:98">
      <c r="A200" s="116" t="s">
        <v>220</v>
      </c>
      <c r="B200" s="120" t="s">
        <v>221</v>
      </c>
      <c r="C200" s="126"/>
      <c r="D200" s="46"/>
      <c r="E200" s="46"/>
      <c r="F200" s="47">
        <f t="shared" si="128"/>
        <v>0</v>
      </c>
      <c r="G200" s="48"/>
      <c r="H200" s="48"/>
      <c r="I200" s="48">
        <f t="shared" si="129"/>
        <v>0</v>
      </c>
      <c r="J200" s="49"/>
      <c r="K200" s="49"/>
      <c r="L200" s="49">
        <f t="shared" si="130"/>
        <v>0</v>
      </c>
      <c r="M200" s="50"/>
      <c r="N200" s="50"/>
      <c r="O200" s="50">
        <f t="shared" si="131"/>
        <v>0</v>
      </c>
      <c r="P200" s="51"/>
      <c r="Q200" s="51"/>
      <c r="R200" s="51">
        <f t="shared" si="132"/>
        <v>0</v>
      </c>
      <c r="S200" s="52"/>
      <c r="T200" s="52"/>
      <c r="U200" s="52">
        <f t="shared" si="133"/>
        <v>0</v>
      </c>
      <c r="V200" s="53"/>
      <c r="W200" s="53"/>
      <c r="X200" s="53">
        <f t="shared" si="134"/>
        <v>0</v>
      </c>
      <c r="Y200" s="54"/>
      <c r="Z200" s="54"/>
      <c r="AA200" s="54">
        <f t="shared" si="135"/>
        <v>0</v>
      </c>
      <c r="AB200" s="55"/>
      <c r="AC200" s="55"/>
      <c r="AD200" s="55">
        <f t="shared" si="136"/>
        <v>0</v>
      </c>
      <c r="AE200" s="56"/>
      <c r="AF200" s="56"/>
      <c r="AG200" s="56">
        <f t="shared" si="137"/>
        <v>0</v>
      </c>
      <c r="AH200" s="57"/>
      <c r="AI200" s="57"/>
      <c r="AJ200" s="57">
        <f t="shared" si="138"/>
        <v>0</v>
      </c>
      <c r="AK200" s="58"/>
      <c r="AL200" s="58"/>
      <c r="AM200" s="58">
        <f t="shared" si="139"/>
        <v>0</v>
      </c>
      <c r="AN200" s="59"/>
      <c r="AO200" s="59"/>
      <c r="AP200" s="59">
        <f t="shared" si="140"/>
        <v>0</v>
      </c>
      <c r="AQ200" s="60"/>
      <c r="AR200" s="60"/>
      <c r="AS200" s="60">
        <f t="shared" si="141"/>
        <v>0</v>
      </c>
      <c r="AT200" s="61"/>
      <c r="AU200" s="61"/>
      <c r="AV200" s="61">
        <f t="shared" si="142"/>
        <v>0</v>
      </c>
      <c r="AW200" s="62"/>
      <c r="AX200" s="62"/>
      <c r="AY200" s="62">
        <f t="shared" si="143"/>
        <v>0</v>
      </c>
      <c r="AZ200" s="41"/>
      <c r="BA200" s="63"/>
      <c r="BB200" s="63">
        <f t="shared" si="144"/>
        <v>0</v>
      </c>
      <c r="BC200" s="41"/>
      <c r="BD200" s="41"/>
      <c r="BE200" s="41">
        <f t="shared" si="145"/>
        <v>0</v>
      </c>
      <c r="BF200" s="64"/>
      <c r="BG200" s="64"/>
      <c r="BH200" s="64">
        <f t="shared" si="146"/>
        <v>0</v>
      </c>
      <c r="BI200" s="65"/>
      <c r="BJ200" s="65"/>
      <c r="BK200" s="65">
        <f t="shared" si="147"/>
        <v>0</v>
      </c>
      <c r="BL200" s="66"/>
      <c r="BM200" s="66"/>
      <c r="BN200" s="66">
        <f t="shared" si="148"/>
        <v>0</v>
      </c>
      <c r="BO200" s="67"/>
      <c r="BP200" s="67"/>
      <c r="BQ200" s="67">
        <f t="shared" si="149"/>
        <v>0</v>
      </c>
      <c r="BR200" s="68"/>
      <c r="BS200" s="68"/>
      <c r="BT200" s="68">
        <f t="shared" si="150"/>
        <v>0</v>
      </c>
      <c r="BU200" s="69"/>
      <c r="BV200" s="69"/>
      <c r="BW200" s="69">
        <f t="shared" si="151"/>
        <v>0</v>
      </c>
      <c r="BX200" s="70"/>
      <c r="BY200" s="70"/>
      <c r="BZ200" s="70">
        <f t="shared" si="152"/>
        <v>0</v>
      </c>
      <c r="CA200" s="71"/>
      <c r="CB200" s="71"/>
      <c r="CC200" s="71">
        <f t="shared" si="153"/>
        <v>0</v>
      </c>
      <c r="CD200" s="72"/>
      <c r="CE200" s="72"/>
      <c r="CF200" s="72">
        <f t="shared" si="154"/>
        <v>0</v>
      </c>
      <c r="CG200" s="73"/>
      <c r="CH200" s="73"/>
      <c r="CI200" s="73">
        <f t="shared" si="155"/>
        <v>0</v>
      </c>
      <c r="CJ200" s="74"/>
      <c r="CK200" s="74"/>
      <c r="CL200" s="74">
        <f t="shared" si="156"/>
        <v>0</v>
      </c>
      <c r="CM200" s="75"/>
      <c r="CN200" s="75"/>
      <c r="CO200" s="75">
        <f t="shared" si="157"/>
        <v>0</v>
      </c>
      <c r="CP200" s="76"/>
      <c r="CQ200" s="76"/>
      <c r="CR200" s="76">
        <f t="shared" si="158"/>
        <v>0</v>
      </c>
      <c r="CS200" s="40">
        <f t="shared" si="159"/>
        <v>0</v>
      </c>
      <c r="CT200" s="40">
        <f t="shared" si="160"/>
        <v>0</v>
      </c>
    </row>
    <row r="201" spans="1:98">
      <c r="A201" s="116" t="s">
        <v>222</v>
      </c>
      <c r="B201" s="120" t="s">
        <v>223</v>
      </c>
      <c r="C201" s="126"/>
      <c r="D201" s="46"/>
      <c r="E201" s="46"/>
      <c r="F201" s="47">
        <f t="shared" si="128"/>
        <v>0</v>
      </c>
      <c r="G201" s="48"/>
      <c r="H201" s="48"/>
      <c r="I201" s="48">
        <f t="shared" si="129"/>
        <v>0</v>
      </c>
      <c r="J201" s="49"/>
      <c r="K201" s="49"/>
      <c r="L201" s="49">
        <f t="shared" si="130"/>
        <v>0</v>
      </c>
      <c r="M201" s="50"/>
      <c r="N201" s="50"/>
      <c r="O201" s="50">
        <f t="shared" si="131"/>
        <v>0</v>
      </c>
      <c r="P201" s="51"/>
      <c r="Q201" s="51"/>
      <c r="R201" s="51">
        <f t="shared" si="132"/>
        <v>0</v>
      </c>
      <c r="S201" s="52"/>
      <c r="T201" s="52"/>
      <c r="U201" s="52">
        <f t="shared" si="133"/>
        <v>0</v>
      </c>
      <c r="V201" s="53"/>
      <c r="W201" s="53"/>
      <c r="X201" s="53">
        <f t="shared" si="134"/>
        <v>0</v>
      </c>
      <c r="Y201" s="54"/>
      <c r="Z201" s="54"/>
      <c r="AA201" s="54">
        <f t="shared" si="135"/>
        <v>0</v>
      </c>
      <c r="AB201" s="55"/>
      <c r="AC201" s="55"/>
      <c r="AD201" s="55">
        <f t="shared" si="136"/>
        <v>0</v>
      </c>
      <c r="AE201" s="56"/>
      <c r="AF201" s="56"/>
      <c r="AG201" s="56">
        <f t="shared" si="137"/>
        <v>0</v>
      </c>
      <c r="AH201" s="57"/>
      <c r="AI201" s="57"/>
      <c r="AJ201" s="57">
        <f t="shared" si="138"/>
        <v>0</v>
      </c>
      <c r="AK201" s="58"/>
      <c r="AL201" s="58"/>
      <c r="AM201" s="58">
        <f t="shared" si="139"/>
        <v>0</v>
      </c>
      <c r="AN201" s="59"/>
      <c r="AO201" s="59"/>
      <c r="AP201" s="59">
        <f t="shared" si="140"/>
        <v>0</v>
      </c>
      <c r="AQ201" s="60"/>
      <c r="AR201" s="60"/>
      <c r="AS201" s="60">
        <f t="shared" si="141"/>
        <v>0</v>
      </c>
      <c r="AT201" s="61"/>
      <c r="AU201" s="61"/>
      <c r="AV201" s="61">
        <f t="shared" si="142"/>
        <v>0</v>
      </c>
      <c r="AW201" s="62"/>
      <c r="AX201" s="62"/>
      <c r="AY201" s="62">
        <f t="shared" si="143"/>
        <v>0</v>
      </c>
      <c r="AZ201" s="41"/>
      <c r="BA201" s="63"/>
      <c r="BB201" s="63">
        <f t="shared" si="144"/>
        <v>0</v>
      </c>
      <c r="BC201" s="41"/>
      <c r="BD201" s="41"/>
      <c r="BE201" s="41">
        <f t="shared" si="145"/>
        <v>0</v>
      </c>
      <c r="BF201" s="64"/>
      <c r="BG201" s="64"/>
      <c r="BH201" s="64">
        <f t="shared" si="146"/>
        <v>0</v>
      </c>
      <c r="BI201" s="65"/>
      <c r="BJ201" s="65"/>
      <c r="BK201" s="65">
        <f t="shared" si="147"/>
        <v>0</v>
      </c>
      <c r="BL201" s="66"/>
      <c r="BM201" s="66"/>
      <c r="BN201" s="66">
        <f t="shared" si="148"/>
        <v>0</v>
      </c>
      <c r="BO201" s="67"/>
      <c r="BP201" s="67"/>
      <c r="BQ201" s="67">
        <f t="shared" si="149"/>
        <v>0</v>
      </c>
      <c r="BR201" s="68"/>
      <c r="BS201" s="68"/>
      <c r="BT201" s="68">
        <f t="shared" si="150"/>
        <v>0</v>
      </c>
      <c r="BU201" s="69"/>
      <c r="BV201" s="69"/>
      <c r="BW201" s="69">
        <f t="shared" si="151"/>
        <v>0</v>
      </c>
      <c r="BX201" s="70"/>
      <c r="BY201" s="70"/>
      <c r="BZ201" s="70">
        <f t="shared" si="152"/>
        <v>0</v>
      </c>
      <c r="CA201" s="71"/>
      <c r="CB201" s="71"/>
      <c r="CC201" s="71">
        <f t="shared" si="153"/>
        <v>0</v>
      </c>
      <c r="CD201" s="72"/>
      <c r="CE201" s="72"/>
      <c r="CF201" s="72">
        <f t="shared" si="154"/>
        <v>0</v>
      </c>
      <c r="CG201" s="73"/>
      <c r="CH201" s="73"/>
      <c r="CI201" s="73">
        <f t="shared" si="155"/>
        <v>0</v>
      </c>
      <c r="CJ201" s="74"/>
      <c r="CK201" s="74"/>
      <c r="CL201" s="74">
        <f t="shared" si="156"/>
        <v>0</v>
      </c>
      <c r="CM201" s="75"/>
      <c r="CN201" s="75"/>
      <c r="CO201" s="75">
        <f t="shared" si="157"/>
        <v>0</v>
      </c>
      <c r="CP201" s="76"/>
      <c r="CQ201" s="76"/>
      <c r="CR201" s="76">
        <f t="shared" si="158"/>
        <v>0</v>
      </c>
      <c r="CS201" s="40">
        <f t="shared" si="159"/>
        <v>0</v>
      </c>
      <c r="CT201" s="40">
        <f t="shared" si="160"/>
        <v>0</v>
      </c>
    </row>
    <row r="202" spans="1:98">
      <c r="A202" s="116" t="s">
        <v>224</v>
      </c>
      <c r="B202" s="120" t="s">
        <v>184</v>
      </c>
      <c r="C202" s="126"/>
      <c r="D202" s="46"/>
      <c r="E202" s="46"/>
      <c r="F202" s="47">
        <f t="shared" si="128"/>
        <v>0</v>
      </c>
      <c r="G202" s="48"/>
      <c r="H202" s="48"/>
      <c r="I202" s="48">
        <f t="shared" si="129"/>
        <v>0</v>
      </c>
      <c r="J202" s="49"/>
      <c r="K202" s="49"/>
      <c r="L202" s="49">
        <f t="shared" si="130"/>
        <v>0</v>
      </c>
      <c r="M202" s="50"/>
      <c r="N202" s="50"/>
      <c r="O202" s="50">
        <f t="shared" si="131"/>
        <v>0</v>
      </c>
      <c r="P202" s="51"/>
      <c r="Q202" s="51"/>
      <c r="R202" s="51">
        <f t="shared" si="132"/>
        <v>0</v>
      </c>
      <c r="S202" s="52"/>
      <c r="T202" s="52"/>
      <c r="U202" s="52">
        <f t="shared" si="133"/>
        <v>0</v>
      </c>
      <c r="V202" s="53"/>
      <c r="W202" s="53"/>
      <c r="X202" s="53">
        <f t="shared" si="134"/>
        <v>0</v>
      </c>
      <c r="Y202" s="54"/>
      <c r="Z202" s="54"/>
      <c r="AA202" s="54">
        <f t="shared" si="135"/>
        <v>0</v>
      </c>
      <c r="AB202" s="55"/>
      <c r="AC202" s="55"/>
      <c r="AD202" s="55">
        <f t="shared" si="136"/>
        <v>0</v>
      </c>
      <c r="AE202" s="56"/>
      <c r="AF202" s="56"/>
      <c r="AG202" s="56">
        <f t="shared" si="137"/>
        <v>0</v>
      </c>
      <c r="AH202" s="57"/>
      <c r="AI202" s="57"/>
      <c r="AJ202" s="57">
        <f t="shared" si="138"/>
        <v>0</v>
      </c>
      <c r="AK202" s="58"/>
      <c r="AL202" s="58"/>
      <c r="AM202" s="58">
        <f t="shared" si="139"/>
        <v>0</v>
      </c>
      <c r="AN202" s="59"/>
      <c r="AO202" s="59"/>
      <c r="AP202" s="59">
        <f t="shared" si="140"/>
        <v>0</v>
      </c>
      <c r="AQ202" s="60"/>
      <c r="AR202" s="60"/>
      <c r="AS202" s="60">
        <f t="shared" si="141"/>
        <v>0</v>
      </c>
      <c r="AT202" s="61"/>
      <c r="AU202" s="61"/>
      <c r="AV202" s="61">
        <f t="shared" si="142"/>
        <v>0</v>
      </c>
      <c r="AW202" s="62"/>
      <c r="AX202" s="62"/>
      <c r="AY202" s="62">
        <f t="shared" si="143"/>
        <v>0</v>
      </c>
      <c r="AZ202" s="41"/>
      <c r="BA202" s="63"/>
      <c r="BB202" s="63">
        <f t="shared" si="144"/>
        <v>0</v>
      </c>
      <c r="BC202" s="41"/>
      <c r="BD202" s="41"/>
      <c r="BE202" s="41">
        <f t="shared" si="145"/>
        <v>0</v>
      </c>
      <c r="BF202" s="64"/>
      <c r="BG202" s="64"/>
      <c r="BH202" s="64">
        <f t="shared" si="146"/>
        <v>0</v>
      </c>
      <c r="BI202" s="65"/>
      <c r="BJ202" s="65"/>
      <c r="BK202" s="65">
        <f t="shared" si="147"/>
        <v>0</v>
      </c>
      <c r="BL202" s="66"/>
      <c r="BM202" s="66"/>
      <c r="BN202" s="66">
        <f t="shared" si="148"/>
        <v>0</v>
      </c>
      <c r="BO202" s="67"/>
      <c r="BP202" s="67"/>
      <c r="BQ202" s="67">
        <f t="shared" si="149"/>
        <v>0</v>
      </c>
      <c r="BR202" s="68"/>
      <c r="BS202" s="68"/>
      <c r="BT202" s="68">
        <f t="shared" si="150"/>
        <v>0</v>
      </c>
      <c r="BU202" s="69"/>
      <c r="BV202" s="69"/>
      <c r="BW202" s="69">
        <f t="shared" si="151"/>
        <v>0</v>
      </c>
      <c r="BX202" s="70"/>
      <c r="BY202" s="70"/>
      <c r="BZ202" s="70">
        <f t="shared" si="152"/>
        <v>0</v>
      </c>
      <c r="CA202" s="71"/>
      <c r="CB202" s="71"/>
      <c r="CC202" s="71">
        <f t="shared" si="153"/>
        <v>0</v>
      </c>
      <c r="CD202" s="72"/>
      <c r="CE202" s="72"/>
      <c r="CF202" s="72">
        <f t="shared" si="154"/>
        <v>0</v>
      </c>
      <c r="CG202" s="73"/>
      <c r="CH202" s="73"/>
      <c r="CI202" s="73">
        <f t="shared" si="155"/>
        <v>0</v>
      </c>
      <c r="CJ202" s="74"/>
      <c r="CK202" s="74"/>
      <c r="CL202" s="74">
        <f t="shared" si="156"/>
        <v>0</v>
      </c>
      <c r="CM202" s="75"/>
      <c r="CN202" s="75"/>
      <c r="CO202" s="75">
        <f t="shared" si="157"/>
        <v>0</v>
      </c>
      <c r="CP202" s="76"/>
      <c r="CQ202" s="76"/>
      <c r="CR202" s="76">
        <f t="shared" si="158"/>
        <v>0</v>
      </c>
      <c r="CS202" s="40">
        <f t="shared" si="159"/>
        <v>0</v>
      </c>
      <c r="CT202" s="40">
        <f t="shared" si="160"/>
        <v>0</v>
      </c>
    </row>
    <row r="203" spans="1:98">
      <c r="A203" s="116" t="s">
        <v>225</v>
      </c>
      <c r="B203" s="120" t="s">
        <v>226</v>
      </c>
      <c r="C203" s="126"/>
      <c r="D203" s="46"/>
      <c r="E203" s="46"/>
      <c r="F203" s="47">
        <f t="shared" si="128"/>
        <v>0</v>
      </c>
      <c r="G203" s="48"/>
      <c r="H203" s="48"/>
      <c r="I203" s="48">
        <f t="shared" si="129"/>
        <v>0</v>
      </c>
      <c r="J203" s="49"/>
      <c r="K203" s="49"/>
      <c r="L203" s="49">
        <f t="shared" si="130"/>
        <v>0</v>
      </c>
      <c r="M203" s="50"/>
      <c r="N203" s="50"/>
      <c r="O203" s="50">
        <f t="shared" si="131"/>
        <v>0</v>
      </c>
      <c r="P203" s="51"/>
      <c r="Q203" s="51"/>
      <c r="R203" s="51">
        <f t="shared" si="132"/>
        <v>0</v>
      </c>
      <c r="S203" s="52"/>
      <c r="T203" s="52"/>
      <c r="U203" s="52">
        <f t="shared" si="133"/>
        <v>0</v>
      </c>
      <c r="V203" s="53"/>
      <c r="W203" s="53"/>
      <c r="X203" s="53">
        <f t="shared" si="134"/>
        <v>0</v>
      </c>
      <c r="Y203" s="54"/>
      <c r="Z203" s="54"/>
      <c r="AA203" s="54">
        <f t="shared" si="135"/>
        <v>0</v>
      </c>
      <c r="AB203" s="55"/>
      <c r="AC203" s="55"/>
      <c r="AD203" s="55">
        <f t="shared" si="136"/>
        <v>0</v>
      </c>
      <c r="AE203" s="56"/>
      <c r="AF203" s="56"/>
      <c r="AG203" s="56">
        <f t="shared" si="137"/>
        <v>0</v>
      </c>
      <c r="AH203" s="57"/>
      <c r="AI203" s="57"/>
      <c r="AJ203" s="57">
        <f t="shared" si="138"/>
        <v>0</v>
      </c>
      <c r="AK203" s="58"/>
      <c r="AL203" s="58"/>
      <c r="AM203" s="58">
        <f t="shared" si="139"/>
        <v>0</v>
      </c>
      <c r="AN203" s="59"/>
      <c r="AO203" s="59"/>
      <c r="AP203" s="59">
        <f t="shared" si="140"/>
        <v>0</v>
      </c>
      <c r="AQ203" s="60"/>
      <c r="AR203" s="60"/>
      <c r="AS203" s="60">
        <f t="shared" si="141"/>
        <v>0</v>
      </c>
      <c r="AT203" s="61"/>
      <c r="AU203" s="61"/>
      <c r="AV203" s="61">
        <f t="shared" si="142"/>
        <v>0</v>
      </c>
      <c r="AW203" s="62"/>
      <c r="AX203" s="62"/>
      <c r="AY203" s="62">
        <f t="shared" si="143"/>
        <v>0</v>
      </c>
      <c r="AZ203" s="41"/>
      <c r="BA203" s="63"/>
      <c r="BB203" s="63">
        <f t="shared" si="144"/>
        <v>0</v>
      </c>
      <c r="BC203" s="41"/>
      <c r="BD203" s="41"/>
      <c r="BE203" s="41">
        <f t="shared" si="145"/>
        <v>0</v>
      </c>
      <c r="BF203" s="64"/>
      <c r="BG203" s="64"/>
      <c r="BH203" s="64">
        <f t="shared" si="146"/>
        <v>0</v>
      </c>
      <c r="BI203" s="65"/>
      <c r="BJ203" s="65"/>
      <c r="BK203" s="65">
        <f t="shared" si="147"/>
        <v>0</v>
      </c>
      <c r="BL203" s="66"/>
      <c r="BM203" s="66"/>
      <c r="BN203" s="66">
        <f t="shared" si="148"/>
        <v>0</v>
      </c>
      <c r="BO203" s="67"/>
      <c r="BP203" s="67"/>
      <c r="BQ203" s="67">
        <f t="shared" si="149"/>
        <v>0</v>
      </c>
      <c r="BR203" s="68"/>
      <c r="BS203" s="68"/>
      <c r="BT203" s="68">
        <f t="shared" si="150"/>
        <v>0</v>
      </c>
      <c r="BU203" s="69"/>
      <c r="BV203" s="69"/>
      <c r="BW203" s="69">
        <f t="shared" si="151"/>
        <v>0</v>
      </c>
      <c r="BX203" s="70"/>
      <c r="BY203" s="70"/>
      <c r="BZ203" s="70">
        <f t="shared" si="152"/>
        <v>0</v>
      </c>
      <c r="CA203" s="71"/>
      <c r="CB203" s="71"/>
      <c r="CC203" s="71">
        <f t="shared" si="153"/>
        <v>0</v>
      </c>
      <c r="CD203" s="72"/>
      <c r="CE203" s="72"/>
      <c r="CF203" s="72">
        <f t="shared" si="154"/>
        <v>0</v>
      </c>
      <c r="CG203" s="73"/>
      <c r="CH203" s="73"/>
      <c r="CI203" s="73">
        <f t="shared" si="155"/>
        <v>0</v>
      </c>
      <c r="CJ203" s="74"/>
      <c r="CK203" s="74"/>
      <c r="CL203" s="74">
        <f t="shared" si="156"/>
        <v>0</v>
      </c>
      <c r="CM203" s="75"/>
      <c r="CN203" s="75"/>
      <c r="CO203" s="75">
        <f t="shared" si="157"/>
        <v>0</v>
      </c>
      <c r="CP203" s="76"/>
      <c r="CQ203" s="76"/>
      <c r="CR203" s="76">
        <f t="shared" si="158"/>
        <v>0</v>
      </c>
      <c r="CS203" s="40">
        <f t="shared" si="159"/>
        <v>0</v>
      </c>
      <c r="CT203" s="40">
        <f t="shared" si="160"/>
        <v>0</v>
      </c>
    </row>
    <row r="204" spans="1:98">
      <c r="A204" s="116" t="s">
        <v>227</v>
      </c>
      <c r="B204" s="120" t="s">
        <v>219</v>
      </c>
      <c r="C204" s="126"/>
      <c r="D204" s="46"/>
      <c r="E204" s="46"/>
      <c r="F204" s="47">
        <f t="shared" si="128"/>
        <v>0</v>
      </c>
      <c r="G204" s="48"/>
      <c r="H204" s="48"/>
      <c r="I204" s="48">
        <f t="shared" si="129"/>
        <v>0</v>
      </c>
      <c r="J204" s="49"/>
      <c r="K204" s="49"/>
      <c r="L204" s="49">
        <f t="shared" si="130"/>
        <v>0</v>
      </c>
      <c r="M204" s="50"/>
      <c r="N204" s="50"/>
      <c r="O204" s="50">
        <f t="shared" si="131"/>
        <v>0</v>
      </c>
      <c r="P204" s="51"/>
      <c r="Q204" s="51"/>
      <c r="R204" s="51">
        <f t="shared" si="132"/>
        <v>0</v>
      </c>
      <c r="S204" s="52"/>
      <c r="T204" s="52"/>
      <c r="U204" s="52">
        <f t="shared" si="133"/>
        <v>0</v>
      </c>
      <c r="V204" s="53"/>
      <c r="W204" s="53"/>
      <c r="X204" s="53">
        <f t="shared" si="134"/>
        <v>0</v>
      </c>
      <c r="Y204" s="54"/>
      <c r="Z204" s="54"/>
      <c r="AA204" s="54">
        <f t="shared" si="135"/>
        <v>0</v>
      </c>
      <c r="AB204" s="55"/>
      <c r="AC204" s="55"/>
      <c r="AD204" s="55">
        <f t="shared" si="136"/>
        <v>0</v>
      </c>
      <c r="AE204" s="56"/>
      <c r="AF204" s="56"/>
      <c r="AG204" s="56">
        <f t="shared" si="137"/>
        <v>0</v>
      </c>
      <c r="AH204" s="57"/>
      <c r="AI204" s="57"/>
      <c r="AJ204" s="57">
        <f t="shared" si="138"/>
        <v>0</v>
      </c>
      <c r="AK204" s="58"/>
      <c r="AL204" s="58"/>
      <c r="AM204" s="58">
        <f t="shared" si="139"/>
        <v>0</v>
      </c>
      <c r="AN204" s="59"/>
      <c r="AO204" s="59"/>
      <c r="AP204" s="59">
        <f t="shared" si="140"/>
        <v>0</v>
      </c>
      <c r="AQ204" s="60"/>
      <c r="AR204" s="60"/>
      <c r="AS204" s="60">
        <f t="shared" si="141"/>
        <v>0</v>
      </c>
      <c r="AT204" s="61"/>
      <c r="AU204" s="61"/>
      <c r="AV204" s="61">
        <f t="shared" si="142"/>
        <v>0</v>
      </c>
      <c r="AW204" s="62"/>
      <c r="AX204" s="62"/>
      <c r="AY204" s="62">
        <f t="shared" si="143"/>
        <v>0</v>
      </c>
      <c r="AZ204" s="41"/>
      <c r="BA204" s="63"/>
      <c r="BB204" s="63">
        <f t="shared" si="144"/>
        <v>0</v>
      </c>
      <c r="BC204" s="41"/>
      <c r="BD204" s="41"/>
      <c r="BE204" s="41">
        <f t="shared" si="145"/>
        <v>0</v>
      </c>
      <c r="BF204" s="64"/>
      <c r="BG204" s="64"/>
      <c r="BH204" s="64">
        <f t="shared" si="146"/>
        <v>0</v>
      </c>
      <c r="BI204" s="65"/>
      <c r="BJ204" s="65"/>
      <c r="BK204" s="65">
        <f t="shared" si="147"/>
        <v>0</v>
      </c>
      <c r="BL204" s="66"/>
      <c r="BM204" s="66"/>
      <c r="BN204" s="66">
        <f t="shared" si="148"/>
        <v>0</v>
      </c>
      <c r="BO204" s="67"/>
      <c r="BP204" s="67"/>
      <c r="BQ204" s="67">
        <f t="shared" si="149"/>
        <v>0</v>
      </c>
      <c r="BR204" s="68"/>
      <c r="BS204" s="68"/>
      <c r="BT204" s="68">
        <f t="shared" si="150"/>
        <v>0</v>
      </c>
      <c r="BU204" s="69"/>
      <c r="BV204" s="69"/>
      <c r="BW204" s="69">
        <f t="shared" si="151"/>
        <v>0</v>
      </c>
      <c r="BX204" s="70"/>
      <c r="BY204" s="70"/>
      <c r="BZ204" s="70">
        <f t="shared" si="152"/>
        <v>0</v>
      </c>
      <c r="CA204" s="71"/>
      <c r="CB204" s="71"/>
      <c r="CC204" s="71">
        <f t="shared" si="153"/>
        <v>0</v>
      </c>
      <c r="CD204" s="72"/>
      <c r="CE204" s="72"/>
      <c r="CF204" s="72">
        <f t="shared" si="154"/>
        <v>0</v>
      </c>
      <c r="CG204" s="73"/>
      <c r="CH204" s="73"/>
      <c r="CI204" s="73">
        <f t="shared" si="155"/>
        <v>0</v>
      </c>
      <c r="CJ204" s="74"/>
      <c r="CK204" s="74"/>
      <c r="CL204" s="74">
        <f t="shared" si="156"/>
        <v>0</v>
      </c>
      <c r="CM204" s="75"/>
      <c r="CN204" s="75"/>
      <c r="CO204" s="75">
        <f t="shared" si="157"/>
        <v>0</v>
      </c>
      <c r="CP204" s="76"/>
      <c r="CQ204" s="76"/>
      <c r="CR204" s="76">
        <f t="shared" si="158"/>
        <v>0</v>
      </c>
      <c r="CS204" s="40">
        <f t="shared" si="159"/>
        <v>0</v>
      </c>
      <c r="CT204" s="40">
        <f t="shared" si="160"/>
        <v>0</v>
      </c>
    </row>
    <row r="205" spans="1:98">
      <c r="A205" s="116" t="s">
        <v>228</v>
      </c>
      <c r="B205" s="120" t="s">
        <v>229</v>
      </c>
      <c r="C205" s="126"/>
      <c r="D205" s="46"/>
      <c r="E205" s="46"/>
      <c r="F205" s="47">
        <f t="shared" si="128"/>
        <v>0</v>
      </c>
      <c r="G205" s="48"/>
      <c r="H205" s="48"/>
      <c r="I205" s="48">
        <f t="shared" si="129"/>
        <v>0</v>
      </c>
      <c r="J205" s="49"/>
      <c r="K205" s="49"/>
      <c r="L205" s="49">
        <f t="shared" si="130"/>
        <v>0</v>
      </c>
      <c r="M205" s="50"/>
      <c r="N205" s="50"/>
      <c r="O205" s="50">
        <f t="shared" si="131"/>
        <v>0</v>
      </c>
      <c r="P205" s="51"/>
      <c r="Q205" s="51"/>
      <c r="R205" s="51">
        <f t="shared" si="132"/>
        <v>0</v>
      </c>
      <c r="S205" s="52"/>
      <c r="T205" s="52"/>
      <c r="U205" s="52">
        <f t="shared" si="133"/>
        <v>0</v>
      </c>
      <c r="V205" s="53"/>
      <c r="W205" s="53"/>
      <c r="X205" s="53">
        <f t="shared" si="134"/>
        <v>0</v>
      </c>
      <c r="Y205" s="54"/>
      <c r="Z205" s="54"/>
      <c r="AA205" s="54">
        <f t="shared" si="135"/>
        <v>0</v>
      </c>
      <c r="AB205" s="55"/>
      <c r="AC205" s="55"/>
      <c r="AD205" s="55">
        <f t="shared" si="136"/>
        <v>0</v>
      </c>
      <c r="AE205" s="56"/>
      <c r="AF205" s="56"/>
      <c r="AG205" s="56">
        <f t="shared" si="137"/>
        <v>0</v>
      </c>
      <c r="AH205" s="57"/>
      <c r="AI205" s="57"/>
      <c r="AJ205" s="57">
        <f t="shared" si="138"/>
        <v>0</v>
      </c>
      <c r="AK205" s="58"/>
      <c r="AL205" s="58"/>
      <c r="AM205" s="58">
        <f t="shared" si="139"/>
        <v>0</v>
      </c>
      <c r="AN205" s="59"/>
      <c r="AO205" s="59"/>
      <c r="AP205" s="59">
        <f t="shared" si="140"/>
        <v>0</v>
      </c>
      <c r="AQ205" s="60"/>
      <c r="AR205" s="60"/>
      <c r="AS205" s="60">
        <f t="shared" si="141"/>
        <v>0</v>
      </c>
      <c r="AT205" s="61"/>
      <c r="AU205" s="61"/>
      <c r="AV205" s="61">
        <f t="shared" si="142"/>
        <v>0</v>
      </c>
      <c r="AW205" s="62"/>
      <c r="AX205" s="62"/>
      <c r="AY205" s="62">
        <f t="shared" si="143"/>
        <v>0</v>
      </c>
      <c r="AZ205" s="41"/>
      <c r="BA205" s="63"/>
      <c r="BB205" s="63">
        <f t="shared" si="144"/>
        <v>0</v>
      </c>
      <c r="BC205" s="41"/>
      <c r="BD205" s="41"/>
      <c r="BE205" s="41">
        <f t="shared" si="145"/>
        <v>0</v>
      </c>
      <c r="BF205" s="64"/>
      <c r="BG205" s="64"/>
      <c r="BH205" s="64">
        <f t="shared" si="146"/>
        <v>0</v>
      </c>
      <c r="BI205" s="65"/>
      <c r="BJ205" s="65"/>
      <c r="BK205" s="65">
        <f t="shared" si="147"/>
        <v>0</v>
      </c>
      <c r="BL205" s="66"/>
      <c r="BM205" s="66"/>
      <c r="BN205" s="66">
        <f t="shared" si="148"/>
        <v>0</v>
      </c>
      <c r="BO205" s="67"/>
      <c r="BP205" s="67"/>
      <c r="BQ205" s="67">
        <f t="shared" si="149"/>
        <v>0</v>
      </c>
      <c r="BR205" s="68"/>
      <c r="BS205" s="68"/>
      <c r="BT205" s="68">
        <f t="shared" si="150"/>
        <v>0</v>
      </c>
      <c r="BU205" s="69"/>
      <c r="BV205" s="69"/>
      <c r="BW205" s="69">
        <f t="shared" si="151"/>
        <v>0</v>
      </c>
      <c r="BX205" s="70"/>
      <c r="BY205" s="70"/>
      <c r="BZ205" s="70">
        <f t="shared" si="152"/>
        <v>0</v>
      </c>
      <c r="CA205" s="71"/>
      <c r="CB205" s="71"/>
      <c r="CC205" s="71">
        <f t="shared" si="153"/>
        <v>0</v>
      </c>
      <c r="CD205" s="72"/>
      <c r="CE205" s="72"/>
      <c r="CF205" s="72">
        <f t="shared" si="154"/>
        <v>0</v>
      </c>
      <c r="CG205" s="73"/>
      <c r="CH205" s="73"/>
      <c r="CI205" s="73">
        <f t="shared" si="155"/>
        <v>0</v>
      </c>
      <c r="CJ205" s="74"/>
      <c r="CK205" s="74"/>
      <c r="CL205" s="74">
        <f t="shared" si="156"/>
        <v>0</v>
      </c>
      <c r="CM205" s="75"/>
      <c r="CN205" s="75"/>
      <c r="CO205" s="75">
        <f t="shared" si="157"/>
        <v>0</v>
      </c>
      <c r="CP205" s="76"/>
      <c r="CQ205" s="76"/>
      <c r="CR205" s="76">
        <f t="shared" si="158"/>
        <v>0</v>
      </c>
      <c r="CS205" s="40">
        <f t="shared" si="159"/>
        <v>0</v>
      </c>
      <c r="CT205" s="40">
        <f t="shared" si="160"/>
        <v>0</v>
      </c>
    </row>
    <row r="206" spans="1:98">
      <c r="A206" s="116" t="s">
        <v>230</v>
      </c>
      <c r="B206" s="120" t="s">
        <v>231</v>
      </c>
      <c r="C206" s="126"/>
      <c r="D206" s="46"/>
      <c r="E206" s="46"/>
      <c r="F206" s="47">
        <f t="shared" si="128"/>
        <v>0</v>
      </c>
      <c r="G206" s="48"/>
      <c r="H206" s="48"/>
      <c r="I206" s="48">
        <f t="shared" si="129"/>
        <v>0</v>
      </c>
      <c r="J206" s="49"/>
      <c r="K206" s="49"/>
      <c r="L206" s="49">
        <f t="shared" si="130"/>
        <v>0</v>
      </c>
      <c r="M206" s="50"/>
      <c r="N206" s="50"/>
      <c r="O206" s="50">
        <f t="shared" si="131"/>
        <v>0</v>
      </c>
      <c r="P206" s="51"/>
      <c r="Q206" s="51"/>
      <c r="R206" s="51">
        <f t="shared" si="132"/>
        <v>0</v>
      </c>
      <c r="S206" s="52"/>
      <c r="T206" s="52"/>
      <c r="U206" s="52">
        <f t="shared" si="133"/>
        <v>0</v>
      </c>
      <c r="V206" s="53"/>
      <c r="W206" s="53"/>
      <c r="X206" s="53">
        <f t="shared" si="134"/>
        <v>0</v>
      </c>
      <c r="Y206" s="54"/>
      <c r="Z206" s="54"/>
      <c r="AA206" s="54">
        <f t="shared" si="135"/>
        <v>0</v>
      </c>
      <c r="AB206" s="55"/>
      <c r="AC206" s="55"/>
      <c r="AD206" s="55">
        <f t="shared" si="136"/>
        <v>0</v>
      </c>
      <c r="AE206" s="56"/>
      <c r="AF206" s="56"/>
      <c r="AG206" s="56">
        <f t="shared" si="137"/>
        <v>0</v>
      </c>
      <c r="AH206" s="57"/>
      <c r="AI206" s="57"/>
      <c r="AJ206" s="57">
        <f t="shared" si="138"/>
        <v>0</v>
      </c>
      <c r="AK206" s="58"/>
      <c r="AL206" s="58"/>
      <c r="AM206" s="58">
        <f t="shared" si="139"/>
        <v>0</v>
      </c>
      <c r="AN206" s="59"/>
      <c r="AO206" s="59"/>
      <c r="AP206" s="59">
        <f t="shared" si="140"/>
        <v>0</v>
      </c>
      <c r="AQ206" s="60"/>
      <c r="AR206" s="60"/>
      <c r="AS206" s="60">
        <f t="shared" si="141"/>
        <v>0</v>
      </c>
      <c r="AT206" s="61"/>
      <c r="AU206" s="61"/>
      <c r="AV206" s="61">
        <f t="shared" si="142"/>
        <v>0</v>
      </c>
      <c r="AW206" s="62"/>
      <c r="AX206" s="62"/>
      <c r="AY206" s="62">
        <f t="shared" si="143"/>
        <v>0</v>
      </c>
      <c r="AZ206" s="41"/>
      <c r="BA206" s="63"/>
      <c r="BB206" s="63">
        <f t="shared" si="144"/>
        <v>0</v>
      </c>
      <c r="BC206" s="41"/>
      <c r="BD206" s="41"/>
      <c r="BE206" s="41">
        <f t="shared" si="145"/>
        <v>0</v>
      </c>
      <c r="BF206" s="64"/>
      <c r="BG206" s="64"/>
      <c r="BH206" s="64">
        <f t="shared" si="146"/>
        <v>0</v>
      </c>
      <c r="BI206" s="65"/>
      <c r="BJ206" s="65"/>
      <c r="BK206" s="65">
        <f t="shared" si="147"/>
        <v>0</v>
      </c>
      <c r="BL206" s="66"/>
      <c r="BM206" s="66"/>
      <c r="BN206" s="66">
        <f t="shared" si="148"/>
        <v>0</v>
      </c>
      <c r="BO206" s="67"/>
      <c r="BP206" s="67"/>
      <c r="BQ206" s="67">
        <f t="shared" si="149"/>
        <v>0</v>
      </c>
      <c r="BR206" s="68"/>
      <c r="BS206" s="68"/>
      <c r="BT206" s="68">
        <f t="shared" si="150"/>
        <v>0</v>
      </c>
      <c r="BU206" s="69"/>
      <c r="BV206" s="69"/>
      <c r="BW206" s="69">
        <f t="shared" si="151"/>
        <v>0</v>
      </c>
      <c r="BX206" s="70"/>
      <c r="BY206" s="70"/>
      <c r="BZ206" s="70">
        <f t="shared" si="152"/>
        <v>0</v>
      </c>
      <c r="CA206" s="71"/>
      <c r="CB206" s="71"/>
      <c r="CC206" s="71">
        <f t="shared" si="153"/>
        <v>0</v>
      </c>
      <c r="CD206" s="72"/>
      <c r="CE206" s="72"/>
      <c r="CF206" s="72">
        <f t="shared" si="154"/>
        <v>0</v>
      </c>
      <c r="CG206" s="73"/>
      <c r="CH206" s="73"/>
      <c r="CI206" s="73">
        <f t="shared" si="155"/>
        <v>0</v>
      </c>
      <c r="CJ206" s="74"/>
      <c r="CK206" s="74"/>
      <c r="CL206" s="74">
        <f t="shared" si="156"/>
        <v>0</v>
      </c>
      <c r="CM206" s="75"/>
      <c r="CN206" s="75"/>
      <c r="CO206" s="75">
        <f t="shared" si="157"/>
        <v>0</v>
      </c>
      <c r="CP206" s="76"/>
      <c r="CQ206" s="76"/>
      <c r="CR206" s="76">
        <f t="shared" si="158"/>
        <v>0</v>
      </c>
      <c r="CS206" s="40">
        <f t="shared" si="159"/>
        <v>0</v>
      </c>
      <c r="CT206" s="40">
        <f t="shared" si="160"/>
        <v>0</v>
      </c>
    </row>
    <row r="207" spans="1:98">
      <c r="A207" s="116" t="s">
        <v>232</v>
      </c>
      <c r="B207" s="120" t="s">
        <v>233</v>
      </c>
      <c r="C207" s="126"/>
      <c r="D207" s="46"/>
      <c r="E207" s="46"/>
      <c r="F207" s="47">
        <f t="shared" si="128"/>
        <v>0</v>
      </c>
      <c r="G207" s="48"/>
      <c r="H207" s="48"/>
      <c r="I207" s="48">
        <f t="shared" si="129"/>
        <v>0</v>
      </c>
      <c r="J207" s="49"/>
      <c r="K207" s="49"/>
      <c r="L207" s="49">
        <f t="shared" si="130"/>
        <v>0</v>
      </c>
      <c r="M207" s="50"/>
      <c r="N207" s="50"/>
      <c r="O207" s="50">
        <f t="shared" si="131"/>
        <v>0</v>
      </c>
      <c r="P207" s="51"/>
      <c r="Q207" s="51"/>
      <c r="R207" s="51">
        <f t="shared" si="132"/>
        <v>0</v>
      </c>
      <c r="S207" s="52"/>
      <c r="T207" s="52"/>
      <c r="U207" s="52">
        <f t="shared" si="133"/>
        <v>0</v>
      </c>
      <c r="V207" s="53"/>
      <c r="W207" s="53"/>
      <c r="X207" s="53">
        <f t="shared" si="134"/>
        <v>0</v>
      </c>
      <c r="Y207" s="54"/>
      <c r="Z207" s="54"/>
      <c r="AA207" s="54">
        <f t="shared" si="135"/>
        <v>0</v>
      </c>
      <c r="AB207" s="55"/>
      <c r="AC207" s="55"/>
      <c r="AD207" s="55">
        <f t="shared" si="136"/>
        <v>0</v>
      </c>
      <c r="AE207" s="56"/>
      <c r="AF207" s="56"/>
      <c r="AG207" s="56">
        <f t="shared" si="137"/>
        <v>0</v>
      </c>
      <c r="AH207" s="57"/>
      <c r="AI207" s="57"/>
      <c r="AJ207" s="57">
        <f t="shared" si="138"/>
        <v>0</v>
      </c>
      <c r="AK207" s="58"/>
      <c r="AL207" s="58"/>
      <c r="AM207" s="58">
        <f t="shared" si="139"/>
        <v>0</v>
      </c>
      <c r="AN207" s="59"/>
      <c r="AO207" s="59"/>
      <c r="AP207" s="59">
        <f t="shared" si="140"/>
        <v>0</v>
      </c>
      <c r="AQ207" s="60"/>
      <c r="AR207" s="60"/>
      <c r="AS207" s="60">
        <f t="shared" si="141"/>
        <v>0</v>
      </c>
      <c r="AT207" s="61"/>
      <c r="AU207" s="61"/>
      <c r="AV207" s="61">
        <f t="shared" si="142"/>
        <v>0</v>
      </c>
      <c r="AW207" s="62"/>
      <c r="AX207" s="62"/>
      <c r="AY207" s="62">
        <f t="shared" si="143"/>
        <v>0</v>
      </c>
      <c r="AZ207" s="41"/>
      <c r="BA207" s="63"/>
      <c r="BB207" s="63">
        <f t="shared" si="144"/>
        <v>0</v>
      </c>
      <c r="BC207" s="41"/>
      <c r="BD207" s="41"/>
      <c r="BE207" s="41">
        <f t="shared" si="145"/>
        <v>0</v>
      </c>
      <c r="BF207" s="64"/>
      <c r="BG207" s="64"/>
      <c r="BH207" s="64">
        <f t="shared" si="146"/>
        <v>0</v>
      </c>
      <c r="BI207" s="65"/>
      <c r="BJ207" s="65"/>
      <c r="BK207" s="65">
        <f t="shared" si="147"/>
        <v>0</v>
      </c>
      <c r="BL207" s="66"/>
      <c r="BM207" s="66"/>
      <c r="BN207" s="66">
        <f t="shared" si="148"/>
        <v>0</v>
      </c>
      <c r="BO207" s="67"/>
      <c r="BP207" s="67"/>
      <c r="BQ207" s="67">
        <f t="shared" si="149"/>
        <v>0</v>
      </c>
      <c r="BR207" s="68"/>
      <c r="BS207" s="68"/>
      <c r="BT207" s="68">
        <f t="shared" si="150"/>
        <v>0</v>
      </c>
      <c r="BU207" s="69"/>
      <c r="BV207" s="69"/>
      <c r="BW207" s="69">
        <f t="shared" si="151"/>
        <v>0</v>
      </c>
      <c r="BX207" s="70"/>
      <c r="BY207" s="70"/>
      <c r="BZ207" s="70">
        <f t="shared" si="152"/>
        <v>0</v>
      </c>
      <c r="CA207" s="71"/>
      <c r="CB207" s="71"/>
      <c r="CC207" s="71">
        <f t="shared" si="153"/>
        <v>0</v>
      </c>
      <c r="CD207" s="72"/>
      <c r="CE207" s="72"/>
      <c r="CF207" s="72">
        <f t="shared" si="154"/>
        <v>0</v>
      </c>
      <c r="CG207" s="73"/>
      <c r="CH207" s="73"/>
      <c r="CI207" s="73">
        <f t="shared" si="155"/>
        <v>0</v>
      </c>
      <c r="CJ207" s="74"/>
      <c r="CK207" s="74"/>
      <c r="CL207" s="74">
        <f t="shared" si="156"/>
        <v>0</v>
      </c>
      <c r="CM207" s="75"/>
      <c r="CN207" s="75"/>
      <c r="CO207" s="75">
        <f t="shared" si="157"/>
        <v>0</v>
      </c>
      <c r="CP207" s="76"/>
      <c r="CQ207" s="76"/>
      <c r="CR207" s="76">
        <f t="shared" si="158"/>
        <v>0</v>
      </c>
      <c r="CS207" s="40">
        <f t="shared" si="159"/>
        <v>0</v>
      </c>
      <c r="CT207" s="40">
        <f t="shared" si="160"/>
        <v>0</v>
      </c>
    </row>
    <row r="208" spans="1:98">
      <c r="A208" s="116" t="s">
        <v>234</v>
      </c>
      <c r="B208" s="120" t="s">
        <v>229</v>
      </c>
      <c r="C208" s="126"/>
      <c r="D208" s="46"/>
      <c r="E208" s="46"/>
      <c r="F208" s="47">
        <f t="shared" si="128"/>
        <v>0</v>
      </c>
      <c r="G208" s="48"/>
      <c r="H208" s="48"/>
      <c r="I208" s="48">
        <f t="shared" si="129"/>
        <v>0</v>
      </c>
      <c r="J208" s="49"/>
      <c r="K208" s="49"/>
      <c r="L208" s="49">
        <f t="shared" si="130"/>
        <v>0</v>
      </c>
      <c r="M208" s="50"/>
      <c r="N208" s="50"/>
      <c r="O208" s="50">
        <f t="shared" si="131"/>
        <v>0</v>
      </c>
      <c r="P208" s="51"/>
      <c r="Q208" s="51"/>
      <c r="R208" s="51">
        <f t="shared" si="132"/>
        <v>0</v>
      </c>
      <c r="S208" s="52"/>
      <c r="T208" s="52"/>
      <c r="U208" s="52">
        <f t="shared" si="133"/>
        <v>0</v>
      </c>
      <c r="V208" s="53"/>
      <c r="W208" s="53"/>
      <c r="X208" s="53">
        <f t="shared" si="134"/>
        <v>0</v>
      </c>
      <c r="Y208" s="54"/>
      <c r="Z208" s="54"/>
      <c r="AA208" s="54">
        <f t="shared" si="135"/>
        <v>0</v>
      </c>
      <c r="AB208" s="55"/>
      <c r="AC208" s="55"/>
      <c r="AD208" s="55">
        <f t="shared" si="136"/>
        <v>0</v>
      </c>
      <c r="AE208" s="56"/>
      <c r="AF208" s="56"/>
      <c r="AG208" s="56">
        <f t="shared" si="137"/>
        <v>0</v>
      </c>
      <c r="AH208" s="57"/>
      <c r="AI208" s="57"/>
      <c r="AJ208" s="57">
        <f t="shared" si="138"/>
        <v>0</v>
      </c>
      <c r="AK208" s="58"/>
      <c r="AL208" s="58"/>
      <c r="AM208" s="58">
        <f t="shared" si="139"/>
        <v>0</v>
      </c>
      <c r="AN208" s="59"/>
      <c r="AO208" s="59"/>
      <c r="AP208" s="59">
        <f t="shared" si="140"/>
        <v>0</v>
      </c>
      <c r="AQ208" s="60"/>
      <c r="AR208" s="60"/>
      <c r="AS208" s="60">
        <f t="shared" si="141"/>
        <v>0</v>
      </c>
      <c r="AT208" s="61"/>
      <c r="AU208" s="61"/>
      <c r="AV208" s="61">
        <f t="shared" si="142"/>
        <v>0</v>
      </c>
      <c r="AW208" s="62"/>
      <c r="AX208" s="62"/>
      <c r="AY208" s="62">
        <f t="shared" si="143"/>
        <v>0</v>
      </c>
      <c r="AZ208" s="41"/>
      <c r="BA208" s="63"/>
      <c r="BB208" s="63">
        <f t="shared" si="144"/>
        <v>0</v>
      </c>
      <c r="BC208" s="41"/>
      <c r="BD208" s="41"/>
      <c r="BE208" s="41">
        <f t="shared" si="145"/>
        <v>0</v>
      </c>
      <c r="BF208" s="64"/>
      <c r="BG208" s="64"/>
      <c r="BH208" s="64">
        <f t="shared" si="146"/>
        <v>0</v>
      </c>
      <c r="BI208" s="65"/>
      <c r="BJ208" s="65"/>
      <c r="BK208" s="65">
        <f t="shared" si="147"/>
        <v>0</v>
      </c>
      <c r="BL208" s="66"/>
      <c r="BM208" s="66"/>
      <c r="BN208" s="66">
        <f t="shared" si="148"/>
        <v>0</v>
      </c>
      <c r="BO208" s="67"/>
      <c r="BP208" s="67"/>
      <c r="BQ208" s="67">
        <f t="shared" si="149"/>
        <v>0</v>
      </c>
      <c r="BR208" s="68"/>
      <c r="BS208" s="68"/>
      <c r="BT208" s="68">
        <f t="shared" si="150"/>
        <v>0</v>
      </c>
      <c r="BU208" s="69"/>
      <c r="BV208" s="69"/>
      <c r="BW208" s="69">
        <f t="shared" si="151"/>
        <v>0</v>
      </c>
      <c r="BX208" s="70"/>
      <c r="BY208" s="70"/>
      <c r="BZ208" s="70">
        <f t="shared" si="152"/>
        <v>0</v>
      </c>
      <c r="CA208" s="71"/>
      <c r="CB208" s="71"/>
      <c r="CC208" s="71">
        <f t="shared" si="153"/>
        <v>0</v>
      </c>
      <c r="CD208" s="72"/>
      <c r="CE208" s="72"/>
      <c r="CF208" s="72">
        <f t="shared" si="154"/>
        <v>0</v>
      </c>
      <c r="CG208" s="73"/>
      <c r="CH208" s="73"/>
      <c r="CI208" s="73">
        <f t="shared" si="155"/>
        <v>0</v>
      </c>
      <c r="CJ208" s="74"/>
      <c r="CK208" s="74"/>
      <c r="CL208" s="74">
        <f t="shared" si="156"/>
        <v>0</v>
      </c>
      <c r="CM208" s="75"/>
      <c r="CN208" s="75"/>
      <c r="CO208" s="75">
        <f t="shared" si="157"/>
        <v>0</v>
      </c>
      <c r="CP208" s="76"/>
      <c r="CQ208" s="76"/>
      <c r="CR208" s="76">
        <f t="shared" si="158"/>
        <v>0</v>
      </c>
      <c r="CS208" s="40">
        <f t="shared" si="159"/>
        <v>0</v>
      </c>
      <c r="CT208" s="40">
        <f t="shared" si="160"/>
        <v>0</v>
      </c>
    </row>
    <row r="209" spans="1:98">
      <c r="A209" s="116" t="s">
        <v>235</v>
      </c>
      <c r="B209" s="120" t="s">
        <v>229</v>
      </c>
      <c r="C209" s="126"/>
      <c r="D209" s="46"/>
      <c r="E209" s="46"/>
      <c r="F209" s="47">
        <f t="shared" si="128"/>
        <v>0</v>
      </c>
      <c r="G209" s="48"/>
      <c r="H209" s="48"/>
      <c r="I209" s="48">
        <f t="shared" si="129"/>
        <v>0</v>
      </c>
      <c r="J209" s="49"/>
      <c r="K209" s="49"/>
      <c r="L209" s="49">
        <f t="shared" si="130"/>
        <v>0</v>
      </c>
      <c r="M209" s="50"/>
      <c r="N209" s="50"/>
      <c r="O209" s="50">
        <f t="shared" si="131"/>
        <v>0</v>
      </c>
      <c r="P209" s="51"/>
      <c r="Q209" s="51"/>
      <c r="R209" s="51">
        <f t="shared" si="132"/>
        <v>0</v>
      </c>
      <c r="S209" s="52"/>
      <c r="T209" s="52"/>
      <c r="U209" s="52">
        <f t="shared" si="133"/>
        <v>0</v>
      </c>
      <c r="V209" s="53"/>
      <c r="W209" s="53"/>
      <c r="X209" s="53">
        <f t="shared" si="134"/>
        <v>0</v>
      </c>
      <c r="Y209" s="54"/>
      <c r="Z209" s="54"/>
      <c r="AA209" s="54">
        <f t="shared" si="135"/>
        <v>0</v>
      </c>
      <c r="AB209" s="55"/>
      <c r="AC209" s="55"/>
      <c r="AD209" s="55">
        <f t="shared" si="136"/>
        <v>0</v>
      </c>
      <c r="AE209" s="56"/>
      <c r="AF209" s="56"/>
      <c r="AG209" s="56">
        <f t="shared" si="137"/>
        <v>0</v>
      </c>
      <c r="AH209" s="57"/>
      <c r="AI209" s="57"/>
      <c r="AJ209" s="57">
        <f t="shared" si="138"/>
        <v>0</v>
      </c>
      <c r="AK209" s="58"/>
      <c r="AL209" s="58"/>
      <c r="AM209" s="58">
        <f t="shared" si="139"/>
        <v>0</v>
      </c>
      <c r="AN209" s="59"/>
      <c r="AO209" s="59"/>
      <c r="AP209" s="59">
        <f t="shared" si="140"/>
        <v>0</v>
      </c>
      <c r="AQ209" s="60"/>
      <c r="AR209" s="60"/>
      <c r="AS209" s="60">
        <f t="shared" si="141"/>
        <v>0</v>
      </c>
      <c r="AT209" s="61"/>
      <c r="AU209" s="61"/>
      <c r="AV209" s="61">
        <f t="shared" si="142"/>
        <v>0</v>
      </c>
      <c r="AW209" s="62"/>
      <c r="AX209" s="62"/>
      <c r="AY209" s="62">
        <f t="shared" si="143"/>
        <v>0</v>
      </c>
      <c r="AZ209" s="41"/>
      <c r="BA209" s="63"/>
      <c r="BB209" s="63">
        <f t="shared" si="144"/>
        <v>0</v>
      </c>
      <c r="BC209" s="41"/>
      <c r="BD209" s="41"/>
      <c r="BE209" s="41">
        <f t="shared" si="145"/>
        <v>0</v>
      </c>
      <c r="BF209" s="64"/>
      <c r="BG209" s="64"/>
      <c r="BH209" s="64">
        <f t="shared" si="146"/>
        <v>0</v>
      </c>
      <c r="BI209" s="65"/>
      <c r="BJ209" s="65"/>
      <c r="BK209" s="65">
        <f t="shared" si="147"/>
        <v>0</v>
      </c>
      <c r="BL209" s="66"/>
      <c r="BM209" s="66"/>
      <c r="BN209" s="66">
        <f t="shared" si="148"/>
        <v>0</v>
      </c>
      <c r="BO209" s="67"/>
      <c r="BP209" s="67"/>
      <c r="BQ209" s="67">
        <f t="shared" si="149"/>
        <v>0</v>
      </c>
      <c r="BR209" s="68"/>
      <c r="BS209" s="68"/>
      <c r="BT209" s="68">
        <f t="shared" si="150"/>
        <v>0</v>
      </c>
      <c r="BU209" s="69"/>
      <c r="BV209" s="69"/>
      <c r="BW209" s="69">
        <f t="shared" si="151"/>
        <v>0</v>
      </c>
      <c r="BX209" s="70"/>
      <c r="BY209" s="70"/>
      <c r="BZ209" s="70">
        <f t="shared" si="152"/>
        <v>0</v>
      </c>
      <c r="CA209" s="71"/>
      <c r="CB209" s="71"/>
      <c r="CC209" s="71">
        <f t="shared" si="153"/>
        <v>0</v>
      </c>
      <c r="CD209" s="72"/>
      <c r="CE209" s="72"/>
      <c r="CF209" s="72">
        <f t="shared" si="154"/>
        <v>0</v>
      </c>
      <c r="CG209" s="73"/>
      <c r="CH209" s="73"/>
      <c r="CI209" s="73">
        <f t="shared" si="155"/>
        <v>0</v>
      </c>
      <c r="CJ209" s="74"/>
      <c r="CK209" s="74"/>
      <c r="CL209" s="74">
        <f t="shared" si="156"/>
        <v>0</v>
      </c>
      <c r="CM209" s="75"/>
      <c r="CN209" s="75"/>
      <c r="CO209" s="75">
        <f t="shared" si="157"/>
        <v>0</v>
      </c>
      <c r="CP209" s="76"/>
      <c r="CQ209" s="76"/>
      <c r="CR209" s="76">
        <f t="shared" si="158"/>
        <v>0</v>
      </c>
      <c r="CS209" s="40">
        <f t="shared" si="159"/>
        <v>0</v>
      </c>
      <c r="CT209" s="40">
        <f t="shared" si="160"/>
        <v>0</v>
      </c>
    </row>
    <row r="210" spans="1:98">
      <c r="A210" s="116" t="s">
        <v>236</v>
      </c>
      <c r="B210" s="120" t="s">
        <v>229</v>
      </c>
      <c r="C210" s="126"/>
      <c r="D210" s="46"/>
      <c r="E210" s="46"/>
      <c r="F210" s="47">
        <f t="shared" si="128"/>
        <v>0</v>
      </c>
      <c r="G210" s="48"/>
      <c r="H210" s="48"/>
      <c r="I210" s="48">
        <f t="shared" si="129"/>
        <v>0</v>
      </c>
      <c r="J210" s="49"/>
      <c r="K210" s="49"/>
      <c r="L210" s="49">
        <f t="shared" si="130"/>
        <v>0</v>
      </c>
      <c r="M210" s="50"/>
      <c r="N210" s="50"/>
      <c r="O210" s="50">
        <f t="shared" si="131"/>
        <v>0</v>
      </c>
      <c r="P210" s="51"/>
      <c r="Q210" s="51"/>
      <c r="R210" s="51">
        <f t="shared" si="132"/>
        <v>0</v>
      </c>
      <c r="S210" s="52"/>
      <c r="T210" s="52"/>
      <c r="U210" s="52">
        <f t="shared" si="133"/>
        <v>0</v>
      </c>
      <c r="V210" s="53"/>
      <c r="W210" s="53"/>
      <c r="X210" s="53">
        <f t="shared" si="134"/>
        <v>0</v>
      </c>
      <c r="Y210" s="54"/>
      <c r="Z210" s="54"/>
      <c r="AA210" s="54">
        <f t="shared" si="135"/>
        <v>0</v>
      </c>
      <c r="AB210" s="55"/>
      <c r="AC210" s="55"/>
      <c r="AD210" s="55">
        <f t="shared" si="136"/>
        <v>0</v>
      </c>
      <c r="AE210" s="56"/>
      <c r="AF210" s="56"/>
      <c r="AG210" s="56">
        <f t="shared" si="137"/>
        <v>0</v>
      </c>
      <c r="AH210" s="57"/>
      <c r="AI210" s="57"/>
      <c r="AJ210" s="57">
        <f t="shared" si="138"/>
        <v>0</v>
      </c>
      <c r="AK210" s="58"/>
      <c r="AL210" s="58"/>
      <c r="AM210" s="58">
        <f t="shared" si="139"/>
        <v>0</v>
      </c>
      <c r="AN210" s="59"/>
      <c r="AO210" s="59"/>
      <c r="AP210" s="59">
        <f t="shared" si="140"/>
        <v>0</v>
      </c>
      <c r="AQ210" s="60"/>
      <c r="AR210" s="60"/>
      <c r="AS210" s="60">
        <f t="shared" si="141"/>
        <v>0</v>
      </c>
      <c r="AT210" s="61"/>
      <c r="AU210" s="61"/>
      <c r="AV210" s="61">
        <f t="shared" si="142"/>
        <v>0</v>
      </c>
      <c r="AW210" s="62"/>
      <c r="AX210" s="62"/>
      <c r="AY210" s="62">
        <f t="shared" si="143"/>
        <v>0</v>
      </c>
      <c r="AZ210" s="41"/>
      <c r="BA210" s="63"/>
      <c r="BB210" s="63">
        <f t="shared" si="144"/>
        <v>0</v>
      </c>
      <c r="BC210" s="41"/>
      <c r="BD210" s="41"/>
      <c r="BE210" s="41">
        <f t="shared" si="145"/>
        <v>0</v>
      </c>
      <c r="BF210" s="64"/>
      <c r="BG210" s="64"/>
      <c r="BH210" s="64">
        <f t="shared" si="146"/>
        <v>0</v>
      </c>
      <c r="BI210" s="65"/>
      <c r="BJ210" s="65"/>
      <c r="BK210" s="65">
        <f t="shared" si="147"/>
        <v>0</v>
      </c>
      <c r="BL210" s="66"/>
      <c r="BM210" s="66"/>
      <c r="BN210" s="66">
        <f t="shared" si="148"/>
        <v>0</v>
      </c>
      <c r="BO210" s="67"/>
      <c r="BP210" s="67"/>
      <c r="BQ210" s="67">
        <f t="shared" si="149"/>
        <v>0</v>
      </c>
      <c r="BR210" s="68"/>
      <c r="BS210" s="68"/>
      <c r="BT210" s="68">
        <f t="shared" si="150"/>
        <v>0</v>
      </c>
      <c r="BU210" s="69"/>
      <c r="BV210" s="69"/>
      <c r="BW210" s="69">
        <f t="shared" si="151"/>
        <v>0</v>
      </c>
      <c r="BX210" s="70"/>
      <c r="BY210" s="70"/>
      <c r="BZ210" s="70">
        <f t="shared" si="152"/>
        <v>0</v>
      </c>
      <c r="CA210" s="71"/>
      <c r="CB210" s="71"/>
      <c r="CC210" s="71">
        <f t="shared" si="153"/>
        <v>0</v>
      </c>
      <c r="CD210" s="72"/>
      <c r="CE210" s="72"/>
      <c r="CF210" s="72">
        <f t="shared" si="154"/>
        <v>0</v>
      </c>
      <c r="CG210" s="73"/>
      <c r="CH210" s="73"/>
      <c r="CI210" s="73">
        <f t="shared" si="155"/>
        <v>0</v>
      </c>
      <c r="CJ210" s="74"/>
      <c r="CK210" s="74"/>
      <c r="CL210" s="74">
        <f t="shared" si="156"/>
        <v>0</v>
      </c>
      <c r="CM210" s="75"/>
      <c r="CN210" s="75"/>
      <c r="CO210" s="75">
        <f t="shared" si="157"/>
        <v>0</v>
      </c>
      <c r="CP210" s="76"/>
      <c r="CQ210" s="76"/>
      <c r="CR210" s="76">
        <f t="shared" si="158"/>
        <v>0</v>
      </c>
      <c r="CS210" s="40">
        <f t="shared" si="159"/>
        <v>0</v>
      </c>
      <c r="CT210" s="40">
        <f t="shared" si="160"/>
        <v>0</v>
      </c>
    </row>
    <row r="211" spans="1:98">
      <c r="A211" s="116" t="s">
        <v>237</v>
      </c>
      <c r="B211" s="120" t="s">
        <v>233</v>
      </c>
      <c r="C211" s="126"/>
      <c r="D211" s="46"/>
      <c r="E211" s="46"/>
      <c r="F211" s="47">
        <f t="shared" si="128"/>
        <v>0</v>
      </c>
      <c r="G211" s="48"/>
      <c r="H211" s="48"/>
      <c r="I211" s="48">
        <f t="shared" si="129"/>
        <v>0</v>
      </c>
      <c r="J211" s="49"/>
      <c r="K211" s="49"/>
      <c r="L211" s="49">
        <f t="shared" si="130"/>
        <v>0</v>
      </c>
      <c r="M211" s="50"/>
      <c r="N211" s="50"/>
      <c r="O211" s="50">
        <f t="shared" si="131"/>
        <v>0</v>
      </c>
      <c r="P211" s="51"/>
      <c r="Q211" s="51"/>
      <c r="R211" s="51">
        <f t="shared" si="132"/>
        <v>0</v>
      </c>
      <c r="S211" s="52"/>
      <c r="T211" s="52"/>
      <c r="U211" s="52">
        <f t="shared" si="133"/>
        <v>0</v>
      </c>
      <c r="V211" s="53"/>
      <c r="W211" s="53"/>
      <c r="X211" s="53">
        <f t="shared" si="134"/>
        <v>0</v>
      </c>
      <c r="Y211" s="54"/>
      <c r="Z211" s="54"/>
      <c r="AA211" s="54">
        <f t="shared" si="135"/>
        <v>0</v>
      </c>
      <c r="AB211" s="55"/>
      <c r="AC211" s="55"/>
      <c r="AD211" s="55">
        <f t="shared" si="136"/>
        <v>0</v>
      </c>
      <c r="AE211" s="56"/>
      <c r="AF211" s="56"/>
      <c r="AG211" s="56">
        <f t="shared" si="137"/>
        <v>0</v>
      </c>
      <c r="AH211" s="57"/>
      <c r="AI211" s="57"/>
      <c r="AJ211" s="57">
        <f t="shared" si="138"/>
        <v>0</v>
      </c>
      <c r="AK211" s="58"/>
      <c r="AL211" s="58"/>
      <c r="AM211" s="58">
        <f t="shared" si="139"/>
        <v>0</v>
      </c>
      <c r="AN211" s="59"/>
      <c r="AO211" s="59"/>
      <c r="AP211" s="59">
        <f t="shared" si="140"/>
        <v>0</v>
      </c>
      <c r="AQ211" s="60"/>
      <c r="AR211" s="60"/>
      <c r="AS211" s="60">
        <f t="shared" si="141"/>
        <v>0</v>
      </c>
      <c r="AT211" s="61"/>
      <c r="AU211" s="61"/>
      <c r="AV211" s="61">
        <f t="shared" si="142"/>
        <v>0</v>
      </c>
      <c r="AW211" s="62"/>
      <c r="AX211" s="62"/>
      <c r="AY211" s="62">
        <f t="shared" si="143"/>
        <v>0</v>
      </c>
      <c r="AZ211" s="41"/>
      <c r="BA211" s="63"/>
      <c r="BB211" s="63">
        <f t="shared" si="144"/>
        <v>0</v>
      </c>
      <c r="BC211" s="41"/>
      <c r="BD211" s="41"/>
      <c r="BE211" s="41">
        <f t="shared" si="145"/>
        <v>0</v>
      </c>
      <c r="BF211" s="64"/>
      <c r="BG211" s="64"/>
      <c r="BH211" s="64">
        <f t="shared" si="146"/>
        <v>0</v>
      </c>
      <c r="BI211" s="65"/>
      <c r="BJ211" s="65"/>
      <c r="BK211" s="65">
        <f t="shared" si="147"/>
        <v>0</v>
      </c>
      <c r="BL211" s="66"/>
      <c r="BM211" s="66"/>
      <c r="BN211" s="66">
        <f t="shared" si="148"/>
        <v>0</v>
      </c>
      <c r="BO211" s="67"/>
      <c r="BP211" s="67"/>
      <c r="BQ211" s="67">
        <f t="shared" si="149"/>
        <v>0</v>
      </c>
      <c r="BR211" s="68"/>
      <c r="BS211" s="68"/>
      <c r="BT211" s="68">
        <f t="shared" si="150"/>
        <v>0</v>
      </c>
      <c r="BU211" s="69"/>
      <c r="BV211" s="69"/>
      <c r="BW211" s="69">
        <f t="shared" si="151"/>
        <v>0</v>
      </c>
      <c r="BX211" s="70"/>
      <c r="BY211" s="70"/>
      <c r="BZ211" s="70">
        <f t="shared" si="152"/>
        <v>0</v>
      </c>
      <c r="CA211" s="71"/>
      <c r="CB211" s="71"/>
      <c r="CC211" s="71">
        <f t="shared" si="153"/>
        <v>0</v>
      </c>
      <c r="CD211" s="72"/>
      <c r="CE211" s="72"/>
      <c r="CF211" s="72">
        <f t="shared" si="154"/>
        <v>0</v>
      </c>
      <c r="CG211" s="73"/>
      <c r="CH211" s="73"/>
      <c r="CI211" s="73">
        <f t="shared" si="155"/>
        <v>0</v>
      </c>
      <c r="CJ211" s="74"/>
      <c r="CK211" s="74"/>
      <c r="CL211" s="74">
        <f t="shared" si="156"/>
        <v>0</v>
      </c>
      <c r="CM211" s="75"/>
      <c r="CN211" s="75"/>
      <c r="CO211" s="75">
        <f t="shared" si="157"/>
        <v>0</v>
      </c>
      <c r="CP211" s="76"/>
      <c r="CQ211" s="76"/>
      <c r="CR211" s="76">
        <f t="shared" si="158"/>
        <v>0</v>
      </c>
      <c r="CS211" s="40">
        <f t="shared" si="159"/>
        <v>0</v>
      </c>
      <c r="CT211" s="40">
        <f t="shared" si="160"/>
        <v>0</v>
      </c>
    </row>
    <row r="212" spans="1:98">
      <c r="A212" s="116" t="s">
        <v>238</v>
      </c>
      <c r="B212" s="120" t="s">
        <v>233</v>
      </c>
      <c r="C212" s="126"/>
      <c r="D212" s="46"/>
      <c r="E212" s="46"/>
      <c r="F212" s="47">
        <f t="shared" si="128"/>
        <v>0</v>
      </c>
      <c r="G212" s="48"/>
      <c r="H212" s="48"/>
      <c r="I212" s="48">
        <f t="shared" si="129"/>
        <v>0</v>
      </c>
      <c r="J212" s="49"/>
      <c r="K212" s="49"/>
      <c r="L212" s="49">
        <f t="shared" si="130"/>
        <v>0</v>
      </c>
      <c r="M212" s="50"/>
      <c r="N212" s="50"/>
      <c r="O212" s="50">
        <f t="shared" si="131"/>
        <v>0</v>
      </c>
      <c r="P212" s="51"/>
      <c r="Q212" s="51"/>
      <c r="R212" s="51">
        <f t="shared" si="132"/>
        <v>0</v>
      </c>
      <c r="S212" s="52"/>
      <c r="T212" s="52"/>
      <c r="U212" s="52">
        <f t="shared" si="133"/>
        <v>0</v>
      </c>
      <c r="V212" s="53"/>
      <c r="W212" s="53"/>
      <c r="X212" s="53">
        <f t="shared" si="134"/>
        <v>0</v>
      </c>
      <c r="Y212" s="54"/>
      <c r="Z212" s="54"/>
      <c r="AA212" s="54">
        <f t="shared" si="135"/>
        <v>0</v>
      </c>
      <c r="AB212" s="55"/>
      <c r="AC212" s="55"/>
      <c r="AD212" s="55">
        <f t="shared" si="136"/>
        <v>0</v>
      </c>
      <c r="AE212" s="56"/>
      <c r="AF212" s="56"/>
      <c r="AG212" s="56">
        <f t="shared" si="137"/>
        <v>0</v>
      </c>
      <c r="AH212" s="57"/>
      <c r="AI212" s="57"/>
      <c r="AJ212" s="57">
        <f t="shared" si="138"/>
        <v>0</v>
      </c>
      <c r="AK212" s="58"/>
      <c r="AL212" s="58"/>
      <c r="AM212" s="58">
        <f t="shared" si="139"/>
        <v>0</v>
      </c>
      <c r="AN212" s="59"/>
      <c r="AO212" s="59"/>
      <c r="AP212" s="59">
        <f t="shared" si="140"/>
        <v>0</v>
      </c>
      <c r="AQ212" s="60"/>
      <c r="AR212" s="60"/>
      <c r="AS212" s="60">
        <f t="shared" si="141"/>
        <v>0</v>
      </c>
      <c r="AT212" s="61"/>
      <c r="AU212" s="61"/>
      <c r="AV212" s="61">
        <f t="shared" si="142"/>
        <v>0</v>
      </c>
      <c r="AW212" s="62"/>
      <c r="AX212" s="62"/>
      <c r="AY212" s="62">
        <f t="shared" si="143"/>
        <v>0</v>
      </c>
      <c r="AZ212" s="41"/>
      <c r="BA212" s="63"/>
      <c r="BB212" s="63">
        <f t="shared" si="144"/>
        <v>0</v>
      </c>
      <c r="BC212" s="41"/>
      <c r="BD212" s="41"/>
      <c r="BE212" s="41">
        <f t="shared" si="145"/>
        <v>0</v>
      </c>
      <c r="BF212" s="64"/>
      <c r="BG212" s="64"/>
      <c r="BH212" s="64">
        <f t="shared" si="146"/>
        <v>0</v>
      </c>
      <c r="BI212" s="65"/>
      <c r="BJ212" s="65"/>
      <c r="BK212" s="65">
        <f t="shared" si="147"/>
        <v>0</v>
      </c>
      <c r="BL212" s="66"/>
      <c r="BM212" s="66"/>
      <c r="BN212" s="66">
        <f t="shared" si="148"/>
        <v>0</v>
      </c>
      <c r="BO212" s="67"/>
      <c r="BP212" s="67"/>
      <c r="BQ212" s="67">
        <f t="shared" si="149"/>
        <v>0</v>
      </c>
      <c r="BR212" s="68"/>
      <c r="BS212" s="68"/>
      <c r="BT212" s="68">
        <f t="shared" si="150"/>
        <v>0</v>
      </c>
      <c r="BU212" s="69"/>
      <c r="BV212" s="69"/>
      <c r="BW212" s="69">
        <f t="shared" si="151"/>
        <v>0</v>
      </c>
      <c r="BX212" s="70"/>
      <c r="BY212" s="70"/>
      <c r="BZ212" s="70">
        <f t="shared" si="152"/>
        <v>0</v>
      </c>
      <c r="CA212" s="71"/>
      <c r="CB212" s="71"/>
      <c r="CC212" s="71">
        <f t="shared" si="153"/>
        <v>0</v>
      </c>
      <c r="CD212" s="72"/>
      <c r="CE212" s="72"/>
      <c r="CF212" s="72">
        <f t="shared" si="154"/>
        <v>0</v>
      </c>
      <c r="CG212" s="73"/>
      <c r="CH212" s="73"/>
      <c r="CI212" s="73">
        <f t="shared" si="155"/>
        <v>0</v>
      </c>
      <c r="CJ212" s="74"/>
      <c r="CK212" s="74"/>
      <c r="CL212" s="74">
        <f t="shared" si="156"/>
        <v>0</v>
      </c>
      <c r="CM212" s="75"/>
      <c r="CN212" s="75"/>
      <c r="CO212" s="75">
        <f t="shared" si="157"/>
        <v>0</v>
      </c>
      <c r="CP212" s="76"/>
      <c r="CQ212" s="76"/>
      <c r="CR212" s="76">
        <f t="shared" si="158"/>
        <v>0</v>
      </c>
      <c r="CS212" s="40">
        <f t="shared" si="159"/>
        <v>0</v>
      </c>
      <c r="CT212" s="40">
        <f t="shared" si="160"/>
        <v>0</v>
      </c>
    </row>
    <row r="213" spans="1:98">
      <c r="A213" s="116" t="s">
        <v>239</v>
      </c>
      <c r="B213" s="120" t="s">
        <v>184</v>
      </c>
      <c r="C213" s="126"/>
      <c r="D213" s="46"/>
      <c r="E213" s="46"/>
      <c r="F213" s="47">
        <f t="shared" si="128"/>
        <v>0</v>
      </c>
      <c r="G213" s="48"/>
      <c r="H213" s="48"/>
      <c r="I213" s="48">
        <f t="shared" si="129"/>
        <v>0</v>
      </c>
      <c r="J213" s="49"/>
      <c r="K213" s="49"/>
      <c r="L213" s="49">
        <f t="shared" si="130"/>
        <v>0</v>
      </c>
      <c r="M213" s="50"/>
      <c r="N213" s="50"/>
      <c r="O213" s="50">
        <f t="shared" si="131"/>
        <v>0</v>
      </c>
      <c r="P213" s="51"/>
      <c r="Q213" s="51"/>
      <c r="R213" s="51">
        <f t="shared" si="132"/>
        <v>0</v>
      </c>
      <c r="S213" s="52"/>
      <c r="T213" s="52"/>
      <c r="U213" s="52">
        <f t="shared" si="133"/>
        <v>0</v>
      </c>
      <c r="V213" s="53"/>
      <c r="W213" s="53"/>
      <c r="X213" s="53">
        <f t="shared" si="134"/>
        <v>0</v>
      </c>
      <c r="Y213" s="54"/>
      <c r="Z213" s="54"/>
      <c r="AA213" s="54">
        <f t="shared" si="135"/>
        <v>0</v>
      </c>
      <c r="AB213" s="55"/>
      <c r="AC213" s="55"/>
      <c r="AD213" s="55">
        <f t="shared" si="136"/>
        <v>0</v>
      </c>
      <c r="AE213" s="56"/>
      <c r="AF213" s="56"/>
      <c r="AG213" s="56">
        <f t="shared" si="137"/>
        <v>0</v>
      </c>
      <c r="AH213" s="57"/>
      <c r="AI213" s="57"/>
      <c r="AJ213" s="57">
        <f t="shared" si="138"/>
        <v>0</v>
      </c>
      <c r="AK213" s="58"/>
      <c r="AL213" s="58"/>
      <c r="AM213" s="58">
        <f t="shared" si="139"/>
        <v>0</v>
      </c>
      <c r="AN213" s="59"/>
      <c r="AO213" s="59"/>
      <c r="AP213" s="59">
        <f t="shared" si="140"/>
        <v>0</v>
      </c>
      <c r="AQ213" s="60"/>
      <c r="AR213" s="60"/>
      <c r="AS213" s="60">
        <f t="shared" si="141"/>
        <v>0</v>
      </c>
      <c r="AT213" s="61"/>
      <c r="AU213" s="61"/>
      <c r="AV213" s="61">
        <f t="shared" si="142"/>
        <v>0</v>
      </c>
      <c r="AW213" s="62"/>
      <c r="AX213" s="62"/>
      <c r="AY213" s="62">
        <f t="shared" si="143"/>
        <v>0</v>
      </c>
      <c r="AZ213" s="41"/>
      <c r="BA213" s="63"/>
      <c r="BB213" s="63">
        <f t="shared" si="144"/>
        <v>0</v>
      </c>
      <c r="BC213" s="41"/>
      <c r="BD213" s="41"/>
      <c r="BE213" s="41">
        <f t="shared" si="145"/>
        <v>0</v>
      </c>
      <c r="BF213" s="64"/>
      <c r="BG213" s="64"/>
      <c r="BH213" s="64">
        <f t="shared" si="146"/>
        <v>0</v>
      </c>
      <c r="BI213" s="65"/>
      <c r="BJ213" s="65"/>
      <c r="BK213" s="65">
        <f t="shared" si="147"/>
        <v>0</v>
      </c>
      <c r="BL213" s="66"/>
      <c r="BM213" s="66"/>
      <c r="BN213" s="66">
        <f t="shared" si="148"/>
        <v>0</v>
      </c>
      <c r="BO213" s="67"/>
      <c r="BP213" s="67"/>
      <c r="BQ213" s="67">
        <f t="shared" si="149"/>
        <v>0</v>
      </c>
      <c r="BR213" s="68"/>
      <c r="BS213" s="68"/>
      <c r="BT213" s="68">
        <f t="shared" si="150"/>
        <v>0</v>
      </c>
      <c r="BU213" s="69"/>
      <c r="BV213" s="69"/>
      <c r="BW213" s="69">
        <f t="shared" si="151"/>
        <v>0</v>
      </c>
      <c r="BX213" s="70"/>
      <c r="BY213" s="70"/>
      <c r="BZ213" s="70">
        <f t="shared" si="152"/>
        <v>0</v>
      </c>
      <c r="CA213" s="71"/>
      <c r="CB213" s="71"/>
      <c r="CC213" s="71">
        <f t="shared" si="153"/>
        <v>0</v>
      </c>
      <c r="CD213" s="72"/>
      <c r="CE213" s="72"/>
      <c r="CF213" s="72">
        <f t="shared" si="154"/>
        <v>0</v>
      </c>
      <c r="CG213" s="73"/>
      <c r="CH213" s="73"/>
      <c r="CI213" s="73">
        <f t="shared" si="155"/>
        <v>0</v>
      </c>
      <c r="CJ213" s="74"/>
      <c r="CK213" s="74"/>
      <c r="CL213" s="74">
        <f t="shared" si="156"/>
        <v>0</v>
      </c>
      <c r="CM213" s="75"/>
      <c r="CN213" s="75"/>
      <c r="CO213" s="75">
        <f t="shared" si="157"/>
        <v>0</v>
      </c>
      <c r="CP213" s="76"/>
      <c r="CQ213" s="76"/>
      <c r="CR213" s="76">
        <f t="shared" si="158"/>
        <v>0</v>
      </c>
      <c r="CS213" s="40">
        <f t="shared" si="159"/>
        <v>0</v>
      </c>
      <c r="CT213" s="40">
        <f t="shared" si="160"/>
        <v>0</v>
      </c>
    </row>
    <row r="214" spans="1:98">
      <c r="A214" s="116" t="s">
        <v>240</v>
      </c>
      <c r="B214" s="120" t="s">
        <v>241</v>
      </c>
      <c r="C214" s="126"/>
      <c r="D214" s="46"/>
      <c r="E214" s="46"/>
      <c r="F214" s="47">
        <f t="shared" si="128"/>
        <v>0</v>
      </c>
      <c r="G214" s="48"/>
      <c r="H214" s="48"/>
      <c r="I214" s="48">
        <f t="shared" si="129"/>
        <v>0</v>
      </c>
      <c r="J214" s="49"/>
      <c r="K214" s="49"/>
      <c r="L214" s="49">
        <f t="shared" si="130"/>
        <v>0</v>
      </c>
      <c r="M214" s="50"/>
      <c r="N214" s="50"/>
      <c r="O214" s="50">
        <f t="shared" si="131"/>
        <v>0</v>
      </c>
      <c r="P214" s="51"/>
      <c r="Q214" s="51"/>
      <c r="R214" s="51">
        <f t="shared" si="132"/>
        <v>0</v>
      </c>
      <c r="S214" s="52"/>
      <c r="T214" s="52"/>
      <c r="U214" s="52">
        <f t="shared" si="133"/>
        <v>0</v>
      </c>
      <c r="V214" s="53"/>
      <c r="W214" s="53"/>
      <c r="X214" s="53">
        <f t="shared" si="134"/>
        <v>0</v>
      </c>
      <c r="Y214" s="54"/>
      <c r="Z214" s="54"/>
      <c r="AA214" s="54">
        <f t="shared" si="135"/>
        <v>0</v>
      </c>
      <c r="AB214" s="55"/>
      <c r="AC214" s="55"/>
      <c r="AD214" s="55">
        <f t="shared" si="136"/>
        <v>0</v>
      </c>
      <c r="AE214" s="56"/>
      <c r="AF214" s="56"/>
      <c r="AG214" s="56">
        <f t="shared" si="137"/>
        <v>0</v>
      </c>
      <c r="AH214" s="57"/>
      <c r="AI214" s="57"/>
      <c r="AJ214" s="57">
        <f t="shared" si="138"/>
        <v>0</v>
      </c>
      <c r="AK214" s="58"/>
      <c r="AL214" s="58"/>
      <c r="AM214" s="58">
        <f t="shared" si="139"/>
        <v>0</v>
      </c>
      <c r="AN214" s="59"/>
      <c r="AO214" s="59"/>
      <c r="AP214" s="59">
        <f t="shared" si="140"/>
        <v>0</v>
      </c>
      <c r="AQ214" s="60"/>
      <c r="AR214" s="60"/>
      <c r="AS214" s="60">
        <f t="shared" si="141"/>
        <v>0</v>
      </c>
      <c r="AT214" s="61"/>
      <c r="AU214" s="61"/>
      <c r="AV214" s="61">
        <f t="shared" si="142"/>
        <v>0</v>
      </c>
      <c r="AW214" s="62"/>
      <c r="AX214" s="62"/>
      <c r="AY214" s="62">
        <f t="shared" si="143"/>
        <v>0</v>
      </c>
      <c r="AZ214" s="41"/>
      <c r="BA214" s="63"/>
      <c r="BB214" s="63">
        <f t="shared" si="144"/>
        <v>0</v>
      </c>
      <c r="BC214" s="41"/>
      <c r="BD214" s="41"/>
      <c r="BE214" s="41">
        <f t="shared" si="145"/>
        <v>0</v>
      </c>
      <c r="BF214" s="64"/>
      <c r="BG214" s="64"/>
      <c r="BH214" s="64">
        <f t="shared" si="146"/>
        <v>0</v>
      </c>
      <c r="BI214" s="65"/>
      <c r="BJ214" s="65"/>
      <c r="BK214" s="65">
        <f t="shared" si="147"/>
        <v>0</v>
      </c>
      <c r="BL214" s="66"/>
      <c r="BM214" s="66"/>
      <c r="BN214" s="66">
        <f t="shared" si="148"/>
        <v>0</v>
      </c>
      <c r="BO214" s="67"/>
      <c r="BP214" s="67"/>
      <c r="BQ214" s="67">
        <f t="shared" si="149"/>
        <v>0</v>
      </c>
      <c r="BR214" s="68"/>
      <c r="BS214" s="68"/>
      <c r="BT214" s="68">
        <f t="shared" si="150"/>
        <v>0</v>
      </c>
      <c r="BU214" s="69"/>
      <c r="BV214" s="69"/>
      <c r="BW214" s="69">
        <f t="shared" si="151"/>
        <v>0</v>
      </c>
      <c r="BX214" s="70"/>
      <c r="BY214" s="70"/>
      <c r="BZ214" s="70">
        <f t="shared" si="152"/>
        <v>0</v>
      </c>
      <c r="CA214" s="71"/>
      <c r="CB214" s="71"/>
      <c r="CC214" s="71">
        <f t="shared" si="153"/>
        <v>0</v>
      </c>
      <c r="CD214" s="72"/>
      <c r="CE214" s="72"/>
      <c r="CF214" s="72">
        <f t="shared" si="154"/>
        <v>0</v>
      </c>
      <c r="CG214" s="73"/>
      <c r="CH214" s="73"/>
      <c r="CI214" s="73">
        <f t="shared" si="155"/>
        <v>0</v>
      </c>
      <c r="CJ214" s="74"/>
      <c r="CK214" s="74"/>
      <c r="CL214" s="74">
        <f t="shared" si="156"/>
        <v>0</v>
      </c>
      <c r="CM214" s="75"/>
      <c r="CN214" s="75"/>
      <c r="CO214" s="75">
        <f t="shared" si="157"/>
        <v>0</v>
      </c>
      <c r="CP214" s="76"/>
      <c r="CQ214" s="76"/>
      <c r="CR214" s="76">
        <f t="shared" si="158"/>
        <v>0</v>
      </c>
      <c r="CS214" s="40">
        <f t="shared" si="159"/>
        <v>0</v>
      </c>
      <c r="CT214" s="40">
        <f t="shared" si="160"/>
        <v>0</v>
      </c>
    </row>
    <row r="215" spans="1:98">
      <c r="A215" s="116" t="s">
        <v>242</v>
      </c>
      <c r="B215" s="120" t="s">
        <v>243</v>
      </c>
      <c r="C215" s="126"/>
      <c r="D215" s="46"/>
      <c r="E215" s="46"/>
      <c r="F215" s="47">
        <f t="shared" si="128"/>
        <v>0</v>
      </c>
      <c r="G215" s="48"/>
      <c r="H215" s="48"/>
      <c r="I215" s="48">
        <f t="shared" si="129"/>
        <v>0</v>
      </c>
      <c r="J215" s="49"/>
      <c r="K215" s="49"/>
      <c r="L215" s="49">
        <f t="shared" si="130"/>
        <v>0</v>
      </c>
      <c r="M215" s="50"/>
      <c r="N215" s="50"/>
      <c r="O215" s="50">
        <f t="shared" si="131"/>
        <v>0</v>
      </c>
      <c r="P215" s="51"/>
      <c r="Q215" s="51"/>
      <c r="R215" s="51">
        <f t="shared" si="132"/>
        <v>0</v>
      </c>
      <c r="S215" s="52"/>
      <c r="T215" s="52"/>
      <c r="U215" s="52">
        <f t="shared" si="133"/>
        <v>0</v>
      </c>
      <c r="V215" s="53"/>
      <c r="W215" s="53"/>
      <c r="X215" s="53">
        <f t="shared" si="134"/>
        <v>0</v>
      </c>
      <c r="Y215" s="54"/>
      <c r="Z215" s="54"/>
      <c r="AA215" s="54">
        <f t="shared" si="135"/>
        <v>0</v>
      </c>
      <c r="AB215" s="55"/>
      <c r="AC215" s="55"/>
      <c r="AD215" s="55">
        <f t="shared" si="136"/>
        <v>0</v>
      </c>
      <c r="AE215" s="56"/>
      <c r="AF215" s="56"/>
      <c r="AG215" s="56">
        <f t="shared" si="137"/>
        <v>0</v>
      </c>
      <c r="AH215" s="57"/>
      <c r="AI215" s="57"/>
      <c r="AJ215" s="57">
        <f t="shared" si="138"/>
        <v>0</v>
      </c>
      <c r="AK215" s="58"/>
      <c r="AL215" s="58"/>
      <c r="AM215" s="58">
        <f t="shared" si="139"/>
        <v>0</v>
      </c>
      <c r="AN215" s="59"/>
      <c r="AO215" s="59"/>
      <c r="AP215" s="59">
        <f t="shared" si="140"/>
        <v>0</v>
      </c>
      <c r="AQ215" s="60"/>
      <c r="AR215" s="60"/>
      <c r="AS215" s="60">
        <f t="shared" si="141"/>
        <v>0</v>
      </c>
      <c r="AT215" s="61"/>
      <c r="AU215" s="61"/>
      <c r="AV215" s="61">
        <f t="shared" si="142"/>
        <v>0</v>
      </c>
      <c r="AW215" s="62"/>
      <c r="AX215" s="62"/>
      <c r="AY215" s="62">
        <f t="shared" si="143"/>
        <v>0</v>
      </c>
      <c r="AZ215" s="41"/>
      <c r="BA215" s="63"/>
      <c r="BB215" s="63">
        <f t="shared" si="144"/>
        <v>0</v>
      </c>
      <c r="BC215" s="41"/>
      <c r="BD215" s="41"/>
      <c r="BE215" s="41">
        <f t="shared" si="145"/>
        <v>0</v>
      </c>
      <c r="BF215" s="64"/>
      <c r="BG215" s="64"/>
      <c r="BH215" s="64">
        <f t="shared" si="146"/>
        <v>0</v>
      </c>
      <c r="BI215" s="65"/>
      <c r="BJ215" s="65"/>
      <c r="BK215" s="65">
        <f t="shared" si="147"/>
        <v>0</v>
      </c>
      <c r="BL215" s="66"/>
      <c r="BM215" s="66"/>
      <c r="BN215" s="66">
        <f t="shared" si="148"/>
        <v>0</v>
      </c>
      <c r="BO215" s="67"/>
      <c r="BP215" s="67"/>
      <c r="BQ215" s="67">
        <f t="shared" si="149"/>
        <v>0</v>
      </c>
      <c r="BR215" s="68"/>
      <c r="BS215" s="68"/>
      <c r="BT215" s="68">
        <f t="shared" si="150"/>
        <v>0</v>
      </c>
      <c r="BU215" s="69"/>
      <c r="BV215" s="69"/>
      <c r="BW215" s="69">
        <f t="shared" si="151"/>
        <v>0</v>
      </c>
      <c r="BX215" s="70"/>
      <c r="BY215" s="70"/>
      <c r="BZ215" s="70">
        <f t="shared" si="152"/>
        <v>0</v>
      </c>
      <c r="CA215" s="71"/>
      <c r="CB215" s="71"/>
      <c r="CC215" s="71">
        <f t="shared" si="153"/>
        <v>0</v>
      </c>
      <c r="CD215" s="72"/>
      <c r="CE215" s="72"/>
      <c r="CF215" s="72">
        <f t="shared" si="154"/>
        <v>0</v>
      </c>
      <c r="CG215" s="73"/>
      <c r="CH215" s="73"/>
      <c r="CI215" s="73">
        <f t="shared" si="155"/>
        <v>0</v>
      </c>
      <c r="CJ215" s="74"/>
      <c r="CK215" s="74"/>
      <c r="CL215" s="74">
        <f t="shared" si="156"/>
        <v>0</v>
      </c>
      <c r="CM215" s="75"/>
      <c r="CN215" s="75"/>
      <c r="CO215" s="75">
        <f t="shared" si="157"/>
        <v>0</v>
      </c>
      <c r="CP215" s="76"/>
      <c r="CQ215" s="76"/>
      <c r="CR215" s="76">
        <f t="shared" si="158"/>
        <v>0</v>
      </c>
      <c r="CS215" s="40">
        <f t="shared" si="159"/>
        <v>0</v>
      </c>
      <c r="CT215" s="40">
        <f t="shared" si="160"/>
        <v>0</v>
      </c>
    </row>
    <row r="216" spans="1:98">
      <c r="A216" s="116" t="s">
        <v>244</v>
      </c>
      <c r="B216" s="120" t="s">
        <v>243</v>
      </c>
      <c r="C216" s="126"/>
      <c r="D216" s="46"/>
      <c r="E216" s="46"/>
      <c r="F216" s="47">
        <f t="shared" si="128"/>
        <v>0</v>
      </c>
      <c r="G216" s="48"/>
      <c r="H216" s="48"/>
      <c r="I216" s="48">
        <f t="shared" si="129"/>
        <v>0</v>
      </c>
      <c r="J216" s="49"/>
      <c r="K216" s="49"/>
      <c r="L216" s="49">
        <f t="shared" si="130"/>
        <v>0</v>
      </c>
      <c r="M216" s="50"/>
      <c r="N216" s="50"/>
      <c r="O216" s="50">
        <f t="shared" si="131"/>
        <v>0</v>
      </c>
      <c r="P216" s="51"/>
      <c r="Q216" s="51"/>
      <c r="R216" s="51">
        <f t="shared" si="132"/>
        <v>0</v>
      </c>
      <c r="S216" s="52"/>
      <c r="T216" s="52"/>
      <c r="U216" s="52">
        <f t="shared" si="133"/>
        <v>0</v>
      </c>
      <c r="V216" s="53"/>
      <c r="W216" s="53"/>
      <c r="X216" s="53">
        <f t="shared" si="134"/>
        <v>0</v>
      </c>
      <c r="Y216" s="54"/>
      <c r="Z216" s="54"/>
      <c r="AA216" s="54">
        <f t="shared" si="135"/>
        <v>0</v>
      </c>
      <c r="AB216" s="55"/>
      <c r="AC216" s="55"/>
      <c r="AD216" s="55">
        <f t="shared" si="136"/>
        <v>0</v>
      </c>
      <c r="AE216" s="56"/>
      <c r="AF216" s="56"/>
      <c r="AG216" s="56">
        <f t="shared" si="137"/>
        <v>0</v>
      </c>
      <c r="AH216" s="57"/>
      <c r="AI216" s="57"/>
      <c r="AJ216" s="57">
        <f t="shared" si="138"/>
        <v>0</v>
      </c>
      <c r="AK216" s="58"/>
      <c r="AL216" s="58"/>
      <c r="AM216" s="58">
        <f t="shared" si="139"/>
        <v>0</v>
      </c>
      <c r="AN216" s="59"/>
      <c r="AO216" s="59"/>
      <c r="AP216" s="59">
        <f t="shared" si="140"/>
        <v>0</v>
      </c>
      <c r="AQ216" s="60"/>
      <c r="AR216" s="60"/>
      <c r="AS216" s="60">
        <f t="shared" si="141"/>
        <v>0</v>
      </c>
      <c r="AT216" s="61"/>
      <c r="AU216" s="61"/>
      <c r="AV216" s="61">
        <f t="shared" si="142"/>
        <v>0</v>
      </c>
      <c r="AW216" s="62"/>
      <c r="AX216" s="62"/>
      <c r="AY216" s="62">
        <f t="shared" si="143"/>
        <v>0</v>
      </c>
      <c r="AZ216" s="41"/>
      <c r="BA216" s="63"/>
      <c r="BB216" s="63">
        <f t="shared" si="144"/>
        <v>0</v>
      </c>
      <c r="BC216" s="41"/>
      <c r="BD216" s="41"/>
      <c r="BE216" s="41">
        <f t="shared" si="145"/>
        <v>0</v>
      </c>
      <c r="BF216" s="64"/>
      <c r="BG216" s="64"/>
      <c r="BH216" s="64">
        <f t="shared" si="146"/>
        <v>0</v>
      </c>
      <c r="BI216" s="65"/>
      <c r="BJ216" s="65"/>
      <c r="BK216" s="65">
        <f t="shared" si="147"/>
        <v>0</v>
      </c>
      <c r="BL216" s="66"/>
      <c r="BM216" s="66"/>
      <c r="BN216" s="66">
        <f t="shared" si="148"/>
        <v>0</v>
      </c>
      <c r="BO216" s="67"/>
      <c r="BP216" s="67"/>
      <c r="BQ216" s="67">
        <f t="shared" si="149"/>
        <v>0</v>
      </c>
      <c r="BR216" s="68"/>
      <c r="BS216" s="68"/>
      <c r="BT216" s="68">
        <f t="shared" si="150"/>
        <v>0</v>
      </c>
      <c r="BU216" s="69"/>
      <c r="BV216" s="69"/>
      <c r="BW216" s="69">
        <f t="shared" si="151"/>
        <v>0</v>
      </c>
      <c r="BX216" s="70"/>
      <c r="BY216" s="70"/>
      <c r="BZ216" s="70">
        <f t="shared" si="152"/>
        <v>0</v>
      </c>
      <c r="CA216" s="71"/>
      <c r="CB216" s="71"/>
      <c r="CC216" s="71">
        <f t="shared" si="153"/>
        <v>0</v>
      </c>
      <c r="CD216" s="72"/>
      <c r="CE216" s="72"/>
      <c r="CF216" s="72">
        <f t="shared" si="154"/>
        <v>0</v>
      </c>
      <c r="CG216" s="73"/>
      <c r="CH216" s="73"/>
      <c r="CI216" s="73">
        <f t="shared" si="155"/>
        <v>0</v>
      </c>
      <c r="CJ216" s="74"/>
      <c r="CK216" s="74"/>
      <c r="CL216" s="74">
        <f t="shared" si="156"/>
        <v>0</v>
      </c>
      <c r="CM216" s="75"/>
      <c r="CN216" s="75"/>
      <c r="CO216" s="75">
        <f t="shared" si="157"/>
        <v>0</v>
      </c>
      <c r="CP216" s="76"/>
      <c r="CQ216" s="76"/>
      <c r="CR216" s="76">
        <f t="shared" si="158"/>
        <v>0</v>
      </c>
      <c r="CS216" s="40">
        <f t="shared" si="159"/>
        <v>0</v>
      </c>
      <c r="CT216" s="40">
        <f t="shared" si="160"/>
        <v>0</v>
      </c>
    </row>
    <row r="217" spans="1:98">
      <c r="A217" s="116" t="s">
        <v>245</v>
      </c>
      <c r="B217" s="120" t="s">
        <v>243</v>
      </c>
      <c r="C217" s="126"/>
      <c r="D217" s="46"/>
      <c r="E217" s="46"/>
      <c r="F217" s="47">
        <f t="shared" si="128"/>
        <v>0</v>
      </c>
      <c r="G217" s="48"/>
      <c r="H217" s="48"/>
      <c r="I217" s="48">
        <f t="shared" si="129"/>
        <v>0</v>
      </c>
      <c r="J217" s="49"/>
      <c r="K217" s="49"/>
      <c r="L217" s="49">
        <f t="shared" si="130"/>
        <v>0</v>
      </c>
      <c r="M217" s="50"/>
      <c r="N217" s="50"/>
      <c r="O217" s="50">
        <f t="shared" si="131"/>
        <v>0</v>
      </c>
      <c r="P217" s="51"/>
      <c r="Q217" s="51"/>
      <c r="R217" s="51">
        <f t="shared" si="132"/>
        <v>0</v>
      </c>
      <c r="S217" s="52"/>
      <c r="T217" s="52"/>
      <c r="U217" s="52">
        <f t="shared" si="133"/>
        <v>0</v>
      </c>
      <c r="V217" s="53"/>
      <c r="W217" s="53"/>
      <c r="X217" s="53">
        <f t="shared" si="134"/>
        <v>0</v>
      </c>
      <c r="Y217" s="54"/>
      <c r="Z217" s="54"/>
      <c r="AA217" s="54">
        <f t="shared" si="135"/>
        <v>0</v>
      </c>
      <c r="AB217" s="55"/>
      <c r="AC217" s="55"/>
      <c r="AD217" s="55">
        <f t="shared" si="136"/>
        <v>0</v>
      </c>
      <c r="AE217" s="56"/>
      <c r="AF217" s="56"/>
      <c r="AG217" s="56">
        <f t="shared" si="137"/>
        <v>0</v>
      </c>
      <c r="AH217" s="57"/>
      <c r="AI217" s="57"/>
      <c r="AJ217" s="57">
        <f t="shared" si="138"/>
        <v>0</v>
      </c>
      <c r="AK217" s="58"/>
      <c r="AL217" s="58"/>
      <c r="AM217" s="58">
        <f t="shared" si="139"/>
        <v>0</v>
      </c>
      <c r="AN217" s="59"/>
      <c r="AO217" s="59"/>
      <c r="AP217" s="59">
        <f t="shared" si="140"/>
        <v>0</v>
      </c>
      <c r="AQ217" s="60"/>
      <c r="AR217" s="60"/>
      <c r="AS217" s="60">
        <f t="shared" si="141"/>
        <v>0</v>
      </c>
      <c r="AT217" s="61"/>
      <c r="AU217" s="61"/>
      <c r="AV217" s="61">
        <f t="shared" si="142"/>
        <v>0</v>
      </c>
      <c r="AW217" s="62"/>
      <c r="AX217" s="62"/>
      <c r="AY217" s="62">
        <f t="shared" si="143"/>
        <v>0</v>
      </c>
      <c r="AZ217" s="41"/>
      <c r="BA217" s="63"/>
      <c r="BB217" s="63">
        <f t="shared" si="144"/>
        <v>0</v>
      </c>
      <c r="BC217" s="41"/>
      <c r="BD217" s="41"/>
      <c r="BE217" s="41">
        <f t="shared" si="145"/>
        <v>0</v>
      </c>
      <c r="BF217" s="64"/>
      <c r="BG217" s="64"/>
      <c r="BH217" s="64">
        <f t="shared" si="146"/>
        <v>0</v>
      </c>
      <c r="BI217" s="65"/>
      <c r="BJ217" s="65"/>
      <c r="BK217" s="65">
        <f t="shared" si="147"/>
        <v>0</v>
      </c>
      <c r="BL217" s="66"/>
      <c r="BM217" s="66"/>
      <c r="BN217" s="66">
        <f t="shared" si="148"/>
        <v>0</v>
      </c>
      <c r="BO217" s="67"/>
      <c r="BP217" s="67"/>
      <c r="BQ217" s="67">
        <f t="shared" si="149"/>
        <v>0</v>
      </c>
      <c r="BR217" s="68"/>
      <c r="BS217" s="68"/>
      <c r="BT217" s="68">
        <f t="shared" si="150"/>
        <v>0</v>
      </c>
      <c r="BU217" s="69"/>
      <c r="BV217" s="69"/>
      <c r="BW217" s="69">
        <f t="shared" si="151"/>
        <v>0</v>
      </c>
      <c r="BX217" s="70"/>
      <c r="BY217" s="70"/>
      <c r="BZ217" s="70">
        <f t="shared" si="152"/>
        <v>0</v>
      </c>
      <c r="CA217" s="71"/>
      <c r="CB217" s="71"/>
      <c r="CC217" s="71">
        <f t="shared" si="153"/>
        <v>0</v>
      </c>
      <c r="CD217" s="72"/>
      <c r="CE217" s="72"/>
      <c r="CF217" s="72">
        <f t="shared" si="154"/>
        <v>0</v>
      </c>
      <c r="CG217" s="73"/>
      <c r="CH217" s="73"/>
      <c r="CI217" s="73">
        <f t="shared" si="155"/>
        <v>0</v>
      </c>
      <c r="CJ217" s="74"/>
      <c r="CK217" s="74"/>
      <c r="CL217" s="74">
        <f t="shared" si="156"/>
        <v>0</v>
      </c>
      <c r="CM217" s="75"/>
      <c r="CN217" s="75"/>
      <c r="CO217" s="75">
        <f t="shared" si="157"/>
        <v>0</v>
      </c>
      <c r="CP217" s="76"/>
      <c r="CQ217" s="76"/>
      <c r="CR217" s="76">
        <f t="shared" si="158"/>
        <v>0</v>
      </c>
      <c r="CS217" s="40">
        <f t="shared" si="159"/>
        <v>0</v>
      </c>
      <c r="CT217" s="40">
        <f t="shared" si="160"/>
        <v>0</v>
      </c>
    </row>
    <row r="218" spans="1:98">
      <c r="A218" s="116" t="s">
        <v>246</v>
      </c>
      <c r="B218" s="120" t="s">
        <v>184</v>
      </c>
      <c r="C218" s="126"/>
      <c r="D218" s="46"/>
      <c r="E218" s="46"/>
      <c r="F218" s="47">
        <f t="shared" si="128"/>
        <v>0</v>
      </c>
      <c r="G218" s="48"/>
      <c r="H218" s="48"/>
      <c r="I218" s="48">
        <f t="shared" si="129"/>
        <v>0</v>
      </c>
      <c r="J218" s="49"/>
      <c r="K218" s="49"/>
      <c r="L218" s="49">
        <f t="shared" si="130"/>
        <v>0</v>
      </c>
      <c r="M218" s="50"/>
      <c r="N218" s="50"/>
      <c r="O218" s="50">
        <f t="shared" si="131"/>
        <v>0</v>
      </c>
      <c r="P218" s="51"/>
      <c r="Q218" s="51"/>
      <c r="R218" s="51">
        <f t="shared" si="132"/>
        <v>0</v>
      </c>
      <c r="S218" s="52"/>
      <c r="T218" s="52"/>
      <c r="U218" s="52">
        <f t="shared" si="133"/>
        <v>0</v>
      </c>
      <c r="V218" s="53"/>
      <c r="W218" s="53"/>
      <c r="X218" s="53">
        <f t="shared" si="134"/>
        <v>0</v>
      </c>
      <c r="Y218" s="54"/>
      <c r="Z218" s="54"/>
      <c r="AA218" s="54">
        <f t="shared" si="135"/>
        <v>0</v>
      </c>
      <c r="AB218" s="55"/>
      <c r="AC218" s="55"/>
      <c r="AD218" s="55">
        <f t="shared" si="136"/>
        <v>0</v>
      </c>
      <c r="AE218" s="56"/>
      <c r="AF218" s="56"/>
      <c r="AG218" s="56">
        <f t="shared" si="137"/>
        <v>0</v>
      </c>
      <c r="AH218" s="57"/>
      <c r="AI218" s="57"/>
      <c r="AJ218" s="57">
        <f t="shared" si="138"/>
        <v>0</v>
      </c>
      <c r="AK218" s="58"/>
      <c r="AL218" s="58"/>
      <c r="AM218" s="58">
        <f t="shared" si="139"/>
        <v>0</v>
      </c>
      <c r="AN218" s="59"/>
      <c r="AO218" s="59"/>
      <c r="AP218" s="59">
        <f t="shared" si="140"/>
        <v>0</v>
      </c>
      <c r="AQ218" s="60"/>
      <c r="AR218" s="60"/>
      <c r="AS218" s="60">
        <f t="shared" si="141"/>
        <v>0</v>
      </c>
      <c r="AT218" s="61"/>
      <c r="AU218" s="61"/>
      <c r="AV218" s="61">
        <f t="shared" si="142"/>
        <v>0</v>
      </c>
      <c r="AW218" s="62"/>
      <c r="AX218" s="62"/>
      <c r="AY218" s="62">
        <f t="shared" si="143"/>
        <v>0</v>
      </c>
      <c r="AZ218" s="41"/>
      <c r="BA218" s="63"/>
      <c r="BB218" s="63">
        <f t="shared" si="144"/>
        <v>0</v>
      </c>
      <c r="BC218" s="41"/>
      <c r="BD218" s="41"/>
      <c r="BE218" s="41">
        <f t="shared" si="145"/>
        <v>0</v>
      </c>
      <c r="BF218" s="64"/>
      <c r="BG218" s="64"/>
      <c r="BH218" s="64">
        <f t="shared" si="146"/>
        <v>0</v>
      </c>
      <c r="BI218" s="65"/>
      <c r="BJ218" s="65"/>
      <c r="BK218" s="65">
        <f t="shared" si="147"/>
        <v>0</v>
      </c>
      <c r="BL218" s="66"/>
      <c r="BM218" s="66"/>
      <c r="BN218" s="66">
        <f t="shared" si="148"/>
        <v>0</v>
      </c>
      <c r="BO218" s="67"/>
      <c r="BP218" s="67"/>
      <c r="BQ218" s="67">
        <f t="shared" si="149"/>
        <v>0</v>
      </c>
      <c r="BR218" s="68"/>
      <c r="BS218" s="68"/>
      <c r="BT218" s="68">
        <f t="shared" si="150"/>
        <v>0</v>
      </c>
      <c r="BU218" s="69"/>
      <c r="BV218" s="69"/>
      <c r="BW218" s="69">
        <f t="shared" si="151"/>
        <v>0</v>
      </c>
      <c r="BX218" s="70"/>
      <c r="BY218" s="70"/>
      <c r="BZ218" s="70">
        <f t="shared" si="152"/>
        <v>0</v>
      </c>
      <c r="CA218" s="71"/>
      <c r="CB218" s="71"/>
      <c r="CC218" s="71">
        <f t="shared" si="153"/>
        <v>0</v>
      </c>
      <c r="CD218" s="72"/>
      <c r="CE218" s="72"/>
      <c r="CF218" s="72">
        <f t="shared" si="154"/>
        <v>0</v>
      </c>
      <c r="CG218" s="73"/>
      <c r="CH218" s="73"/>
      <c r="CI218" s="73">
        <f t="shared" si="155"/>
        <v>0</v>
      </c>
      <c r="CJ218" s="74"/>
      <c r="CK218" s="74"/>
      <c r="CL218" s="74">
        <f t="shared" si="156"/>
        <v>0</v>
      </c>
      <c r="CM218" s="75"/>
      <c r="CN218" s="75"/>
      <c r="CO218" s="75">
        <f t="shared" si="157"/>
        <v>0</v>
      </c>
      <c r="CP218" s="76"/>
      <c r="CQ218" s="76"/>
      <c r="CR218" s="76">
        <f t="shared" si="158"/>
        <v>0</v>
      </c>
      <c r="CS218" s="40">
        <f t="shared" si="159"/>
        <v>0</v>
      </c>
      <c r="CT218" s="40">
        <f t="shared" si="160"/>
        <v>0</v>
      </c>
    </row>
    <row r="219" spans="1:98">
      <c r="A219" s="116" t="s">
        <v>247</v>
      </c>
      <c r="B219" s="120" t="s">
        <v>219</v>
      </c>
      <c r="C219" s="126"/>
      <c r="D219" s="46"/>
      <c r="E219" s="46"/>
      <c r="F219" s="47">
        <f t="shared" si="128"/>
        <v>0</v>
      </c>
      <c r="G219" s="48"/>
      <c r="H219" s="48"/>
      <c r="I219" s="48">
        <f t="shared" si="129"/>
        <v>0</v>
      </c>
      <c r="J219" s="49"/>
      <c r="K219" s="49"/>
      <c r="L219" s="49">
        <f t="shared" si="130"/>
        <v>0</v>
      </c>
      <c r="M219" s="50"/>
      <c r="N219" s="50"/>
      <c r="O219" s="50">
        <f t="shared" si="131"/>
        <v>0</v>
      </c>
      <c r="P219" s="51"/>
      <c r="Q219" s="51"/>
      <c r="R219" s="51">
        <f t="shared" si="132"/>
        <v>0</v>
      </c>
      <c r="S219" s="52"/>
      <c r="T219" s="52"/>
      <c r="U219" s="52">
        <f t="shared" si="133"/>
        <v>0</v>
      </c>
      <c r="V219" s="53"/>
      <c r="W219" s="53"/>
      <c r="X219" s="53">
        <f t="shared" si="134"/>
        <v>0</v>
      </c>
      <c r="Y219" s="54"/>
      <c r="Z219" s="54"/>
      <c r="AA219" s="54">
        <f t="shared" si="135"/>
        <v>0</v>
      </c>
      <c r="AB219" s="55"/>
      <c r="AC219" s="55"/>
      <c r="AD219" s="55">
        <f t="shared" si="136"/>
        <v>0</v>
      </c>
      <c r="AE219" s="56"/>
      <c r="AF219" s="56"/>
      <c r="AG219" s="56">
        <f t="shared" si="137"/>
        <v>0</v>
      </c>
      <c r="AH219" s="57"/>
      <c r="AI219" s="57"/>
      <c r="AJ219" s="57">
        <f t="shared" si="138"/>
        <v>0</v>
      </c>
      <c r="AK219" s="58"/>
      <c r="AL219" s="58"/>
      <c r="AM219" s="58">
        <f t="shared" si="139"/>
        <v>0</v>
      </c>
      <c r="AN219" s="59"/>
      <c r="AO219" s="59"/>
      <c r="AP219" s="59">
        <f t="shared" si="140"/>
        <v>0</v>
      </c>
      <c r="AQ219" s="60"/>
      <c r="AR219" s="60"/>
      <c r="AS219" s="60">
        <f t="shared" si="141"/>
        <v>0</v>
      </c>
      <c r="AT219" s="61"/>
      <c r="AU219" s="61"/>
      <c r="AV219" s="61">
        <f t="shared" si="142"/>
        <v>0</v>
      </c>
      <c r="AW219" s="62"/>
      <c r="AX219" s="62"/>
      <c r="AY219" s="62">
        <f t="shared" si="143"/>
        <v>0</v>
      </c>
      <c r="AZ219" s="41"/>
      <c r="BA219" s="63"/>
      <c r="BB219" s="63">
        <f t="shared" si="144"/>
        <v>0</v>
      </c>
      <c r="BC219" s="41"/>
      <c r="BD219" s="41"/>
      <c r="BE219" s="41">
        <f t="shared" si="145"/>
        <v>0</v>
      </c>
      <c r="BF219" s="64"/>
      <c r="BG219" s="64"/>
      <c r="BH219" s="64">
        <f t="shared" si="146"/>
        <v>0</v>
      </c>
      <c r="BI219" s="65"/>
      <c r="BJ219" s="65"/>
      <c r="BK219" s="65">
        <f t="shared" si="147"/>
        <v>0</v>
      </c>
      <c r="BL219" s="66"/>
      <c r="BM219" s="66"/>
      <c r="BN219" s="66">
        <f t="shared" si="148"/>
        <v>0</v>
      </c>
      <c r="BO219" s="67"/>
      <c r="BP219" s="67"/>
      <c r="BQ219" s="67">
        <f t="shared" si="149"/>
        <v>0</v>
      </c>
      <c r="BR219" s="68"/>
      <c r="BS219" s="68"/>
      <c r="BT219" s="68">
        <f t="shared" si="150"/>
        <v>0</v>
      </c>
      <c r="BU219" s="69"/>
      <c r="BV219" s="69"/>
      <c r="BW219" s="69">
        <f t="shared" si="151"/>
        <v>0</v>
      </c>
      <c r="BX219" s="70"/>
      <c r="BY219" s="70"/>
      <c r="BZ219" s="70">
        <f t="shared" si="152"/>
        <v>0</v>
      </c>
      <c r="CA219" s="71"/>
      <c r="CB219" s="71"/>
      <c r="CC219" s="71">
        <f t="shared" si="153"/>
        <v>0</v>
      </c>
      <c r="CD219" s="72"/>
      <c r="CE219" s="72"/>
      <c r="CF219" s="72">
        <f t="shared" si="154"/>
        <v>0</v>
      </c>
      <c r="CG219" s="73"/>
      <c r="CH219" s="73"/>
      <c r="CI219" s="73">
        <f t="shared" si="155"/>
        <v>0</v>
      </c>
      <c r="CJ219" s="74"/>
      <c r="CK219" s="74"/>
      <c r="CL219" s="74">
        <f t="shared" si="156"/>
        <v>0</v>
      </c>
      <c r="CM219" s="75"/>
      <c r="CN219" s="75"/>
      <c r="CO219" s="75">
        <f t="shared" si="157"/>
        <v>0</v>
      </c>
      <c r="CP219" s="76"/>
      <c r="CQ219" s="76"/>
      <c r="CR219" s="76">
        <f t="shared" si="158"/>
        <v>0</v>
      </c>
      <c r="CS219" s="40">
        <f t="shared" si="159"/>
        <v>0</v>
      </c>
      <c r="CT219" s="40">
        <f t="shared" si="160"/>
        <v>0</v>
      </c>
    </row>
    <row r="220" spans="1:98">
      <c r="A220" s="116" t="s">
        <v>248</v>
      </c>
      <c r="B220" s="120" t="s">
        <v>61</v>
      </c>
      <c r="C220" s="126"/>
      <c r="D220" s="46"/>
      <c r="E220" s="46"/>
      <c r="F220" s="47">
        <f t="shared" si="128"/>
        <v>0</v>
      </c>
      <c r="G220" s="48"/>
      <c r="H220" s="48"/>
      <c r="I220" s="48">
        <f t="shared" si="129"/>
        <v>0</v>
      </c>
      <c r="J220" s="49"/>
      <c r="K220" s="49"/>
      <c r="L220" s="49">
        <f t="shared" si="130"/>
        <v>0</v>
      </c>
      <c r="M220" s="50"/>
      <c r="N220" s="50"/>
      <c r="O220" s="50">
        <f t="shared" si="131"/>
        <v>0</v>
      </c>
      <c r="P220" s="51"/>
      <c r="Q220" s="51"/>
      <c r="R220" s="51">
        <f t="shared" si="132"/>
        <v>0</v>
      </c>
      <c r="S220" s="52"/>
      <c r="T220" s="52"/>
      <c r="U220" s="52">
        <f t="shared" si="133"/>
        <v>0</v>
      </c>
      <c r="V220" s="53"/>
      <c r="W220" s="53"/>
      <c r="X220" s="53">
        <f t="shared" si="134"/>
        <v>0</v>
      </c>
      <c r="Y220" s="54"/>
      <c r="Z220" s="54"/>
      <c r="AA220" s="54">
        <f t="shared" si="135"/>
        <v>0</v>
      </c>
      <c r="AB220" s="55"/>
      <c r="AC220" s="55"/>
      <c r="AD220" s="55">
        <f t="shared" si="136"/>
        <v>0</v>
      </c>
      <c r="AE220" s="56"/>
      <c r="AF220" s="56"/>
      <c r="AG220" s="56">
        <f t="shared" si="137"/>
        <v>0</v>
      </c>
      <c r="AH220" s="57"/>
      <c r="AI220" s="57"/>
      <c r="AJ220" s="57">
        <f t="shared" si="138"/>
        <v>0</v>
      </c>
      <c r="AK220" s="58"/>
      <c r="AL220" s="58"/>
      <c r="AM220" s="58">
        <f t="shared" si="139"/>
        <v>0</v>
      </c>
      <c r="AN220" s="59"/>
      <c r="AO220" s="59"/>
      <c r="AP220" s="59">
        <f t="shared" si="140"/>
        <v>0</v>
      </c>
      <c r="AQ220" s="60"/>
      <c r="AR220" s="60"/>
      <c r="AS220" s="60">
        <f t="shared" si="141"/>
        <v>0</v>
      </c>
      <c r="AT220" s="61"/>
      <c r="AU220" s="61"/>
      <c r="AV220" s="61">
        <f t="shared" si="142"/>
        <v>0</v>
      </c>
      <c r="AW220" s="62"/>
      <c r="AX220" s="62"/>
      <c r="AY220" s="62">
        <f t="shared" si="143"/>
        <v>0</v>
      </c>
      <c r="AZ220" s="41"/>
      <c r="BA220" s="63"/>
      <c r="BB220" s="63">
        <f t="shared" si="144"/>
        <v>0</v>
      </c>
      <c r="BC220" s="41"/>
      <c r="BD220" s="41"/>
      <c r="BE220" s="41">
        <f t="shared" si="145"/>
        <v>0</v>
      </c>
      <c r="BF220" s="64"/>
      <c r="BG220" s="64"/>
      <c r="BH220" s="64">
        <f t="shared" si="146"/>
        <v>0</v>
      </c>
      <c r="BI220" s="65"/>
      <c r="BJ220" s="65"/>
      <c r="BK220" s="65">
        <f t="shared" si="147"/>
        <v>0</v>
      </c>
      <c r="BL220" s="66"/>
      <c r="BM220" s="66"/>
      <c r="BN220" s="66">
        <f t="shared" si="148"/>
        <v>0</v>
      </c>
      <c r="BO220" s="67"/>
      <c r="BP220" s="67"/>
      <c r="BQ220" s="67">
        <f t="shared" si="149"/>
        <v>0</v>
      </c>
      <c r="BR220" s="68"/>
      <c r="BS220" s="68"/>
      <c r="BT220" s="68">
        <f t="shared" si="150"/>
        <v>0</v>
      </c>
      <c r="BU220" s="69"/>
      <c r="BV220" s="69"/>
      <c r="BW220" s="69">
        <f t="shared" si="151"/>
        <v>0</v>
      </c>
      <c r="BX220" s="70"/>
      <c r="BY220" s="70"/>
      <c r="BZ220" s="70">
        <f t="shared" si="152"/>
        <v>0</v>
      </c>
      <c r="CA220" s="71"/>
      <c r="CB220" s="71"/>
      <c r="CC220" s="71">
        <f t="shared" si="153"/>
        <v>0</v>
      </c>
      <c r="CD220" s="72"/>
      <c r="CE220" s="72"/>
      <c r="CF220" s="72">
        <f t="shared" si="154"/>
        <v>0</v>
      </c>
      <c r="CG220" s="73"/>
      <c r="CH220" s="73"/>
      <c r="CI220" s="73">
        <f t="shared" si="155"/>
        <v>0</v>
      </c>
      <c r="CJ220" s="74"/>
      <c r="CK220" s="74"/>
      <c r="CL220" s="74">
        <f t="shared" si="156"/>
        <v>0</v>
      </c>
      <c r="CM220" s="75"/>
      <c r="CN220" s="75"/>
      <c r="CO220" s="75">
        <f t="shared" si="157"/>
        <v>0</v>
      </c>
      <c r="CP220" s="76"/>
      <c r="CQ220" s="76"/>
      <c r="CR220" s="76">
        <f t="shared" si="158"/>
        <v>0</v>
      </c>
      <c r="CS220" s="40">
        <f t="shared" si="159"/>
        <v>0</v>
      </c>
      <c r="CT220" s="40">
        <f t="shared" si="160"/>
        <v>0</v>
      </c>
    </row>
    <row r="221" spans="1:98">
      <c r="A221" s="116" t="s">
        <v>249</v>
      </c>
      <c r="B221" s="120" t="s">
        <v>61</v>
      </c>
      <c r="C221" s="126"/>
      <c r="D221" s="46"/>
      <c r="E221" s="46"/>
      <c r="F221" s="47">
        <f t="shared" si="128"/>
        <v>0</v>
      </c>
      <c r="G221" s="48"/>
      <c r="H221" s="48"/>
      <c r="I221" s="48">
        <f t="shared" si="129"/>
        <v>0</v>
      </c>
      <c r="J221" s="49"/>
      <c r="K221" s="49"/>
      <c r="L221" s="49">
        <f t="shared" si="130"/>
        <v>0</v>
      </c>
      <c r="M221" s="50"/>
      <c r="N221" s="50"/>
      <c r="O221" s="50">
        <f t="shared" si="131"/>
        <v>0</v>
      </c>
      <c r="P221" s="51"/>
      <c r="Q221" s="51"/>
      <c r="R221" s="51">
        <f t="shared" si="132"/>
        <v>0</v>
      </c>
      <c r="S221" s="52"/>
      <c r="T221" s="52"/>
      <c r="U221" s="52">
        <f t="shared" si="133"/>
        <v>0</v>
      </c>
      <c r="V221" s="53"/>
      <c r="W221" s="53"/>
      <c r="X221" s="53">
        <f t="shared" si="134"/>
        <v>0</v>
      </c>
      <c r="Y221" s="54"/>
      <c r="Z221" s="54"/>
      <c r="AA221" s="54">
        <f t="shared" si="135"/>
        <v>0</v>
      </c>
      <c r="AB221" s="55"/>
      <c r="AC221" s="55"/>
      <c r="AD221" s="55">
        <f t="shared" si="136"/>
        <v>0</v>
      </c>
      <c r="AE221" s="56"/>
      <c r="AF221" s="56"/>
      <c r="AG221" s="56">
        <f t="shared" si="137"/>
        <v>0</v>
      </c>
      <c r="AH221" s="57"/>
      <c r="AI221" s="57"/>
      <c r="AJ221" s="57">
        <f t="shared" si="138"/>
        <v>0</v>
      </c>
      <c r="AK221" s="58"/>
      <c r="AL221" s="58"/>
      <c r="AM221" s="58">
        <f t="shared" si="139"/>
        <v>0</v>
      </c>
      <c r="AN221" s="59"/>
      <c r="AO221" s="59"/>
      <c r="AP221" s="59">
        <f t="shared" si="140"/>
        <v>0</v>
      </c>
      <c r="AQ221" s="60"/>
      <c r="AR221" s="60"/>
      <c r="AS221" s="60">
        <f t="shared" si="141"/>
        <v>0</v>
      </c>
      <c r="AT221" s="61"/>
      <c r="AU221" s="61"/>
      <c r="AV221" s="61">
        <f t="shared" si="142"/>
        <v>0</v>
      </c>
      <c r="AW221" s="62"/>
      <c r="AX221" s="62"/>
      <c r="AY221" s="62">
        <f t="shared" si="143"/>
        <v>0</v>
      </c>
      <c r="AZ221" s="41"/>
      <c r="BA221" s="63"/>
      <c r="BB221" s="63">
        <f t="shared" si="144"/>
        <v>0</v>
      </c>
      <c r="BC221" s="41"/>
      <c r="BD221" s="41"/>
      <c r="BE221" s="41">
        <f t="shared" si="145"/>
        <v>0</v>
      </c>
      <c r="BF221" s="64"/>
      <c r="BG221" s="64"/>
      <c r="BH221" s="64">
        <f t="shared" si="146"/>
        <v>0</v>
      </c>
      <c r="BI221" s="65"/>
      <c r="BJ221" s="65"/>
      <c r="BK221" s="65">
        <f t="shared" si="147"/>
        <v>0</v>
      </c>
      <c r="BL221" s="66"/>
      <c r="BM221" s="66"/>
      <c r="BN221" s="66">
        <f t="shared" si="148"/>
        <v>0</v>
      </c>
      <c r="BO221" s="67"/>
      <c r="BP221" s="67"/>
      <c r="BQ221" s="67">
        <f t="shared" si="149"/>
        <v>0</v>
      </c>
      <c r="BR221" s="68"/>
      <c r="BS221" s="68"/>
      <c r="BT221" s="68">
        <f t="shared" si="150"/>
        <v>0</v>
      </c>
      <c r="BU221" s="69"/>
      <c r="BV221" s="69"/>
      <c r="BW221" s="69">
        <f t="shared" si="151"/>
        <v>0</v>
      </c>
      <c r="BX221" s="70"/>
      <c r="BY221" s="70"/>
      <c r="BZ221" s="70">
        <f t="shared" si="152"/>
        <v>0</v>
      </c>
      <c r="CA221" s="71"/>
      <c r="CB221" s="71"/>
      <c r="CC221" s="71">
        <f t="shared" si="153"/>
        <v>0</v>
      </c>
      <c r="CD221" s="72"/>
      <c r="CE221" s="72"/>
      <c r="CF221" s="72">
        <f t="shared" si="154"/>
        <v>0</v>
      </c>
      <c r="CG221" s="73"/>
      <c r="CH221" s="73"/>
      <c r="CI221" s="73">
        <f t="shared" si="155"/>
        <v>0</v>
      </c>
      <c r="CJ221" s="74"/>
      <c r="CK221" s="74"/>
      <c r="CL221" s="74">
        <f t="shared" si="156"/>
        <v>0</v>
      </c>
      <c r="CM221" s="75"/>
      <c r="CN221" s="75"/>
      <c r="CO221" s="75">
        <f t="shared" si="157"/>
        <v>0</v>
      </c>
      <c r="CP221" s="76"/>
      <c r="CQ221" s="76"/>
      <c r="CR221" s="76">
        <f t="shared" si="158"/>
        <v>0</v>
      </c>
      <c r="CS221" s="40">
        <f t="shared" si="159"/>
        <v>0</v>
      </c>
      <c r="CT221" s="40">
        <f t="shared" si="160"/>
        <v>0</v>
      </c>
    </row>
    <row r="222" spans="1:98">
      <c r="A222" s="116" t="s">
        <v>250</v>
      </c>
      <c r="B222" s="120" t="s">
        <v>57</v>
      </c>
      <c r="C222" s="126"/>
      <c r="D222" s="46"/>
      <c r="E222" s="46"/>
      <c r="F222" s="47">
        <f t="shared" si="128"/>
        <v>0</v>
      </c>
      <c r="G222" s="48"/>
      <c r="H222" s="48"/>
      <c r="I222" s="48">
        <f t="shared" si="129"/>
        <v>0</v>
      </c>
      <c r="J222" s="49"/>
      <c r="K222" s="49"/>
      <c r="L222" s="49">
        <f t="shared" si="130"/>
        <v>0</v>
      </c>
      <c r="M222" s="50"/>
      <c r="N222" s="50"/>
      <c r="O222" s="50">
        <f t="shared" si="131"/>
        <v>0</v>
      </c>
      <c r="P222" s="51"/>
      <c r="Q222" s="51"/>
      <c r="R222" s="51">
        <f t="shared" si="132"/>
        <v>0</v>
      </c>
      <c r="S222" s="52"/>
      <c r="T222" s="52"/>
      <c r="U222" s="52">
        <f t="shared" si="133"/>
        <v>0</v>
      </c>
      <c r="V222" s="53"/>
      <c r="W222" s="53"/>
      <c r="X222" s="53">
        <f t="shared" si="134"/>
        <v>0</v>
      </c>
      <c r="Y222" s="54"/>
      <c r="Z222" s="54"/>
      <c r="AA222" s="54">
        <f t="shared" si="135"/>
        <v>0</v>
      </c>
      <c r="AB222" s="55"/>
      <c r="AC222" s="55"/>
      <c r="AD222" s="55">
        <f t="shared" si="136"/>
        <v>0</v>
      </c>
      <c r="AE222" s="56"/>
      <c r="AF222" s="56"/>
      <c r="AG222" s="56">
        <f t="shared" si="137"/>
        <v>0</v>
      </c>
      <c r="AH222" s="57"/>
      <c r="AI222" s="57"/>
      <c r="AJ222" s="57">
        <f t="shared" si="138"/>
        <v>0</v>
      </c>
      <c r="AK222" s="58"/>
      <c r="AL222" s="58"/>
      <c r="AM222" s="58">
        <f t="shared" si="139"/>
        <v>0</v>
      </c>
      <c r="AN222" s="59"/>
      <c r="AO222" s="59"/>
      <c r="AP222" s="59">
        <f t="shared" si="140"/>
        <v>0</v>
      </c>
      <c r="AQ222" s="60"/>
      <c r="AR222" s="60"/>
      <c r="AS222" s="60">
        <f t="shared" si="141"/>
        <v>0</v>
      </c>
      <c r="AT222" s="61"/>
      <c r="AU222" s="61"/>
      <c r="AV222" s="61">
        <f t="shared" si="142"/>
        <v>0</v>
      </c>
      <c r="AW222" s="62"/>
      <c r="AX222" s="62"/>
      <c r="AY222" s="62">
        <f t="shared" si="143"/>
        <v>0</v>
      </c>
      <c r="AZ222" s="41"/>
      <c r="BA222" s="63"/>
      <c r="BB222" s="63">
        <f t="shared" si="144"/>
        <v>0</v>
      </c>
      <c r="BC222" s="41"/>
      <c r="BD222" s="41"/>
      <c r="BE222" s="41">
        <f t="shared" si="145"/>
        <v>0</v>
      </c>
      <c r="BF222" s="64"/>
      <c r="BG222" s="64"/>
      <c r="BH222" s="64">
        <f t="shared" si="146"/>
        <v>0</v>
      </c>
      <c r="BI222" s="65"/>
      <c r="BJ222" s="65"/>
      <c r="BK222" s="65">
        <f t="shared" si="147"/>
        <v>0</v>
      </c>
      <c r="BL222" s="66"/>
      <c r="BM222" s="66"/>
      <c r="BN222" s="66">
        <f t="shared" si="148"/>
        <v>0</v>
      </c>
      <c r="BO222" s="67"/>
      <c r="BP222" s="67"/>
      <c r="BQ222" s="67">
        <f t="shared" si="149"/>
        <v>0</v>
      </c>
      <c r="BR222" s="68"/>
      <c r="BS222" s="68"/>
      <c r="BT222" s="68">
        <f t="shared" si="150"/>
        <v>0</v>
      </c>
      <c r="BU222" s="69"/>
      <c r="BV222" s="69"/>
      <c r="BW222" s="69">
        <f t="shared" si="151"/>
        <v>0</v>
      </c>
      <c r="BX222" s="70"/>
      <c r="BY222" s="70"/>
      <c r="BZ222" s="70">
        <f t="shared" si="152"/>
        <v>0</v>
      </c>
      <c r="CA222" s="71"/>
      <c r="CB222" s="71"/>
      <c r="CC222" s="71">
        <f t="shared" si="153"/>
        <v>0</v>
      </c>
      <c r="CD222" s="72"/>
      <c r="CE222" s="72"/>
      <c r="CF222" s="72">
        <f t="shared" si="154"/>
        <v>0</v>
      </c>
      <c r="CG222" s="73"/>
      <c r="CH222" s="73"/>
      <c r="CI222" s="73">
        <f t="shared" si="155"/>
        <v>0</v>
      </c>
      <c r="CJ222" s="74"/>
      <c r="CK222" s="74"/>
      <c r="CL222" s="74">
        <f t="shared" si="156"/>
        <v>0</v>
      </c>
      <c r="CM222" s="75"/>
      <c r="CN222" s="75"/>
      <c r="CO222" s="75">
        <f t="shared" si="157"/>
        <v>0</v>
      </c>
      <c r="CP222" s="76"/>
      <c r="CQ222" s="76"/>
      <c r="CR222" s="76">
        <f t="shared" si="158"/>
        <v>0</v>
      </c>
      <c r="CS222" s="40">
        <f t="shared" si="159"/>
        <v>0</v>
      </c>
      <c r="CT222" s="40">
        <f t="shared" si="160"/>
        <v>0</v>
      </c>
    </row>
    <row r="223" spans="1:98">
      <c r="A223" s="116" t="s">
        <v>251</v>
      </c>
      <c r="B223" s="120" t="s">
        <v>57</v>
      </c>
      <c r="C223" s="126"/>
      <c r="D223" s="46"/>
      <c r="E223" s="46"/>
      <c r="F223" s="47">
        <f t="shared" si="128"/>
        <v>0</v>
      </c>
      <c r="G223" s="48"/>
      <c r="H223" s="48"/>
      <c r="I223" s="48">
        <f t="shared" si="129"/>
        <v>0</v>
      </c>
      <c r="J223" s="49"/>
      <c r="K223" s="49"/>
      <c r="L223" s="49">
        <f t="shared" si="130"/>
        <v>0</v>
      </c>
      <c r="M223" s="50"/>
      <c r="N223" s="50"/>
      <c r="O223" s="50">
        <f t="shared" si="131"/>
        <v>0</v>
      </c>
      <c r="P223" s="51"/>
      <c r="Q223" s="51"/>
      <c r="R223" s="51">
        <f t="shared" si="132"/>
        <v>0</v>
      </c>
      <c r="S223" s="52"/>
      <c r="T223" s="52"/>
      <c r="U223" s="52">
        <f t="shared" si="133"/>
        <v>0</v>
      </c>
      <c r="V223" s="53"/>
      <c r="W223" s="53"/>
      <c r="X223" s="53">
        <f t="shared" si="134"/>
        <v>0</v>
      </c>
      <c r="Y223" s="54"/>
      <c r="Z223" s="54"/>
      <c r="AA223" s="54">
        <f t="shared" si="135"/>
        <v>0</v>
      </c>
      <c r="AB223" s="55"/>
      <c r="AC223" s="55"/>
      <c r="AD223" s="55">
        <f t="shared" si="136"/>
        <v>0</v>
      </c>
      <c r="AE223" s="56"/>
      <c r="AF223" s="56"/>
      <c r="AG223" s="56">
        <f t="shared" si="137"/>
        <v>0</v>
      </c>
      <c r="AH223" s="57"/>
      <c r="AI223" s="57"/>
      <c r="AJ223" s="57">
        <f t="shared" si="138"/>
        <v>0</v>
      </c>
      <c r="AK223" s="58"/>
      <c r="AL223" s="58"/>
      <c r="AM223" s="58">
        <f t="shared" si="139"/>
        <v>0</v>
      </c>
      <c r="AN223" s="59"/>
      <c r="AO223" s="59"/>
      <c r="AP223" s="59">
        <f t="shared" si="140"/>
        <v>0</v>
      </c>
      <c r="AQ223" s="60"/>
      <c r="AR223" s="60"/>
      <c r="AS223" s="60">
        <f t="shared" si="141"/>
        <v>0</v>
      </c>
      <c r="AT223" s="61"/>
      <c r="AU223" s="61"/>
      <c r="AV223" s="61">
        <f t="shared" si="142"/>
        <v>0</v>
      </c>
      <c r="AW223" s="62"/>
      <c r="AX223" s="62"/>
      <c r="AY223" s="62">
        <f t="shared" si="143"/>
        <v>0</v>
      </c>
      <c r="AZ223" s="41"/>
      <c r="BA223" s="63"/>
      <c r="BB223" s="63">
        <f t="shared" si="144"/>
        <v>0</v>
      </c>
      <c r="BC223" s="41"/>
      <c r="BD223" s="41"/>
      <c r="BE223" s="41">
        <f t="shared" si="145"/>
        <v>0</v>
      </c>
      <c r="BF223" s="64"/>
      <c r="BG223" s="64"/>
      <c r="BH223" s="64">
        <f t="shared" si="146"/>
        <v>0</v>
      </c>
      <c r="BI223" s="65"/>
      <c r="BJ223" s="65"/>
      <c r="BK223" s="65">
        <f t="shared" si="147"/>
        <v>0</v>
      </c>
      <c r="BL223" s="66"/>
      <c r="BM223" s="66"/>
      <c r="BN223" s="66">
        <f t="shared" si="148"/>
        <v>0</v>
      </c>
      <c r="BO223" s="67"/>
      <c r="BP223" s="67"/>
      <c r="BQ223" s="67">
        <f t="shared" si="149"/>
        <v>0</v>
      </c>
      <c r="BR223" s="68"/>
      <c r="BS223" s="68"/>
      <c r="BT223" s="68">
        <f t="shared" si="150"/>
        <v>0</v>
      </c>
      <c r="BU223" s="69"/>
      <c r="BV223" s="69"/>
      <c r="BW223" s="69">
        <f t="shared" si="151"/>
        <v>0</v>
      </c>
      <c r="BX223" s="70"/>
      <c r="BY223" s="70"/>
      <c r="BZ223" s="70">
        <f t="shared" si="152"/>
        <v>0</v>
      </c>
      <c r="CA223" s="71"/>
      <c r="CB223" s="71"/>
      <c r="CC223" s="71">
        <f t="shared" si="153"/>
        <v>0</v>
      </c>
      <c r="CD223" s="72"/>
      <c r="CE223" s="72"/>
      <c r="CF223" s="72">
        <f t="shared" si="154"/>
        <v>0</v>
      </c>
      <c r="CG223" s="73"/>
      <c r="CH223" s="73"/>
      <c r="CI223" s="73">
        <f t="shared" si="155"/>
        <v>0</v>
      </c>
      <c r="CJ223" s="74"/>
      <c r="CK223" s="74"/>
      <c r="CL223" s="74">
        <f t="shared" si="156"/>
        <v>0</v>
      </c>
      <c r="CM223" s="75"/>
      <c r="CN223" s="75"/>
      <c r="CO223" s="75">
        <f t="shared" si="157"/>
        <v>0</v>
      </c>
      <c r="CP223" s="76"/>
      <c r="CQ223" s="76"/>
      <c r="CR223" s="76">
        <f t="shared" si="158"/>
        <v>0</v>
      </c>
      <c r="CS223" s="40">
        <f t="shared" si="159"/>
        <v>0</v>
      </c>
      <c r="CT223" s="40">
        <f t="shared" si="160"/>
        <v>0</v>
      </c>
    </row>
    <row r="224" spans="1:98">
      <c r="A224" s="116" t="s">
        <v>252</v>
      </c>
      <c r="B224" s="120" t="s">
        <v>61</v>
      </c>
      <c r="C224" s="126"/>
      <c r="D224" s="46"/>
      <c r="E224" s="46"/>
      <c r="F224" s="47">
        <f t="shared" si="128"/>
        <v>0</v>
      </c>
      <c r="G224" s="48"/>
      <c r="H224" s="48"/>
      <c r="I224" s="48">
        <f t="shared" si="129"/>
        <v>0</v>
      </c>
      <c r="J224" s="49"/>
      <c r="K224" s="49"/>
      <c r="L224" s="49">
        <f t="shared" si="130"/>
        <v>0</v>
      </c>
      <c r="M224" s="50"/>
      <c r="N224" s="50"/>
      <c r="O224" s="50">
        <f t="shared" si="131"/>
        <v>0</v>
      </c>
      <c r="P224" s="51"/>
      <c r="Q224" s="51"/>
      <c r="R224" s="51">
        <f t="shared" si="132"/>
        <v>0</v>
      </c>
      <c r="S224" s="52"/>
      <c r="T224" s="52"/>
      <c r="U224" s="52">
        <f t="shared" si="133"/>
        <v>0</v>
      </c>
      <c r="V224" s="53"/>
      <c r="W224" s="53"/>
      <c r="X224" s="53">
        <f t="shared" si="134"/>
        <v>0</v>
      </c>
      <c r="Y224" s="54"/>
      <c r="Z224" s="54"/>
      <c r="AA224" s="54">
        <f t="shared" si="135"/>
        <v>0</v>
      </c>
      <c r="AB224" s="55"/>
      <c r="AC224" s="55"/>
      <c r="AD224" s="55">
        <f t="shared" si="136"/>
        <v>0</v>
      </c>
      <c r="AE224" s="56"/>
      <c r="AF224" s="56"/>
      <c r="AG224" s="56">
        <f t="shared" si="137"/>
        <v>0</v>
      </c>
      <c r="AH224" s="57"/>
      <c r="AI224" s="57"/>
      <c r="AJ224" s="57">
        <f t="shared" si="138"/>
        <v>0</v>
      </c>
      <c r="AK224" s="58"/>
      <c r="AL224" s="58"/>
      <c r="AM224" s="58">
        <f t="shared" si="139"/>
        <v>0</v>
      </c>
      <c r="AN224" s="59"/>
      <c r="AO224" s="59"/>
      <c r="AP224" s="59">
        <f t="shared" si="140"/>
        <v>0</v>
      </c>
      <c r="AQ224" s="60"/>
      <c r="AR224" s="60"/>
      <c r="AS224" s="60">
        <f t="shared" si="141"/>
        <v>0</v>
      </c>
      <c r="AT224" s="61"/>
      <c r="AU224" s="61"/>
      <c r="AV224" s="61">
        <f t="shared" si="142"/>
        <v>0</v>
      </c>
      <c r="AW224" s="62"/>
      <c r="AX224" s="62"/>
      <c r="AY224" s="62">
        <f t="shared" si="143"/>
        <v>0</v>
      </c>
      <c r="AZ224" s="41"/>
      <c r="BA224" s="63"/>
      <c r="BB224" s="63">
        <f t="shared" si="144"/>
        <v>0</v>
      </c>
      <c r="BC224" s="41"/>
      <c r="BD224" s="41"/>
      <c r="BE224" s="41">
        <f t="shared" si="145"/>
        <v>0</v>
      </c>
      <c r="BF224" s="64"/>
      <c r="BG224" s="64"/>
      <c r="BH224" s="64">
        <f t="shared" si="146"/>
        <v>0</v>
      </c>
      <c r="BI224" s="65"/>
      <c r="BJ224" s="65"/>
      <c r="BK224" s="65">
        <f t="shared" si="147"/>
        <v>0</v>
      </c>
      <c r="BL224" s="66"/>
      <c r="BM224" s="66"/>
      <c r="BN224" s="66">
        <f t="shared" si="148"/>
        <v>0</v>
      </c>
      <c r="BO224" s="67"/>
      <c r="BP224" s="67"/>
      <c r="BQ224" s="67">
        <f t="shared" si="149"/>
        <v>0</v>
      </c>
      <c r="BR224" s="68"/>
      <c r="BS224" s="68"/>
      <c r="BT224" s="68">
        <f t="shared" si="150"/>
        <v>0</v>
      </c>
      <c r="BU224" s="69"/>
      <c r="BV224" s="69"/>
      <c r="BW224" s="69">
        <f t="shared" si="151"/>
        <v>0</v>
      </c>
      <c r="BX224" s="70"/>
      <c r="BY224" s="70"/>
      <c r="BZ224" s="70">
        <f t="shared" si="152"/>
        <v>0</v>
      </c>
      <c r="CA224" s="71"/>
      <c r="CB224" s="71"/>
      <c r="CC224" s="71">
        <f t="shared" si="153"/>
        <v>0</v>
      </c>
      <c r="CD224" s="72"/>
      <c r="CE224" s="72"/>
      <c r="CF224" s="72">
        <f t="shared" si="154"/>
        <v>0</v>
      </c>
      <c r="CG224" s="73"/>
      <c r="CH224" s="73"/>
      <c r="CI224" s="73">
        <f t="shared" si="155"/>
        <v>0</v>
      </c>
      <c r="CJ224" s="74"/>
      <c r="CK224" s="74"/>
      <c r="CL224" s="74">
        <f t="shared" si="156"/>
        <v>0</v>
      </c>
      <c r="CM224" s="75"/>
      <c r="CN224" s="75"/>
      <c r="CO224" s="75">
        <f t="shared" si="157"/>
        <v>0</v>
      </c>
      <c r="CP224" s="76"/>
      <c r="CQ224" s="76"/>
      <c r="CR224" s="76">
        <f t="shared" si="158"/>
        <v>0</v>
      </c>
      <c r="CS224" s="40">
        <f t="shared" si="159"/>
        <v>0</v>
      </c>
      <c r="CT224" s="40">
        <f t="shared" si="160"/>
        <v>0</v>
      </c>
    </row>
    <row r="225" spans="1:98">
      <c r="A225" s="116" t="s">
        <v>253</v>
      </c>
      <c r="B225" s="120" t="s">
        <v>254</v>
      </c>
      <c r="C225" s="126"/>
      <c r="D225" s="46"/>
      <c r="E225" s="46"/>
      <c r="F225" s="47">
        <f t="shared" si="128"/>
        <v>0</v>
      </c>
      <c r="G225" s="48"/>
      <c r="H225" s="48"/>
      <c r="I225" s="48">
        <f t="shared" si="129"/>
        <v>0</v>
      </c>
      <c r="J225" s="49"/>
      <c r="K225" s="49"/>
      <c r="L225" s="49">
        <f t="shared" si="130"/>
        <v>0</v>
      </c>
      <c r="M225" s="50"/>
      <c r="N225" s="50"/>
      <c r="O225" s="50">
        <f t="shared" si="131"/>
        <v>0</v>
      </c>
      <c r="P225" s="51"/>
      <c r="Q225" s="51"/>
      <c r="R225" s="51">
        <f t="shared" si="132"/>
        <v>0</v>
      </c>
      <c r="S225" s="52"/>
      <c r="T225" s="52"/>
      <c r="U225" s="52">
        <f t="shared" si="133"/>
        <v>0</v>
      </c>
      <c r="V225" s="53"/>
      <c r="W225" s="53"/>
      <c r="X225" s="53">
        <f t="shared" si="134"/>
        <v>0</v>
      </c>
      <c r="Y225" s="54"/>
      <c r="Z225" s="54"/>
      <c r="AA225" s="54">
        <f t="shared" si="135"/>
        <v>0</v>
      </c>
      <c r="AB225" s="55"/>
      <c r="AC225" s="55"/>
      <c r="AD225" s="55">
        <f t="shared" si="136"/>
        <v>0</v>
      </c>
      <c r="AE225" s="56"/>
      <c r="AF225" s="56"/>
      <c r="AG225" s="56">
        <f t="shared" si="137"/>
        <v>0</v>
      </c>
      <c r="AH225" s="57"/>
      <c r="AI225" s="57"/>
      <c r="AJ225" s="57">
        <f t="shared" si="138"/>
        <v>0</v>
      </c>
      <c r="AK225" s="58"/>
      <c r="AL225" s="58"/>
      <c r="AM225" s="58">
        <f t="shared" si="139"/>
        <v>0</v>
      </c>
      <c r="AN225" s="59"/>
      <c r="AO225" s="59"/>
      <c r="AP225" s="59">
        <f t="shared" si="140"/>
        <v>0</v>
      </c>
      <c r="AQ225" s="60"/>
      <c r="AR225" s="60"/>
      <c r="AS225" s="60">
        <f t="shared" si="141"/>
        <v>0</v>
      </c>
      <c r="AT225" s="61"/>
      <c r="AU225" s="61"/>
      <c r="AV225" s="61">
        <f t="shared" si="142"/>
        <v>0</v>
      </c>
      <c r="AW225" s="62"/>
      <c r="AX225" s="62"/>
      <c r="AY225" s="62">
        <f t="shared" si="143"/>
        <v>0</v>
      </c>
      <c r="AZ225" s="41"/>
      <c r="BA225" s="63"/>
      <c r="BB225" s="63">
        <f t="shared" si="144"/>
        <v>0</v>
      </c>
      <c r="BC225" s="41"/>
      <c r="BD225" s="41"/>
      <c r="BE225" s="41">
        <f t="shared" si="145"/>
        <v>0</v>
      </c>
      <c r="BF225" s="64"/>
      <c r="BG225" s="64"/>
      <c r="BH225" s="64">
        <f t="shared" si="146"/>
        <v>0</v>
      </c>
      <c r="BI225" s="65"/>
      <c r="BJ225" s="65"/>
      <c r="BK225" s="65">
        <f t="shared" si="147"/>
        <v>0</v>
      </c>
      <c r="BL225" s="66"/>
      <c r="BM225" s="66"/>
      <c r="BN225" s="66">
        <f t="shared" si="148"/>
        <v>0</v>
      </c>
      <c r="BO225" s="67"/>
      <c r="BP225" s="67"/>
      <c r="BQ225" s="67">
        <f t="shared" si="149"/>
        <v>0</v>
      </c>
      <c r="BR225" s="68"/>
      <c r="BS225" s="68"/>
      <c r="BT225" s="68">
        <f t="shared" si="150"/>
        <v>0</v>
      </c>
      <c r="BU225" s="69"/>
      <c r="BV225" s="69"/>
      <c r="BW225" s="69">
        <f t="shared" si="151"/>
        <v>0</v>
      </c>
      <c r="BX225" s="70"/>
      <c r="BY225" s="70"/>
      <c r="BZ225" s="70">
        <f t="shared" si="152"/>
        <v>0</v>
      </c>
      <c r="CA225" s="71"/>
      <c r="CB225" s="71"/>
      <c r="CC225" s="71">
        <f t="shared" si="153"/>
        <v>0</v>
      </c>
      <c r="CD225" s="72"/>
      <c r="CE225" s="72"/>
      <c r="CF225" s="72">
        <f t="shared" si="154"/>
        <v>0</v>
      </c>
      <c r="CG225" s="73"/>
      <c r="CH225" s="73"/>
      <c r="CI225" s="73">
        <f t="shared" si="155"/>
        <v>0</v>
      </c>
      <c r="CJ225" s="74"/>
      <c r="CK225" s="74"/>
      <c r="CL225" s="74">
        <f t="shared" si="156"/>
        <v>0</v>
      </c>
      <c r="CM225" s="75"/>
      <c r="CN225" s="75"/>
      <c r="CO225" s="75">
        <f t="shared" si="157"/>
        <v>0</v>
      </c>
      <c r="CP225" s="76"/>
      <c r="CQ225" s="76"/>
      <c r="CR225" s="76">
        <f t="shared" si="158"/>
        <v>0</v>
      </c>
      <c r="CS225" s="40">
        <f t="shared" si="159"/>
        <v>0</v>
      </c>
      <c r="CT225" s="40">
        <f t="shared" si="160"/>
        <v>0</v>
      </c>
    </row>
    <row r="226" spans="1:98">
      <c r="A226" s="116" t="s">
        <v>255</v>
      </c>
      <c r="B226" s="120" t="s">
        <v>59</v>
      </c>
      <c r="C226" s="126"/>
      <c r="D226" s="46"/>
      <c r="E226" s="46"/>
      <c r="F226" s="47">
        <f t="shared" si="128"/>
        <v>0</v>
      </c>
      <c r="G226" s="48"/>
      <c r="H226" s="48"/>
      <c r="I226" s="48">
        <f t="shared" si="129"/>
        <v>0</v>
      </c>
      <c r="J226" s="49"/>
      <c r="K226" s="49"/>
      <c r="L226" s="49">
        <f t="shared" si="130"/>
        <v>0</v>
      </c>
      <c r="M226" s="50"/>
      <c r="N226" s="50"/>
      <c r="O226" s="50">
        <f t="shared" si="131"/>
        <v>0</v>
      </c>
      <c r="P226" s="51"/>
      <c r="Q226" s="51"/>
      <c r="R226" s="51">
        <f t="shared" si="132"/>
        <v>0</v>
      </c>
      <c r="S226" s="52"/>
      <c r="T226" s="52"/>
      <c r="U226" s="52">
        <f t="shared" si="133"/>
        <v>0</v>
      </c>
      <c r="V226" s="53"/>
      <c r="W226" s="53"/>
      <c r="X226" s="53">
        <f t="shared" si="134"/>
        <v>0</v>
      </c>
      <c r="Y226" s="54"/>
      <c r="Z226" s="54"/>
      <c r="AA226" s="54">
        <f t="shared" si="135"/>
        <v>0</v>
      </c>
      <c r="AB226" s="55"/>
      <c r="AC226" s="55"/>
      <c r="AD226" s="55">
        <f t="shared" si="136"/>
        <v>0</v>
      </c>
      <c r="AE226" s="56"/>
      <c r="AF226" s="56"/>
      <c r="AG226" s="56">
        <f t="shared" si="137"/>
        <v>0</v>
      </c>
      <c r="AH226" s="57"/>
      <c r="AI226" s="57"/>
      <c r="AJ226" s="57">
        <f t="shared" si="138"/>
        <v>0</v>
      </c>
      <c r="AK226" s="58"/>
      <c r="AL226" s="58"/>
      <c r="AM226" s="58">
        <f t="shared" si="139"/>
        <v>0</v>
      </c>
      <c r="AN226" s="59"/>
      <c r="AO226" s="59"/>
      <c r="AP226" s="59">
        <f t="shared" si="140"/>
        <v>0</v>
      </c>
      <c r="AQ226" s="60"/>
      <c r="AR226" s="60"/>
      <c r="AS226" s="60">
        <f t="shared" si="141"/>
        <v>0</v>
      </c>
      <c r="AT226" s="61"/>
      <c r="AU226" s="61"/>
      <c r="AV226" s="61">
        <f t="shared" si="142"/>
        <v>0</v>
      </c>
      <c r="AW226" s="62"/>
      <c r="AX226" s="62"/>
      <c r="AY226" s="62">
        <f t="shared" si="143"/>
        <v>0</v>
      </c>
      <c r="AZ226" s="41"/>
      <c r="BA226" s="63"/>
      <c r="BB226" s="63">
        <f t="shared" si="144"/>
        <v>0</v>
      </c>
      <c r="BC226" s="41"/>
      <c r="BD226" s="41"/>
      <c r="BE226" s="41">
        <f t="shared" si="145"/>
        <v>0</v>
      </c>
      <c r="BF226" s="64"/>
      <c r="BG226" s="64"/>
      <c r="BH226" s="64">
        <f t="shared" si="146"/>
        <v>0</v>
      </c>
      <c r="BI226" s="65"/>
      <c r="BJ226" s="65"/>
      <c r="BK226" s="65">
        <f t="shared" si="147"/>
        <v>0</v>
      </c>
      <c r="BL226" s="66"/>
      <c r="BM226" s="66"/>
      <c r="BN226" s="66">
        <f t="shared" si="148"/>
        <v>0</v>
      </c>
      <c r="BO226" s="67"/>
      <c r="BP226" s="67"/>
      <c r="BQ226" s="67">
        <f t="shared" si="149"/>
        <v>0</v>
      </c>
      <c r="BR226" s="68"/>
      <c r="BS226" s="68"/>
      <c r="BT226" s="68">
        <f t="shared" si="150"/>
        <v>0</v>
      </c>
      <c r="BU226" s="69"/>
      <c r="BV226" s="69"/>
      <c r="BW226" s="69">
        <f t="shared" si="151"/>
        <v>0</v>
      </c>
      <c r="BX226" s="70"/>
      <c r="BY226" s="70"/>
      <c r="BZ226" s="70">
        <f t="shared" si="152"/>
        <v>0</v>
      </c>
      <c r="CA226" s="71"/>
      <c r="CB226" s="71"/>
      <c r="CC226" s="71">
        <f t="shared" si="153"/>
        <v>0</v>
      </c>
      <c r="CD226" s="72"/>
      <c r="CE226" s="72"/>
      <c r="CF226" s="72">
        <f t="shared" si="154"/>
        <v>0</v>
      </c>
      <c r="CG226" s="73"/>
      <c r="CH226" s="73"/>
      <c r="CI226" s="73">
        <f t="shared" si="155"/>
        <v>0</v>
      </c>
      <c r="CJ226" s="74"/>
      <c r="CK226" s="74"/>
      <c r="CL226" s="74">
        <f t="shared" si="156"/>
        <v>0</v>
      </c>
      <c r="CM226" s="75"/>
      <c r="CN226" s="75"/>
      <c r="CO226" s="75">
        <f t="shared" si="157"/>
        <v>0</v>
      </c>
      <c r="CP226" s="76"/>
      <c r="CQ226" s="76"/>
      <c r="CR226" s="76">
        <f t="shared" si="158"/>
        <v>0</v>
      </c>
      <c r="CS226" s="40">
        <f t="shared" si="159"/>
        <v>0</v>
      </c>
      <c r="CT226" s="40">
        <f t="shared" si="160"/>
        <v>0</v>
      </c>
    </row>
    <row r="227" spans="1:98">
      <c r="A227" s="116" t="s">
        <v>256</v>
      </c>
      <c r="B227" s="120" t="s">
        <v>61</v>
      </c>
      <c r="C227" s="126"/>
      <c r="D227" s="46"/>
      <c r="E227" s="46"/>
      <c r="F227" s="47">
        <f t="shared" si="128"/>
        <v>0</v>
      </c>
      <c r="G227" s="48"/>
      <c r="H227" s="48"/>
      <c r="I227" s="48">
        <f t="shared" si="129"/>
        <v>0</v>
      </c>
      <c r="J227" s="49"/>
      <c r="K227" s="49"/>
      <c r="L227" s="49">
        <f t="shared" si="130"/>
        <v>0</v>
      </c>
      <c r="M227" s="50"/>
      <c r="N227" s="50"/>
      <c r="O227" s="50">
        <f t="shared" si="131"/>
        <v>0</v>
      </c>
      <c r="P227" s="51"/>
      <c r="Q227" s="51"/>
      <c r="R227" s="51">
        <f t="shared" si="132"/>
        <v>0</v>
      </c>
      <c r="S227" s="52"/>
      <c r="T227" s="52"/>
      <c r="U227" s="52">
        <f t="shared" si="133"/>
        <v>0</v>
      </c>
      <c r="V227" s="53"/>
      <c r="W227" s="53"/>
      <c r="X227" s="53">
        <f t="shared" si="134"/>
        <v>0</v>
      </c>
      <c r="Y227" s="54"/>
      <c r="Z227" s="54"/>
      <c r="AA227" s="54">
        <f t="shared" si="135"/>
        <v>0</v>
      </c>
      <c r="AB227" s="55"/>
      <c r="AC227" s="55"/>
      <c r="AD227" s="55">
        <f t="shared" si="136"/>
        <v>0</v>
      </c>
      <c r="AE227" s="56"/>
      <c r="AF227" s="56"/>
      <c r="AG227" s="56">
        <f t="shared" si="137"/>
        <v>0</v>
      </c>
      <c r="AH227" s="57"/>
      <c r="AI227" s="57"/>
      <c r="AJ227" s="57">
        <f t="shared" si="138"/>
        <v>0</v>
      </c>
      <c r="AK227" s="58"/>
      <c r="AL227" s="58"/>
      <c r="AM227" s="58">
        <f t="shared" si="139"/>
        <v>0</v>
      </c>
      <c r="AN227" s="59"/>
      <c r="AO227" s="59"/>
      <c r="AP227" s="59">
        <f t="shared" si="140"/>
        <v>0</v>
      </c>
      <c r="AQ227" s="60"/>
      <c r="AR227" s="60"/>
      <c r="AS227" s="60">
        <f t="shared" si="141"/>
        <v>0</v>
      </c>
      <c r="AT227" s="61"/>
      <c r="AU227" s="61"/>
      <c r="AV227" s="61">
        <f t="shared" si="142"/>
        <v>0</v>
      </c>
      <c r="AW227" s="62"/>
      <c r="AX227" s="62"/>
      <c r="AY227" s="62">
        <f t="shared" si="143"/>
        <v>0</v>
      </c>
      <c r="AZ227" s="41"/>
      <c r="BA227" s="63"/>
      <c r="BB227" s="63">
        <f t="shared" si="144"/>
        <v>0</v>
      </c>
      <c r="BC227" s="41"/>
      <c r="BD227" s="41"/>
      <c r="BE227" s="41">
        <f t="shared" si="145"/>
        <v>0</v>
      </c>
      <c r="BF227" s="64"/>
      <c r="BG227" s="64"/>
      <c r="BH227" s="64">
        <f t="shared" si="146"/>
        <v>0</v>
      </c>
      <c r="BI227" s="65"/>
      <c r="BJ227" s="65"/>
      <c r="BK227" s="65">
        <f t="shared" si="147"/>
        <v>0</v>
      </c>
      <c r="BL227" s="66"/>
      <c r="BM227" s="66"/>
      <c r="BN227" s="66">
        <f t="shared" si="148"/>
        <v>0</v>
      </c>
      <c r="BO227" s="67"/>
      <c r="BP227" s="67"/>
      <c r="BQ227" s="67">
        <f t="shared" si="149"/>
        <v>0</v>
      </c>
      <c r="BR227" s="68"/>
      <c r="BS227" s="68"/>
      <c r="BT227" s="68">
        <f t="shared" si="150"/>
        <v>0</v>
      </c>
      <c r="BU227" s="69"/>
      <c r="BV227" s="69"/>
      <c r="BW227" s="69">
        <f t="shared" si="151"/>
        <v>0</v>
      </c>
      <c r="BX227" s="70"/>
      <c r="BY227" s="70"/>
      <c r="BZ227" s="70">
        <f t="shared" si="152"/>
        <v>0</v>
      </c>
      <c r="CA227" s="71"/>
      <c r="CB227" s="71"/>
      <c r="CC227" s="71">
        <f t="shared" si="153"/>
        <v>0</v>
      </c>
      <c r="CD227" s="72"/>
      <c r="CE227" s="72"/>
      <c r="CF227" s="72">
        <f t="shared" si="154"/>
        <v>0</v>
      </c>
      <c r="CG227" s="73"/>
      <c r="CH227" s="73"/>
      <c r="CI227" s="73">
        <f t="shared" si="155"/>
        <v>0</v>
      </c>
      <c r="CJ227" s="74"/>
      <c r="CK227" s="74"/>
      <c r="CL227" s="74">
        <f t="shared" si="156"/>
        <v>0</v>
      </c>
      <c r="CM227" s="75"/>
      <c r="CN227" s="75"/>
      <c r="CO227" s="75">
        <f t="shared" si="157"/>
        <v>0</v>
      </c>
      <c r="CP227" s="76"/>
      <c r="CQ227" s="76"/>
      <c r="CR227" s="76">
        <f t="shared" si="158"/>
        <v>0</v>
      </c>
      <c r="CS227" s="40">
        <f t="shared" si="159"/>
        <v>0</v>
      </c>
      <c r="CT227" s="40">
        <f t="shared" si="160"/>
        <v>0</v>
      </c>
    </row>
    <row r="228" spans="1:98">
      <c r="A228" s="116" t="s">
        <v>257</v>
      </c>
      <c r="B228" s="120" t="s">
        <v>63</v>
      </c>
      <c r="C228" s="126"/>
      <c r="D228" s="46"/>
      <c r="E228" s="46"/>
      <c r="F228" s="47">
        <f t="shared" si="128"/>
        <v>0</v>
      </c>
      <c r="G228" s="48"/>
      <c r="H228" s="48"/>
      <c r="I228" s="48">
        <f t="shared" si="129"/>
        <v>0</v>
      </c>
      <c r="J228" s="49"/>
      <c r="K228" s="49"/>
      <c r="L228" s="49">
        <f t="shared" si="130"/>
        <v>0</v>
      </c>
      <c r="M228" s="50"/>
      <c r="N228" s="50"/>
      <c r="O228" s="50">
        <f t="shared" si="131"/>
        <v>0</v>
      </c>
      <c r="P228" s="51"/>
      <c r="Q228" s="51"/>
      <c r="R228" s="51">
        <f t="shared" si="132"/>
        <v>0</v>
      </c>
      <c r="S228" s="52"/>
      <c r="T228" s="52"/>
      <c r="U228" s="52">
        <f t="shared" si="133"/>
        <v>0</v>
      </c>
      <c r="V228" s="53"/>
      <c r="W228" s="53"/>
      <c r="X228" s="53">
        <f t="shared" si="134"/>
        <v>0</v>
      </c>
      <c r="Y228" s="54"/>
      <c r="Z228" s="54"/>
      <c r="AA228" s="54">
        <f t="shared" si="135"/>
        <v>0</v>
      </c>
      <c r="AB228" s="55"/>
      <c r="AC228" s="55"/>
      <c r="AD228" s="55">
        <f t="shared" si="136"/>
        <v>0</v>
      </c>
      <c r="AE228" s="56"/>
      <c r="AF228" s="56"/>
      <c r="AG228" s="56">
        <f t="shared" si="137"/>
        <v>0</v>
      </c>
      <c r="AH228" s="57"/>
      <c r="AI228" s="57"/>
      <c r="AJ228" s="57">
        <f t="shared" si="138"/>
        <v>0</v>
      </c>
      <c r="AK228" s="58"/>
      <c r="AL228" s="58"/>
      <c r="AM228" s="58">
        <f t="shared" si="139"/>
        <v>0</v>
      </c>
      <c r="AN228" s="59"/>
      <c r="AO228" s="59"/>
      <c r="AP228" s="59">
        <f t="shared" si="140"/>
        <v>0</v>
      </c>
      <c r="AQ228" s="60"/>
      <c r="AR228" s="60"/>
      <c r="AS228" s="60">
        <f t="shared" si="141"/>
        <v>0</v>
      </c>
      <c r="AT228" s="61"/>
      <c r="AU228" s="61"/>
      <c r="AV228" s="61">
        <f t="shared" si="142"/>
        <v>0</v>
      </c>
      <c r="AW228" s="62"/>
      <c r="AX228" s="62"/>
      <c r="AY228" s="62">
        <f t="shared" si="143"/>
        <v>0</v>
      </c>
      <c r="AZ228" s="41"/>
      <c r="BA228" s="63"/>
      <c r="BB228" s="63">
        <f t="shared" si="144"/>
        <v>0</v>
      </c>
      <c r="BC228" s="41"/>
      <c r="BD228" s="41"/>
      <c r="BE228" s="41">
        <f t="shared" si="145"/>
        <v>0</v>
      </c>
      <c r="BF228" s="64"/>
      <c r="BG228" s="64"/>
      <c r="BH228" s="64">
        <f t="shared" si="146"/>
        <v>0</v>
      </c>
      <c r="BI228" s="65"/>
      <c r="BJ228" s="65"/>
      <c r="BK228" s="65">
        <f t="shared" si="147"/>
        <v>0</v>
      </c>
      <c r="BL228" s="66"/>
      <c r="BM228" s="66"/>
      <c r="BN228" s="66">
        <f t="shared" si="148"/>
        <v>0</v>
      </c>
      <c r="BO228" s="67"/>
      <c r="BP228" s="67"/>
      <c r="BQ228" s="67">
        <f t="shared" si="149"/>
        <v>0</v>
      </c>
      <c r="BR228" s="68"/>
      <c r="BS228" s="68"/>
      <c r="BT228" s="68">
        <f t="shared" si="150"/>
        <v>0</v>
      </c>
      <c r="BU228" s="69"/>
      <c r="BV228" s="69"/>
      <c r="BW228" s="69">
        <f t="shared" si="151"/>
        <v>0</v>
      </c>
      <c r="BX228" s="70"/>
      <c r="BY228" s="70"/>
      <c r="BZ228" s="70">
        <f t="shared" si="152"/>
        <v>0</v>
      </c>
      <c r="CA228" s="71"/>
      <c r="CB228" s="71"/>
      <c r="CC228" s="71">
        <f t="shared" si="153"/>
        <v>0</v>
      </c>
      <c r="CD228" s="72"/>
      <c r="CE228" s="72"/>
      <c r="CF228" s="72">
        <f t="shared" si="154"/>
        <v>0</v>
      </c>
      <c r="CG228" s="73"/>
      <c r="CH228" s="73"/>
      <c r="CI228" s="73">
        <f t="shared" si="155"/>
        <v>0</v>
      </c>
      <c r="CJ228" s="74"/>
      <c r="CK228" s="74"/>
      <c r="CL228" s="74">
        <f t="shared" si="156"/>
        <v>0</v>
      </c>
      <c r="CM228" s="75"/>
      <c r="CN228" s="75"/>
      <c r="CO228" s="75">
        <f t="shared" si="157"/>
        <v>0</v>
      </c>
      <c r="CP228" s="76"/>
      <c r="CQ228" s="76"/>
      <c r="CR228" s="76">
        <f t="shared" si="158"/>
        <v>0</v>
      </c>
      <c r="CS228" s="40">
        <f t="shared" si="159"/>
        <v>0</v>
      </c>
      <c r="CT228" s="40">
        <f t="shared" si="160"/>
        <v>0</v>
      </c>
    </row>
    <row r="229" spans="1:98">
      <c r="A229" s="116" t="s">
        <v>258</v>
      </c>
      <c r="B229" s="120" t="s">
        <v>57</v>
      </c>
      <c r="C229" s="126"/>
      <c r="D229" s="46"/>
      <c r="E229" s="46"/>
      <c r="F229" s="47">
        <f t="shared" si="128"/>
        <v>0</v>
      </c>
      <c r="G229" s="48"/>
      <c r="H229" s="48"/>
      <c r="I229" s="48">
        <f t="shared" si="129"/>
        <v>0</v>
      </c>
      <c r="J229" s="49"/>
      <c r="K229" s="49"/>
      <c r="L229" s="49">
        <f t="shared" si="130"/>
        <v>0</v>
      </c>
      <c r="M229" s="50"/>
      <c r="N229" s="50"/>
      <c r="O229" s="50">
        <f t="shared" si="131"/>
        <v>0</v>
      </c>
      <c r="P229" s="51"/>
      <c r="Q229" s="51"/>
      <c r="R229" s="51">
        <f t="shared" si="132"/>
        <v>0</v>
      </c>
      <c r="S229" s="52"/>
      <c r="T229" s="52"/>
      <c r="U229" s="52">
        <f t="shared" si="133"/>
        <v>0</v>
      </c>
      <c r="V229" s="53"/>
      <c r="W229" s="53"/>
      <c r="X229" s="53">
        <f t="shared" si="134"/>
        <v>0</v>
      </c>
      <c r="Y229" s="54"/>
      <c r="Z229" s="54"/>
      <c r="AA229" s="54">
        <f t="shared" si="135"/>
        <v>0</v>
      </c>
      <c r="AB229" s="55"/>
      <c r="AC229" s="55"/>
      <c r="AD229" s="55">
        <f t="shared" si="136"/>
        <v>0</v>
      </c>
      <c r="AE229" s="56"/>
      <c r="AF229" s="56"/>
      <c r="AG229" s="56">
        <f t="shared" si="137"/>
        <v>0</v>
      </c>
      <c r="AH229" s="57"/>
      <c r="AI229" s="57"/>
      <c r="AJ229" s="57">
        <f t="shared" si="138"/>
        <v>0</v>
      </c>
      <c r="AK229" s="58"/>
      <c r="AL229" s="58"/>
      <c r="AM229" s="58">
        <f t="shared" si="139"/>
        <v>0</v>
      </c>
      <c r="AN229" s="59"/>
      <c r="AO229" s="59"/>
      <c r="AP229" s="59">
        <f t="shared" si="140"/>
        <v>0</v>
      </c>
      <c r="AQ229" s="60"/>
      <c r="AR229" s="60"/>
      <c r="AS229" s="60">
        <f t="shared" si="141"/>
        <v>0</v>
      </c>
      <c r="AT229" s="61"/>
      <c r="AU229" s="61"/>
      <c r="AV229" s="61">
        <f t="shared" si="142"/>
        <v>0</v>
      </c>
      <c r="AW229" s="62"/>
      <c r="AX229" s="62"/>
      <c r="AY229" s="62">
        <f t="shared" si="143"/>
        <v>0</v>
      </c>
      <c r="AZ229" s="41"/>
      <c r="BA229" s="63"/>
      <c r="BB229" s="63">
        <f t="shared" si="144"/>
        <v>0</v>
      </c>
      <c r="BC229" s="41"/>
      <c r="BD229" s="41"/>
      <c r="BE229" s="41">
        <f t="shared" si="145"/>
        <v>0</v>
      </c>
      <c r="BF229" s="64"/>
      <c r="BG229" s="64"/>
      <c r="BH229" s="64">
        <f t="shared" si="146"/>
        <v>0</v>
      </c>
      <c r="BI229" s="65"/>
      <c r="BJ229" s="65"/>
      <c r="BK229" s="65">
        <f t="shared" si="147"/>
        <v>0</v>
      </c>
      <c r="BL229" s="66"/>
      <c r="BM229" s="66"/>
      <c r="BN229" s="66">
        <f t="shared" si="148"/>
        <v>0</v>
      </c>
      <c r="BO229" s="67"/>
      <c r="BP229" s="67"/>
      <c r="BQ229" s="67">
        <f t="shared" si="149"/>
        <v>0</v>
      </c>
      <c r="BR229" s="68"/>
      <c r="BS229" s="68"/>
      <c r="BT229" s="68">
        <f t="shared" si="150"/>
        <v>0</v>
      </c>
      <c r="BU229" s="69"/>
      <c r="BV229" s="69"/>
      <c r="BW229" s="69">
        <f t="shared" si="151"/>
        <v>0</v>
      </c>
      <c r="BX229" s="70"/>
      <c r="BY229" s="70"/>
      <c r="BZ229" s="70">
        <f t="shared" si="152"/>
        <v>0</v>
      </c>
      <c r="CA229" s="71"/>
      <c r="CB229" s="71"/>
      <c r="CC229" s="71">
        <f t="shared" si="153"/>
        <v>0</v>
      </c>
      <c r="CD229" s="72"/>
      <c r="CE229" s="72"/>
      <c r="CF229" s="72">
        <f t="shared" si="154"/>
        <v>0</v>
      </c>
      <c r="CG229" s="73"/>
      <c r="CH229" s="73"/>
      <c r="CI229" s="73">
        <f t="shared" si="155"/>
        <v>0</v>
      </c>
      <c r="CJ229" s="74"/>
      <c r="CK229" s="74"/>
      <c r="CL229" s="74">
        <f t="shared" si="156"/>
        <v>0</v>
      </c>
      <c r="CM229" s="75"/>
      <c r="CN229" s="75"/>
      <c r="CO229" s="75">
        <f t="shared" si="157"/>
        <v>0</v>
      </c>
      <c r="CP229" s="76"/>
      <c r="CQ229" s="76"/>
      <c r="CR229" s="76">
        <f t="shared" si="158"/>
        <v>0</v>
      </c>
      <c r="CS229" s="40">
        <f t="shared" si="159"/>
        <v>0</v>
      </c>
      <c r="CT229" s="40">
        <f t="shared" si="160"/>
        <v>0</v>
      </c>
    </row>
    <row r="230" spans="1:98">
      <c r="A230" s="116" t="s">
        <v>259</v>
      </c>
      <c r="B230" s="120" t="s">
        <v>57</v>
      </c>
      <c r="C230" s="126"/>
      <c r="D230" s="46"/>
      <c r="E230" s="46"/>
      <c r="F230" s="47">
        <f t="shared" si="128"/>
        <v>0</v>
      </c>
      <c r="G230" s="48"/>
      <c r="H230" s="48"/>
      <c r="I230" s="48">
        <f t="shared" si="129"/>
        <v>0</v>
      </c>
      <c r="J230" s="49"/>
      <c r="K230" s="49"/>
      <c r="L230" s="49">
        <f t="shared" si="130"/>
        <v>0</v>
      </c>
      <c r="M230" s="50"/>
      <c r="N230" s="50"/>
      <c r="O230" s="50">
        <f t="shared" si="131"/>
        <v>0</v>
      </c>
      <c r="P230" s="51"/>
      <c r="Q230" s="51"/>
      <c r="R230" s="51">
        <f t="shared" si="132"/>
        <v>0</v>
      </c>
      <c r="S230" s="52"/>
      <c r="T230" s="52"/>
      <c r="U230" s="52">
        <f t="shared" si="133"/>
        <v>0</v>
      </c>
      <c r="V230" s="53"/>
      <c r="W230" s="53"/>
      <c r="X230" s="53">
        <f t="shared" si="134"/>
        <v>0</v>
      </c>
      <c r="Y230" s="54"/>
      <c r="Z230" s="54"/>
      <c r="AA230" s="54">
        <f t="shared" si="135"/>
        <v>0</v>
      </c>
      <c r="AB230" s="55"/>
      <c r="AC230" s="55"/>
      <c r="AD230" s="55">
        <f t="shared" si="136"/>
        <v>0</v>
      </c>
      <c r="AE230" s="56"/>
      <c r="AF230" s="56"/>
      <c r="AG230" s="56">
        <f t="shared" si="137"/>
        <v>0</v>
      </c>
      <c r="AH230" s="57"/>
      <c r="AI230" s="57"/>
      <c r="AJ230" s="57">
        <f t="shared" si="138"/>
        <v>0</v>
      </c>
      <c r="AK230" s="58"/>
      <c r="AL230" s="58"/>
      <c r="AM230" s="58">
        <f t="shared" si="139"/>
        <v>0</v>
      </c>
      <c r="AN230" s="59"/>
      <c r="AO230" s="59"/>
      <c r="AP230" s="59">
        <f t="shared" si="140"/>
        <v>0</v>
      </c>
      <c r="AQ230" s="60"/>
      <c r="AR230" s="60"/>
      <c r="AS230" s="60">
        <f t="shared" si="141"/>
        <v>0</v>
      </c>
      <c r="AT230" s="61"/>
      <c r="AU230" s="61"/>
      <c r="AV230" s="61">
        <f t="shared" si="142"/>
        <v>0</v>
      </c>
      <c r="AW230" s="62"/>
      <c r="AX230" s="62"/>
      <c r="AY230" s="62">
        <f t="shared" si="143"/>
        <v>0</v>
      </c>
      <c r="AZ230" s="41"/>
      <c r="BA230" s="63"/>
      <c r="BB230" s="63">
        <f t="shared" si="144"/>
        <v>0</v>
      </c>
      <c r="BC230" s="41"/>
      <c r="BD230" s="41"/>
      <c r="BE230" s="41">
        <f t="shared" si="145"/>
        <v>0</v>
      </c>
      <c r="BF230" s="64"/>
      <c r="BG230" s="64"/>
      <c r="BH230" s="64">
        <f t="shared" si="146"/>
        <v>0</v>
      </c>
      <c r="BI230" s="65"/>
      <c r="BJ230" s="65"/>
      <c r="BK230" s="65">
        <f t="shared" si="147"/>
        <v>0</v>
      </c>
      <c r="BL230" s="66"/>
      <c r="BM230" s="66"/>
      <c r="BN230" s="66">
        <f t="shared" si="148"/>
        <v>0</v>
      </c>
      <c r="BO230" s="67"/>
      <c r="BP230" s="67"/>
      <c r="BQ230" s="67">
        <f t="shared" si="149"/>
        <v>0</v>
      </c>
      <c r="BR230" s="68"/>
      <c r="BS230" s="68"/>
      <c r="BT230" s="68">
        <f t="shared" si="150"/>
        <v>0</v>
      </c>
      <c r="BU230" s="69"/>
      <c r="BV230" s="69"/>
      <c r="BW230" s="69">
        <f t="shared" si="151"/>
        <v>0</v>
      </c>
      <c r="BX230" s="70"/>
      <c r="BY230" s="70"/>
      <c r="BZ230" s="70">
        <f t="shared" si="152"/>
        <v>0</v>
      </c>
      <c r="CA230" s="71"/>
      <c r="CB230" s="71"/>
      <c r="CC230" s="71">
        <f t="shared" si="153"/>
        <v>0</v>
      </c>
      <c r="CD230" s="72"/>
      <c r="CE230" s="72"/>
      <c r="CF230" s="72">
        <f t="shared" si="154"/>
        <v>0</v>
      </c>
      <c r="CG230" s="73"/>
      <c r="CH230" s="73"/>
      <c r="CI230" s="73">
        <f t="shared" si="155"/>
        <v>0</v>
      </c>
      <c r="CJ230" s="74"/>
      <c r="CK230" s="74"/>
      <c r="CL230" s="74">
        <f t="shared" si="156"/>
        <v>0</v>
      </c>
      <c r="CM230" s="75"/>
      <c r="CN230" s="75"/>
      <c r="CO230" s="75">
        <f t="shared" si="157"/>
        <v>0</v>
      </c>
      <c r="CP230" s="76"/>
      <c r="CQ230" s="76"/>
      <c r="CR230" s="76">
        <f t="shared" si="158"/>
        <v>0</v>
      </c>
      <c r="CS230" s="40">
        <f t="shared" si="159"/>
        <v>0</v>
      </c>
      <c r="CT230" s="40">
        <f t="shared" si="160"/>
        <v>0</v>
      </c>
    </row>
    <row r="231" spans="1:98">
      <c r="A231" s="116" t="s">
        <v>260</v>
      </c>
      <c r="B231" s="120" t="s">
        <v>57</v>
      </c>
      <c r="C231" s="126"/>
      <c r="D231" s="46"/>
      <c r="E231" s="46"/>
      <c r="F231" s="47">
        <f t="shared" si="128"/>
        <v>0</v>
      </c>
      <c r="G231" s="48"/>
      <c r="H231" s="48"/>
      <c r="I231" s="48">
        <f t="shared" si="129"/>
        <v>0</v>
      </c>
      <c r="J231" s="49"/>
      <c r="K231" s="49"/>
      <c r="L231" s="49">
        <f t="shared" si="130"/>
        <v>0</v>
      </c>
      <c r="M231" s="50"/>
      <c r="N231" s="50"/>
      <c r="O231" s="50">
        <f t="shared" si="131"/>
        <v>0</v>
      </c>
      <c r="P231" s="51"/>
      <c r="Q231" s="51"/>
      <c r="R231" s="51">
        <f t="shared" si="132"/>
        <v>0</v>
      </c>
      <c r="S231" s="52"/>
      <c r="T231" s="52"/>
      <c r="U231" s="52">
        <f t="shared" si="133"/>
        <v>0</v>
      </c>
      <c r="V231" s="53"/>
      <c r="W231" s="53"/>
      <c r="X231" s="53">
        <f t="shared" si="134"/>
        <v>0</v>
      </c>
      <c r="Y231" s="54"/>
      <c r="Z231" s="54"/>
      <c r="AA231" s="54">
        <f t="shared" si="135"/>
        <v>0</v>
      </c>
      <c r="AB231" s="55"/>
      <c r="AC231" s="55"/>
      <c r="AD231" s="55">
        <f t="shared" si="136"/>
        <v>0</v>
      </c>
      <c r="AE231" s="56"/>
      <c r="AF231" s="56"/>
      <c r="AG231" s="56">
        <f t="shared" si="137"/>
        <v>0</v>
      </c>
      <c r="AH231" s="57"/>
      <c r="AI231" s="57"/>
      <c r="AJ231" s="57">
        <f t="shared" si="138"/>
        <v>0</v>
      </c>
      <c r="AK231" s="58"/>
      <c r="AL231" s="58"/>
      <c r="AM231" s="58">
        <f t="shared" si="139"/>
        <v>0</v>
      </c>
      <c r="AN231" s="59"/>
      <c r="AO231" s="59"/>
      <c r="AP231" s="59">
        <f t="shared" si="140"/>
        <v>0</v>
      </c>
      <c r="AQ231" s="60"/>
      <c r="AR231" s="60"/>
      <c r="AS231" s="60">
        <f t="shared" si="141"/>
        <v>0</v>
      </c>
      <c r="AT231" s="61"/>
      <c r="AU231" s="61"/>
      <c r="AV231" s="61">
        <f t="shared" si="142"/>
        <v>0</v>
      </c>
      <c r="AW231" s="62"/>
      <c r="AX231" s="62"/>
      <c r="AY231" s="62">
        <f t="shared" si="143"/>
        <v>0</v>
      </c>
      <c r="AZ231" s="41"/>
      <c r="BA231" s="63"/>
      <c r="BB231" s="63">
        <f t="shared" si="144"/>
        <v>0</v>
      </c>
      <c r="BC231" s="41"/>
      <c r="BD231" s="41"/>
      <c r="BE231" s="41">
        <f t="shared" si="145"/>
        <v>0</v>
      </c>
      <c r="BF231" s="64"/>
      <c r="BG231" s="64"/>
      <c r="BH231" s="64">
        <f t="shared" si="146"/>
        <v>0</v>
      </c>
      <c r="BI231" s="65"/>
      <c r="BJ231" s="65"/>
      <c r="BK231" s="65">
        <f t="shared" si="147"/>
        <v>0</v>
      </c>
      <c r="BL231" s="66"/>
      <c r="BM231" s="66"/>
      <c r="BN231" s="66">
        <f t="shared" si="148"/>
        <v>0</v>
      </c>
      <c r="BO231" s="67"/>
      <c r="BP231" s="67"/>
      <c r="BQ231" s="67">
        <f t="shared" si="149"/>
        <v>0</v>
      </c>
      <c r="BR231" s="68"/>
      <c r="BS231" s="68"/>
      <c r="BT231" s="68">
        <f t="shared" si="150"/>
        <v>0</v>
      </c>
      <c r="BU231" s="69"/>
      <c r="BV231" s="69"/>
      <c r="BW231" s="69">
        <f t="shared" si="151"/>
        <v>0</v>
      </c>
      <c r="BX231" s="70"/>
      <c r="BY231" s="70"/>
      <c r="BZ231" s="70">
        <f t="shared" si="152"/>
        <v>0</v>
      </c>
      <c r="CA231" s="71"/>
      <c r="CB231" s="71"/>
      <c r="CC231" s="71">
        <f t="shared" si="153"/>
        <v>0</v>
      </c>
      <c r="CD231" s="72"/>
      <c r="CE231" s="72"/>
      <c r="CF231" s="72">
        <f t="shared" si="154"/>
        <v>0</v>
      </c>
      <c r="CG231" s="73"/>
      <c r="CH231" s="73"/>
      <c r="CI231" s="73">
        <f t="shared" si="155"/>
        <v>0</v>
      </c>
      <c r="CJ231" s="74"/>
      <c r="CK231" s="74"/>
      <c r="CL231" s="74">
        <f t="shared" si="156"/>
        <v>0</v>
      </c>
      <c r="CM231" s="75"/>
      <c r="CN231" s="75"/>
      <c r="CO231" s="75">
        <f t="shared" si="157"/>
        <v>0</v>
      </c>
      <c r="CP231" s="76"/>
      <c r="CQ231" s="76"/>
      <c r="CR231" s="76">
        <f t="shared" si="158"/>
        <v>0</v>
      </c>
      <c r="CS231" s="40">
        <f t="shared" si="159"/>
        <v>0</v>
      </c>
      <c r="CT231" s="40">
        <f t="shared" si="160"/>
        <v>0</v>
      </c>
    </row>
    <row r="232" spans="1:98">
      <c r="A232" s="116" t="s">
        <v>261</v>
      </c>
      <c r="B232" s="120" t="s">
        <v>61</v>
      </c>
      <c r="C232" s="126"/>
      <c r="D232" s="46"/>
      <c r="E232" s="46"/>
      <c r="F232" s="47">
        <f t="shared" si="128"/>
        <v>0</v>
      </c>
      <c r="G232" s="48"/>
      <c r="H232" s="48"/>
      <c r="I232" s="48">
        <f t="shared" si="129"/>
        <v>0</v>
      </c>
      <c r="J232" s="49"/>
      <c r="K232" s="49"/>
      <c r="L232" s="49">
        <f t="shared" si="130"/>
        <v>0</v>
      </c>
      <c r="M232" s="50"/>
      <c r="N232" s="50"/>
      <c r="O232" s="50">
        <f t="shared" si="131"/>
        <v>0</v>
      </c>
      <c r="P232" s="51"/>
      <c r="Q232" s="51"/>
      <c r="R232" s="51">
        <f t="shared" si="132"/>
        <v>0</v>
      </c>
      <c r="S232" s="52"/>
      <c r="T232" s="52"/>
      <c r="U232" s="52">
        <f t="shared" si="133"/>
        <v>0</v>
      </c>
      <c r="V232" s="53"/>
      <c r="W232" s="53"/>
      <c r="X232" s="53">
        <f t="shared" si="134"/>
        <v>0</v>
      </c>
      <c r="Y232" s="54"/>
      <c r="Z232" s="54"/>
      <c r="AA232" s="54">
        <f t="shared" si="135"/>
        <v>0</v>
      </c>
      <c r="AB232" s="55"/>
      <c r="AC232" s="55"/>
      <c r="AD232" s="55">
        <f t="shared" si="136"/>
        <v>0</v>
      </c>
      <c r="AE232" s="56"/>
      <c r="AF232" s="56"/>
      <c r="AG232" s="56">
        <f t="shared" si="137"/>
        <v>0</v>
      </c>
      <c r="AH232" s="57"/>
      <c r="AI232" s="57"/>
      <c r="AJ232" s="57">
        <f t="shared" si="138"/>
        <v>0</v>
      </c>
      <c r="AK232" s="58"/>
      <c r="AL232" s="58"/>
      <c r="AM232" s="58">
        <f t="shared" si="139"/>
        <v>0</v>
      </c>
      <c r="AN232" s="59"/>
      <c r="AO232" s="59"/>
      <c r="AP232" s="59">
        <f t="shared" si="140"/>
        <v>0</v>
      </c>
      <c r="AQ232" s="60"/>
      <c r="AR232" s="60"/>
      <c r="AS232" s="60">
        <f t="shared" si="141"/>
        <v>0</v>
      </c>
      <c r="AT232" s="61"/>
      <c r="AU232" s="61"/>
      <c r="AV232" s="61">
        <f t="shared" si="142"/>
        <v>0</v>
      </c>
      <c r="AW232" s="62"/>
      <c r="AX232" s="62"/>
      <c r="AY232" s="62">
        <f t="shared" si="143"/>
        <v>0</v>
      </c>
      <c r="AZ232" s="41"/>
      <c r="BA232" s="63"/>
      <c r="BB232" s="63">
        <f t="shared" si="144"/>
        <v>0</v>
      </c>
      <c r="BC232" s="41"/>
      <c r="BD232" s="41"/>
      <c r="BE232" s="41">
        <f t="shared" si="145"/>
        <v>0</v>
      </c>
      <c r="BF232" s="64"/>
      <c r="BG232" s="64"/>
      <c r="BH232" s="64">
        <f t="shared" si="146"/>
        <v>0</v>
      </c>
      <c r="BI232" s="65"/>
      <c r="BJ232" s="65"/>
      <c r="BK232" s="65">
        <f t="shared" si="147"/>
        <v>0</v>
      </c>
      <c r="BL232" s="66"/>
      <c r="BM232" s="66"/>
      <c r="BN232" s="66">
        <f t="shared" si="148"/>
        <v>0</v>
      </c>
      <c r="BO232" s="67"/>
      <c r="BP232" s="67"/>
      <c r="BQ232" s="67">
        <f t="shared" si="149"/>
        <v>0</v>
      </c>
      <c r="BR232" s="68"/>
      <c r="BS232" s="68"/>
      <c r="BT232" s="68">
        <f t="shared" si="150"/>
        <v>0</v>
      </c>
      <c r="BU232" s="69"/>
      <c r="BV232" s="69"/>
      <c r="BW232" s="69">
        <f t="shared" si="151"/>
        <v>0</v>
      </c>
      <c r="BX232" s="70"/>
      <c r="BY232" s="70"/>
      <c r="BZ232" s="70">
        <f t="shared" si="152"/>
        <v>0</v>
      </c>
      <c r="CA232" s="71"/>
      <c r="CB232" s="71"/>
      <c r="CC232" s="71">
        <f t="shared" si="153"/>
        <v>0</v>
      </c>
      <c r="CD232" s="72"/>
      <c r="CE232" s="72"/>
      <c r="CF232" s="72">
        <f t="shared" si="154"/>
        <v>0</v>
      </c>
      <c r="CG232" s="73"/>
      <c r="CH232" s="73"/>
      <c r="CI232" s="73">
        <f t="shared" si="155"/>
        <v>0</v>
      </c>
      <c r="CJ232" s="74"/>
      <c r="CK232" s="74"/>
      <c r="CL232" s="74">
        <f t="shared" si="156"/>
        <v>0</v>
      </c>
      <c r="CM232" s="75"/>
      <c r="CN232" s="75"/>
      <c r="CO232" s="75">
        <f t="shared" si="157"/>
        <v>0</v>
      </c>
      <c r="CP232" s="76"/>
      <c r="CQ232" s="76"/>
      <c r="CR232" s="76">
        <f t="shared" si="158"/>
        <v>0</v>
      </c>
      <c r="CS232" s="40">
        <f t="shared" si="159"/>
        <v>0</v>
      </c>
      <c r="CT232" s="40">
        <f t="shared" si="160"/>
        <v>0</v>
      </c>
    </row>
    <row r="233" spans="1:98">
      <c r="A233" s="116" t="s">
        <v>262</v>
      </c>
      <c r="B233" s="120" t="s">
        <v>69</v>
      </c>
      <c r="C233" s="126"/>
      <c r="D233" s="46"/>
      <c r="E233" s="46"/>
      <c r="F233" s="47">
        <f t="shared" si="128"/>
        <v>0</v>
      </c>
      <c r="G233" s="48"/>
      <c r="H233" s="48"/>
      <c r="I233" s="48">
        <f t="shared" si="129"/>
        <v>0</v>
      </c>
      <c r="J233" s="49"/>
      <c r="K233" s="49"/>
      <c r="L233" s="49">
        <f t="shared" si="130"/>
        <v>0</v>
      </c>
      <c r="M233" s="50"/>
      <c r="N233" s="50"/>
      <c r="O233" s="50">
        <f t="shared" si="131"/>
        <v>0</v>
      </c>
      <c r="P233" s="51"/>
      <c r="Q233" s="51"/>
      <c r="R233" s="51">
        <f t="shared" si="132"/>
        <v>0</v>
      </c>
      <c r="S233" s="52"/>
      <c r="T233" s="52"/>
      <c r="U233" s="52">
        <f t="shared" si="133"/>
        <v>0</v>
      </c>
      <c r="V233" s="53"/>
      <c r="W233" s="53"/>
      <c r="X233" s="53">
        <f t="shared" si="134"/>
        <v>0</v>
      </c>
      <c r="Y233" s="54"/>
      <c r="Z233" s="54"/>
      <c r="AA233" s="54">
        <f t="shared" si="135"/>
        <v>0</v>
      </c>
      <c r="AB233" s="55"/>
      <c r="AC233" s="55"/>
      <c r="AD233" s="55">
        <f t="shared" si="136"/>
        <v>0</v>
      </c>
      <c r="AE233" s="56"/>
      <c r="AF233" s="56"/>
      <c r="AG233" s="56">
        <f t="shared" si="137"/>
        <v>0</v>
      </c>
      <c r="AH233" s="57"/>
      <c r="AI233" s="57"/>
      <c r="AJ233" s="57">
        <f t="shared" si="138"/>
        <v>0</v>
      </c>
      <c r="AK233" s="58"/>
      <c r="AL233" s="58"/>
      <c r="AM233" s="58">
        <f t="shared" si="139"/>
        <v>0</v>
      </c>
      <c r="AN233" s="59"/>
      <c r="AO233" s="59"/>
      <c r="AP233" s="59">
        <f t="shared" si="140"/>
        <v>0</v>
      </c>
      <c r="AQ233" s="60"/>
      <c r="AR233" s="60"/>
      <c r="AS233" s="60">
        <f t="shared" si="141"/>
        <v>0</v>
      </c>
      <c r="AT233" s="61"/>
      <c r="AU233" s="61"/>
      <c r="AV233" s="61">
        <f t="shared" si="142"/>
        <v>0</v>
      </c>
      <c r="AW233" s="62"/>
      <c r="AX233" s="62"/>
      <c r="AY233" s="62">
        <f t="shared" si="143"/>
        <v>0</v>
      </c>
      <c r="AZ233" s="41"/>
      <c r="BA233" s="63"/>
      <c r="BB233" s="63">
        <f t="shared" si="144"/>
        <v>0</v>
      </c>
      <c r="BC233" s="41"/>
      <c r="BD233" s="41"/>
      <c r="BE233" s="41">
        <f t="shared" si="145"/>
        <v>0</v>
      </c>
      <c r="BF233" s="64"/>
      <c r="BG233" s="64"/>
      <c r="BH233" s="64">
        <f t="shared" si="146"/>
        <v>0</v>
      </c>
      <c r="BI233" s="65"/>
      <c r="BJ233" s="65"/>
      <c r="BK233" s="65">
        <f t="shared" si="147"/>
        <v>0</v>
      </c>
      <c r="BL233" s="66"/>
      <c r="BM233" s="66"/>
      <c r="BN233" s="66">
        <f t="shared" si="148"/>
        <v>0</v>
      </c>
      <c r="BO233" s="67"/>
      <c r="BP233" s="67"/>
      <c r="BQ233" s="67">
        <f t="shared" si="149"/>
        <v>0</v>
      </c>
      <c r="BR233" s="68"/>
      <c r="BS233" s="68"/>
      <c r="BT233" s="68">
        <f t="shared" si="150"/>
        <v>0</v>
      </c>
      <c r="BU233" s="69"/>
      <c r="BV233" s="69"/>
      <c r="BW233" s="69">
        <f t="shared" si="151"/>
        <v>0</v>
      </c>
      <c r="BX233" s="70"/>
      <c r="BY233" s="70"/>
      <c r="BZ233" s="70">
        <f t="shared" si="152"/>
        <v>0</v>
      </c>
      <c r="CA233" s="71"/>
      <c r="CB233" s="71"/>
      <c r="CC233" s="71">
        <f t="shared" si="153"/>
        <v>0</v>
      </c>
      <c r="CD233" s="72"/>
      <c r="CE233" s="72"/>
      <c r="CF233" s="72">
        <f t="shared" si="154"/>
        <v>0</v>
      </c>
      <c r="CG233" s="73"/>
      <c r="CH233" s="73"/>
      <c r="CI233" s="73">
        <f t="shared" si="155"/>
        <v>0</v>
      </c>
      <c r="CJ233" s="74"/>
      <c r="CK233" s="74"/>
      <c r="CL233" s="74">
        <f t="shared" si="156"/>
        <v>0</v>
      </c>
      <c r="CM233" s="75"/>
      <c r="CN233" s="75"/>
      <c r="CO233" s="75">
        <f t="shared" si="157"/>
        <v>0</v>
      </c>
      <c r="CP233" s="76"/>
      <c r="CQ233" s="76"/>
      <c r="CR233" s="76">
        <f t="shared" si="158"/>
        <v>0</v>
      </c>
      <c r="CS233" s="40">
        <f t="shared" si="159"/>
        <v>0</v>
      </c>
      <c r="CT233" s="40">
        <f t="shared" si="160"/>
        <v>0</v>
      </c>
    </row>
    <row r="234" spans="1:98">
      <c r="A234" s="116" t="s">
        <v>263</v>
      </c>
      <c r="B234" s="120" t="s">
        <v>69</v>
      </c>
      <c r="C234" s="126"/>
      <c r="D234" s="46"/>
      <c r="E234" s="46"/>
      <c r="F234" s="47">
        <f t="shared" si="128"/>
        <v>0</v>
      </c>
      <c r="G234" s="48"/>
      <c r="H234" s="48"/>
      <c r="I234" s="48">
        <f t="shared" si="129"/>
        <v>0</v>
      </c>
      <c r="J234" s="49"/>
      <c r="K234" s="49"/>
      <c r="L234" s="49">
        <f t="shared" si="130"/>
        <v>0</v>
      </c>
      <c r="M234" s="50"/>
      <c r="N234" s="50"/>
      <c r="O234" s="50">
        <f t="shared" si="131"/>
        <v>0</v>
      </c>
      <c r="P234" s="51"/>
      <c r="Q234" s="51"/>
      <c r="R234" s="51">
        <f t="shared" si="132"/>
        <v>0</v>
      </c>
      <c r="S234" s="52"/>
      <c r="T234" s="52"/>
      <c r="U234" s="52">
        <f t="shared" si="133"/>
        <v>0</v>
      </c>
      <c r="V234" s="53"/>
      <c r="W234" s="53"/>
      <c r="X234" s="53">
        <f t="shared" si="134"/>
        <v>0</v>
      </c>
      <c r="Y234" s="54"/>
      <c r="Z234" s="54"/>
      <c r="AA234" s="54">
        <f t="shared" si="135"/>
        <v>0</v>
      </c>
      <c r="AB234" s="55"/>
      <c r="AC234" s="55"/>
      <c r="AD234" s="55">
        <f t="shared" si="136"/>
        <v>0</v>
      </c>
      <c r="AE234" s="56"/>
      <c r="AF234" s="56"/>
      <c r="AG234" s="56">
        <f t="shared" si="137"/>
        <v>0</v>
      </c>
      <c r="AH234" s="57"/>
      <c r="AI234" s="57"/>
      <c r="AJ234" s="57">
        <f t="shared" si="138"/>
        <v>0</v>
      </c>
      <c r="AK234" s="58"/>
      <c r="AL234" s="58"/>
      <c r="AM234" s="58">
        <f t="shared" si="139"/>
        <v>0</v>
      </c>
      <c r="AN234" s="59"/>
      <c r="AO234" s="59"/>
      <c r="AP234" s="59">
        <f t="shared" si="140"/>
        <v>0</v>
      </c>
      <c r="AQ234" s="60"/>
      <c r="AR234" s="60"/>
      <c r="AS234" s="60">
        <f t="shared" si="141"/>
        <v>0</v>
      </c>
      <c r="AT234" s="61"/>
      <c r="AU234" s="61"/>
      <c r="AV234" s="61">
        <f t="shared" si="142"/>
        <v>0</v>
      </c>
      <c r="AW234" s="62"/>
      <c r="AX234" s="62"/>
      <c r="AY234" s="62">
        <f t="shared" si="143"/>
        <v>0</v>
      </c>
      <c r="AZ234" s="41"/>
      <c r="BA234" s="63"/>
      <c r="BB234" s="63">
        <f t="shared" si="144"/>
        <v>0</v>
      </c>
      <c r="BC234" s="41"/>
      <c r="BD234" s="41"/>
      <c r="BE234" s="41">
        <f t="shared" si="145"/>
        <v>0</v>
      </c>
      <c r="BF234" s="64"/>
      <c r="BG234" s="64"/>
      <c r="BH234" s="64">
        <f t="shared" si="146"/>
        <v>0</v>
      </c>
      <c r="BI234" s="65"/>
      <c r="BJ234" s="65"/>
      <c r="BK234" s="65">
        <f t="shared" si="147"/>
        <v>0</v>
      </c>
      <c r="BL234" s="66"/>
      <c r="BM234" s="66"/>
      <c r="BN234" s="66">
        <f t="shared" si="148"/>
        <v>0</v>
      </c>
      <c r="BO234" s="67"/>
      <c r="BP234" s="67"/>
      <c r="BQ234" s="67">
        <f t="shared" si="149"/>
        <v>0</v>
      </c>
      <c r="BR234" s="68"/>
      <c r="BS234" s="68"/>
      <c r="BT234" s="68">
        <f t="shared" si="150"/>
        <v>0</v>
      </c>
      <c r="BU234" s="69"/>
      <c r="BV234" s="69"/>
      <c r="BW234" s="69">
        <f t="shared" si="151"/>
        <v>0</v>
      </c>
      <c r="BX234" s="70"/>
      <c r="BY234" s="70"/>
      <c r="BZ234" s="70">
        <f t="shared" si="152"/>
        <v>0</v>
      </c>
      <c r="CA234" s="71"/>
      <c r="CB234" s="71"/>
      <c r="CC234" s="71">
        <f t="shared" si="153"/>
        <v>0</v>
      </c>
      <c r="CD234" s="72"/>
      <c r="CE234" s="72"/>
      <c r="CF234" s="72">
        <f t="shared" si="154"/>
        <v>0</v>
      </c>
      <c r="CG234" s="73"/>
      <c r="CH234" s="73"/>
      <c r="CI234" s="73">
        <f t="shared" si="155"/>
        <v>0</v>
      </c>
      <c r="CJ234" s="74"/>
      <c r="CK234" s="74"/>
      <c r="CL234" s="74">
        <f t="shared" si="156"/>
        <v>0</v>
      </c>
      <c r="CM234" s="75"/>
      <c r="CN234" s="75"/>
      <c r="CO234" s="75">
        <f t="shared" si="157"/>
        <v>0</v>
      </c>
      <c r="CP234" s="76"/>
      <c r="CQ234" s="76"/>
      <c r="CR234" s="76">
        <f t="shared" si="158"/>
        <v>0</v>
      </c>
      <c r="CS234" s="40">
        <f t="shared" si="159"/>
        <v>0</v>
      </c>
      <c r="CT234" s="40">
        <f t="shared" si="160"/>
        <v>0</v>
      </c>
    </row>
    <row r="235" spans="1:98">
      <c r="A235" s="116" t="s">
        <v>264</v>
      </c>
      <c r="B235" s="120" t="s">
        <v>69</v>
      </c>
      <c r="C235" s="126"/>
      <c r="D235" s="46"/>
      <c r="E235" s="46"/>
      <c r="F235" s="47">
        <f t="shared" si="128"/>
        <v>0</v>
      </c>
      <c r="G235" s="48"/>
      <c r="H235" s="48"/>
      <c r="I235" s="48">
        <f t="shared" si="129"/>
        <v>0</v>
      </c>
      <c r="J235" s="49"/>
      <c r="K235" s="49"/>
      <c r="L235" s="49">
        <f t="shared" si="130"/>
        <v>0</v>
      </c>
      <c r="M235" s="50"/>
      <c r="N235" s="50"/>
      <c r="O235" s="50">
        <f t="shared" si="131"/>
        <v>0</v>
      </c>
      <c r="P235" s="51"/>
      <c r="Q235" s="51"/>
      <c r="R235" s="51">
        <f t="shared" si="132"/>
        <v>0</v>
      </c>
      <c r="S235" s="52"/>
      <c r="T235" s="52"/>
      <c r="U235" s="52">
        <f t="shared" si="133"/>
        <v>0</v>
      </c>
      <c r="V235" s="53"/>
      <c r="W235" s="53"/>
      <c r="X235" s="53">
        <f t="shared" si="134"/>
        <v>0</v>
      </c>
      <c r="Y235" s="54"/>
      <c r="Z235" s="54"/>
      <c r="AA235" s="54">
        <f t="shared" si="135"/>
        <v>0</v>
      </c>
      <c r="AB235" s="55"/>
      <c r="AC235" s="55"/>
      <c r="AD235" s="55">
        <f t="shared" si="136"/>
        <v>0</v>
      </c>
      <c r="AE235" s="56"/>
      <c r="AF235" s="56"/>
      <c r="AG235" s="56">
        <f t="shared" si="137"/>
        <v>0</v>
      </c>
      <c r="AH235" s="57"/>
      <c r="AI235" s="57"/>
      <c r="AJ235" s="57">
        <f t="shared" si="138"/>
        <v>0</v>
      </c>
      <c r="AK235" s="58"/>
      <c r="AL235" s="58"/>
      <c r="AM235" s="58">
        <f t="shared" si="139"/>
        <v>0</v>
      </c>
      <c r="AN235" s="59"/>
      <c r="AO235" s="59"/>
      <c r="AP235" s="59">
        <f t="shared" si="140"/>
        <v>0</v>
      </c>
      <c r="AQ235" s="60"/>
      <c r="AR235" s="60"/>
      <c r="AS235" s="60">
        <f t="shared" si="141"/>
        <v>0</v>
      </c>
      <c r="AT235" s="61"/>
      <c r="AU235" s="61"/>
      <c r="AV235" s="61">
        <f t="shared" si="142"/>
        <v>0</v>
      </c>
      <c r="AW235" s="62"/>
      <c r="AX235" s="62"/>
      <c r="AY235" s="62">
        <f t="shared" si="143"/>
        <v>0</v>
      </c>
      <c r="AZ235" s="41"/>
      <c r="BA235" s="63"/>
      <c r="BB235" s="63">
        <f t="shared" si="144"/>
        <v>0</v>
      </c>
      <c r="BC235" s="41"/>
      <c r="BD235" s="41"/>
      <c r="BE235" s="41">
        <f t="shared" si="145"/>
        <v>0</v>
      </c>
      <c r="BF235" s="64"/>
      <c r="BG235" s="64"/>
      <c r="BH235" s="64">
        <f t="shared" si="146"/>
        <v>0</v>
      </c>
      <c r="BI235" s="65"/>
      <c r="BJ235" s="65"/>
      <c r="BK235" s="65">
        <f t="shared" si="147"/>
        <v>0</v>
      </c>
      <c r="BL235" s="66"/>
      <c r="BM235" s="66"/>
      <c r="BN235" s="66">
        <f t="shared" si="148"/>
        <v>0</v>
      </c>
      <c r="BO235" s="67"/>
      <c r="BP235" s="67"/>
      <c r="BQ235" s="67">
        <f t="shared" si="149"/>
        <v>0</v>
      </c>
      <c r="BR235" s="68"/>
      <c r="BS235" s="68"/>
      <c r="BT235" s="68">
        <f t="shared" si="150"/>
        <v>0</v>
      </c>
      <c r="BU235" s="69"/>
      <c r="BV235" s="69"/>
      <c r="BW235" s="69">
        <f t="shared" si="151"/>
        <v>0</v>
      </c>
      <c r="BX235" s="70"/>
      <c r="BY235" s="70"/>
      <c r="BZ235" s="70">
        <f t="shared" si="152"/>
        <v>0</v>
      </c>
      <c r="CA235" s="71"/>
      <c r="CB235" s="71"/>
      <c r="CC235" s="71">
        <f t="shared" si="153"/>
        <v>0</v>
      </c>
      <c r="CD235" s="72"/>
      <c r="CE235" s="72"/>
      <c r="CF235" s="72">
        <f t="shared" si="154"/>
        <v>0</v>
      </c>
      <c r="CG235" s="73"/>
      <c r="CH235" s="73"/>
      <c r="CI235" s="73">
        <f t="shared" si="155"/>
        <v>0</v>
      </c>
      <c r="CJ235" s="74"/>
      <c r="CK235" s="74"/>
      <c r="CL235" s="74">
        <f t="shared" si="156"/>
        <v>0</v>
      </c>
      <c r="CM235" s="75"/>
      <c r="CN235" s="75"/>
      <c r="CO235" s="75">
        <f t="shared" si="157"/>
        <v>0</v>
      </c>
      <c r="CP235" s="76"/>
      <c r="CQ235" s="76"/>
      <c r="CR235" s="76">
        <f t="shared" si="158"/>
        <v>0</v>
      </c>
      <c r="CS235" s="40">
        <f t="shared" si="159"/>
        <v>0</v>
      </c>
      <c r="CT235" s="40">
        <f t="shared" si="160"/>
        <v>0</v>
      </c>
    </row>
    <row r="236" spans="1:98">
      <c r="A236" s="116" t="s">
        <v>265</v>
      </c>
      <c r="B236" s="120" t="s">
        <v>69</v>
      </c>
      <c r="C236" s="126"/>
      <c r="D236" s="46"/>
      <c r="E236" s="46"/>
      <c r="F236" s="47">
        <f t="shared" si="128"/>
        <v>0</v>
      </c>
      <c r="G236" s="48"/>
      <c r="H236" s="48"/>
      <c r="I236" s="48">
        <f t="shared" si="129"/>
        <v>0</v>
      </c>
      <c r="J236" s="49"/>
      <c r="K236" s="49"/>
      <c r="L236" s="49">
        <f t="shared" si="130"/>
        <v>0</v>
      </c>
      <c r="M236" s="50"/>
      <c r="N236" s="50"/>
      <c r="O236" s="50">
        <f t="shared" si="131"/>
        <v>0</v>
      </c>
      <c r="P236" s="51"/>
      <c r="Q236" s="51"/>
      <c r="R236" s="51">
        <f t="shared" si="132"/>
        <v>0</v>
      </c>
      <c r="S236" s="52"/>
      <c r="T236" s="52"/>
      <c r="U236" s="52">
        <f t="shared" si="133"/>
        <v>0</v>
      </c>
      <c r="V236" s="53"/>
      <c r="W236" s="53"/>
      <c r="X236" s="53">
        <f t="shared" si="134"/>
        <v>0</v>
      </c>
      <c r="Y236" s="54"/>
      <c r="Z236" s="54"/>
      <c r="AA236" s="54">
        <f t="shared" si="135"/>
        <v>0</v>
      </c>
      <c r="AB236" s="55"/>
      <c r="AC236" s="55"/>
      <c r="AD236" s="55">
        <f t="shared" si="136"/>
        <v>0</v>
      </c>
      <c r="AE236" s="56"/>
      <c r="AF236" s="56"/>
      <c r="AG236" s="56">
        <f t="shared" si="137"/>
        <v>0</v>
      </c>
      <c r="AH236" s="57"/>
      <c r="AI236" s="57"/>
      <c r="AJ236" s="57">
        <f t="shared" si="138"/>
        <v>0</v>
      </c>
      <c r="AK236" s="58"/>
      <c r="AL236" s="58"/>
      <c r="AM236" s="58">
        <f t="shared" si="139"/>
        <v>0</v>
      </c>
      <c r="AN236" s="59"/>
      <c r="AO236" s="59"/>
      <c r="AP236" s="59">
        <f t="shared" si="140"/>
        <v>0</v>
      </c>
      <c r="AQ236" s="60"/>
      <c r="AR236" s="60"/>
      <c r="AS236" s="60">
        <f t="shared" si="141"/>
        <v>0</v>
      </c>
      <c r="AT236" s="61"/>
      <c r="AU236" s="61"/>
      <c r="AV236" s="61">
        <f t="shared" si="142"/>
        <v>0</v>
      </c>
      <c r="AW236" s="62"/>
      <c r="AX236" s="62"/>
      <c r="AY236" s="62">
        <f t="shared" si="143"/>
        <v>0</v>
      </c>
      <c r="AZ236" s="41"/>
      <c r="BA236" s="63"/>
      <c r="BB236" s="63">
        <f t="shared" si="144"/>
        <v>0</v>
      </c>
      <c r="BC236" s="41"/>
      <c r="BD236" s="41"/>
      <c r="BE236" s="41">
        <f t="shared" si="145"/>
        <v>0</v>
      </c>
      <c r="BF236" s="64"/>
      <c r="BG236" s="64"/>
      <c r="BH236" s="64">
        <f t="shared" si="146"/>
        <v>0</v>
      </c>
      <c r="BI236" s="65"/>
      <c r="BJ236" s="65"/>
      <c r="BK236" s="65">
        <f t="shared" si="147"/>
        <v>0</v>
      </c>
      <c r="BL236" s="66"/>
      <c r="BM236" s="66"/>
      <c r="BN236" s="66">
        <f t="shared" si="148"/>
        <v>0</v>
      </c>
      <c r="BO236" s="67"/>
      <c r="BP236" s="67"/>
      <c r="BQ236" s="67">
        <f t="shared" si="149"/>
        <v>0</v>
      </c>
      <c r="BR236" s="68"/>
      <c r="BS236" s="68"/>
      <c r="BT236" s="68">
        <f t="shared" si="150"/>
        <v>0</v>
      </c>
      <c r="BU236" s="69"/>
      <c r="BV236" s="69"/>
      <c r="BW236" s="69">
        <f t="shared" si="151"/>
        <v>0</v>
      </c>
      <c r="BX236" s="70"/>
      <c r="BY236" s="70"/>
      <c r="BZ236" s="70">
        <f t="shared" si="152"/>
        <v>0</v>
      </c>
      <c r="CA236" s="71"/>
      <c r="CB236" s="71"/>
      <c r="CC236" s="71">
        <f t="shared" si="153"/>
        <v>0</v>
      </c>
      <c r="CD236" s="72"/>
      <c r="CE236" s="72"/>
      <c r="CF236" s="72">
        <f t="shared" si="154"/>
        <v>0</v>
      </c>
      <c r="CG236" s="73"/>
      <c r="CH236" s="73"/>
      <c r="CI236" s="73">
        <f t="shared" si="155"/>
        <v>0</v>
      </c>
      <c r="CJ236" s="74"/>
      <c r="CK236" s="74"/>
      <c r="CL236" s="74">
        <f t="shared" si="156"/>
        <v>0</v>
      </c>
      <c r="CM236" s="75"/>
      <c r="CN236" s="75"/>
      <c r="CO236" s="75">
        <f t="shared" si="157"/>
        <v>0</v>
      </c>
      <c r="CP236" s="76"/>
      <c r="CQ236" s="76"/>
      <c r="CR236" s="76">
        <f t="shared" si="158"/>
        <v>0</v>
      </c>
      <c r="CS236" s="40">
        <f t="shared" si="159"/>
        <v>0</v>
      </c>
      <c r="CT236" s="40">
        <f t="shared" si="160"/>
        <v>0</v>
      </c>
    </row>
    <row r="237" spans="1:98">
      <c r="A237" s="116" t="s">
        <v>266</v>
      </c>
      <c r="B237" s="120" t="s">
        <v>69</v>
      </c>
      <c r="C237" s="126"/>
      <c r="D237" s="46"/>
      <c r="E237" s="46"/>
      <c r="F237" s="47">
        <f t="shared" si="128"/>
        <v>0</v>
      </c>
      <c r="G237" s="48"/>
      <c r="H237" s="48"/>
      <c r="I237" s="48">
        <f t="shared" si="129"/>
        <v>0</v>
      </c>
      <c r="J237" s="49"/>
      <c r="K237" s="49"/>
      <c r="L237" s="49">
        <f t="shared" si="130"/>
        <v>0</v>
      </c>
      <c r="M237" s="50"/>
      <c r="N237" s="50"/>
      <c r="O237" s="50">
        <f t="shared" si="131"/>
        <v>0</v>
      </c>
      <c r="P237" s="51"/>
      <c r="Q237" s="51"/>
      <c r="R237" s="51">
        <f t="shared" si="132"/>
        <v>0</v>
      </c>
      <c r="S237" s="52"/>
      <c r="T237" s="52"/>
      <c r="U237" s="52">
        <f t="shared" si="133"/>
        <v>0</v>
      </c>
      <c r="V237" s="53"/>
      <c r="W237" s="53"/>
      <c r="X237" s="53">
        <f t="shared" si="134"/>
        <v>0</v>
      </c>
      <c r="Y237" s="54"/>
      <c r="Z237" s="54"/>
      <c r="AA237" s="54">
        <f t="shared" si="135"/>
        <v>0</v>
      </c>
      <c r="AB237" s="55"/>
      <c r="AC237" s="55"/>
      <c r="AD237" s="55">
        <f t="shared" si="136"/>
        <v>0</v>
      </c>
      <c r="AE237" s="56"/>
      <c r="AF237" s="56"/>
      <c r="AG237" s="56">
        <f t="shared" si="137"/>
        <v>0</v>
      </c>
      <c r="AH237" s="57"/>
      <c r="AI237" s="57"/>
      <c r="AJ237" s="57">
        <f t="shared" si="138"/>
        <v>0</v>
      </c>
      <c r="AK237" s="58"/>
      <c r="AL237" s="58"/>
      <c r="AM237" s="58">
        <f t="shared" si="139"/>
        <v>0</v>
      </c>
      <c r="AN237" s="59"/>
      <c r="AO237" s="59"/>
      <c r="AP237" s="59">
        <f t="shared" si="140"/>
        <v>0</v>
      </c>
      <c r="AQ237" s="60"/>
      <c r="AR237" s="60"/>
      <c r="AS237" s="60">
        <f t="shared" si="141"/>
        <v>0</v>
      </c>
      <c r="AT237" s="61"/>
      <c r="AU237" s="61"/>
      <c r="AV237" s="61">
        <f t="shared" si="142"/>
        <v>0</v>
      </c>
      <c r="AW237" s="62"/>
      <c r="AX237" s="62"/>
      <c r="AY237" s="62">
        <f t="shared" si="143"/>
        <v>0</v>
      </c>
      <c r="AZ237" s="41"/>
      <c r="BA237" s="63"/>
      <c r="BB237" s="63">
        <f t="shared" si="144"/>
        <v>0</v>
      </c>
      <c r="BC237" s="41"/>
      <c r="BD237" s="41"/>
      <c r="BE237" s="41">
        <f t="shared" si="145"/>
        <v>0</v>
      </c>
      <c r="BF237" s="64"/>
      <c r="BG237" s="64"/>
      <c r="BH237" s="64">
        <f t="shared" si="146"/>
        <v>0</v>
      </c>
      <c r="BI237" s="65"/>
      <c r="BJ237" s="65"/>
      <c r="BK237" s="65">
        <f t="shared" si="147"/>
        <v>0</v>
      </c>
      <c r="BL237" s="66"/>
      <c r="BM237" s="66"/>
      <c r="BN237" s="66">
        <f t="shared" si="148"/>
        <v>0</v>
      </c>
      <c r="BO237" s="67"/>
      <c r="BP237" s="67"/>
      <c r="BQ237" s="67">
        <f t="shared" si="149"/>
        <v>0</v>
      </c>
      <c r="BR237" s="68"/>
      <c r="BS237" s="68"/>
      <c r="BT237" s="68">
        <f t="shared" si="150"/>
        <v>0</v>
      </c>
      <c r="BU237" s="69"/>
      <c r="BV237" s="69"/>
      <c r="BW237" s="69">
        <f t="shared" si="151"/>
        <v>0</v>
      </c>
      <c r="BX237" s="70"/>
      <c r="BY237" s="70"/>
      <c r="BZ237" s="70">
        <f t="shared" si="152"/>
        <v>0</v>
      </c>
      <c r="CA237" s="71"/>
      <c r="CB237" s="71"/>
      <c r="CC237" s="71">
        <f t="shared" si="153"/>
        <v>0</v>
      </c>
      <c r="CD237" s="72"/>
      <c r="CE237" s="72"/>
      <c r="CF237" s="72">
        <f t="shared" si="154"/>
        <v>0</v>
      </c>
      <c r="CG237" s="73"/>
      <c r="CH237" s="73"/>
      <c r="CI237" s="73">
        <f t="shared" si="155"/>
        <v>0</v>
      </c>
      <c r="CJ237" s="74"/>
      <c r="CK237" s="74"/>
      <c r="CL237" s="74">
        <f t="shared" si="156"/>
        <v>0</v>
      </c>
      <c r="CM237" s="75"/>
      <c r="CN237" s="75"/>
      <c r="CO237" s="75">
        <f t="shared" si="157"/>
        <v>0</v>
      </c>
      <c r="CP237" s="76"/>
      <c r="CQ237" s="76"/>
      <c r="CR237" s="76">
        <f t="shared" si="158"/>
        <v>0</v>
      </c>
      <c r="CS237" s="40">
        <f t="shared" si="159"/>
        <v>0</v>
      </c>
      <c r="CT237" s="40">
        <f t="shared" si="160"/>
        <v>0</v>
      </c>
    </row>
    <row r="238" spans="1:98">
      <c r="A238" s="116" t="s">
        <v>267</v>
      </c>
      <c r="B238" s="120" t="s">
        <v>268</v>
      </c>
      <c r="C238" s="126"/>
      <c r="D238" s="46"/>
      <c r="E238" s="46"/>
      <c r="F238" s="47">
        <f t="shared" si="128"/>
        <v>0</v>
      </c>
      <c r="G238" s="48"/>
      <c r="H238" s="48"/>
      <c r="I238" s="48">
        <f t="shared" si="129"/>
        <v>0</v>
      </c>
      <c r="J238" s="49"/>
      <c r="K238" s="49"/>
      <c r="L238" s="49">
        <f t="shared" si="130"/>
        <v>0</v>
      </c>
      <c r="M238" s="50"/>
      <c r="N238" s="50"/>
      <c r="O238" s="50">
        <f t="shared" si="131"/>
        <v>0</v>
      </c>
      <c r="P238" s="51"/>
      <c r="Q238" s="51"/>
      <c r="R238" s="51">
        <f t="shared" si="132"/>
        <v>0</v>
      </c>
      <c r="S238" s="52"/>
      <c r="T238" s="52"/>
      <c r="U238" s="52">
        <f t="shared" si="133"/>
        <v>0</v>
      </c>
      <c r="V238" s="53"/>
      <c r="W238" s="53"/>
      <c r="X238" s="53">
        <f t="shared" si="134"/>
        <v>0</v>
      </c>
      <c r="Y238" s="54"/>
      <c r="Z238" s="54"/>
      <c r="AA238" s="54">
        <f t="shared" si="135"/>
        <v>0</v>
      </c>
      <c r="AB238" s="55"/>
      <c r="AC238" s="55"/>
      <c r="AD238" s="55">
        <f t="shared" si="136"/>
        <v>0</v>
      </c>
      <c r="AE238" s="56"/>
      <c r="AF238" s="56"/>
      <c r="AG238" s="56">
        <f t="shared" si="137"/>
        <v>0</v>
      </c>
      <c r="AH238" s="57"/>
      <c r="AI238" s="57"/>
      <c r="AJ238" s="57">
        <f t="shared" si="138"/>
        <v>0</v>
      </c>
      <c r="AK238" s="58"/>
      <c r="AL238" s="58"/>
      <c r="AM238" s="58">
        <f t="shared" si="139"/>
        <v>0</v>
      </c>
      <c r="AN238" s="59"/>
      <c r="AO238" s="59"/>
      <c r="AP238" s="59">
        <f t="shared" si="140"/>
        <v>0</v>
      </c>
      <c r="AQ238" s="60"/>
      <c r="AR238" s="60"/>
      <c r="AS238" s="60">
        <f t="shared" si="141"/>
        <v>0</v>
      </c>
      <c r="AT238" s="61"/>
      <c r="AU238" s="61"/>
      <c r="AV238" s="61">
        <f t="shared" si="142"/>
        <v>0</v>
      </c>
      <c r="AW238" s="62"/>
      <c r="AX238" s="62"/>
      <c r="AY238" s="62">
        <f t="shared" si="143"/>
        <v>0</v>
      </c>
      <c r="AZ238" s="41"/>
      <c r="BA238" s="63"/>
      <c r="BB238" s="63">
        <f t="shared" si="144"/>
        <v>0</v>
      </c>
      <c r="BC238" s="41"/>
      <c r="BD238" s="41"/>
      <c r="BE238" s="41">
        <f t="shared" si="145"/>
        <v>0</v>
      </c>
      <c r="BF238" s="64"/>
      <c r="BG238" s="64"/>
      <c r="BH238" s="64">
        <f t="shared" si="146"/>
        <v>0</v>
      </c>
      <c r="BI238" s="65"/>
      <c r="BJ238" s="65"/>
      <c r="BK238" s="65">
        <f t="shared" si="147"/>
        <v>0</v>
      </c>
      <c r="BL238" s="66"/>
      <c r="BM238" s="66"/>
      <c r="BN238" s="66">
        <f t="shared" si="148"/>
        <v>0</v>
      </c>
      <c r="BO238" s="67"/>
      <c r="BP238" s="67"/>
      <c r="BQ238" s="67">
        <f t="shared" si="149"/>
        <v>0</v>
      </c>
      <c r="BR238" s="68"/>
      <c r="BS238" s="68"/>
      <c r="BT238" s="68">
        <f t="shared" si="150"/>
        <v>0</v>
      </c>
      <c r="BU238" s="69"/>
      <c r="BV238" s="69"/>
      <c r="BW238" s="69">
        <f t="shared" si="151"/>
        <v>0</v>
      </c>
      <c r="BX238" s="70"/>
      <c r="BY238" s="70"/>
      <c r="BZ238" s="70">
        <f t="shared" si="152"/>
        <v>0</v>
      </c>
      <c r="CA238" s="71"/>
      <c r="CB238" s="71"/>
      <c r="CC238" s="71">
        <f t="shared" si="153"/>
        <v>0</v>
      </c>
      <c r="CD238" s="72"/>
      <c r="CE238" s="72"/>
      <c r="CF238" s="72">
        <f t="shared" si="154"/>
        <v>0</v>
      </c>
      <c r="CG238" s="73"/>
      <c r="CH238" s="73"/>
      <c r="CI238" s="73">
        <f t="shared" si="155"/>
        <v>0</v>
      </c>
      <c r="CJ238" s="74"/>
      <c r="CK238" s="74"/>
      <c r="CL238" s="74">
        <f t="shared" si="156"/>
        <v>0</v>
      </c>
      <c r="CM238" s="75"/>
      <c r="CN238" s="75"/>
      <c r="CO238" s="75">
        <f t="shared" si="157"/>
        <v>0</v>
      </c>
      <c r="CP238" s="76"/>
      <c r="CQ238" s="76"/>
      <c r="CR238" s="76">
        <f t="shared" si="158"/>
        <v>0</v>
      </c>
      <c r="CS238" s="40">
        <f t="shared" si="159"/>
        <v>0</v>
      </c>
      <c r="CT238" s="40">
        <f t="shared" si="160"/>
        <v>0</v>
      </c>
    </row>
    <row r="239" spans="1:98">
      <c r="A239" s="116" t="s">
        <v>269</v>
      </c>
      <c r="B239" s="120" t="s">
        <v>270</v>
      </c>
      <c r="C239" s="126"/>
      <c r="D239" s="46"/>
      <c r="E239" s="46"/>
      <c r="F239" s="47">
        <f t="shared" si="128"/>
        <v>0</v>
      </c>
      <c r="G239" s="48"/>
      <c r="H239" s="48"/>
      <c r="I239" s="48">
        <f t="shared" si="129"/>
        <v>0</v>
      </c>
      <c r="J239" s="49"/>
      <c r="K239" s="49"/>
      <c r="L239" s="49">
        <f t="shared" si="130"/>
        <v>0</v>
      </c>
      <c r="M239" s="50"/>
      <c r="N239" s="50"/>
      <c r="O239" s="50">
        <f t="shared" si="131"/>
        <v>0</v>
      </c>
      <c r="P239" s="51"/>
      <c r="Q239" s="51"/>
      <c r="R239" s="51">
        <f t="shared" si="132"/>
        <v>0</v>
      </c>
      <c r="S239" s="52"/>
      <c r="T239" s="52"/>
      <c r="U239" s="52">
        <f t="shared" si="133"/>
        <v>0</v>
      </c>
      <c r="V239" s="53"/>
      <c r="W239" s="53"/>
      <c r="X239" s="53">
        <f t="shared" si="134"/>
        <v>0</v>
      </c>
      <c r="Y239" s="54"/>
      <c r="Z239" s="54"/>
      <c r="AA239" s="54">
        <f t="shared" si="135"/>
        <v>0</v>
      </c>
      <c r="AB239" s="55"/>
      <c r="AC239" s="55"/>
      <c r="AD239" s="55">
        <f t="shared" si="136"/>
        <v>0</v>
      </c>
      <c r="AE239" s="56"/>
      <c r="AF239" s="56"/>
      <c r="AG239" s="56">
        <f t="shared" si="137"/>
        <v>0</v>
      </c>
      <c r="AH239" s="57"/>
      <c r="AI239" s="57"/>
      <c r="AJ239" s="57">
        <f t="shared" si="138"/>
        <v>0</v>
      </c>
      <c r="AK239" s="58"/>
      <c r="AL239" s="58"/>
      <c r="AM239" s="58">
        <f t="shared" si="139"/>
        <v>0</v>
      </c>
      <c r="AN239" s="59"/>
      <c r="AO239" s="59"/>
      <c r="AP239" s="59">
        <f t="shared" si="140"/>
        <v>0</v>
      </c>
      <c r="AQ239" s="60"/>
      <c r="AR239" s="60"/>
      <c r="AS239" s="60">
        <f t="shared" si="141"/>
        <v>0</v>
      </c>
      <c r="AT239" s="61"/>
      <c r="AU239" s="61"/>
      <c r="AV239" s="61">
        <f t="shared" si="142"/>
        <v>0</v>
      </c>
      <c r="AW239" s="62"/>
      <c r="AX239" s="62"/>
      <c r="AY239" s="62">
        <f t="shared" si="143"/>
        <v>0</v>
      </c>
      <c r="AZ239" s="41"/>
      <c r="BA239" s="63"/>
      <c r="BB239" s="63">
        <f t="shared" si="144"/>
        <v>0</v>
      </c>
      <c r="BC239" s="41"/>
      <c r="BD239" s="41"/>
      <c r="BE239" s="41">
        <f t="shared" si="145"/>
        <v>0</v>
      </c>
      <c r="BF239" s="64"/>
      <c r="BG239" s="64"/>
      <c r="BH239" s="64">
        <f t="shared" si="146"/>
        <v>0</v>
      </c>
      <c r="BI239" s="65"/>
      <c r="BJ239" s="65"/>
      <c r="BK239" s="65">
        <f t="shared" si="147"/>
        <v>0</v>
      </c>
      <c r="BL239" s="66"/>
      <c r="BM239" s="66"/>
      <c r="BN239" s="66">
        <f t="shared" si="148"/>
        <v>0</v>
      </c>
      <c r="BO239" s="67"/>
      <c r="BP239" s="67"/>
      <c r="BQ239" s="67">
        <f t="shared" si="149"/>
        <v>0</v>
      </c>
      <c r="BR239" s="68"/>
      <c r="BS239" s="68"/>
      <c r="BT239" s="68">
        <f t="shared" si="150"/>
        <v>0</v>
      </c>
      <c r="BU239" s="69"/>
      <c r="BV239" s="69"/>
      <c r="BW239" s="69">
        <f t="shared" si="151"/>
        <v>0</v>
      </c>
      <c r="BX239" s="70"/>
      <c r="BY239" s="70"/>
      <c r="BZ239" s="70">
        <f t="shared" si="152"/>
        <v>0</v>
      </c>
      <c r="CA239" s="71"/>
      <c r="CB239" s="71"/>
      <c r="CC239" s="71">
        <f t="shared" si="153"/>
        <v>0</v>
      </c>
      <c r="CD239" s="72"/>
      <c r="CE239" s="72"/>
      <c r="CF239" s="72">
        <f t="shared" si="154"/>
        <v>0</v>
      </c>
      <c r="CG239" s="73"/>
      <c r="CH239" s="73"/>
      <c r="CI239" s="73">
        <f t="shared" si="155"/>
        <v>0</v>
      </c>
      <c r="CJ239" s="74"/>
      <c r="CK239" s="74"/>
      <c r="CL239" s="74">
        <f t="shared" si="156"/>
        <v>0</v>
      </c>
      <c r="CM239" s="75"/>
      <c r="CN239" s="75"/>
      <c r="CO239" s="75">
        <f t="shared" si="157"/>
        <v>0</v>
      </c>
      <c r="CP239" s="76"/>
      <c r="CQ239" s="76"/>
      <c r="CR239" s="76">
        <f t="shared" si="158"/>
        <v>0</v>
      </c>
      <c r="CS239" s="40">
        <f t="shared" si="159"/>
        <v>0</v>
      </c>
      <c r="CT239" s="40">
        <f t="shared" si="160"/>
        <v>0</v>
      </c>
    </row>
    <row r="240" spans="1:98">
      <c r="A240" s="116" t="s">
        <v>271</v>
      </c>
      <c r="B240" s="120" t="s">
        <v>270</v>
      </c>
      <c r="C240" s="126"/>
      <c r="D240" s="46"/>
      <c r="E240" s="46"/>
      <c r="F240" s="47">
        <f t="shared" si="128"/>
        <v>0</v>
      </c>
      <c r="G240" s="48"/>
      <c r="H240" s="48"/>
      <c r="I240" s="48">
        <f t="shared" si="129"/>
        <v>0</v>
      </c>
      <c r="J240" s="49"/>
      <c r="K240" s="49"/>
      <c r="L240" s="49">
        <f t="shared" si="130"/>
        <v>0</v>
      </c>
      <c r="M240" s="50"/>
      <c r="N240" s="50"/>
      <c r="O240" s="50">
        <f t="shared" si="131"/>
        <v>0</v>
      </c>
      <c r="P240" s="51"/>
      <c r="Q240" s="51"/>
      <c r="R240" s="51">
        <f t="shared" si="132"/>
        <v>0</v>
      </c>
      <c r="S240" s="52"/>
      <c r="T240" s="52"/>
      <c r="U240" s="52">
        <f t="shared" si="133"/>
        <v>0</v>
      </c>
      <c r="V240" s="53"/>
      <c r="W240" s="53"/>
      <c r="X240" s="53">
        <f t="shared" si="134"/>
        <v>0</v>
      </c>
      <c r="Y240" s="54"/>
      <c r="Z240" s="54"/>
      <c r="AA240" s="54">
        <f t="shared" si="135"/>
        <v>0</v>
      </c>
      <c r="AB240" s="55"/>
      <c r="AC240" s="55"/>
      <c r="AD240" s="55">
        <f t="shared" si="136"/>
        <v>0</v>
      </c>
      <c r="AE240" s="56"/>
      <c r="AF240" s="56"/>
      <c r="AG240" s="56">
        <f t="shared" si="137"/>
        <v>0</v>
      </c>
      <c r="AH240" s="57"/>
      <c r="AI240" s="57"/>
      <c r="AJ240" s="57">
        <f t="shared" si="138"/>
        <v>0</v>
      </c>
      <c r="AK240" s="58"/>
      <c r="AL240" s="58"/>
      <c r="AM240" s="58">
        <f t="shared" si="139"/>
        <v>0</v>
      </c>
      <c r="AN240" s="59"/>
      <c r="AO240" s="59"/>
      <c r="AP240" s="59">
        <f t="shared" si="140"/>
        <v>0</v>
      </c>
      <c r="AQ240" s="60"/>
      <c r="AR240" s="60"/>
      <c r="AS240" s="60">
        <f t="shared" si="141"/>
        <v>0</v>
      </c>
      <c r="AT240" s="61"/>
      <c r="AU240" s="61"/>
      <c r="AV240" s="61">
        <f t="shared" si="142"/>
        <v>0</v>
      </c>
      <c r="AW240" s="62"/>
      <c r="AX240" s="62"/>
      <c r="AY240" s="62">
        <f t="shared" si="143"/>
        <v>0</v>
      </c>
      <c r="AZ240" s="41"/>
      <c r="BA240" s="63"/>
      <c r="BB240" s="63">
        <f t="shared" si="144"/>
        <v>0</v>
      </c>
      <c r="BC240" s="41"/>
      <c r="BD240" s="41"/>
      <c r="BE240" s="41">
        <f t="shared" si="145"/>
        <v>0</v>
      </c>
      <c r="BF240" s="64"/>
      <c r="BG240" s="64"/>
      <c r="BH240" s="64">
        <f t="shared" si="146"/>
        <v>0</v>
      </c>
      <c r="BI240" s="65"/>
      <c r="BJ240" s="65"/>
      <c r="BK240" s="65">
        <f t="shared" si="147"/>
        <v>0</v>
      </c>
      <c r="BL240" s="66"/>
      <c r="BM240" s="66"/>
      <c r="BN240" s="66">
        <f t="shared" si="148"/>
        <v>0</v>
      </c>
      <c r="BO240" s="67"/>
      <c r="BP240" s="67"/>
      <c r="BQ240" s="67">
        <f t="shared" si="149"/>
        <v>0</v>
      </c>
      <c r="BR240" s="68"/>
      <c r="BS240" s="68"/>
      <c r="BT240" s="68">
        <f t="shared" si="150"/>
        <v>0</v>
      </c>
      <c r="BU240" s="69"/>
      <c r="BV240" s="69"/>
      <c r="BW240" s="69">
        <f t="shared" si="151"/>
        <v>0</v>
      </c>
      <c r="BX240" s="70"/>
      <c r="BY240" s="70"/>
      <c r="BZ240" s="70">
        <f t="shared" si="152"/>
        <v>0</v>
      </c>
      <c r="CA240" s="71"/>
      <c r="CB240" s="71"/>
      <c r="CC240" s="71">
        <f t="shared" si="153"/>
        <v>0</v>
      </c>
      <c r="CD240" s="72"/>
      <c r="CE240" s="72"/>
      <c r="CF240" s="72">
        <f t="shared" si="154"/>
        <v>0</v>
      </c>
      <c r="CG240" s="73"/>
      <c r="CH240" s="73"/>
      <c r="CI240" s="73">
        <f t="shared" si="155"/>
        <v>0</v>
      </c>
      <c r="CJ240" s="74"/>
      <c r="CK240" s="74"/>
      <c r="CL240" s="74">
        <f t="shared" si="156"/>
        <v>0</v>
      </c>
      <c r="CM240" s="75"/>
      <c r="CN240" s="75"/>
      <c r="CO240" s="75">
        <f t="shared" si="157"/>
        <v>0</v>
      </c>
      <c r="CP240" s="76"/>
      <c r="CQ240" s="76"/>
      <c r="CR240" s="76">
        <f t="shared" si="158"/>
        <v>0</v>
      </c>
      <c r="CS240" s="40">
        <f t="shared" si="159"/>
        <v>0</v>
      </c>
      <c r="CT240" s="40">
        <f t="shared" si="160"/>
        <v>0</v>
      </c>
    </row>
    <row r="241" spans="1:98">
      <c r="A241" s="116" t="s">
        <v>272</v>
      </c>
      <c r="B241" s="120" t="s">
        <v>270</v>
      </c>
      <c r="C241" s="126"/>
      <c r="D241" s="46"/>
      <c r="E241" s="46"/>
      <c r="F241" s="47">
        <f t="shared" si="128"/>
        <v>0</v>
      </c>
      <c r="G241" s="48"/>
      <c r="H241" s="48"/>
      <c r="I241" s="48">
        <f t="shared" si="129"/>
        <v>0</v>
      </c>
      <c r="J241" s="49"/>
      <c r="K241" s="49"/>
      <c r="L241" s="49">
        <f t="shared" si="130"/>
        <v>0</v>
      </c>
      <c r="M241" s="50"/>
      <c r="N241" s="50"/>
      <c r="O241" s="50">
        <f t="shared" si="131"/>
        <v>0</v>
      </c>
      <c r="P241" s="51"/>
      <c r="Q241" s="51"/>
      <c r="R241" s="51">
        <f t="shared" si="132"/>
        <v>0</v>
      </c>
      <c r="S241" s="52"/>
      <c r="T241" s="52"/>
      <c r="U241" s="52">
        <f t="shared" si="133"/>
        <v>0</v>
      </c>
      <c r="V241" s="53"/>
      <c r="W241" s="53"/>
      <c r="X241" s="53">
        <f t="shared" si="134"/>
        <v>0</v>
      </c>
      <c r="Y241" s="54"/>
      <c r="Z241" s="54"/>
      <c r="AA241" s="54">
        <f t="shared" si="135"/>
        <v>0</v>
      </c>
      <c r="AB241" s="55"/>
      <c r="AC241" s="55"/>
      <c r="AD241" s="55">
        <f t="shared" si="136"/>
        <v>0</v>
      </c>
      <c r="AE241" s="56"/>
      <c r="AF241" s="56"/>
      <c r="AG241" s="56">
        <f t="shared" si="137"/>
        <v>0</v>
      </c>
      <c r="AH241" s="57"/>
      <c r="AI241" s="57"/>
      <c r="AJ241" s="57">
        <f t="shared" si="138"/>
        <v>0</v>
      </c>
      <c r="AK241" s="58"/>
      <c r="AL241" s="58"/>
      <c r="AM241" s="58">
        <f t="shared" si="139"/>
        <v>0</v>
      </c>
      <c r="AN241" s="59"/>
      <c r="AO241" s="59"/>
      <c r="AP241" s="59">
        <f t="shared" si="140"/>
        <v>0</v>
      </c>
      <c r="AQ241" s="60"/>
      <c r="AR241" s="60"/>
      <c r="AS241" s="60">
        <f t="shared" si="141"/>
        <v>0</v>
      </c>
      <c r="AT241" s="61"/>
      <c r="AU241" s="61"/>
      <c r="AV241" s="61">
        <f t="shared" si="142"/>
        <v>0</v>
      </c>
      <c r="AW241" s="62"/>
      <c r="AX241" s="62"/>
      <c r="AY241" s="62">
        <f t="shared" si="143"/>
        <v>0</v>
      </c>
      <c r="AZ241" s="41"/>
      <c r="BA241" s="63"/>
      <c r="BB241" s="63">
        <f t="shared" si="144"/>
        <v>0</v>
      </c>
      <c r="BC241" s="41"/>
      <c r="BD241" s="41"/>
      <c r="BE241" s="41">
        <f t="shared" si="145"/>
        <v>0</v>
      </c>
      <c r="BF241" s="64"/>
      <c r="BG241" s="64"/>
      <c r="BH241" s="64">
        <f t="shared" si="146"/>
        <v>0</v>
      </c>
      <c r="BI241" s="65"/>
      <c r="BJ241" s="65"/>
      <c r="BK241" s="65">
        <f t="shared" si="147"/>
        <v>0</v>
      </c>
      <c r="BL241" s="66"/>
      <c r="BM241" s="66"/>
      <c r="BN241" s="66">
        <f t="shared" si="148"/>
        <v>0</v>
      </c>
      <c r="BO241" s="67"/>
      <c r="BP241" s="67"/>
      <c r="BQ241" s="67">
        <f t="shared" si="149"/>
        <v>0</v>
      </c>
      <c r="BR241" s="68"/>
      <c r="BS241" s="68"/>
      <c r="BT241" s="68">
        <f t="shared" si="150"/>
        <v>0</v>
      </c>
      <c r="BU241" s="69"/>
      <c r="BV241" s="69"/>
      <c r="BW241" s="69">
        <f t="shared" si="151"/>
        <v>0</v>
      </c>
      <c r="BX241" s="70"/>
      <c r="BY241" s="70"/>
      <c r="BZ241" s="70">
        <f t="shared" si="152"/>
        <v>0</v>
      </c>
      <c r="CA241" s="71"/>
      <c r="CB241" s="71"/>
      <c r="CC241" s="71">
        <f t="shared" si="153"/>
        <v>0</v>
      </c>
      <c r="CD241" s="72"/>
      <c r="CE241" s="72"/>
      <c r="CF241" s="72">
        <f t="shared" si="154"/>
        <v>0</v>
      </c>
      <c r="CG241" s="73"/>
      <c r="CH241" s="73"/>
      <c r="CI241" s="73">
        <f t="shared" si="155"/>
        <v>0</v>
      </c>
      <c r="CJ241" s="74"/>
      <c r="CK241" s="74"/>
      <c r="CL241" s="74">
        <f t="shared" si="156"/>
        <v>0</v>
      </c>
      <c r="CM241" s="75"/>
      <c r="CN241" s="75"/>
      <c r="CO241" s="75">
        <f t="shared" si="157"/>
        <v>0</v>
      </c>
      <c r="CP241" s="76"/>
      <c r="CQ241" s="76"/>
      <c r="CR241" s="76">
        <f t="shared" si="158"/>
        <v>0</v>
      </c>
      <c r="CS241" s="40">
        <f t="shared" si="159"/>
        <v>0</v>
      </c>
      <c r="CT241" s="40">
        <f t="shared" si="160"/>
        <v>0</v>
      </c>
    </row>
    <row r="242" spans="1:98">
      <c r="A242" s="116" t="s">
        <v>273</v>
      </c>
      <c r="B242" s="120" t="s">
        <v>274</v>
      </c>
      <c r="C242" s="126"/>
      <c r="D242" s="46"/>
      <c r="E242" s="46"/>
      <c r="F242" s="47">
        <f t="shared" si="128"/>
        <v>0</v>
      </c>
      <c r="G242" s="48"/>
      <c r="H242" s="48"/>
      <c r="I242" s="48">
        <f t="shared" si="129"/>
        <v>0</v>
      </c>
      <c r="J242" s="49"/>
      <c r="K242" s="49"/>
      <c r="L242" s="49">
        <f t="shared" si="130"/>
        <v>0</v>
      </c>
      <c r="M242" s="50"/>
      <c r="N242" s="50"/>
      <c r="O242" s="50">
        <f t="shared" si="131"/>
        <v>0</v>
      </c>
      <c r="P242" s="51"/>
      <c r="Q242" s="51"/>
      <c r="R242" s="51">
        <f t="shared" si="132"/>
        <v>0</v>
      </c>
      <c r="S242" s="52"/>
      <c r="T242" s="52"/>
      <c r="U242" s="52">
        <f t="shared" si="133"/>
        <v>0</v>
      </c>
      <c r="V242" s="53"/>
      <c r="W242" s="53"/>
      <c r="X242" s="53">
        <f t="shared" si="134"/>
        <v>0</v>
      </c>
      <c r="Y242" s="54"/>
      <c r="Z242" s="54"/>
      <c r="AA242" s="54">
        <f t="shared" si="135"/>
        <v>0</v>
      </c>
      <c r="AB242" s="55"/>
      <c r="AC242" s="55"/>
      <c r="AD242" s="55">
        <f t="shared" si="136"/>
        <v>0</v>
      </c>
      <c r="AE242" s="56"/>
      <c r="AF242" s="56"/>
      <c r="AG242" s="56">
        <f t="shared" si="137"/>
        <v>0</v>
      </c>
      <c r="AH242" s="57"/>
      <c r="AI242" s="57"/>
      <c r="AJ242" s="57">
        <f t="shared" si="138"/>
        <v>0</v>
      </c>
      <c r="AK242" s="58"/>
      <c r="AL242" s="58"/>
      <c r="AM242" s="58">
        <f t="shared" si="139"/>
        <v>0</v>
      </c>
      <c r="AN242" s="59"/>
      <c r="AO242" s="59"/>
      <c r="AP242" s="59">
        <f t="shared" si="140"/>
        <v>0</v>
      </c>
      <c r="AQ242" s="60"/>
      <c r="AR242" s="60"/>
      <c r="AS242" s="60">
        <f t="shared" si="141"/>
        <v>0</v>
      </c>
      <c r="AT242" s="61"/>
      <c r="AU242" s="61"/>
      <c r="AV242" s="61">
        <f t="shared" si="142"/>
        <v>0</v>
      </c>
      <c r="AW242" s="62"/>
      <c r="AX242" s="62"/>
      <c r="AY242" s="62">
        <f t="shared" si="143"/>
        <v>0</v>
      </c>
      <c r="AZ242" s="41"/>
      <c r="BA242" s="63"/>
      <c r="BB242" s="63">
        <f t="shared" si="144"/>
        <v>0</v>
      </c>
      <c r="BC242" s="41"/>
      <c r="BD242" s="41"/>
      <c r="BE242" s="41">
        <f t="shared" si="145"/>
        <v>0</v>
      </c>
      <c r="BF242" s="64"/>
      <c r="BG242" s="64"/>
      <c r="BH242" s="64">
        <f t="shared" si="146"/>
        <v>0</v>
      </c>
      <c r="BI242" s="65"/>
      <c r="BJ242" s="65"/>
      <c r="BK242" s="65">
        <f t="shared" si="147"/>
        <v>0</v>
      </c>
      <c r="BL242" s="66"/>
      <c r="BM242" s="66"/>
      <c r="BN242" s="66">
        <f t="shared" si="148"/>
        <v>0</v>
      </c>
      <c r="BO242" s="67"/>
      <c r="BP242" s="67"/>
      <c r="BQ242" s="67">
        <f t="shared" si="149"/>
        <v>0</v>
      </c>
      <c r="BR242" s="68"/>
      <c r="BS242" s="68"/>
      <c r="BT242" s="68">
        <f t="shared" si="150"/>
        <v>0</v>
      </c>
      <c r="BU242" s="69"/>
      <c r="BV242" s="69"/>
      <c r="BW242" s="69">
        <f t="shared" si="151"/>
        <v>0</v>
      </c>
      <c r="BX242" s="70"/>
      <c r="BY242" s="70"/>
      <c r="BZ242" s="70">
        <f t="shared" si="152"/>
        <v>0</v>
      </c>
      <c r="CA242" s="71"/>
      <c r="CB242" s="71"/>
      <c r="CC242" s="71">
        <f t="shared" si="153"/>
        <v>0</v>
      </c>
      <c r="CD242" s="72"/>
      <c r="CE242" s="72"/>
      <c r="CF242" s="72">
        <f t="shared" si="154"/>
        <v>0</v>
      </c>
      <c r="CG242" s="73"/>
      <c r="CH242" s="73"/>
      <c r="CI242" s="73">
        <f t="shared" si="155"/>
        <v>0</v>
      </c>
      <c r="CJ242" s="74"/>
      <c r="CK242" s="74"/>
      <c r="CL242" s="74">
        <f t="shared" si="156"/>
        <v>0</v>
      </c>
      <c r="CM242" s="75"/>
      <c r="CN242" s="75"/>
      <c r="CO242" s="75">
        <f t="shared" si="157"/>
        <v>0</v>
      </c>
      <c r="CP242" s="76"/>
      <c r="CQ242" s="76"/>
      <c r="CR242" s="76">
        <f t="shared" si="158"/>
        <v>0</v>
      </c>
      <c r="CS242" s="40">
        <f t="shared" si="159"/>
        <v>0</v>
      </c>
      <c r="CT242" s="40">
        <f t="shared" si="160"/>
        <v>0</v>
      </c>
    </row>
    <row r="243" spans="1:98">
      <c r="A243" s="116" t="s">
        <v>275</v>
      </c>
      <c r="B243" s="120" t="s">
        <v>276</v>
      </c>
      <c r="C243" s="126"/>
      <c r="D243" s="46"/>
      <c r="E243" s="46"/>
      <c r="F243" s="47">
        <f t="shared" si="128"/>
        <v>0</v>
      </c>
      <c r="G243" s="48"/>
      <c r="H243" s="48"/>
      <c r="I243" s="48">
        <f t="shared" si="129"/>
        <v>0</v>
      </c>
      <c r="J243" s="49"/>
      <c r="K243" s="49"/>
      <c r="L243" s="49">
        <f t="shared" si="130"/>
        <v>0</v>
      </c>
      <c r="M243" s="50"/>
      <c r="N243" s="50"/>
      <c r="O243" s="50">
        <f t="shared" si="131"/>
        <v>0</v>
      </c>
      <c r="P243" s="51"/>
      <c r="Q243" s="51"/>
      <c r="R243" s="51">
        <f t="shared" si="132"/>
        <v>0</v>
      </c>
      <c r="S243" s="52"/>
      <c r="T243" s="52"/>
      <c r="U243" s="52">
        <f t="shared" si="133"/>
        <v>0</v>
      </c>
      <c r="V243" s="53"/>
      <c r="W243" s="53"/>
      <c r="X243" s="53">
        <f t="shared" si="134"/>
        <v>0</v>
      </c>
      <c r="Y243" s="54"/>
      <c r="Z243" s="54"/>
      <c r="AA243" s="54">
        <f t="shared" si="135"/>
        <v>0</v>
      </c>
      <c r="AB243" s="55"/>
      <c r="AC243" s="55"/>
      <c r="AD243" s="55">
        <f t="shared" si="136"/>
        <v>0</v>
      </c>
      <c r="AE243" s="56"/>
      <c r="AF243" s="56"/>
      <c r="AG243" s="56">
        <f t="shared" si="137"/>
        <v>0</v>
      </c>
      <c r="AH243" s="57"/>
      <c r="AI243" s="57"/>
      <c r="AJ243" s="57">
        <f t="shared" si="138"/>
        <v>0</v>
      </c>
      <c r="AK243" s="58"/>
      <c r="AL243" s="58"/>
      <c r="AM243" s="58">
        <f t="shared" si="139"/>
        <v>0</v>
      </c>
      <c r="AN243" s="59"/>
      <c r="AO243" s="59"/>
      <c r="AP243" s="59">
        <f t="shared" si="140"/>
        <v>0</v>
      </c>
      <c r="AQ243" s="60"/>
      <c r="AR243" s="60"/>
      <c r="AS243" s="60">
        <f t="shared" si="141"/>
        <v>0</v>
      </c>
      <c r="AT243" s="61"/>
      <c r="AU243" s="61"/>
      <c r="AV243" s="61">
        <f t="shared" si="142"/>
        <v>0</v>
      </c>
      <c r="AW243" s="62"/>
      <c r="AX243" s="62"/>
      <c r="AY243" s="62">
        <f t="shared" si="143"/>
        <v>0</v>
      </c>
      <c r="AZ243" s="41"/>
      <c r="BA243" s="63"/>
      <c r="BB243" s="63">
        <f t="shared" si="144"/>
        <v>0</v>
      </c>
      <c r="BC243" s="41"/>
      <c r="BD243" s="41"/>
      <c r="BE243" s="41">
        <f t="shared" si="145"/>
        <v>0</v>
      </c>
      <c r="BF243" s="64"/>
      <c r="BG243" s="64"/>
      <c r="BH243" s="64">
        <f t="shared" si="146"/>
        <v>0</v>
      </c>
      <c r="BI243" s="65"/>
      <c r="BJ243" s="65"/>
      <c r="BK243" s="65">
        <f t="shared" si="147"/>
        <v>0</v>
      </c>
      <c r="BL243" s="66"/>
      <c r="BM243" s="66"/>
      <c r="BN243" s="66">
        <f t="shared" si="148"/>
        <v>0</v>
      </c>
      <c r="BO243" s="67"/>
      <c r="BP243" s="67"/>
      <c r="BQ243" s="67">
        <f t="shared" si="149"/>
        <v>0</v>
      </c>
      <c r="BR243" s="68"/>
      <c r="BS243" s="68"/>
      <c r="BT243" s="68">
        <f t="shared" si="150"/>
        <v>0</v>
      </c>
      <c r="BU243" s="69"/>
      <c r="BV243" s="69"/>
      <c r="BW243" s="69">
        <f t="shared" si="151"/>
        <v>0</v>
      </c>
      <c r="BX243" s="70"/>
      <c r="BY243" s="70"/>
      <c r="BZ243" s="70">
        <f t="shared" si="152"/>
        <v>0</v>
      </c>
      <c r="CA243" s="71"/>
      <c r="CB243" s="71"/>
      <c r="CC243" s="71">
        <f t="shared" si="153"/>
        <v>0</v>
      </c>
      <c r="CD243" s="72"/>
      <c r="CE243" s="72"/>
      <c r="CF243" s="72">
        <f t="shared" si="154"/>
        <v>0</v>
      </c>
      <c r="CG243" s="73"/>
      <c r="CH243" s="73"/>
      <c r="CI243" s="73">
        <f t="shared" si="155"/>
        <v>0</v>
      </c>
      <c r="CJ243" s="74"/>
      <c r="CK243" s="74"/>
      <c r="CL243" s="74">
        <f t="shared" si="156"/>
        <v>0</v>
      </c>
      <c r="CM243" s="75"/>
      <c r="CN243" s="75"/>
      <c r="CO243" s="75">
        <f t="shared" si="157"/>
        <v>0</v>
      </c>
      <c r="CP243" s="76"/>
      <c r="CQ243" s="76"/>
      <c r="CR243" s="76">
        <f t="shared" si="158"/>
        <v>0</v>
      </c>
      <c r="CS243" s="40">
        <f t="shared" si="159"/>
        <v>0</v>
      </c>
      <c r="CT243" s="40">
        <f t="shared" si="160"/>
        <v>0</v>
      </c>
    </row>
    <row r="244" spans="1:98">
      <c r="A244" s="116" t="s">
        <v>277</v>
      </c>
      <c r="B244" s="120" t="s">
        <v>278</v>
      </c>
      <c r="C244" s="126"/>
      <c r="D244" s="46"/>
      <c r="E244" s="46"/>
      <c r="F244" s="47">
        <f t="shared" si="128"/>
        <v>0</v>
      </c>
      <c r="G244" s="48"/>
      <c r="H244" s="48"/>
      <c r="I244" s="48">
        <f t="shared" si="129"/>
        <v>0</v>
      </c>
      <c r="J244" s="49"/>
      <c r="K244" s="49"/>
      <c r="L244" s="49">
        <f t="shared" si="130"/>
        <v>0</v>
      </c>
      <c r="M244" s="50"/>
      <c r="N244" s="50"/>
      <c r="O244" s="50">
        <f t="shared" si="131"/>
        <v>0</v>
      </c>
      <c r="P244" s="51"/>
      <c r="Q244" s="51"/>
      <c r="R244" s="51">
        <f t="shared" si="132"/>
        <v>0</v>
      </c>
      <c r="S244" s="52"/>
      <c r="T244" s="52"/>
      <c r="U244" s="52">
        <f t="shared" si="133"/>
        <v>0</v>
      </c>
      <c r="V244" s="53"/>
      <c r="W244" s="53"/>
      <c r="X244" s="53">
        <f t="shared" si="134"/>
        <v>0</v>
      </c>
      <c r="Y244" s="54"/>
      <c r="Z244" s="54"/>
      <c r="AA244" s="54">
        <f t="shared" si="135"/>
        <v>0</v>
      </c>
      <c r="AB244" s="55"/>
      <c r="AC244" s="55"/>
      <c r="AD244" s="55">
        <f t="shared" si="136"/>
        <v>0</v>
      </c>
      <c r="AE244" s="56"/>
      <c r="AF244" s="56"/>
      <c r="AG244" s="56">
        <f t="shared" si="137"/>
        <v>0</v>
      </c>
      <c r="AH244" s="57"/>
      <c r="AI244" s="57"/>
      <c r="AJ244" s="57">
        <f t="shared" si="138"/>
        <v>0</v>
      </c>
      <c r="AK244" s="58"/>
      <c r="AL244" s="58"/>
      <c r="AM244" s="58">
        <f t="shared" si="139"/>
        <v>0</v>
      </c>
      <c r="AN244" s="59"/>
      <c r="AO244" s="59"/>
      <c r="AP244" s="59">
        <f t="shared" si="140"/>
        <v>0</v>
      </c>
      <c r="AQ244" s="60"/>
      <c r="AR244" s="60"/>
      <c r="AS244" s="60">
        <f t="shared" si="141"/>
        <v>0</v>
      </c>
      <c r="AT244" s="61"/>
      <c r="AU244" s="61"/>
      <c r="AV244" s="61">
        <f t="shared" si="142"/>
        <v>0</v>
      </c>
      <c r="AW244" s="62"/>
      <c r="AX244" s="62"/>
      <c r="AY244" s="62">
        <f t="shared" si="143"/>
        <v>0</v>
      </c>
      <c r="AZ244" s="41"/>
      <c r="BA244" s="63"/>
      <c r="BB244" s="63">
        <f t="shared" si="144"/>
        <v>0</v>
      </c>
      <c r="BC244" s="41"/>
      <c r="BD244" s="41"/>
      <c r="BE244" s="41">
        <f t="shared" si="145"/>
        <v>0</v>
      </c>
      <c r="BF244" s="64"/>
      <c r="BG244" s="64"/>
      <c r="BH244" s="64">
        <f t="shared" si="146"/>
        <v>0</v>
      </c>
      <c r="BI244" s="65"/>
      <c r="BJ244" s="65"/>
      <c r="BK244" s="65">
        <f t="shared" si="147"/>
        <v>0</v>
      </c>
      <c r="BL244" s="66"/>
      <c r="BM244" s="66"/>
      <c r="BN244" s="66">
        <f t="shared" si="148"/>
        <v>0</v>
      </c>
      <c r="BO244" s="67"/>
      <c r="BP244" s="67"/>
      <c r="BQ244" s="67">
        <f t="shared" si="149"/>
        <v>0</v>
      </c>
      <c r="BR244" s="68"/>
      <c r="BS244" s="68"/>
      <c r="BT244" s="68">
        <f t="shared" si="150"/>
        <v>0</v>
      </c>
      <c r="BU244" s="69"/>
      <c r="BV244" s="69"/>
      <c r="BW244" s="69">
        <f t="shared" si="151"/>
        <v>0</v>
      </c>
      <c r="BX244" s="70"/>
      <c r="BY244" s="70"/>
      <c r="BZ244" s="70">
        <f t="shared" si="152"/>
        <v>0</v>
      </c>
      <c r="CA244" s="71"/>
      <c r="CB244" s="71"/>
      <c r="CC244" s="71">
        <f t="shared" si="153"/>
        <v>0</v>
      </c>
      <c r="CD244" s="72"/>
      <c r="CE244" s="72"/>
      <c r="CF244" s="72">
        <f t="shared" si="154"/>
        <v>0</v>
      </c>
      <c r="CG244" s="73"/>
      <c r="CH244" s="73"/>
      <c r="CI244" s="73">
        <f t="shared" si="155"/>
        <v>0</v>
      </c>
      <c r="CJ244" s="74"/>
      <c r="CK244" s="74"/>
      <c r="CL244" s="74">
        <f t="shared" si="156"/>
        <v>0</v>
      </c>
      <c r="CM244" s="75"/>
      <c r="CN244" s="75"/>
      <c r="CO244" s="75">
        <f t="shared" si="157"/>
        <v>0</v>
      </c>
      <c r="CP244" s="76"/>
      <c r="CQ244" s="76"/>
      <c r="CR244" s="76">
        <f t="shared" si="158"/>
        <v>0</v>
      </c>
      <c r="CS244" s="40">
        <f t="shared" si="159"/>
        <v>0</v>
      </c>
      <c r="CT244" s="40">
        <f t="shared" si="160"/>
        <v>0</v>
      </c>
    </row>
    <row r="245" spans="1:98">
      <c r="A245" s="116" t="s">
        <v>279</v>
      </c>
      <c r="B245" s="120" t="s">
        <v>270</v>
      </c>
      <c r="C245" s="126"/>
      <c r="D245" s="46"/>
      <c r="E245" s="46"/>
      <c r="F245" s="47">
        <f t="shared" si="128"/>
        <v>0</v>
      </c>
      <c r="G245" s="48"/>
      <c r="H245" s="48"/>
      <c r="I245" s="48">
        <f t="shared" si="129"/>
        <v>0</v>
      </c>
      <c r="J245" s="49"/>
      <c r="K245" s="49"/>
      <c r="L245" s="49">
        <f t="shared" si="130"/>
        <v>0</v>
      </c>
      <c r="M245" s="50"/>
      <c r="N245" s="50"/>
      <c r="O245" s="50">
        <f t="shared" si="131"/>
        <v>0</v>
      </c>
      <c r="P245" s="51"/>
      <c r="Q245" s="51"/>
      <c r="R245" s="51">
        <f t="shared" si="132"/>
        <v>0</v>
      </c>
      <c r="S245" s="52"/>
      <c r="T245" s="52"/>
      <c r="U245" s="52">
        <f t="shared" si="133"/>
        <v>0</v>
      </c>
      <c r="V245" s="53"/>
      <c r="W245" s="53"/>
      <c r="X245" s="53">
        <f t="shared" si="134"/>
        <v>0</v>
      </c>
      <c r="Y245" s="54"/>
      <c r="Z245" s="54"/>
      <c r="AA245" s="54">
        <f t="shared" si="135"/>
        <v>0</v>
      </c>
      <c r="AB245" s="55"/>
      <c r="AC245" s="55"/>
      <c r="AD245" s="55">
        <f t="shared" si="136"/>
        <v>0</v>
      </c>
      <c r="AE245" s="56"/>
      <c r="AF245" s="56"/>
      <c r="AG245" s="56">
        <f t="shared" si="137"/>
        <v>0</v>
      </c>
      <c r="AH245" s="57"/>
      <c r="AI245" s="57"/>
      <c r="AJ245" s="57">
        <f t="shared" si="138"/>
        <v>0</v>
      </c>
      <c r="AK245" s="58"/>
      <c r="AL245" s="58"/>
      <c r="AM245" s="58">
        <f t="shared" si="139"/>
        <v>0</v>
      </c>
      <c r="AN245" s="59"/>
      <c r="AO245" s="59"/>
      <c r="AP245" s="59">
        <f t="shared" si="140"/>
        <v>0</v>
      </c>
      <c r="AQ245" s="60"/>
      <c r="AR245" s="60"/>
      <c r="AS245" s="60">
        <f t="shared" si="141"/>
        <v>0</v>
      </c>
      <c r="AT245" s="61"/>
      <c r="AU245" s="61"/>
      <c r="AV245" s="61">
        <f t="shared" si="142"/>
        <v>0</v>
      </c>
      <c r="AW245" s="62"/>
      <c r="AX245" s="62"/>
      <c r="AY245" s="62">
        <f t="shared" si="143"/>
        <v>0</v>
      </c>
      <c r="AZ245" s="41"/>
      <c r="BA245" s="63"/>
      <c r="BB245" s="63">
        <f t="shared" si="144"/>
        <v>0</v>
      </c>
      <c r="BC245" s="41"/>
      <c r="BD245" s="41"/>
      <c r="BE245" s="41">
        <f t="shared" si="145"/>
        <v>0</v>
      </c>
      <c r="BF245" s="64"/>
      <c r="BG245" s="64"/>
      <c r="BH245" s="64">
        <f t="shared" si="146"/>
        <v>0</v>
      </c>
      <c r="BI245" s="65"/>
      <c r="BJ245" s="65"/>
      <c r="BK245" s="65">
        <f t="shared" si="147"/>
        <v>0</v>
      </c>
      <c r="BL245" s="66"/>
      <c r="BM245" s="66"/>
      <c r="BN245" s="66">
        <f t="shared" si="148"/>
        <v>0</v>
      </c>
      <c r="BO245" s="67"/>
      <c r="BP245" s="67"/>
      <c r="BQ245" s="67">
        <f t="shared" si="149"/>
        <v>0</v>
      </c>
      <c r="BR245" s="68"/>
      <c r="BS245" s="68"/>
      <c r="BT245" s="68">
        <f t="shared" si="150"/>
        <v>0</v>
      </c>
      <c r="BU245" s="69"/>
      <c r="BV245" s="69"/>
      <c r="BW245" s="69">
        <f t="shared" si="151"/>
        <v>0</v>
      </c>
      <c r="BX245" s="70"/>
      <c r="BY245" s="70"/>
      <c r="BZ245" s="70">
        <f t="shared" si="152"/>
        <v>0</v>
      </c>
      <c r="CA245" s="71"/>
      <c r="CB245" s="71"/>
      <c r="CC245" s="71">
        <f t="shared" si="153"/>
        <v>0</v>
      </c>
      <c r="CD245" s="72"/>
      <c r="CE245" s="72"/>
      <c r="CF245" s="72">
        <f t="shared" si="154"/>
        <v>0</v>
      </c>
      <c r="CG245" s="73"/>
      <c r="CH245" s="73"/>
      <c r="CI245" s="73">
        <f t="shared" si="155"/>
        <v>0</v>
      </c>
      <c r="CJ245" s="74"/>
      <c r="CK245" s="74"/>
      <c r="CL245" s="74">
        <f t="shared" si="156"/>
        <v>0</v>
      </c>
      <c r="CM245" s="75"/>
      <c r="CN245" s="75"/>
      <c r="CO245" s="75">
        <f t="shared" si="157"/>
        <v>0</v>
      </c>
      <c r="CP245" s="76"/>
      <c r="CQ245" s="76"/>
      <c r="CR245" s="76">
        <f t="shared" si="158"/>
        <v>0</v>
      </c>
      <c r="CS245" s="40">
        <f t="shared" si="159"/>
        <v>0</v>
      </c>
      <c r="CT245" s="40">
        <f t="shared" si="160"/>
        <v>0</v>
      </c>
    </row>
    <row r="246" spans="1:98">
      <c r="A246" s="116" t="s">
        <v>280</v>
      </c>
      <c r="B246" s="120" t="s">
        <v>276</v>
      </c>
      <c r="C246" s="126"/>
      <c r="D246" s="46"/>
      <c r="E246" s="46"/>
      <c r="F246" s="47">
        <f t="shared" si="128"/>
        <v>0</v>
      </c>
      <c r="G246" s="48"/>
      <c r="H246" s="48"/>
      <c r="I246" s="48">
        <f t="shared" si="129"/>
        <v>0</v>
      </c>
      <c r="J246" s="49"/>
      <c r="K246" s="49"/>
      <c r="L246" s="49">
        <f t="shared" si="130"/>
        <v>0</v>
      </c>
      <c r="M246" s="50"/>
      <c r="N246" s="50"/>
      <c r="O246" s="50">
        <f t="shared" si="131"/>
        <v>0</v>
      </c>
      <c r="P246" s="51"/>
      <c r="Q246" s="51"/>
      <c r="R246" s="51">
        <f t="shared" si="132"/>
        <v>0</v>
      </c>
      <c r="S246" s="52"/>
      <c r="T246" s="52"/>
      <c r="U246" s="52">
        <f t="shared" si="133"/>
        <v>0</v>
      </c>
      <c r="V246" s="53"/>
      <c r="W246" s="53"/>
      <c r="X246" s="53">
        <f t="shared" si="134"/>
        <v>0</v>
      </c>
      <c r="Y246" s="54"/>
      <c r="Z246" s="54"/>
      <c r="AA246" s="54">
        <f t="shared" si="135"/>
        <v>0</v>
      </c>
      <c r="AB246" s="55"/>
      <c r="AC246" s="55"/>
      <c r="AD246" s="55">
        <f t="shared" si="136"/>
        <v>0</v>
      </c>
      <c r="AE246" s="56"/>
      <c r="AF246" s="56"/>
      <c r="AG246" s="56">
        <f t="shared" si="137"/>
        <v>0</v>
      </c>
      <c r="AH246" s="57"/>
      <c r="AI246" s="57"/>
      <c r="AJ246" s="57">
        <f t="shared" si="138"/>
        <v>0</v>
      </c>
      <c r="AK246" s="58"/>
      <c r="AL246" s="58"/>
      <c r="AM246" s="58">
        <f t="shared" si="139"/>
        <v>0</v>
      </c>
      <c r="AN246" s="59"/>
      <c r="AO246" s="59"/>
      <c r="AP246" s="59">
        <f t="shared" si="140"/>
        <v>0</v>
      </c>
      <c r="AQ246" s="60"/>
      <c r="AR246" s="60"/>
      <c r="AS246" s="60">
        <f t="shared" si="141"/>
        <v>0</v>
      </c>
      <c r="AT246" s="61"/>
      <c r="AU246" s="61"/>
      <c r="AV246" s="61">
        <f t="shared" si="142"/>
        <v>0</v>
      </c>
      <c r="AW246" s="62"/>
      <c r="AX246" s="62"/>
      <c r="AY246" s="62">
        <f t="shared" si="143"/>
        <v>0</v>
      </c>
      <c r="AZ246" s="41"/>
      <c r="BA246" s="63"/>
      <c r="BB246" s="63">
        <f t="shared" si="144"/>
        <v>0</v>
      </c>
      <c r="BC246" s="41"/>
      <c r="BD246" s="41"/>
      <c r="BE246" s="41">
        <f t="shared" si="145"/>
        <v>0</v>
      </c>
      <c r="BF246" s="64"/>
      <c r="BG246" s="64"/>
      <c r="BH246" s="64">
        <f t="shared" si="146"/>
        <v>0</v>
      </c>
      <c r="BI246" s="65"/>
      <c r="BJ246" s="65"/>
      <c r="BK246" s="65">
        <f t="shared" si="147"/>
        <v>0</v>
      </c>
      <c r="BL246" s="66"/>
      <c r="BM246" s="66"/>
      <c r="BN246" s="66">
        <f t="shared" si="148"/>
        <v>0</v>
      </c>
      <c r="BO246" s="67"/>
      <c r="BP246" s="67"/>
      <c r="BQ246" s="67">
        <f t="shared" si="149"/>
        <v>0</v>
      </c>
      <c r="BR246" s="68"/>
      <c r="BS246" s="68"/>
      <c r="BT246" s="68">
        <f t="shared" si="150"/>
        <v>0</v>
      </c>
      <c r="BU246" s="69"/>
      <c r="BV246" s="69"/>
      <c r="BW246" s="69">
        <f t="shared" si="151"/>
        <v>0</v>
      </c>
      <c r="BX246" s="70"/>
      <c r="BY246" s="70"/>
      <c r="BZ246" s="70">
        <f t="shared" si="152"/>
        <v>0</v>
      </c>
      <c r="CA246" s="71"/>
      <c r="CB246" s="71"/>
      <c r="CC246" s="71">
        <f t="shared" si="153"/>
        <v>0</v>
      </c>
      <c r="CD246" s="72"/>
      <c r="CE246" s="72"/>
      <c r="CF246" s="72">
        <f t="shared" si="154"/>
        <v>0</v>
      </c>
      <c r="CG246" s="73"/>
      <c r="CH246" s="73"/>
      <c r="CI246" s="73">
        <f t="shared" si="155"/>
        <v>0</v>
      </c>
      <c r="CJ246" s="74"/>
      <c r="CK246" s="74"/>
      <c r="CL246" s="74">
        <f t="shared" si="156"/>
        <v>0</v>
      </c>
      <c r="CM246" s="75"/>
      <c r="CN246" s="75"/>
      <c r="CO246" s="75">
        <f t="shared" si="157"/>
        <v>0</v>
      </c>
      <c r="CP246" s="76"/>
      <c r="CQ246" s="76"/>
      <c r="CR246" s="76">
        <f t="shared" si="158"/>
        <v>0</v>
      </c>
      <c r="CS246" s="40">
        <f t="shared" si="159"/>
        <v>0</v>
      </c>
      <c r="CT246" s="40">
        <f t="shared" si="160"/>
        <v>0</v>
      </c>
    </row>
    <row r="247" spans="1:98">
      <c r="A247" s="116" t="s">
        <v>281</v>
      </c>
      <c r="B247" s="120" t="s">
        <v>282</v>
      </c>
      <c r="C247" s="126"/>
      <c r="D247" s="46"/>
      <c r="E247" s="46"/>
      <c r="F247" s="47">
        <f t="shared" si="128"/>
        <v>0</v>
      </c>
      <c r="G247" s="48"/>
      <c r="H247" s="48"/>
      <c r="I247" s="48">
        <f t="shared" si="129"/>
        <v>0</v>
      </c>
      <c r="J247" s="49"/>
      <c r="K247" s="49"/>
      <c r="L247" s="49">
        <f t="shared" si="130"/>
        <v>0</v>
      </c>
      <c r="M247" s="50"/>
      <c r="N247" s="50"/>
      <c r="O247" s="50">
        <f t="shared" si="131"/>
        <v>0</v>
      </c>
      <c r="P247" s="51"/>
      <c r="Q247" s="51"/>
      <c r="R247" s="51">
        <f t="shared" si="132"/>
        <v>0</v>
      </c>
      <c r="S247" s="52"/>
      <c r="T247" s="52"/>
      <c r="U247" s="52">
        <f t="shared" si="133"/>
        <v>0</v>
      </c>
      <c r="V247" s="53"/>
      <c r="W247" s="53"/>
      <c r="X247" s="53">
        <f t="shared" si="134"/>
        <v>0</v>
      </c>
      <c r="Y247" s="54"/>
      <c r="Z247" s="54"/>
      <c r="AA247" s="54">
        <f t="shared" si="135"/>
        <v>0</v>
      </c>
      <c r="AB247" s="55"/>
      <c r="AC247" s="55"/>
      <c r="AD247" s="55">
        <f t="shared" si="136"/>
        <v>0</v>
      </c>
      <c r="AE247" s="56"/>
      <c r="AF247" s="56"/>
      <c r="AG247" s="56">
        <f t="shared" si="137"/>
        <v>0</v>
      </c>
      <c r="AH247" s="57"/>
      <c r="AI247" s="57"/>
      <c r="AJ247" s="57">
        <f t="shared" si="138"/>
        <v>0</v>
      </c>
      <c r="AK247" s="58"/>
      <c r="AL247" s="58"/>
      <c r="AM247" s="58">
        <f t="shared" si="139"/>
        <v>0</v>
      </c>
      <c r="AN247" s="59"/>
      <c r="AO247" s="59"/>
      <c r="AP247" s="59">
        <f t="shared" si="140"/>
        <v>0</v>
      </c>
      <c r="AQ247" s="60"/>
      <c r="AR247" s="60"/>
      <c r="AS247" s="60">
        <f t="shared" si="141"/>
        <v>0</v>
      </c>
      <c r="AT247" s="61"/>
      <c r="AU247" s="61"/>
      <c r="AV247" s="61">
        <f t="shared" si="142"/>
        <v>0</v>
      </c>
      <c r="AW247" s="62"/>
      <c r="AX247" s="62"/>
      <c r="AY247" s="62">
        <f t="shared" si="143"/>
        <v>0</v>
      </c>
      <c r="AZ247" s="41"/>
      <c r="BA247" s="63"/>
      <c r="BB247" s="63">
        <f t="shared" si="144"/>
        <v>0</v>
      </c>
      <c r="BC247" s="41"/>
      <c r="BD247" s="41"/>
      <c r="BE247" s="41">
        <f t="shared" si="145"/>
        <v>0</v>
      </c>
      <c r="BF247" s="64"/>
      <c r="BG247" s="64"/>
      <c r="BH247" s="64">
        <f t="shared" si="146"/>
        <v>0</v>
      </c>
      <c r="BI247" s="65"/>
      <c r="BJ247" s="65"/>
      <c r="BK247" s="65">
        <f t="shared" si="147"/>
        <v>0</v>
      </c>
      <c r="BL247" s="66"/>
      <c r="BM247" s="66"/>
      <c r="BN247" s="66">
        <f t="shared" si="148"/>
        <v>0</v>
      </c>
      <c r="BO247" s="67"/>
      <c r="BP247" s="67"/>
      <c r="BQ247" s="67">
        <f t="shared" si="149"/>
        <v>0</v>
      </c>
      <c r="BR247" s="68"/>
      <c r="BS247" s="68"/>
      <c r="BT247" s="68">
        <f t="shared" si="150"/>
        <v>0</v>
      </c>
      <c r="BU247" s="69"/>
      <c r="BV247" s="69"/>
      <c r="BW247" s="69">
        <f t="shared" si="151"/>
        <v>0</v>
      </c>
      <c r="BX247" s="70"/>
      <c r="BY247" s="70"/>
      <c r="BZ247" s="70">
        <f t="shared" si="152"/>
        <v>0</v>
      </c>
      <c r="CA247" s="71"/>
      <c r="CB247" s="71"/>
      <c r="CC247" s="71">
        <f t="shared" si="153"/>
        <v>0</v>
      </c>
      <c r="CD247" s="72"/>
      <c r="CE247" s="72"/>
      <c r="CF247" s="72">
        <f t="shared" si="154"/>
        <v>0</v>
      </c>
      <c r="CG247" s="73"/>
      <c r="CH247" s="73"/>
      <c r="CI247" s="73">
        <f t="shared" si="155"/>
        <v>0</v>
      </c>
      <c r="CJ247" s="74"/>
      <c r="CK247" s="74"/>
      <c r="CL247" s="74">
        <f t="shared" si="156"/>
        <v>0</v>
      </c>
      <c r="CM247" s="75"/>
      <c r="CN247" s="75"/>
      <c r="CO247" s="75">
        <f t="shared" si="157"/>
        <v>0</v>
      </c>
      <c r="CP247" s="76"/>
      <c r="CQ247" s="76"/>
      <c r="CR247" s="76">
        <f t="shared" si="158"/>
        <v>0</v>
      </c>
      <c r="CS247" s="40">
        <f t="shared" si="159"/>
        <v>0</v>
      </c>
      <c r="CT247" s="40">
        <f t="shared" si="160"/>
        <v>0</v>
      </c>
    </row>
    <row r="248" spans="1:98">
      <c r="A248" s="116" t="s">
        <v>283</v>
      </c>
      <c r="B248" s="120" t="s">
        <v>65</v>
      </c>
      <c r="C248" s="126"/>
      <c r="D248" s="46"/>
      <c r="E248" s="46"/>
      <c r="F248" s="47">
        <f t="shared" si="128"/>
        <v>0</v>
      </c>
      <c r="G248" s="48"/>
      <c r="H248" s="48"/>
      <c r="I248" s="48">
        <f t="shared" si="129"/>
        <v>0</v>
      </c>
      <c r="J248" s="49"/>
      <c r="K248" s="49"/>
      <c r="L248" s="49">
        <f t="shared" si="130"/>
        <v>0</v>
      </c>
      <c r="M248" s="50"/>
      <c r="N248" s="50"/>
      <c r="O248" s="50">
        <f t="shared" si="131"/>
        <v>0</v>
      </c>
      <c r="P248" s="51"/>
      <c r="Q248" s="51"/>
      <c r="R248" s="51">
        <f t="shared" si="132"/>
        <v>0</v>
      </c>
      <c r="S248" s="52"/>
      <c r="T248" s="52"/>
      <c r="U248" s="52">
        <f t="shared" si="133"/>
        <v>0</v>
      </c>
      <c r="V248" s="53"/>
      <c r="W248" s="53"/>
      <c r="X248" s="53">
        <f t="shared" si="134"/>
        <v>0</v>
      </c>
      <c r="Y248" s="54"/>
      <c r="Z248" s="54"/>
      <c r="AA248" s="54">
        <f t="shared" si="135"/>
        <v>0</v>
      </c>
      <c r="AB248" s="55"/>
      <c r="AC248" s="55"/>
      <c r="AD248" s="55">
        <f t="shared" si="136"/>
        <v>0</v>
      </c>
      <c r="AE248" s="56"/>
      <c r="AF248" s="56"/>
      <c r="AG248" s="56">
        <f t="shared" si="137"/>
        <v>0</v>
      </c>
      <c r="AH248" s="57"/>
      <c r="AI248" s="57"/>
      <c r="AJ248" s="57">
        <f t="shared" si="138"/>
        <v>0</v>
      </c>
      <c r="AK248" s="58"/>
      <c r="AL248" s="58"/>
      <c r="AM248" s="58">
        <f t="shared" si="139"/>
        <v>0</v>
      </c>
      <c r="AN248" s="59"/>
      <c r="AO248" s="59"/>
      <c r="AP248" s="59">
        <f t="shared" si="140"/>
        <v>0</v>
      </c>
      <c r="AQ248" s="60"/>
      <c r="AR248" s="60"/>
      <c r="AS248" s="60">
        <f t="shared" si="141"/>
        <v>0</v>
      </c>
      <c r="AT248" s="61"/>
      <c r="AU248" s="61"/>
      <c r="AV248" s="61">
        <f t="shared" si="142"/>
        <v>0</v>
      </c>
      <c r="AW248" s="62"/>
      <c r="AX248" s="62"/>
      <c r="AY248" s="62">
        <f t="shared" si="143"/>
        <v>0</v>
      </c>
      <c r="AZ248" s="41"/>
      <c r="BA248" s="63"/>
      <c r="BB248" s="63">
        <f t="shared" si="144"/>
        <v>0</v>
      </c>
      <c r="BC248" s="41"/>
      <c r="BD248" s="41"/>
      <c r="BE248" s="41">
        <f t="shared" si="145"/>
        <v>0</v>
      </c>
      <c r="BF248" s="64"/>
      <c r="BG248" s="64"/>
      <c r="BH248" s="64">
        <f t="shared" si="146"/>
        <v>0</v>
      </c>
      <c r="BI248" s="65"/>
      <c r="BJ248" s="65"/>
      <c r="BK248" s="65">
        <f t="shared" si="147"/>
        <v>0</v>
      </c>
      <c r="BL248" s="66"/>
      <c r="BM248" s="66"/>
      <c r="BN248" s="66">
        <f t="shared" si="148"/>
        <v>0</v>
      </c>
      <c r="BO248" s="67"/>
      <c r="BP248" s="67"/>
      <c r="BQ248" s="67">
        <f t="shared" si="149"/>
        <v>0</v>
      </c>
      <c r="BR248" s="68"/>
      <c r="BS248" s="68"/>
      <c r="BT248" s="68">
        <f t="shared" si="150"/>
        <v>0</v>
      </c>
      <c r="BU248" s="69"/>
      <c r="BV248" s="69"/>
      <c r="BW248" s="69">
        <f t="shared" si="151"/>
        <v>0</v>
      </c>
      <c r="BX248" s="70"/>
      <c r="BY248" s="70"/>
      <c r="BZ248" s="70">
        <f t="shared" si="152"/>
        <v>0</v>
      </c>
      <c r="CA248" s="71"/>
      <c r="CB248" s="71"/>
      <c r="CC248" s="71">
        <f t="shared" si="153"/>
        <v>0</v>
      </c>
      <c r="CD248" s="72"/>
      <c r="CE248" s="72"/>
      <c r="CF248" s="72">
        <f t="shared" si="154"/>
        <v>0</v>
      </c>
      <c r="CG248" s="73"/>
      <c r="CH248" s="73"/>
      <c r="CI248" s="73">
        <f t="shared" si="155"/>
        <v>0</v>
      </c>
      <c r="CJ248" s="74"/>
      <c r="CK248" s="74"/>
      <c r="CL248" s="74">
        <f t="shared" si="156"/>
        <v>0</v>
      </c>
      <c r="CM248" s="75"/>
      <c r="CN248" s="75"/>
      <c r="CO248" s="75">
        <f t="shared" si="157"/>
        <v>0</v>
      </c>
      <c r="CP248" s="76"/>
      <c r="CQ248" s="76"/>
      <c r="CR248" s="76">
        <f t="shared" si="158"/>
        <v>0</v>
      </c>
      <c r="CS248" s="40">
        <f t="shared" si="159"/>
        <v>0</v>
      </c>
      <c r="CT248" s="40">
        <f t="shared" si="160"/>
        <v>0</v>
      </c>
    </row>
    <row r="249" spans="1:98">
      <c r="A249" s="116" t="s">
        <v>284</v>
      </c>
      <c r="B249" s="120" t="s">
        <v>285</v>
      </c>
      <c r="C249" s="126"/>
      <c r="D249" s="46"/>
      <c r="E249" s="46"/>
      <c r="F249" s="47">
        <f t="shared" si="128"/>
        <v>0</v>
      </c>
      <c r="G249" s="48"/>
      <c r="H249" s="48"/>
      <c r="I249" s="48">
        <f t="shared" si="129"/>
        <v>0</v>
      </c>
      <c r="J249" s="49"/>
      <c r="K249" s="49"/>
      <c r="L249" s="49">
        <f t="shared" si="130"/>
        <v>0</v>
      </c>
      <c r="M249" s="50"/>
      <c r="N249" s="50"/>
      <c r="O249" s="50">
        <f t="shared" si="131"/>
        <v>0</v>
      </c>
      <c r="P249" s="51"/>
      <c r="Q249" s="51"/>
      <c r="R249" s="51">
        <f t="shared" si="132"/>
        <v>0</v>
      </c>
      <c r="S249" s="52"/>
      <c r="T249" s="52"/>
      <c r="U249" s="52">
        <f t="shared" si="133"/>
        <v>0</v>
      </c>
      <c r="V249" s="53"/>
      <c r="W249" s="53"/>
      <c r="X249" s="53">
        <f t="shared" si="134"/>
        <v>0</v>
      </c>
      <c r="Y249" s="54"/>
      <c r="Z249" s="54"/>
      <c r="AA249" s="54">
        <f t="shared" si="135"/>
        <v>0</v>
      </c>
      <c r="AB249" s="55"/>
      <c r="AC249" s="55"/>
      <c r="AD249" s="55">
        <f t="shared" si="136"/>
        <v>0</v>
      </c>
      <c r="AE249" s="56"/>
      <c r="AF249" s="56"/>
      <c r="AG249" s="56">
        <f t="shared" si="137"/>
        <v>0</v>
      </c>
      <c r="AH249" s="57"/>
      <c r="AI249" s="57"/>
      <c r="AJ249" s="57">
        <f t="shared" si="138"/>
        <v>0</v>
      </c>
      <c r="AK249" s="58"/>
      <c r="AL249" s="58"/>
      <c r="AM249" s="58">
        <f t="shared" si="139"/>
        <v>0</v>
      </c>
      <c r="AN249" s="59"/>
      <c r="AO249" s="59"/>
      <c r="AP249" s="59">
        <f t="shared" si="140"/>
        <v>0</v>
      </c>
      <c r="AQ249" s="60"/>
      <c r="AR249" s="60"/>
      <c r="AS249" s="60">
        <f t="shared" si="141"/>
        <v>0</v>
      </c>
      <c r="AT249" s="61"/>
      <c r="AU249" s="61"/>
      <c r="AV249" s="61">
        <f t="shared" si="142"/>
        <v>0</v>
      </c>
      <c r="AW249" s="62"/>
      <c r="AX249" s="62"/>
      <c r="AY249" s="62">
        <f t="shared" si="143"/>
        <v>0</v>
      </c>
      <c r="AZ249" s="41"/>
      <c r="BA249" s="63"/>
      <c r="BB249" s="63">
        <f t="shared" si="144"/>
        <v>0</v>
      </c>
      <c r="BC249" s="41"/>
      <c r="BD249" s="41"/>
      <c r="BE249" s="41">
        <f t="shared" si="145"/>
        <v>0</v>
      </c>
      <c r="BF249" s="64"/>
      <c r="BG249" s="64"/>
      <c r="BH249" s="64">
        <f t="shared" si="146"/>
        <v>0</v>
      </c>
      <c r="BI249" s="65"/>
      <c r="BJ249" s="65"/>
      <c r="BK249" s="65">
        <f t="shared" si="147"/>
        <v>0</v>
      </c>
      <c r="BL249" s="66"/>
      <c r="BM249" s="66"/>
      <c r="BN249" s="66">
        <f t="shared" si="148"/>
        <v>0</v>
      </c>
      <c r="BO249" s="67"/>
      <c r="BP249" s="67"/>
      <c r="BQ249" s="67">
        <f t="shared" si="149"/>
        <v>0</v>
      </c>
      <c r="BR249" s="68"/>
      <c r="BS249" s="68"/>
      <c r="BT249" s="68">
        <f t="shared" si="150"/>
        <v>0</v>
      </c>
      <c r="BU249" s="69"/>
      <c r="BV249" s="69"/>
      <c r="BW249" s="69">
        <f t="shared" si="151"/>
        <v>0</v>
      </c>
      <c r="BX249" s="70"/>
      <c r="BY249" s="70"/>
      <c r="BZ249" s="70">
        <f t="shared" si="152"/>
        <v>0</v>
      </c>
      <c r="CA249" s="71"/>
      <c r="CB249" s="71"/>
      <c r="CC249" s="71">
        <f t="shared" si="153"/>
        <v>0</v>
      </c>
      <c r="CD249" s="72"/>
      <c r="CE249" s="72"/>
      <c r="CF249" s="72">
        <f t="shared" si="154"/>
        <v>0</v>
      </c>
      <c r="CG249" s="73"/>
      <c r="CH249" s="73"/>
      <c r="CI249" s="73">
        <f t="shared" si="155"/>
        <v>0</v>
      </c>
      <c r="CJ249" s="74"/>
      <c r="CK249" s="74"/>
      <c r="CL249" s="74">
        <f t="shared" si="156"/>
        <v>0</v>
      </c>
      <c r="CM249" s="75"/>
      <c r="CN249" s="75"/>
      <c r="CO249" s="75">
        <f t="shared" si="157"/>
        <v>0</v>
      </c>
      <c r="CP249" s="76"/>
      <c r="CQ249" s="76"/>
      <c r="CR249" s="76">
        <f t="shared" si="158"/>
        <v>0</v>
      </c>
      <c r="CS249" s="40">
        <f t="shared" si="159"/>
        <v>0</v>
      </c>
      <c r="CT249" s="40">
        <f t="shared" si="160"/>
        <v>0</v>
      </c>
    </row>
    <row r="250" spans="1:98">
      <c r="A250" s="116" t="s">
        <v>286</v>
      </c>
      <c r="B250" s="120" t="s">
        <v>287</v>
      </c>
      <c r="C250" s="126"/>
      <c r="D250" s="46"/>
      <c r="E250" s="46"/>
      <c r="F250" s="47">
        <f t="shared" si="128"/>
        <v>0</v>
      </c>
      <c r="G250" s="48"/>
      <c r="H250" s="48"/>
      <c r="I250" s="48">
        <f t="shared" si="129"/>
        <v>0</v>
      </c>
      <c r="J250" s="49"/>
      <c r="K250" s="49"/>
      <c r="L250" s="49">
        <f t="shared" si="130"/>
        <v>0</v>
      </c>
      <c r="M250" s="50"/>
      <c r="N250" s="50"/>
      <c r="O250" s="50">
        <f t="shared" si="131"/>
        <v>0</v>
      </c>
      <c r="P250" s="51"/>
      <c r="Q250" s="51"/>
      <c r="R250" s="51">
        <f t="shared" si="132"/>
        <v>0</v>
      </c>
      <c r="S250" s="52"/>
      <c r="T250" s="52"/>
      <c r="U250" s="52">
        <f t="shared" si="133"/>
        <v>0</v>
      </c>
      <c r="V250" s="53"/>
      <c r="W250" s="53"/>
      <c r="X250" s="53">
        <f t="shared" si="134"/>
        <v>0</v>
      </c>
      <c r="Y250" s="54"/>
      <c r="Z250" s="54"/>
      <c r="AA250" s="54">
        <f t="shared" si="135"/>
        <v>0</v>
      </c>
      <c r="AB250" s="55"/>
      <c r="AC250" s="55"/>
      <c r="AD250" s="55">
        <f t="shared" si="136"/>
        <v>0</v>
      </c>
      <c r="AE250" s="56"/>
      <c r="AF250" s="56"/>
      <c r="AG250" s="56">
        <f t="shared" si="137"/>
        <v>0</v>
      </c>
      <c r="AH250" s="57"/>
      <c r="AI250" s="57"/>
      <c r="AJ250" s="57">
        <f t="shared" si="138"/>
        <v>0</v>
      </c>
      <c r="AK250" s="58"/>
      <c r="AL250" s="58"/>
      <c r="AM250" s="58">
        <f t="shared" si="139"/>
        <v>0</v>
      </c>
      <c r="AN250" s="59"/>
      <c r="AO250" s="59"/>
      <c r="AP250" s="59">
        <f t="shared" si="140"/>
        <v>0</v>
      </c>
      <c r="AQ250" s="60"/>
      <c r="AR250" s="60"/>
      <c r="AS250" s="60">
        <f t="shared" si="141"/>
        <v>0</v>
      </c>
      <c r="AT250" s="61"/>
      <c r="AU250" s="61"/>
      <c r="AV250" s="61">
        <f t="shared" si="142"/>
        <v>0</v>
      </c>
      <c r="AW250" s="62"/>
      <c r="AX250" s="62"/>
      <c r="AY250" s="62">
        <f t="shared" si="143"/>
        <v>0</v>
      </c>
      <c r="AZ250" s="41"/>
      <c r="BA250" s="63"/>
      <c r="BB250" s="63">
        <f t="shared" si="144"/>
        <v>0</v>
      </c>
      <c r="BC250" s="41"/>
      <c r="BD250" s="41"/>
      <c r="BE250" s="41">
        <f t="shared" si="145"/>
        <v>0</v>
      </c>
      <c r="BF250" s="64"/>
      <c r="BG250" s="64"/>
      <c r="BH250" s="64">
        <f t="shared" si="146"/>
        <v>0</v>
      </c>
      <c r="BI250" s="65"/>
      <c r="BJ250" s="65"/>
      <c r="BK250" s="65">
        <f t="shared" si="147"/>
        <v>0</v>
      </c>
      <c r="BL250" s="66"/>
      <c r="BM250" s="66"/>
      <c r="BN250" s="66">
        <f t="shared" si="148"/>
        <v>0</v>
      </c>
      <c r="BO250" s="67"/>
      <c r="BP250" s="67"/>
      <c r="BQ250" s="67">
        <f t="shared" si="149"/>
        <v>0</v>
      </c>
      <c r="BR250" s="68"/>
      <c r="BS250" s="68"/>
      <c r="BT250" s="68">
        <f t="shared" si="150"/>
        <v>0</v>
      </c>
      <c r="BU250" s="69"/>
      <c r="BV250" s="69"/>
      <c r="BW250" s="69">
        <f t="shared" si="151"/>
        <v>0</v>
      </c>
      <c r="BX250" s="70"/>
      <c r="BY250" s="70"/>
      <c r="BZ250" s="70">
        <f t="shared" si="152"/>
        <v>0</v>
      </c>
      <c r="CA250" s="71"/>
      <c r="CB250" s="71"/>
      <c r="CC250" s="71">
        <f t="shared" si="153"/>
        <v>0</v>
      </c>
      <c r="CD250" s="72"/>
      <c r="CE250" s="72"/>
      <c r="CF250" s="72">
        <f t="shared" si="154"/>
        <v>0</v>
      </c>
      <c r="CG250" s="73"/>
      <c r="CH250" s="73"/>
      <c r="CI250" s="73">
        <f t="shared" si="155"/>
        <v>0</v>
      </c>
      <c r="CJ250" s="74"/>
      <c r="CK250" s="74"/>
      <c r="CL250" s="74">
        <f t="shared" si="156"/>
        <v>0</v>
      </c>
      <c r="CM250" s="75"/>
      <c r="CN250" s="75"/>
      <c r="CO250" s="75">
        <f t="shared" si="157"/>
        <v>0</v>
      </c>
      <c r="CP250" s="76"/>
      <c r="CQ250" s="76"/>
      <c r="CR250" s="76">
        <f t="shared" si="158"/>
        <v>0</v>
      </c>
      <c r="CS250" s="40">
        <f t="shared" si="159"/>
        <v>0</v>
      </c>
      <c r="CT250" s="40">
        <f t="shared" si="160"/>
        <v>0</v>
      </c>
    </row>
    <row r="251" spans="1:98">
      <c r="A251" s="116" t="s">
        <v>288</v>
      </c>
      <c r="B251" s="120" t="s">
        <v>282</v>
      </c>
      <c r="C251" s="126"/>
      <c r="D251" s="46"/>
      <c r="E251" s="46"/>
      <c r="F251" s="47">
        <f t="shared" si="128"/>
        <v>0</v>
      </c>
      <c r="G251" s="48"/>
      <c r="H251" s="48"/>
      <c r="I251" s="48">
        <f t="shared" si="129"/>
        <v>0</v>
      </c>
      <c r="J251" s="49"/>
      <c r="K251" s="49"/>
      <c r="L251" s="49">
        <f t="shared" si="130"/>
        <v>0</v>
      </c>
      <c r="M251" s="50"/>
      <c r="N251" s="50"/>
      <c r="O251" s="50">
        <f t="shared" si="131"/>
        <v>0</v>
      </c>
      <c r="P251" s="51"/>
      <c r="Q251" s="51"/>
      <c r="R251" s="51">
        <f t="shared" si="132"/>
        <v>0</v>
      </c>
      <c r="S251" s="52"/>
      <c r="T251" s="52"/>
      <c r="U251" s="52">
        <f t="shared" si="133"/>
        <v>0</v>
      </c>
      <c r="V251" s="53"/>
      <c r="W251" s="53"/>
      <c r="X251" s="53">
        <f t="shared" si="134"/>
        <v>0</v>
      </c>
      <c r="Y251" s="54"/>
      <c r="Z251" s="54"/>
      <c r="AA251" s="54">
        <f t="shared" si="135"/>
        <v>0</v>
      </c>
      <c r="AB251" s="55"/>
      <c r="AC251" s="55"/>
      <c r="AD251" s="55">
        <f t="shared" si="136"/>
        <v>0</v>
      </c>
      <c r="AE251" s="56"/>
      <c r="AF251" s="56"/>
      <c r="AG251" s="56">
        <f t="shared" si="137"/>
        <v>0</v>
      </c>
      <c r="AH251" s="57"/>
      <c r="AI251" s="57"/>
      <c r="AJ251" s="57">
        <f t="shared" si="138"/>
        <v>0</v>
      </c>
      <c r="AK251" s="58"/>
      <c r="AL251" s="58"/>
      <c r="AM251" s="58">
        <f t="shared" si="139"/>
        <v>0</v>
      </c>
      <c r="AN251" s="59"/>
      <c r="AO251" s="59"/>
      <c r="AP251" s="59">
        <f t="shared" si="140"/>
        <v>0</v>
      </c>
      <c r="AQ251" s="60"/>
      <c r="AR251" s="60"/>
      <c r="AS251" s="60">
        <f t="shared" si="141"/>
        <v>0</v>
      </c>
      <c r="AT251" s="61"/>
      <c r="AU251" s="61"/>
      <c r="AV251" s="61">
        <f t="shared" si="142"/>
        <v>0</v>
      </c>
      <c r="AW251" s="62"/>
      <c r="AX251" s="62"/>
      <c r="AY251" s="62">
        <f t="shared" si="143"/>
        <v>0</v>
      </c>
      <c r="AZ251" s="41"/>
      <c r="BA251" s="63"/>
      <c r="BB251" s="63">
        <f t="shared" si="144"/>
        <v>0</v>
      </c>
      <c r="BC251" s="41"/>
      <c r="BD251" s="41"/>
      <c r="BE251" s="41">
        <f t="shared" si="145"/>
        <v>0</v>
      </c>
      <c r="BF251" s="64"/>
      <c r="BG251" s="64"/>
      <c r="BH251" s="64">
        <f t="shared" si="146"/>
        <v>0</v>
      </c>
      <c r="BI251" s="65"/>
      <c r="BJ251" s="65"/>
      <c r="BK251" s="65">
        <f t="shared" si="147"/>
        <v>0</v>
      </c>
      <c r="BL251" s="66"/>
      <c r="BM251" s="66"/>
      <c r="BN251" s="66">
        <f t="shared" si="148"/>
        <v>0</v>
      </c>
      <c r="BO251" s="67"/>
      <c r="BP251" s="67"/>
      <c r="BQ251" s="67">
        <f t="shared" si="149"/>
        <v>0</v>
      </c>
      <c r="BR251" s="68"/>
      <c r="BS251" s="68"/>
      <c r="BT251" s="68">
        <f t="shared" si="150"/>
        <v>0</v>
      </c>
      <c r="BU251" s="69"/>
      <c r="BV251" s="69"/>
      <c r="BW251" s="69">
        <f t="shared" si="151"/>
        <v>0</v>
      </c>
      <c r="BX251" s="70"/>
      <c r="BY251" s="70"/>
      <c r="BZ251" s="70">
        <f t="shared" si="152"/>
        <v>0</v>
      </c>
      <c r="CA251" s="71"/>
      <c r="CB251" s="71"/>
      <c r="CC251" s="71">
        <f t="shared" si="153"/>
        <v>0</v>
      </c>
      <c r="CD251" s="72"/>
      <c r="CE251" s="72"/>
      <c r="CF251" s="72">
        <f t="shared" si="154"/>
        <v>0</v>
      </c>
      <c r="CG251" s="73"/>
      <c r="CH251" s="73"/>
      <c r="CI251" s="73">
        <f t="shared" si="155"/>
        <v>0</v>
      </c>
      <c r="CJ251" s="74"/>
      <c r="CK251" s="74"/>
      <c r="CL251" s="74">
        <f t="shared" si="156"/>
        <v>0</v>
      </c>
      <c r="CM251" s="75"/>
      <c r="CN251" s="75"/>
      <c r="CO251" s="75">
        <f t="shared" si="157"/>
        <v>0</v>
      </c>
      <c r="CP251" s="76"/>
      <c r="CQ251" s="76"/>
      <c r="CR251" s="76">
        <f t="shared" si="158"/>
        <v>0</v>
      </c>
      <c r="CS251" s="40">
        <f t="shared" si="159"/>
        <v>0</v>
      </c>
      <c r="CT251" s="40">
        <f t="shared" si="160"/>
        <v>0</v>
      </c>
    </row>
    <row r="252" spans="1:98">
      <c r="A252" s="116" t="s">
        <v>289</v>
      </c>
      <c r="B252" s="120" t="s">
        <v>287</v>
      </c>
      <c r="C252" s="126"/>
      <c r="D252" s="46"/>
      <c r="E252" s="46"/>
      <c r="F252" s="47">
        <f t="shared" si="128"/>
        <v>0</v>
      </c>
      <c r="G252" s="48"/>
      <c r="H252" s="48"/>
      <c r="I252" s="48">
        <f t="shared" si="129"/>
        <v>0</v>
      </c>
      <c r="J252" s="49"/>
      <c r="K252" s="49"/>
      <c r="L252" s="49">
        <f t="shared" si="130"/>
        <v>0</v>
      </c>
      <c r="M252" s="50"/>
      <c r="N252" s="50"/>
      <c r="O252" s="50">
        <f t="shared" si="131"/>
        <v>0</v>
      </c>
      <c r="P252" s="51"/>
      <c r="Q252" s="51"/>
      <c r="R252" s="51">
        <f t="shared" si="132"/>
        <v>0</v>
      </c>
      <c r="S252" s="52"/>
      <c r="T252" s="52"/>
      <c r="U252" s="52">
        <f t="shared" si="133"/>
        <v>0</v>
      </c>
      <c r="V252" s="53"/>
      <c r="W252" s="53"/>
      <c r="X252" s="53">
        <f t="shared" si="134"/>
        <v>0</v>
      </c>
      <c r="Y252" s="54"/>
      <c r="Z252" s="54"/>
      <c r="AA252" s="54">
        <f t="shared" si="135"/>
        <v>0</v>
      </c>
      <c r="AB252" s="55"/>
      <c r="AC252" s="55"/>
      <c r="AD252" s="55">
        <f t="shared" si="136"/>
        <v>0</v>
      </c>
      <c r="AE252" s="56"/>
      <c r="AF252" s="56"/>
      <c r="AG252" s="56">
        <f t="shared" si="137"/>
        <v>0</v>
      </c>
      <c r="AH252" s="57"/>
      <c r="AI252" s="57"/>
      <c r="AJ252" s="57">
        <f t="shared" si="138"/>
        <v>0</v>
      </c>
      <c r="AK252" s="58"/>
      <c r="AL252" s="58"/>
      <c r="AM252" s="58">
        <f t="shared" si="139"/>
        <v>0</v>
      </c>
      <c r="AN252" s="59"/>
      <c r="AO252" s="59"/>
      <c r="AP252" s="59">
        <f t="shared" si="140"/>
        <v>0</v>
      </c>
      <c r="AQ252" s="60"/>
      <c r="AR252" s="60"/>
      <c r="AS252" s="60">
        <f t="shared" si="141"/>
        <v>0</v>
      </c>
      <c r="AT252" s="61"/>
      <c r="AU252" s="61"/>
      <c r="AV252" s="61">
        <f t="shared" si="142"/>
        <v>0</v>
      </c>
      <c r="AW252" s="62"/>
      <c r="AX252" s="62"/>
      <c r="AY252" s="62">
        <f t="shared" si="143"/>
        <v>0</v>
      </c>
      <c r="AZ252" s="41"/>
      <c r="BA252" s="63"/>
      <c r="BB252" s="63">
        <f t="shared" si="144"/>
        <v>0</v>
      </c>
      <c r="BC252" s="41"/>
      <c r="BD252" s="41"/>
      <c r="BE252" s="41">
        <f t="shared" si="145"/>
        <v>0</v>
      </c>
      <c r="BF252" s="64"/>
      <c r="BG252" s="64"/>
      <c r="BH252" s="64">
        <f t="shared" si="146"/>
        <v>0</v>
      </c>
      <c r="BI252" s="65"/>
      <c r="BJ252" s="65"/>
      <c r="BK252" s="65">
        <f t="shared" si="147"/>
        <v>0</v>
      </c>
      <c r="BL252" s="66"/>
      <c r="BM252" s="66"/>
      <c r="BN252" s="66">
        <f t="shared" si="148"/>
        <v>0</v>
      </c>
      <c r="BO252" s="67"/>
      <c r="BP252" s="67"/>
      <c r="BQ252" s="67">
        <f t="shared" si="149"/>
        <v>0</v>
      </c>
      <c r="BR252" s="68"/>
      <c r="BS252" s="68"/>
      <c r="BT252" s="68">
        <f t="shared" si="150"/>
        <v>0</v>
      </c>
      <c r="BU252" s="69"/>
      <c r="BV252" s="69"/>
      <c r="BW252" s="69">
        <f t="shared" si="151"/>
        <v>0</v>
      </c>
      <c r="BX252" s="70"/>
      <c r="BY252" s="70"/>
      <c r="BZ252" s="70">
        <f t="shared" si="152"/>
        <v>0</v>
      </c>
      <c r="CA252" s="71"/>
      <c r="CB252" s="71"/>
      <c r="CC252" s="71">
        <f t="shared" si="153"/>
        <v>0</v>
      </c>
      <c r="CD252" s="72"/>
      <c r="CE252" s="72"/>
      <c r="CF252" s="72">
        <f t="shared" si="154"/>
        <v>0</v>
      </c>
      <c r="CG252" s="73"/>
      <c r="CH252" s="73"/>
      <c r="CI252" s="73">
        <f t="shared" si="155"/>
        <v>0</v>
      </c>
      <c r="CJ252" s="74"/>
      <c r="CK252" s="74"/>
      <c r="CL252" s="74">
        <f t="shared" si="156"/>
        <v>0</v>
      </c>
      <c r="CM252" s="75"/>
      <c r="CN252" s="75"/>
      <c r="CO252" s="75">
        <f t="shared" si="157"/>
        <v>0</v>
      </c>
      <c r="CP252" s="76"/>
      <c r="CQ252" s="76"/>
      <c r="CR252" s="76">
        <f t="shared" si="158"/>
        <v>0</v>
      </c>
      <c r="CS252" s="40">
        <f t="shared" si="159"/>
        <v>0</v>
      </c>
      <c r="CT252" s="40">
        <f t="shared" si="160"/>
        <v>0</v>
      </c>
    </row>
    <row r="253" spans="1:98">
      <c r="A253" s="116" t="s">
        <v>290</v>
      </c>
      <c r="B253" s="120" t="s">
        <v>67</v>
      </c>
      <c r="C253" s="126"/>
      <c r="D253" s="46"/>
      <c r="E253" s="46"/>
      <c r="F253" s="47">
        <f t="shared" si="128"/>
        <v>0</v>
      </c>
      <c r="G253" s="48"/>
      <c r="H253" s="48"/>
      <c r="I253" s="48">
        <f t="shared" si="129"/>
        <v>0</v>
      </c>
      <c r="J253" s="49"/>
      <c r="K253" s="49"/>
      <c r="L253" s="49">
        <f t="shared" si="130"/>
        <v>0</v>
      </c>
      <c r="M253" s="50"/>
      <c r="N253" s="50"/>
      <c r="O253" s="50">
        <f t="shared" si="131"/>
        <v>0</v>
      </c>
      <c r="P253" s="51"/>
      <c r="Q253" s="51"/>
      <c r="R253" s="51">
        <f t="shared" si="132"/>
        <v>0</v>
      </c>
      <c r="S253" s="52"/>
      <c r="T253" s="52"/>
      <c r="U253" s="52">
        <f t="shared" si="133"/>
        <v>0</v>
      </c>
      <c r="V253" s="53"/>
      <c r="W253" s="53"/>
      <c r="X253" s="53">
        <f t="shared" si="134"/>
        <v>0</v>
      </c>
      <c r="Y253" s="54"/>
      <c r="Z253" s="54"/>
      <c r="AA253" s="54">
        <f t="shared" si="135"/>
        <v>0</v>
      </c>
      <c r="AB253" s="55"/>
      <c r="AC253" s="55"/>
      <c r="AD253" s="55">
        <f t="shared" si="136"/>
        <v>0</v>
      </c>
      <c r="AE253" s="56"/>
      <c r="AF253" s="56"/>
      <c r="AG253" s="56">
        <f t="shared" si="137"/>
        <v>0</v>
      </c>
      <c r="AH253" s="57"/>
      <c r="AI253" s="57"/>
      <c r="AJ253" s="57">
        <f t="shared" si="138"/>
        <v>0</v>
      </c>
      <c r="AK253" s="58"/>
      <c r="AL253" s="58"/>
      <c r="AM253" s="58">
        <f t="shared" si="139"/>
        <v>0</v>
      </c>
      <c r="AN253" s="59"/>
      <c r="AO253" s="59"/>
      <c r="AP253" s="59">
        <f t="shared" si="140"/>
        <v>0</v>
      </c>
      <c r="AQ253" s="60"/>
      <c r="AR253" s="60"/>
      <c r="AS253" s="60">
        <f t="shared" si="141"/>
        <v>0</v>
      </c>
      <c r="AT253" s="61"/>
      <c r="AU253" s="61"/>
      <c r="AV253" s="61">
        <f t="shared" si="142"/>
        <v>0</v>
      </c>
      <c r="AW253" s="62"/>
      <c r="AX253" s="62"/>
      <c r="AY253" s="62">
        <f t="shared" si="143"/>
        <v>0</v>
      </c>
      <c r="AZ253" s="41"/>
      <c r="BA253" s="63"/>
      <c r="BB253" s="63">
        <f t="shared" si="144"/>
        <v>0</v>
      </c>
      <c r="BC253" s="41"/>
      <c r="BD253" s="41"/>
      <c r="BE253" s="41">
        <f t="shared" si="145"/>
        <v>0</v>
      </c>
      <c r="BF253" s="64"/>
      <c r="BG253" s="64"/>
      <c r="BH253" s="64">
        <f t="shared" si="146"/>
        <v>0</v>
      </c>
      <c r="BI253" s="65"/>
      <c r="BJ253" s="65"/>
      <c r="BK253" s="65">
        <f t="shared" si="147"/>
        <v>0</v>
      </c>
      <c r="BL253" s="66"/>
      <c r="BM253" s="66"/>
      <c r="BN253" s="66">
        <f t="shared" si="148"/>
        <v>0</v>
      </c>
      <c r="BO253" s="67"/>
      <c r="BP253" s="67"/>
      <c r="BQ253" s="67">
        <f t="shared" si="149"/>
        <v>0</v>
      </c>
      <c r="BR253" s="68"/>
      <c r="BS253" s="68"/>
      <c r="BT253" s="68">
        <f t="shared" si="150"/>
        <v>0</v>
      </c>
      <c r="BU253" s="69"/>
      <c r="BV253" s="69"/>
      <c r="BW253" s="69">
        <f t="shared" si="151"/>
        <v>0</v>
      </c>
      <c r="BX253" s="70"/>
      <c r="BY253" s="70"/>
      <c r="BZ253" s="70">
        <f t="shared" si="152"/>
        <v>0</v>
      </c>
      <c r="CA253" s="71"/>
      <c r="CB253" s="71"/>
      <c r="CC253" s="71">
        <f t="shared" si="153"/>
        <v>0</v>
      </c>
      <c r="CD253" s="72"/>
      <c r="CE253" s="72"/>
      <c r="CF253" s="72">
        <f t="shared" si="154"/>
        <v>0</v>
      </c>
      <c r="CG253" s="73"/>
      <c r="CH253" s="73"/>
      <c r="CI253" s="73">
        <f t="shared" si="155"/>
        <v>0</v>
      </c>
      <c r="CJ253" s="74"/>
      <c r="CK253" s="74"/>
      <c r="CL253" s="74">
        <f t="shared" si="156"/>
        <v>0</v>
      </c>
      <c r="CM253" s="75"/>
      <c r="CN253" s="75"/>
      <c r="CO253" s="75">
        <f t="shared" si="157"/>
        <v>0</v>
      </c>
      <c r="CP253" s="76"/>
      <c r="CQ253" s="76"/>
      <c r="CR253" s="76">
        <f t="shared" si="158"/>
        <v>0</v>
      </c>
      <c r="CS253" s="40">
        <f t="shared" si="159"/>
        <v>0</v>
      </c>
      <c r="CT253" s="40">
        <f t="shared" si="160"/>
        <v>0</v>
      </c>
    </row>
    <row r="254" spans="1:98">
      <c r="A254" s="116" t="s">
        <v>291</v>
      </c>
      <c r="B254" s="120" t="s">
        <v>292</v>
      </c>
      <c r="C254" s="126"/>
      <c r="D254" s="46"/>
      <c r="E254" s="46"/>
      <c r="F254" s="47">
        <f t="shared" si="128"/>
        <v>0</v>
      </c>
      <c r="G254" s="48"/>
      <c r="H254" s="48"/>
      <c r="I254" s="48">
        <f t="shared" si="129"/>
        <v>0</v>
      </c>
      <c r="J254" s="49"/>
      <c r="K254" s="49"/>
      <c r="L254" s="49">
        <f t="shared" si="130"/>
        <v>0</v>
      </c>
      <c r="M254" s="50"/>
      <c r="N254" s="50"/>
      <c r="O254" s="50">
        <f t="shared" si="131"/>
        <v>0</v>
      </c>
      <c r="P254" s="51"/>
      <c r="Q254" s="51"/>
      <c r="R254" s="51">
        <f t="shared" si="132"/>
        <v>0</v>
      </c>
      <c r="S254" s="52"/>
      <c r="T254" s="52"/>
      <c r="U254" s="52">
        <f t="shared" si="133"/>
        <v>0</v>
      </c>
      <c r="V254" s="53"/>
      <c r="W254" s="53"/>
      <c r="X254" s="53">
        <f t="shared" si="134"/>
        <v>0</v>
      </c>
      <c r="Y254" s="54"/>
      <c r="Z254" s="54"/>
      <c r="AA254" s="54">
        <f t="shared" si="135"/>
        <v>0</v>
      </c>
      <c r="AB254" s="55"/>
      <c r="AC254" s="55"/>
      <c r="AD254" s="55">
        <f t="shared" si="136"/>
        <v>0</v>
      </c>
      <c r="AE254" s="56"/>
      <c r="AF254" s="56"/>
      <c r="AG254" s="56">
        <f t="shared" si="137"/>
        <v>0</v>
      </c>
      <c r="AH254" s="57"/>
      <c r="AI254" s="57"/>
      <c r="AJ254" s="57">
        <f t="shared" si="138"/>
        <v>0</v>
      </c>
      <c r="AK254" s="58"/>
      <c r="AL254" s="58"/>
      <c r="AM254" s="58">
        <f t="shared" si="139"/>
        <v>0</v>
      </c>
      <c r="AN254" s="59"/>
      <c r="AO254" s="59"/>
      <c r="AP254" s="59">
        <f t="shared" si="140"/>
        <v>0</v>
      </c>
      <c r="AQ254" s="60"/>
      <c r="AR254" s="60"/>
      <c r="AS254" s="60">
        <f t="shared" si="141"/>
        <v>0</v>
      </c>
      <c r="AT254" s="61"/>
      <c r="AU254" s="61"/>
      <c r="AV254" s="61">
        <f t="shared" si="142"/>
        <v>0</v>
      </c>
      <c r="AW254" s="62"/>
      <c r="AX254" s="62"/>
      <c r="AY254" s="62">
        <f t="shared" si="143"/>
        <v>0</v>
      </c>
      <c r="AZ254" s="41"/>
      <c r="BA254" s="63"/>
      <c r="BB254" s="63">
        <f t="shared" si="144"/>
        <v>0</v>
      </c>
      <c r="BC254" s="41"/>
      <c r="BD254" s="41"/>
      <c r="BE254" s="41">
        <f t="shared" si="145"/>
        <v>0</v>
      </c>
      <c r="BF254" s="64"/>
      <c r="BG254" s="64"/>
      <c r="BH254" s="64">
        <f t="shared" si="146"/>
        <v>0</v>
      </c>
      <c r="BI254" s="65"/>
      <c r="BJ254" s="65"/>
      <c r="BK254" s="65">
        <f t="shared" si="147"/>
        <v>0</v>
      </c>
      <c r="BL254" s="66"/>
      <c r="BM254" s="66"/>
      <c r="BN254" s="66">
        <f t="shared" si="148"/>
        <v>0</v>
      </c>
      <c r="BO254" s="67"/>
      <c r="BP254" s="67"/>
      <c r="BQ254" s="67">
        <f t="shared" si="149"/>
        <v>0</v>
      </c>
      <c r="BR254" s="68"/>
      <c r="BS254" s="68"/>
      <c r="BT254" s="68">
        <f t="shared" si="150"/>
        <v>0</v>
      </c>
      <c r="BU254" s="69"/>
      <c r="BV254" s="69"/>
      <c r="BW254" s="69">
        <f t="shared" si="151"/>
        <v>0</v>
      </c>
      <c r="BX254" s="70"/>
      <c r="BY254" s="70"/>
      <c r="BZ254" s="70">
        <f t="shared" si="152"/>
        <v>0</v>
      </c>
      <c r="CA254" s="71"/>
      <c r="CB254" s="71"/>
      <c r="CC254" s="71">
        <f t="shared" si="153"/>
        <v>0</v>
      </c>
      <c r="CD254" s="72"/>
      <c r="CE254" s="72"/>
      <c r="CF254" s="72">
        <f t="shared" si="154"/>
        <v>0</v>
      </c>
      <c r="CG254" s="73"/>
      <c r="CH254" s="73"/>
      <c r="CI254" s="73">
        <f t="shared" si="155"/>
        <v>0</v>
      </c>
      <c r="CJ254" s="74"/>
      <c r="CK254" s="74"/>
      <c r="CL254" s="74">
        <f t="shared" si="156"/>
        <v>0</v>
      </c>
      <c r="CM254" s="75"/>
      <c r="CN254" s="75"/>
      <c r="CO254" s="75">
        <f t="shared" si="157"/>
        <v>0</v>
      </c>
      <c r="CP254" s="76"/>
      <c r="CQ254" s="76"/>
      <c r="CR254" s="76">
        <f t="shared" si="158"/>
        <v>0</v>
      </c>
      <c r="CS254" s="40">
        <f t="shared" si="159"/>
        <v>0</v>
      </c>
      <c r="CT254" s="40">
        <f t="shared" si="160"/>
        <v>0</v>
      </c>
    </row>
    <row r="255" spans="1:98">
      <c r="A255" s="116" t="s">
        <v>293</v>
      </c>
      <c r="B255" s="120" t="s">
        <v>276</v>
      </c>
      <c r="C255" s="126"/>
      <c r="D255" s="46"/>
      <c r="E255" s="46"/>
      <c r="F255" s="47">
        <f t="shared" si="128"/>
        <v>0</v>
      </c>
      <c r="G255" s="48"/>
      <c r="H255" s="48"/>
      <c r="I255" s="48">
        <f t="shared" si="129"/>
        <v>0</v>
      </c>
      <c r="J255" s="49"/>
      <c r="K255" s="49"/>
      <c r="L255" s="49">
        <f t="shared" si="130"/>
        <v>0</v>
      </c>
      <c r="M255" s="50"/>
      <c r="N255" s="50"/>
      <c r="O255" s="50">
        <f t="shared" si="131"/>
        <v>0</v>
      </c>
      <c r="P255" s="51"/>
      <c r="Q255" s="51"/>
      <c r="R255" s="51">
        <f t="shared" si="132"/>
        <v>0</v>
      </c>
      <c r="S255" s="52"/>
      <c r="T255" s="52"/>
      <c r="U255" s="52">
        <f t="shared" si="133"/>
        <v>0</v>
      </c>
      <c r="V255" s="53"/>
      <c r="W255" s="53"/>
      <c r="X255" s="53">
        <f t="shared" si="134"/>
        <v>0</v>
      </c>
      <c r="Y255" s="54"/>
      <c r="Z255" s="54"/>
      <c r="AA255" s="54">
        <f t="shared" si="135"/>
        <v>0</v>
      </c>
      <c r="AB255" s="55"/>
      <c r="AC255" s="55"/>
      <c r="AD255" s="55">
        <f t="shared" si="136"/>
        <v>0</v>
      </c>
      <c r="AE255" s="56"/>
      <c r="AF255" s="56"/>
      <c r="AG255" s="56">
        <f t="shared" si="137"/>
        <v>0</v>
      </c>
      <c r="AH255" s="57"/>
      <c r="AI255" s="57"/>
      <c r="AJ255" s="57">
        <f t="shared" si="138"/>
        <v>0</v>
      </c>
      <c r="AK255" s="58"/>
      <c r="AL255" s="58"/>
      <c r="AM255" s="58">
        <f t="shared" si="139"/>
        <v>0</v>
      </c>
      <c r="AN255" s="59"/>
      <c r="AO255" s="59"/>
      <c r="AP255" s="59">
        <f t="shared" si="140"/>
        <v>0</v>
      </c>
      <c r="AQ255" s="60"/>
      <c r="AR255" s="60"/>
      <c r="AS255" s="60">
        <f t="shared" si="141"/>
        <v>0</v>
      </c>
      <c r="AT255" s="61"/>
      <c r="AU255" s="61"/>
      <c r="AV255" s="61">
        <f t="shared" si="142"/>
        <v>0</v>
      </c>
      <c r="AW255" s="62"/>
      <c r="AX255" s="62"/>
      <c r="AY255" s="62">
        <f t="shared" si="143"/>
        <v>0</v>
      </c>
      <c r="AZ255" s="41"/>
      <c r="BA255" s="63"/>
      <c r="BB255" s="63">
        <f t="shared" si="144"/>
        <v>0</v>
      </c>
      <c r="BC255" s="41"/>
      <c r="BD255" s="41"/>
      <c r="BE255" s="41">
        <f t="shared" si="145"/>
        <v>0</v>
      </c>
      <c r="BF255" s="64"/>
      <c r="BG255" s="64"/>
      <c r="BH255" s="64">
        <f t="shared" si="146"/>
        <v>0</v>
      </c>
      <c r="BI255" s="65"/>
      <c r="BJ255" s="65"/>
      <c r="BK255" s="65">
        <f t="shared" si="147"/>
        <v>0</v>
      </c>
      <c r="BL255" s="66"/>
      <c r="BM255" s="66"/>
      <c r="BN255" s="66">
        <f t="shared" si="148"/>
        <v>0</v>
      </c>
      <c r="BO255" s="67"/>
      <c r="BP255" s="67"/>
      <c r="BQ255" s="67">
        <f t="shared" si="149"/>
        <v>0</v>
      </c>
      <c r="BR255" s="68"/>
      <c r="BS255" s="68"/>
      <c r="BT255" s="68">
        <f t="shared" si="150"/>
        <v>0</v>
      </c>
      <c r="BU255" s="69"/>
      <c r="BV255" s="69"/>
      <c r="BW255" s="69">
        <f t="shared" si="151"/>
        <v>0</v>
      </c>
      <c r="BX255" s="70"/>
      <c r="BY255" s="70"/>
      <c r="BZ255" s="70">
        <f t="shared" si="152"/>
        <v>0</v>
      </c>
      <c r="CA255" s="71"/>
      <c r="CB255" s="71"/>
      <c r="CC255" s="71">
        <f t="shared" si="153"/>
        <v>0</v>
      </c>
      <c r="CD255" s="72"/>
      <c r="CE255" s="72"/>
      <c r="CF255" s="72">
        <f t="shared" si="154"/>
        <v>0</v>
      </c>
      <c r="CG255" s="73"/>
      <c r="CH255" s="73"/>
      <c r="CI255" s="73">
        <f t="shared" si="155"/>
        <v>0</v>
      </c>
      <c r="CJ255" s="74"/>
      <c r="CK255" s="74"/>
      <c r="CL255" s="74">
        <f t="shared" si="156"/>
        <v>0</v>
      </c>
      <c r="CM255" s="75"/>
      <c r="CN255" s="75"/>
      <c r="CO255" s="75">
        <f t="shared" si="157"/>
        <v>0</v>
      </c>
      <c r="CP255" s="76"/>
      <c r="CQ255" s="76"/>
      <c r="CR255" s="76">
        <f t="shared" si="158"/>
        <v>0</v>
      </c>
      <c r="CS255" s="40">
        <f t="shared" si="159"/>
        <v>0</v>
      </c>
      <c r="CT255" s="40">
        <f t="shared" si="160"/>
        <v>0</v>
      </c>
    </row>
    <row r="256" spans="1:98">
      <c r="A256" s="116" t="s">
        <v>294</v>
      </c>
      <c r="B256" s="120" t="s">
        <v>287</v>
      </c>
      <c r="C256" s="126"/>
      <c r="D256" s="46"/>
      <c r="E256" s="46"/>
      <c r="F256" s="47">
        <f t="shared" si="128"/>
        <v>0</v>
      </c>
      <c r="G256" s="48"/>
      <c r="H256" s="48"/>
      <c r="I256" s="48">
        <f t="shared" si="129"/>
        <v>0</v>
      </c>
      <c r="J256" s="49"/>
      <c r="K256" s="49"/>
      <c r="L256" s="49">
        <f t="shared" si="130"/>
        <v>0</v>
      </c>
      <c r="M256" s="50"/>
      <c r="N256" s="50"/>
      <c r="O256" s="50">
        <f t="shared" si="131"/>
        <v>0</v>
      </c>
      <c r="P256" s="51"/>
      <c r="Q256" s="51"/>
      <c r="R256" s="51">
        <f t="shared" si="132"/>
        <v>0</v>
      </c>
      <c r="S256" s="52"/>
      <c r="T256" s="52"/>
      <c r="U256" s="52">
        <f t="shared" si="133"/>
        <v>0</v>
      </c>
      <c r="V256" s="53"/>
      <c r="W256" s="53"/>
      <c r="X256" s="53">
        <f t="shared" si="134"/>
        <v>0</v>
      </c>
      <c r="Y256" s="54"/>
      <c r="Z256" s="54"/>
      <c r="AA256" s="54">
        <f t="shared" si="135"/>
        <v>0</v>
      </c>
      <c r="AB256" s="55"/>
      <c r="AC256" s="55"/>
      <c r="AD256" s="55">
        <f t="shared" si="136"/>
        <v>0</v>
      </c>
      <c r="AE256" s="56"/>
      <c r="AF256" s="56"/>
      <c r="AG256" s="56">
        <f t="shared" si="137"/>
        <v>0</v>
      </c>
      <c r="AH256" s="57"/>
      <c r="AI256" s="57"/>
      <c r="AJ256" s="57">
        <f t="shared" si="138"/>
        <v>0</v>
      </c>
      <c r="AK256" s="58"/>
      <c r="AL256" s="58"/>
      <c r="AM256" s="58">
        <f t="shared" si="139"/>
        <v>0</v>
      </c>
      <c r="AN256" s="59"/>
      <c r="AO256" s="59"/>
      <c r="AP256" s="59">
        <f t="shared" si="140"/>
        <v>0</v>
      </c>
      <c r="AQ256" s="60"/>
      <c r="AR256" s="60"/>
      <c r="AS256" s="60">
        <f t="shared" si="141"/>
        <v>0</v>
      </c>
      <c r="AT256" s="61"/>
      <c r="AU256" s="61"/>
      <c r="AV256" s="61">
        <f t="shared" si="142"/>
        <v>0</v>
      </c>
      <c r="AW256" s="62"/>
      <c r="AX256" s="62"/>
      <c r="AY256" s="62">
        <f t="shared" si="143"/>
        <v>0</v>
      </c>
      <c r="AZ256" s="41"/>
      <c r="BA256" s="63"/>
      <c r="BB256" s="63">
        <f t="shared" si="144"/>
        <v>0</v>
      </c>
      <c r="BC256" s="41"/>
      <c r="BD256" s="41"/>
      <c r="BE256" s="41">
        <f t="shared" si="145"/>
        <v>0</v>
      </c>
      <c r="BF256" s="64"/>
      <c r="BG256" s="64"/>
      <c r="BH256" s="64">
        <f t="shared" si="146"/>
        <v>0</v>
      </c>
      <c r="BI256" s="65"/>
      <c r="BJ256" s="65"/>
      <c r="BK256" s="65">
        <f t="shared" si="147"/>
        <v>0</v>
      </c>
      <c r="BL256" s="66"/>
      <c r="BM256" s="66"/>
      <c r="BN256" s="66">
        <f t="shared" si="148"/>
        <v>0</v>
      </c>
      <c r="BO256" s="67"/>
      <c r="BP256" s="67"/>
      <c r="BQ256" s="67">
        <f t="shared" si="149"/>
        <v>0</v>
      </c>
      <c r="BR256" s="68"/>
      <c r="BS256" s="68"/>
      <c r="BT256" s="68">
        <f t="shared" si="150"/>
        <v>0</v>
      </c>
      <c r="BU256" s="69"/>
      <c r="BV256" s="69"/>
      <c r="BW256" s="69">
        <f t="shared" si="151"/>
        <v>0</v>
      </c>
      <c r="BX256" s="70"/>
      <c r="BY256" s="70"/>
      <c r="BZ256" s="70">
        <f t="shared" si="152"/>
        <v>0</v>
      </c>
      <c r="CA256" s="71"/>
      <c r="CB256" s="71"/>
      <c r="CC256" s="71">
        <f t="shared" si="153"/>
        <v>0</v>
      </c>
      <c r="CD256" s="72"/>
      <c r="CE256" s="72"/>
      <c r="CF256" s="72">
        <f t="shared" si="154"/>
        <v>0</v>
      </c>
      <c r="CG256" s="73"/>
      <c r="CH256" s="73"/>
      <c r="CI256" s="73">
        <f t="shared" si="155"/>
        <v>0</v>
      </c>
      <c r="CJ256" s="74"/>
      <c r="CK256" s="74"/>
      <c r="CL256" s="74">
        <f t="shared" si="156"/>
        <v>0</v>
      </c>
      <c r="CM256" s="75"/>
      <c r="CN256" s="75"/>
      <c r="CO256" s="75">
        <f t="shared" si="157"/>
        <v>0</v>
      </c>
      <c r="CP256" s="76"/>
      <c r="CQ256" s="76"/>
      <c r="CR256" s="76">
        <f t="shared" si="158"/>
        <v>0</v>
      </c>
      <c r="CS256" s="40">
        <f t="shared" si="159"/>
        <v>0</v>
      </c>
      <c r="CT256" s="40">
        <f t="shared" si="160"/>
        <v>0</v>
      </c>
    </row>
    <row r="257" spans="1:98">
      <c r="A257" s="116" t="s">
        <v>295</v>
      </c>
      <c r="B257" s="120" t="s">
        <v>296</v>
      </c>
      <c r="C257" s="126"/>
      <c r="D257" s="46"/>
      <c r="E257" s="46"/>
      <c r="F257" s="47">
        <f t="shared" si="128"/>
        <v>0</v>
      </c>
      <c r="G257" s="48"/>
      <c r="H257" s="48"/>
      <c r="I257" s="48">
        <f t="shared" si="129"/>
        <v>0</v>
      </c>
      <c r="J257" s="49"/>
      <c r="K257" s="49"/>
      <c r="L257" s="49">
        <f t="shared" si="130"/>
        <v>0</v>
      </c>
      <c r="M257" s="50"/>
      <c r="N257" s="50"/>
      <c r="O257" s="50">
        <f t="shared" si="131"/>
        <v>0</v>
      </c>
      <c r="P257" s="51"/>
      <c r="Q257" s="51"/>
      <c r="R257" s="51">
        <f t="shared" si="132"/>
        <v>0</v>
      </c>
      <c r="S257" s="52"/>
      <c r="T257" s="52"/>
      <c r="U257" s="52">
        <f t="shared" si="133"/>
        <v>0</v>
      </c>
      <c r="V257" s="53"/>
      <c r="W257" s="53"/>
      <c r="X257" s="53">
        <f t="shared" si="134"/>
        <v>0</v>
      </c>
      <c r="Y257" s="54"/>
      <c r="Z257" s="54"/>
      <c r="AA257" s="54">
        <f t="shared" si="135"/>
        <v>0</v>
      </c>
      <c r="AB257" s="55"/>
      <c r="AC257" s="55"/>
      <c r="AD257" s="55">
        <f t="shared" si="136"/>
        <v>0</v>
      </c>
      <c r="AE257" s="56"/>
      <c r="AF257" s="56"/>
      <c r="AG257" s="56">
        <f t="shared" si="137"/>
        <v>0</v>
      </c>
      <c r="AH257" s="57"/>
      <c r="AI257" s="57"/>
      <c r="AJ257" s="57">
        <f t="shared" si="138"/>
        <v>0</v>
      </c>
      <c r="AK257" s="58"/>
      <c r="AL257" s="58"/>
      <c r="AM257" s="58">
        <f t="shared" si="139"/>
        <v>0</v>
      </c>
      <c r="AN257" s="59"/>
      <c r="AO257" s="59"/>
      <c r="AP257" s="59">
        <f t="shared" si="140"/>
        <v>0</v>
      </c>
      <c r="AQ257" s="60"/>
      <c r="AR257" s="60"/>
      <c r="AS257" s="60">
        <f t="shared" si="141"/>
        <v>0</v>
      </c>
      <c r="AT257" s="61"/>
      <c r="AU257" s="61"/>
      <c r="AV257" s="61">
        <f t="shared" si="142"/>
        <v>0</v>
      </c>
      <c r="AW257" s="62"/>
      <c r="AX257" s="62"/>
      <c r="AY257" s="62">
        <f t="shared" si="143"/>
        <v>0</v>
      </c>
      <c r="AZ257" s="41"/>
      <c r="BA257" s="63"/>
      <c r="BB257" s="63">
        <f t="shared" si="144"/>
        <v>0</v>
      </c>
      <c r="BC257" s="41"/>
      <c r="BD257" s="41"/>
      <c r="BE257" s="41">
        <f t="shared" si="145"/>
        <v>0</v>
      </c>
      <c r="BF257" s="64"/>
      <c r="BG257" s="64"/>
      <c r="BH257" s="64">
        <f t="shared" si="146"/>
        <v>0</v>
      </c>
      <c r="BI257" s="65"/>
      <c r="BJ257" s="65"/>
      <c r="BK257" s="65">
        <f t="shared" si="147"/>
        <v>0</v>
      </c>
      <c r="BL257" s="66"/>
      <c r="BM257" s="66"/>
      <c r="BN257" s="66">
        <f t="shared" si="148"/>
        <v>0</v>
      </c>
      <c r="BO257" s="67"/>
      <c r="BP257" s="67"/>
      <c r="BQ257" s="67">
        <f t="shared" si="149"/>
        <v>0</v>
      </c>
      <c r="BR257" s="68"/>
      <c r="BS257" s="68"/>
      <c r="BT257" s="68">
        <f t="shared" si="150"/>
        <v>0</v>
      </c>
      <c r="BU257" s="69"/>
      <c r="BV257" s="69"/>
      <c r="BW257" s="69">
        <f t="shared" si="151"/>
        <v>0</v>
      </c>
      <c r="BX257" s="70"/>
      <c r="BY257" s="70"/>
      <c r="BZ257" s="70">
        <f t="shared" si="152"/>
        <v>0</v>
      </c>
      <c r="CA257" s="71"/>
      <c r="CB257" s="71"/>
      <c r="CC257" s="71">
        <f t="shared" si="153"/>
        <v>0</v>
      </c>
      <c r="CD257" s="72"/>
      <c r="CE257" s="72"/>
      <c r="CF257" s="72">
        <f t="shared" si="154"/>
        <v>0</v>
      </c>
      <c r="CG257" s="73"/>
      <c r="CH257" s="73"/>
      <c r="CI257" s="73">
        <f t="shared" si="155"/>
        <v>0</v>
      </c>
      <c r="CJ257" s="74"/>
      <c r="CK257" s="74"/>
      <c r="CL257" s="74">
        <f t="shared" si="156"/>
        <v>0</v>
      </c>
      <c r="CM257" s="75"/>
      <c r="CN257" s="75"/>
      <c r="CO257" s="75">
        <f t="shared" si="157"/>
        <v>0</v>
      </c>
      <c r="CP257" s="76"/>
      <c r="CQ257" s="76"/>
      <c r="CR257" s="76">
        <f t="shared" si="158"/>
        <v>0</v>
      </c>
      <c r="CS257" s="40">
        <f t="shared" si="159"/>
        <v>0</v>
      </c>
      <c r="CT257" s="40">
        <f t="shared" si="160"/>
        <v>0</v>
      </c>
    </row>
    <row r="258" spans="1:98">
      <c r="A258" s="116" t="s">
        <v>297</v>
      </c>
      <c r="B258" s="120" t="s">
        <v>298</v>
      </c>
      <c r="C258" s="126"/>
      <c r="D258" s="46"/>
      <c r="E258" s="46"/>
      <c r="F258" s="47">
        <f t="shared" si="128"/>
        <v>0</v>
      </c>
      <c r="G258" s="48"/>
      <c r="H258" s="48"/>
      <c r="I258" s="48">
        <f t="shared" si="129"/>
        <v>0</v>
      </c>
      <c r="J258" s="49"/>
      <c r="K258" s="49"/>
      <c r="L258" s="49">
        <f t="shared" si="130"/>
        <v>0</v>
      </c>
      <c r="M258" s="50"/>
      <c r="N258" s="50"/>
      <c r="O258" s="50">
        <f t="shared" si="131"/>
        <v>0</v>
      </c>
      <c r="P258" s="51"/>
      <c r="Q258" s="51"/>
      <c r="R258" s="51">
        <f t="shared" si="132"/>
        <v>0</v>
      </c>
      <c r="S258" s="52"/>
      <c r="T258" s="52"/>
      <c r="U258" s="52">
        <f t="shared" si="133"/>
        <v>0</v>
      </c>
      <c r="V258" s="53"/>
      <c r="W258" s="53"/>
      <c r="X258" s="53">
        <f t="shared" si="134"/>
        <v>0</v>
      </c>
      <c r="Y258" s="54"/>
      <c r="Z258" s="54"/>
      <c r="AA258" s="54">
        <f t="shared" si="135"/>
        <v>0</v>
      </c>
      <c r="AB258" s="55"/>
      <c r="AC258" s="55"/>
      <c r="AD258" s="55">
        <f t="shared" si="136"/>
        <v>0</v>
      </c>
      <c r="AE258" s="56"/>
      <c r="AF258" s="56"/>
      <c r="AG258" s="56">
        <f t="shared" si="137"/>
        <v>0</v>
      </c>
      <c r="AH258" s="57"/>
      <c r="AI258" s="57"/>
      <c r="AJ258" s="57">
        <f t="shared" si="138"/>
        <v>0</v>
      </c>
      <c r="AK258" s="58"/>
      <c r="AL258" s="58"/>
      <c r="AM258" s="58">
        <f t="shared" si="139"/>
        <v>0</v>
      </c>
      <c r="AN258" s="59"/>
      <c r="AO258" s="59"/>
      <c r="AP258" s="59">
        <f t="shared" si="140"/>
        <v>0</v>
      </c>
      <c r="AQ258" s="60"/>
      <c r="AR258" s="60"/>
      <c r="AS258" s="60">
        <f t="shared" si="141"/>
        <v>0</v>
      </c>
      <c r="AT258" s="61"/>
      <c r="AU258" s="61"/>
      <c r="AV258" s="61">
        <f t="shared" si="142"/>
        <v>0</v>
      </c>
      <c r="AW258" s="62"/>
      <c r="AX258" s="62"/>
      <c r="AY258" s="62">
        <f t="shared" si="143"/>
        <v>0</v>
      </c>
      <c r="AZ258" s="41"/>
      <c r="BA258" s="63"/>
      <c r="BB258" s="63">
        <f t="shared" si="144"/>
        <v>0</v>
      </c>
      <c r="BC258" s="41"/>
      <c r="BD258" s="41"/>
      <c r="BE258" s="41">
        <f t="shared" si="145"/>
        <v>0</v>
      </c>
      <c r="BF258" s="64"/>
      <c r="BG258" s="64"/>
      <c r="BH258" s="64">
        <f t="shared" si="146"/>
        <v>0</v>
      </c>
      <c r="BI258" s="65"/>
      <c r="BJ258" s="65"/>
      <c r="BK258" s="65">
        <f t="shared" si="147"/>
        <v>0</v>
      </c>
      <c r="BL258" s="66"/>
      <c r="BM258" s="66"/>
      <c r="BN258" s="66">
        <f t="shared" si="148"/>
        <v>0</v>
      </c>
      <c r="BO258" s="67"/>
      <c r="BP258" s="67"/>
      <c r="BQ258" s="67">
        <f t="shared" si="149"/>
        <v>0</v>
      </c>
      <c r="BR258" s="68"/>
      <c r="BS258" s="68"/>
      <c r="BT258" s="68">
        <f t="shared" si="150"/>
        <v>0</v>
      </c>
      <c r="BU258" s="69"/>
      <c r="BV258" s="69"/>
      <c r="BW258" s="69">
        <f t="shared" si="151"/>
        <v>0</v>
      </c>
      <c r="BX258" s="70"/>
      <c r="BY258" s="70"/>
      <c r="BZ258" s="70">
        <f t="shared" si="152"/>
        <v>0</v>
      </c>
      <c r="CA258" s="71"/>
      <c r="CB258" s="71"/>
      <c r="CC258" s="71">
        <f t="shared" si="153"/>
        <v>0</v>
      </c>
      <c r="CD258" s="72"/>
      <c r="CE258" s="72"/>
      <c r="CF258" s="72">
        <f t="shared" si="154"/>
        <v>0</v>
      </c>
      <c r="CG258" s="73"/>
      <c r="CH258" s="73"/>
      <c r="CI258" s="73">
        <f t="shared" si="155"/>
        <v>0</v>
      </c>
      <c r="CJ258" s="74"/>
      <c r="CK258" s="74"/>
      <c r="CL258" s="74">
        <f t="shared" si="156"/>
        <v>0</v>
      </c>
      <c r="CM258" s="75"/>
      <c r="CN258" s="75"/>
      <c r="CO258" s="75">
        <f t="shared" si="157"/>
        <v>0</v>
      </c>
      <c r="CP258" s="76"/>
      <c r="CQ258" s="76"/>
      <c r="CR258" s="76">
        <f t="shared" si="158"/>
        <v>0</v>
      </c>
      <c r="CS258" s="40">
        <f t="shared" si="159"/>
        <v>0</v>
      </c>
      <c r="CT258" s="40">
        <f t="shared" si="160"/>
        <v>0</v>
      </c>
    </row>
    <row r="259" spans="1:98">
      <c r="A259" s="116" t="s">
        <v>299</v>
      </c>
      <c r="B259" s="120" t="s">
        <v>282</v>
      </c>
      <c r="C259" s="126"/>
      <c r="D259" s="46"/>
      <c r="E259" s="46"/>
      <c r="F259" s="47">
        <f t="shared" si="128"/>
        <v>0</v>
      </c>
      <c r="G259" s="48"/>
      <c r="H259" s="48"/>
      <c r="I259" s="48">
        <f t="shared" si="129"/>
        <v>0</v>
      </c>
      <c r="J259" s="49"/>
      <c r="K259" s="49"/>
      <c r="L259" s="49">
        <f t="shared" si="130"/>
        <v>0</v>
      </c>
      <c r="M259" s="50"/>
      <c r="N259" s="50"/>
      <c r="O259" s="50">
        <f t="shared" si="131"/>
        <v>0</v>
      </c>
      <c r="P259" s="51"/>
      <c r="Q259" s="51"/>
      <c r="R259" s="51">
        <f t="shared" si="132"/>
        <v>0</v>
      </c>
      <c r="S259" s="52"/>
      <c r="T259" s="52"/>
      <c r="U259" s="52">
        <f t="shared" si="133"/>
        <v>0</v>
      </c>
      <c r="V259" s="53"/>
      <c r="W259" s="53"/>
      <c r="X259" s="53">
        <f t="shared" si="134"/>
        <v>0</v>
      </c>
      <c r="Y259" s="54"/>
      <c r="Z259" s="54"/>
      <c r="AA259" s="54">
        <f t="shared" si="135"/>
        <v>0</v>
      </c>
      <c r="AB259" s="55"/>
      <c r="AC259" s="55"/>
      <c r="AD259" s="55">
        <f t="shared" si="136"/>
        <v>0</v>
      </c>
      <c r="AE259" s="56"/>
      <c r="AF259" s="56"/>
      <c r="AG259" s="56">
        <f t="shared" si="137"/>
        <v>0</v>
      </c>
      <c r="AH259" s="57"/>
      <c r="AI259" s="57"/>
      <c r="AJ259" s="57">
        <f t="shared" si="138"/>
        <v>0</v>
      </c>
      <c r="AK259" s="58"/>
      <c r="AL259" s="58"/>
      <c r="AM259" s="58">
        <f t="shared" si="139"/>
        <v>0</v>
      </c>
      <c r="AN259" s="59"/>
      <c r="AO259" s="59"/>
      <c r="AP259" s="59">
        <f t="shared" si="140"/>
        <v>0</v>
      </c>
      <c r="AQ259" s="60"/>
      <c r="AR259" s="60"/>
      <c r="AS259" s="60">
        <f t="shared" si="141"/>
        <v>0</v>
      </c>
      <c r="AT259" s="61"/>
      <c r="AU259" s="61"/>
      <c r="AV259" s="61">
        <f t="shared" si="142"/>
        <v>0</v>
      </c>
      <c r="AW259" s="62"/>
      <c r="AX259" s="62"/>
      <c r="AY259" s="62">
        <f t="shared" si="143"/>
        <v>0</v>
      </c>
      <c r="AZ259" s="41"/>
      <c r="BA259" s="63"/>
      <c r="BB259" s="63">
        <f t="shared" si="144"/>
        <v>0</v>
      </c>
      <c r="BC259" s="41"/>
      <c r="BD259" s="41"/>
      <c r="BE259" s="41">
        <f t="shared" si="145"/>
        <v>0</v>
      </c>
      <c r="BF259" s="64"/>
      <c r="BG259" s="64"/>
      <c r="BH259" s="64">
        <f t="shared" si="146"/>
        <v>0</v>
      </c>
      <c r="BI259" s="65"/>
      <c r="BJ259" s="65"/>
      <c r="BK259" s="65">
        <f t="shared" si="147"/>
        <v>0</v>
      </c>
      <c r="BL259" s="66"/>
      <c r="BM259" s="66"/>
      <c r="BN259" s="66">
        <f t="shared" si="148"/>
        <v>0</v>
      </c>
      <c r="BO259" s="67"/>
      <c r="BP259" s="67"/>
      <c r="BQ259" s="67">
        <f t="shared" si="149"/>
        <v>0</v>
      </c>
      <c r="BR259" s="68"/>
      <c r="BS259" s="68"/>
      <c r="BT259" s="68">
        <f t="shared" si="150"/>
        <v>0</v>
      </c>
      <c r="BU259" s="69"/>
      <c r="BV259" s="69"/>
      <c r="BW259" s="69">
        <f t="shared" si="151"/>
        <v>0</v>
      </c>
      <c r="BX259" s="70"/>
      <c r="BY259" s="70"/>
      <c r="BZ259" s="70">
        <f t="shared" si="152"/>
        <v>0</v>
      </c>
      <c r="CA259" s="71"/>
      <c r="CB259" s="71"/>
      <c r="CC259" s="71">
        <f t="shared" si="153"/>
        <v>0</v>
      </c>
      <c r="CD259" s="72"/>
      <c r="CE259" s="72"/>
      <c r="CF259" s="72">
        <f t="shared" si="154"/>
        <v>0</v>
      </c>
      <c r="CG259" s="73"/>
      <c r="CH259" s="73"/>
      <c r="CI259" s="73">
        <f t="shared" si="155"/>
        <v>0</v>
      </c>
      <c r="CJ259" s="74"/>
      <c r="CK259" s="74"/>
      <c r="CL259" s="74">
        <f t="shared" si="156"/>
        <v>0</v>
      </c>
      <c r="CM259" s="75"/>
      <c r="CN259" s="75"/>
      <c r="CO259" s="75">
        <f t="shared" si="157"/>
        <v>0</v>
      </c>
      <c r="CP259" s="76"/>
      <c r="CQ259" s="76"/>
      <c r="CR259" s="76">
        <f t="shared" si="158"/>
        <v>0</v>
      </c>
      <c r="CS259" s="40">
        <f t="shared" si="159"/>
        <v>0</v>
      </c>
      <c r="CT259" s="40">
        <f t="shared" si="160"/>
        <v>0</v>
      </c>
    </row>
    <row r="260" spans="1:98">
      <c r="A260" s="116" t="s">
        <v>300</v>
      </c>
      <c r="B260" s="120" t="s">
        <v>301</v>
      </c>
      <c r="C260" s="126"/>
      <c r="D260" s="46"/>
      <c r="E260" s="46"/>
      <c r="F260" s="47">
        <f t="shared" ref="F260:F323" si="161">C260+D260-E260</f>
        <v>0</v>
      </c>
      <c r="G260" s="48"/>
      <c r="H260" s="48"/>
      <c r="I260" s="48">
        <f t="shared" ref="I260:I323" si="162">F260+G260-H260</f>
        <v>0</v>
      </c>
      <c r="J260" s="49"/>
      <c r="K260" s="49"/>
      <c r="L260" s="49">
        <f t="shared" ref="L260:L323" si="163">I260+J260-K260</f>
        <v>0</v>
      </c>
      <c r="M260" s="50"/>
      <c r="N260" s="50"/>
      <c r="O260" s="50">
        <f t="shared" ref="O260:O323" si="164">L260+M260-N260</f>
        <v>0</v>
      </c>
      <c r="P260" s="51"/>
      <c r="Q260" s="51"/>
      <c r="R260" s="51">
        <f t="shared" ref="R260:R323" si="165">O260+P260-Q260</f>
        <v>0</v>
      </c>
      <c r="S260" s="52"/>
      <c r="T260" s="52"/>
      <c r="U260" s="52">
        <f t="shared" ref="U260:U323" si="166">R260+S260-T260</f>
        <v>0</v>
      </c>
      <c r="V260" s="53"/>
      <c r="W260" s="53"/>
      <c r="X260" s="53">
        <f t="shared" ref="X260:X323" si="167">U260+V260-W260</f>
        <v>0</v>
      </c>
      <c r="Y260" s="54"/>
      <c r="Z260" s="54"/>
      <c r="AA260" s="54">
        <f t="shared" ref="AA260:AA323" si="168">X260+Y260-Z260</f>
        <v>0</v>
      </c>
      <c r="AB260" s="55"/>
      <c r="AC260" s="55"/>
      <c r="AD260" s="55">
        <f t="shared" ref="AD260:AD323" si="169">AA260+AB260-AC260</f>
        <v>0</v>
      </c>
      <c r="AE260" s="56"/>
      <c r="AF260" s="56"/>
      <c r="AG260" s="56">
        <f t="shared" ref="AG260:AG323" si="170">AD260+AE260-AF260</f>
        <v>0</v>
      </c>
      <c r="AH260" s="57"/>
      <c r="AI260" s="57"/>
      <c r="AJ260" s="57">
        <f t="shared" ref="AJ260:AJ323" si="171">AG260+AH260-AI260</f>
        <v>0</v>
      </c>
      <c r="AK260" s="58"/>
      <c r="AL260" s="58"/>
      <c r="AM260" s="58">
        <f t="shared" ref="AM260:AM323" si="172">AJ260+AK260-AL260</f>
        <v>0</v>
      </c>
      <c r="AN260" s="59"/>
      <c r="AO260" s="59"/>
      <c r="AP260" s="59">
        <f t="shared" ref="AP260:AP323" si="173">AM260+AN260-AO260</f>
        <v>0</v>
      </c>
      <c r="AQ260" s="60"/>
      <c r="AR260" s="60"/>
      <c r="AS260" s="60">
        <f t="shared" ref="AS260:AS323" si="174">AP260+AQ260-AR260</f>
        <v>0</v>
      </c>
      <c r="AT260" s="61"/>
      <c r="AU260" s="61"/>
      <c r="AV260" s="61">
        <f t="shared" ref="AV260:AV323" si="175">AS260+AT260-AU260</f>
        <v>0</v>
      </c>
      <c r="AW260" s="62"/>
      <c r="AX260" s="62"/>
      <c r="AY260" s="62">
        <f t="shared" ref="AY260:AY323" si="176">AV260+AW260-AX260</f>
        <v>0</v>
      </c>
      <c r="AZ260" s="41"/>
      <c r="BA260" s="63"/>
      <c r="BB260" s="63">
        <f t="shared" ref="BB260:BB323" si="177">AY260+AZ260-BA260</f>
        <v>0</v>
      </c>
      <c r="BC260" s="41"/>
      <c r="BD260" s="41"/>
      <c r="BE260" s="41">
        <f t="shared" ref="BE260:BE323" si="178">BB260+BC260-BD260</f>
        <v>0</v>
      </c>
      <c r="BF260" s="64"/>
      <c r="BG260" s="64"/>
      <c r="BH260" s="64">
        <f t="shared" ref="BH260:BH323" si="179">BE260+BF260-BG260</f>
        <v>0</v>
      </c>
      <c r="BI260" s="65"/>
      <c r="BJ260" s="65"/>
      <c r="BK260" s="65">
        <f t="shared" ref="BK260:BK323" si="180">BH260+BI260-BJ260</f>
        <v>0</v>
      </c>
      <c r="BL260" s="66"/>
      <c r="BM260" s="66"/>
      <c r="BN260" s="66">
        <f t="shared" ref="BN260:BN323" si="181">BK260+BL260-BM260</f>
        <v>0</v>
      </c>
      <c r="BO260" s="67"/>
      <c r="BP260" s="67"/>
      <c r="BQ260" s="67">
        <f t="shared" ref="BQ260:BQ323" si="182">BN260+BO260-BP260</f>
        <v>0</v>
      </c>
      <c r="BR260" s="68"/>
      <c r="BS260" s="68"/>
      <c r="BT260" s="68">
        <f t="shared" ref="BT260:BT323" si="183">BQ260+BR260-BS260</f>
        <v>0</v>
      </c>
      <c r="BU260" s="69"/>
      <c r="BV260" s="69"/>
      <c r="BW260" s="69">
        <f t="shared" ref="BW260:BW323" si="184">BT260+BU260-BV260</f>
        <v>0</v>
      </c>
      <c r="BX260" s="70"/>
      <c r="BY260" s="70"/>
      <c r="BZ260" s="70">
        <f t="shared" ref="BZ260:BZ323" si="185">BW260+BX260-BY260</f>
        <v>0</v>
      </c>
      <c r="CA260" s="71"/>
      <c r="CB260" s="71"/>
      <c r="CC260" s="71">
        <f t="shared" ref="CC260:CC323" si="186">BZ260+CA260-CB260</f>
        <v>0</v>
      </c>
      <c r="CD260" s="72"/>
      <c r="CE260" s="72"/>
      <c r="CF260" s="72">
        <f t="shared" ref="CF260:CF323" si="187">CC260+CD260-CE260</f>
        <v>0</v>
      </c>
      <c r="CG260" s="73"/>
      <c r="CH260" s="73"/>
      <c r="CI260" s="73">
        <f t="shared" ref="CI260:CI323" si="188">CF260+CG260-CH260</f>
        <v>0</v>
      </c>
      <c r="CJ260" s="74"/>
      <c r="CK260" s="74"/>
      <c r="CL260" s="74">
        <f t="shared" ref="CL260:CL323" si="189">CI260+CJ260-CK260</f>
        <v>0</v>
      </c>
      <c r="CM260" s="75"/>
      <c r="CN260" s="75"/>
      <c r="CO260" s="75">
        <f t="shared" ref="CO260:CO323" si="190">CL260+CM260-CN260</f>
        <v>0</v>
      </c>
      <c r="CP260" s="76"/>
      <c r="CQ260" s="76"/>
      <c r="CR260" s="76">
        <f t="shared" ref="CR260:CR323" si="191">CO260+CP260-CQ260</f>
        <v>0</v>
      </c>
      <c r="CS260" s="40">
        <f t="shared" ref="CS260:CS323" si="192">CP260+CM260+CJ260+CG260+CD260+CA260+BX260+BU260+BR260+BO260+BL260+BF260+BC260+AZ260+AW260+AT260+AQ260+AN260+AK260+AH260+AE260+AB260+Y260+V260+S260+P260+M260+G260+D260+J260+BI260</f>
        <v>0</v>
      </c>
      <c r="CT260" s="40">
        <f t="shared" ref="CT260:CT323" si="193">CQ260+CN260+CK260+CH260+CE260+CB260+BY260+BV260+BS260+BP260+BM260+BJ260+BG260+BD260+BA260+AX260+AU260+AR260+AO260+AL260+AI260+AF260+AC260+Z260+W260+T260+Q260+N260+K260+H260+E260</f>
        <v>0</v>
      </c>
    </row>
    <row r="261" spans="1:98">
      <c r="A261" s="116" t="s">
        <v>302</v>
      </c>
      <c r="B261" s="120" t="s">
        <v>278</v>
      </c>
      <c r="C261" s="126"/>
      <c r="D261" s="46"/>
      <c r="E261" s="46"/>
      <c r="F261" s="47">
        <f t="shared" si="161"/>
        <v>0</v>
      </c>
      <c r="G261" s="48"/>
      <c r="H261" s="48"/>
      <c r="I261" s="48">
        <f t="shared" si="162"/>
        <v>0</v>
      </c>
      <c r="J261" s="49"/>
      <c r="K261" s="49"/>
      <c r="L261" s="49">
        <f t="shared" si="163"/>
        <v>0</v>
      </c>
      <c r="M261" s="50"/>
      <c r="N261" s="50"/>
      <c r="O261" s="50">
        <f t="shared" si="164"/>
        <v>0</v>
      </c>
      <c r="P261" s="51"/>
      <c r="Q261" s="51"/>
      <c r="R261" s="51">
        <f t="shared" si="165"/>
        <v>0</v>
      </c>
      <c r="S261" s="52"/>
      <c r="T261" s="52"/>
      <c r="U261" s="52">
        <f t="shared" si="166"/>
        <v>0</v>
      </c>
      <c r="V261" s="53"/>
      <c r="W261" s="53"/>
      <c r="X261" s="53">
        <f t="shared" si="167"/>
        <v>0</v>
      </c>
      <c r="Y261" s="54"/>
      <c r="Z261" s="54"/>
      <c r="AA261" s="54">
        <f t="shared" si="168"/>
        <v>0</v>
      </c>
      <c r="AB261" s="55"/>
      <c r="AC261" s="55"/>
      <c r="AD261" s="55">
        <f t="shared" si="169"/>
        <v>0</v>
      </c>
      <c r="AE261" s="56"/>
      <c r="AF261" s="56"/>
      <c r="AG261" s="56">
        <f t="shared" si="170"/>
        <v>0</v>
      </c>
      <c r="AH261" s="57"/>
      <c r="AI261" s="57"/>
      <c r="AJ261" s="57">
        <f t="shared" si="171"/>
        <v>0</v>
      </c>
      <c r="AK261" s="58"/>
      <c r="AL261" s="58"/>
      <c r="AM261" s="58">
        <f t="shared" si="172"/>
        <v>0</v>
      </c>
      <c r="AN261" s="59"/>
      <c r="AO261" s="59"/>
      <c r="AP261" s="59">
        <f t="shared" si="173"/>
        <v>0</v>
      </c>
      <c r="AQ261" s="60"/>
      <c r="AR261" s="60"/>
      <c r="AS261" s="60">
        <f t="shared" si="174"/>
        <v>0</v>
      </c>
      <c r="AT261" s="61"/>
      <c r="AU261" s="61"/>
      <c r="AV261" s="61">
        <f t="shared" si="175"/>
        <v>0</v>
      </c>
      <c r="AW261" s="62"/>
      <c r="AX261" s="62"/>
      <c r="AY261" s="62">
        <f t="shared" si="176"/>
        <v>0</v>
      </c>
      <c r="AZ261" s="41"/>
      <c r="BA261" s="63"/>
      <c r="BB261" s="63">
        <f t="shared" si="177"/>
        <v>0</v>
      </c>
      <c r="BC261" s="41"/>
      <c r="BD261" s="41"/>
      <c r="BE261" s="41">
        <f t="shared" si="178"/>
        <v>0</v>
      </c>
      <c r="BF261" s="64"/>
      <c r="BG261" s="64"/>
      <c r="BH261" s="64">
        <f t="shared" si="179"/>
        <v>0</v>
      </c>
      <c r="BI261" s="65"/>
      <c r="BJ261" s="65"/>
      <c r="BK261" s="65">
        <f t="shared" si="180"/>
        <v>0</v>
      </c>
      <c r="BL261" s="66"/>
      <c r="BM261" s="66"/>
      <c r="BN261" s="66">
        <f t="shared" si="181"/>
        <v>0</v>
      </c>
      <c r="BO261" s="67"/>
      <c r="BP261" s="67"/>
      <c r="BQ261" s="67">
        <f t="shared" si="182"/>
        <v>0</v>
      </c>
      <c r="BR261" s="68"/>
      <c r="BS261" s="68"/>
      <c r="BT261" s="68">
        <f t="shared" si="183"/>
        <v>0</v>
      </c>
      <c r="BU261" s="69"/>
      <c r="BV261" s="69"/>
      <c r="BW261" s="69">
        <f t="shared" si="184"/>
        <v>0</v>
      </c>
      <c r="BX261" s="70"/>
      <c r="BY261" s="70"/>
      <c r="BZ261" s="70">
        <f t="shared" si="185"/>
        <v>0</v>
      </c>
      <c r="CA261" s="71"/>
      <c r="CB261" s="71"/>
      <c r="CC261" s="71">
        <f t="shared" si="186"/>
        <v>0</v>
      </c>
      <c r="CD261" s="72"/>
      <c r="CE261" s="72"/>
      <c r="CF261" s="72">
        <f t="shared" si="187"/>
        <v>0</v>
      </c>
      <c r="CG261" s="73"/>
      <c r="CH261" s="73"/>
      <c r="CI261" s="73">
        <f t="shared" si="188"/>
        <v>0</v>
      </c>
      <c r="CJ261" s="74"/>
      <c r="CK261" s="74"/>
      <c r="CL261" s="74">
        <f t="shared" si="189"/>
        <v>0</v>
      </c>
      <c r="CM261" s="75"/>
      <c r="CN261" s="75"/>
      <c r="CO261" s="75">
        <f t="shared" si="190"/>
        <v>0</v>
      </c>
      <c r="CP261" s="76"/>
      <c r="CQ261" s="76"/>
      <c r="CR261" s="76">
        <f t="shared" si="191"/>
        <v>0</v>
      </c>
      <c r="CS261" s="40">
        <f t="shared" si="192"/>
        <v>0</v>
      </c>
      <c r="CT261" s="40">
        <f t="shared" si="193"/>
        <v>0</v>
      </c>
    </row>
    <row r="262" spans="1:98">
      <c r="A262" s="116" t="s">
        <v>303</v>
      </c>
      <c r="B262" s="120" t="s">
        <v>304</v>
      </c>
      <c r="C262" s="126"/>
      <c r="D262" s="46"/>
      <c r="E262" s="46"/>
      <c r="F262" s="47">
        <f t="shared" si="161"/>
        <v>0</v>
      </c>
      <c r="G262" s="48"/>
      <c r="H262" s="48"/>
      <c r="I262" s="48">
        <f t="shared" si="162"/>
        <v>0</v>
      </c>
      <c r="J262" s="49"/>
      <c r="K262" s="49"/>
      <c r="L262" s="49">
        <f t="shared" si="163"/>
        <v>0</v>
      </c>
      <c r="M262" s="50"/>
      <c r="N262" s="50"/>
      <c r="O262" s="50">
        <f t="shared" si="164"/>
        <v>0</v>
      </c>
      <c r="P262" s="51"/>
      <c r="Q262" s="51"/>
      <c r="R262" s="51">
        <f t="shared" si="165"/>
        <v>0</v>
      </c>
      <c r="S262" s="52"/>
      <c r="T262" s="52"/>
      <c r="U262" s="52">
        <f t="shared" si="166"/>
        <v>0</v>
      </c>
      <c r="V262" s="53"/>
      <c r="W262" s="53"/>
      <c r="X262" s="53">
        <f t="shared" si="167"/>
        <v>0</v>
      </c>
      <c r="Y262" s="54"/>
      <c r="Z262" s="54"/>
      <c r="AA262" s="54">
        <f t="shared" si="168"/>
        <v>0</v>
      </c>
      <c r="AB262" s="55"/>
      <c r="AC262" s="55"/>
      <c r="AD262" s="55">
        <f t="shared" si="169"/>
        <v>0</v>
      </c>
      <c r="AE262" s="56"/>
      <c r="AF262" s="56"/>
      <c r="AG262" s="56">
        <f t="shared" si="170"/>
        <v>0</v>
      </c>
      <c r="AH262" s="57"/>
      <c r="AI262" s="57"/>
      <c r="AJ262" s="57">
        <f t="shared" si="171"/>
        <v>0</v>
      </c>
      <c r="AK262" s="58"/>
      <c r="AL262" s="58"/>
      <c r="AM262" s="58">
        <f t="shared" si="172"/>
        <v>0</v>
      </c>
      <c r="AN262" s="59"/>
      <c r="AO262" s="59"/>
      <c r="AP262" s="59">
        <f t="shared" si="173"/>
        <v>0</v>
      </c>
      <c r="AQ262" s="60"/>
      <c r="AR262" s="60"/>
      <c r="AS262" s="60">
        <f t="shared" si="174"/>
        <v>0</v>
      </c>
      <c r="AT262" s="61"/>
      <c r="AU262" s="61"/>
      <c r="AV262" s="61">
        <f t="shared" si="175"/>
        <v>0</v>
      </c>
      <c r="AW262" s="62"/>
      <c r="AX262" s="62"/>
      <c r="AY262" s="62">
        <f t="shared" si="176"/>
        <v>0</v>
      </c>
      <c r="AZ262" s="41"/>
      <c r="BA262" s="63"/>
      <c r="BB262" s="63">
        <f t="shared" si="177"/>
        <v>0</v>
      </c>
      <c r="BC262" s="41"/>
      <c r="BD262" s="41"/>
      <c r="BE262" s="41">
        <f t="shared" si="178"/>
        <v>0</v>
      </c>
      <c r="BF262" s="64"/>
      <c r="BG262" s="64"/>
      <c r="BH262" s="64">
        <f t="shared" si="179"/>
        <v>0</v>
      </c>
      <c r="BI262" s="65"/>
      <c r="BJ262" s="65"/>
      <c r="BK262" s="65">
        <f t="shared" si="180"/>
        <v>0</v>
      </c>
      <c r="BL262" s="66"/>
      <c r="BM262" s="66"/>
      <c r="BN262" s="66">
        <f t="shared" si="181"/>
        <v>0</v>
      </c>
      <c r="BO262" s="67"/>
      <c r="BP262" s="67"/>
      <c r="BQ262" s="67">
        <f t="shared" si="182"/>
        <v>0</v>
      </c>
      <c r="BR262" s="68"/>
      <c r="BS262" s="68"/>
      <c r="BT262" s="68">
        <f t="shared" si="183"/>
        <v>0</v>
      </c>
      <c r="BU262" s="69"/>
      <c r="BV262" s="69"/>
      <c r="BW262" s="69">
        <f t="shared" si="184"/>
        <v>0</v>
      </c>
      <c r="BX262" s="70"/>
      <c r="BY262" s="70"/>
      <c r="BZ262" s="70">
        <f t="shared" si="185"/>
        <v>0</v>
      </c>
      <c r="CA262" s="71"/>
      <c r="CB262" s="71"/>
      <c r="CC262" s="71">
        <f t="shared" si="186"/>
        <v>0</v>
      </c>
      <c r="CD262" s="72"/>
      <c r="CE262" s="72"/>
      <c r="CF262" s="72">
        <f t="shared" si="187"/>
        <v>0</v>
      </c>
      <c r="CG262" s="73"/>
      <c r="CH262" s="73"/>
      <c r="CI262" s="73">
        <f t="shared" si="188"/>
        <v>0</v>
      </c>
      <c r="CJ262" s="74"/>
      <c r="CK262" s="74"/>
      <c r="CL262" s="74">
        <f t="shared" si="189"/>
        <v>0</v>
      </c>
      <c r="CM262" s="75"/>
      <c r="CN262" s="75"/>
      <c r="CO262" s="75">
        <f t="shared" si="190"/>
        <v>0</v>
      </c>
      <c r="CP262" s="76"/>
      <c r="CQ262" s="76"/>
      <c r="CR262" s="76">
        <f t="shared" si="191"/>
        <v>0</v>
      </c>
      <c r="CS262" s="40">
        <f t="shared" si="192"/>
        <v>0</v>
      </c>
      <c r="CT262" s="40">
        <f t="shared" si="193"/>
        <v>0</v>
      </c>
    </row>
    <row r="263" spans="1:98">
      <c r="A263" s="116" t="s">
        <v>305</v>
      </c>
      <c r="B263" s="120" t="s">
        <v>306</v>
      </c>
      <c r="C263" s="126"/>
      <c r="D263" s="46"/>
      <c r="E263" s="46"/>
      <c r="F263" s="47">
        <f t="shared" si="161"/>
        <v>0</v>
      </c>
      <c r="G263" s="48"/>
      <c r="H263" s="48"/>
      <c r="I263" s="48">
        <f t="shared" si="162"/>
        <v>0</v>
      </c>
      <c r="J263" s="49"/>
      <c r="K263" s="49"/>
      <c r="L263" s="49">
        <f t="shared" si="163"/>
        <v>0</v>
      </c>
      <c r="M263" s="50"/>
      <c r="N263" s="50"/>
      <c r="O263" s="50">
        <f t="shared" si="164"/>
        <v>0</v>
      </c>
      <c r="P263" s="51"/>
      <c r="Q263" s="51"/>
      <c r="R263" s="51">
        <f t="shared" si="165"/>
        <v>0</v>
      </c>
      <c r="S263" s="52"/>
      <c r="T263" s="52"/>
      <c r="U263" s="52">
        <f t="shared" si="166"/>
        <v>0</v>
      </c>
      <c r="V263" s="53"/>
      <c r="W263" s="53"/>
      <c r="X263" s="53">
        <f t="shared" si="167"/>
        <v>0</v>
      </c>
      <c r="Y263" s="54"/>
      <c r="Z263" s="54"/>
      <c r="AA263" s="54">
        <f t="shared" si="168"/>
        <v>0</v>
      </c>
      <c r="AB263" s="55"/>
      <c r="AC263" s="55"/>
      <c r="AD263" s="55">
        <f t="shared" si="169"/>
        <v>0</v>
      </c>
      <c r="AE263" s="56"/>
      <c r="AF263" s="56"/>
      <c r="AG263" s="56">
        <f t="shared" si="170"/>
        <v>0</v>
      </c>
      <c r="AH263" s="57"/>
      <c r="AI263" s="57"/>
      <c r="AJ263" s="57">
        <f t="shared" si="171"/>
        <v>0</v>
      </c>
      <c r="AK263" s="58"/>
      <c r="AL263" s="58"/>
      <c r="AM263" s="58">
        <f t="shared" si="172"/>
        <v>0</v>
      </c>
      <c r="AN263" s="59"/>
      <c r="AO263" s="59"/>
      <c r="AP263" s="59">
        <f t="shared" si="173"/>
        <v>0</v>
      </c>
      <c r="AQ263" s="60"/>
      <c r="AR263" s="60"/>
      <c r="AS263" s="60">
        <f t="shared" si="174"/>
        <v>0</v>
      </c>
      <c r="AT263" s="61"/>
      <c r="AU263" s="61"/>
      <c r="AV263" s="61">
        <f t="shared" si="175"/>
        <v>0</v>
      </c>
      <c r="AW263" s="62"/>
      <c r="AX263" s="62"/>
      <c r="AY263" s="62">
        <f t="shared" si="176"/>
        <v>0</v>
      </c>
      <c r="AZ263" s="41"/>
      <c r="BA263" s="63"/>
      <c r="BB263" s="63">
        <f t="shared" si="177"/>
        <v>0</v>
      </c>
      <c r="BC263" s="41"/>
      <c r="BD263" s="41"/>
      <c r="BE263" s="41">
        <f t="shared" si="178"/>
        <v>0</v>
      </c>
      <c r="BF263" s="64"/>
      <c r="BG263" s="64"/>
      <c r="BH263" s="64">
        <f t="shared" si="179"/>
        <v>0</v>
      </c>
      <c r="BI263" s="65"/>
      <c r="BJ263" s="65"/>
      <c r="BK263" s="65">
        <f t="shared" si="180"/>
        <v>0</v>
      </c>
      <c r="BL263" s="66"/>
      <c r="BM263" s="66"/>
      <c r="BN263" s="66">
        <f t="shared" si="181"/>
        <v>0</v>
      </c>
      <c r="BO263" s="67"/>
      <c r="BP263" s="67"/>
      <c r="BQ263" s="67">
        <f t="shared" si="182"/>
        <v>0</v>
      </c>
      <c r="BR263" s="68"/>
      <c r="BS263" s="68"/>
      <c r="BT263" s="68">
        <f t="shared" si="183"/>
        <v>0</v>
      </c>
      <c r="BU263" s="69"/>
      <c r="BV263" s="69"/>
      <c r="BW263" s="69">
        <f t="shared" si="184"/>
        <v>0</v>
      </c>
      <c r="BX263" s="70"/>
      <c r="BY263" s="70"/>
      <c r="BZ263" s="70">
        <f t="shared" si="185"/>
        <v>0</v>
      </c>
      <c r="CA263" s="71"/>
      <c r="CB263" s="71"/>
      <c r="CC263" s="71">
        <f t="shared" si="186"/>
        <v>0</v>
      </c>
      <c r="CD263" s="72"/>
      <c r="CE263" s="72"/>
      <c r="CF263" s="72">
        <f t="shared" si="187"/>
        <v>0</v>
      </c>
      <c r="CG263" s="73"/>
      <c r="CH263" s="73"/>
      <c r="CI263" s="73">
        <f t="shared" si="188"/>
        <v>0</v>
      </c>
      <c r="CJ263" s="74"/>
      <c r="CK263" s="74"/>
      <c r="CL263" s="74">
        <f t="shared" si="189"/>
        <v>0</v>
      </c>
      <c r="CM263" s="75"/>
      <c r="CN263" s="75"/>
      <c r="CO263" s="75">
        <f t="shared" si="190"/>
        <v>0</v>
      </c>
      <c r="CP263" s="76"/>
      <c r="CQ263" s="76"/>
      <c r="CR263" s="76">
        <f t="shared" si="191"/>
        <v>0</v>
      </c>
      <c r="CS263" s="40">
        <f t="shared" si="192"/>
        <v>0</v>
      </c>
      <c r="CT263" s="40">
        <f t="shared" si="193"/>
        <v>0</v>
      </c>
    </row>
    <row r="264" spans="1:98">
      <c r="A264" s="116" t="s">
        <v>307</v>
      </c>
      <c r="B264" s="120" t="s">
        <v>298</v>
      </c>
      <c r="C264" s="126"/>
      <c r="D264" s="46"/>
      <c r="E264" s="46"/>
      <c r="F264" s="47">
        <f t="shared" si="161"/>
        <v>0</v>
      </c>
      <c r="G264" s="48"/>
      <c r="H264" s="48"/>
      <c r="I264" s="48">
        <f t="shared" si="162"/>
        <v>0</v>
      </c>
      <c r="J264" s="49"/>
      <c r="K264" s="49"/>
      <c r="L264" s="49">
        <f t="shared" si="163"/>
        <v>0</v>
      </c>
      <c r="M264" s="50"/>
      <c r="N264" s="50"/>
      <c r="O264" s="50">
        <f t="shared" si="164"/>
        <v>0</v>
      </c>
      <c r="P264" s="51"/>
      <c r="Q264" s="51"/>
      <c r="R264" s="51">
        <f t="shared" si="165"/>
        <v>0</v>
      </c>
      <c r="S264" s="52"/>
      <c r="T264" s="52"/>
      <c r="U264" s="52">
        <f t="shared" si="166"/>
        <v>0</v>
      </c>
      <c r="V264" s="53"/>
      <c r="W264" s="53"/>
      <c r="X264" s="53">
        <f t="shared" si="167"/>
        <v>0</v>
      </c>
      <c r="Y264" s="54"/>
      <c r="Z264" s="54"/>
      <c r="AA264" s="54">
        <f t="shared" si="168"/>
        <v>0</v>
      </c>
      <c r="AB264" s="55"/>
      <c r="AC264" s="55"/>
      <c r="AD264" s="55">
        <f t="shared" si="169"/>
        <v>0</v>
      </c>
      <c r="AE264" s="56"/>
      <c r="AF264" s="56"/>
      <c r="AG264" s="56">
        <f t="shared" si="170"/>
        <v>0</v>
      </c>
      <c r="AH264" s="57"/>
      <c r="AI264" s="57"/>
      <c r="AJ264" s="57">
        <f t="shared" si="171"/>
        <v>0</v>
      </c>
      <c r="AK264" s="58"/>
      <c r="AL264" s="58"/>
      <c r="AM264" s="58">
        <f t="shared" si="172"/>
        <v>0</v>
      </c>
      <c r="AN264" s="59"/>
      <c r="AO264" s="59"/>
      <c r="AP264" s="59">
        <f t="shared" si="173"/>
        <v>0</v>
      </c>
      <c r="AQ264" s="60"/>
      <c r="AR264" s="60"/>
      <c r="AS264" s="60">
        <f t="shared" si="174"/>
        <v>0</v>
      </c>
      <c r="AT264" s="61"/>
      <c r="AU264" s="61"/>
      <c r="AV264" s="61">
        <f t="shared" si="175"/>
        <v>0</v>
      </c>
      <c r="AW264" s="62"/>
      <c r="AX264" s="62"/>
      <c r="AY264" s="62">
        <f t="shared" si="176"/>
        <v>0</v>
      </c>
      <c r="AZ264" s="41"/>
      <c r="BA264" s="63"/>
      <c r="BB264" s="63">
        <f t="shared" si="177"/>
        <v>0</v>
      </c>
      <c r="BC264" s="41"/>
      <c r="BD264" s="41"/>
      <c r="BE264" s="41">
        <f t="shared" si="178"/>
        <v>0</v>
      </c>
      <c r="BF264" s="64"/>
      <c r="BG264" s="64"/>
      <c r="BH264" s="64">
        <f t="shared" si="179"/>
        <v>0</v>
      </c>
      <c r="BI264" s="65"/>
      <c r="BJ264" s="65"/>
      <c r="BK264" s="65">
        <f t="shared" si="180"/>
        <v>0</v>
      </c>
      <c r="BL264" s="66"/>
      <c r="BM264" s="66"/>
      <c r="BN264" s="66">
        <f t="shared" si="181"/>
        <v>0</v>
      </c>
      <c r="BO264" s="67"/>
      <c r="BP264" s="67"/>
      <c r="BQ264" s="67">
        <f t="shared" si="182"/>
        <v>0</v>
      </c>
      <c r="BR264" s="68"/>
      <c r="BS264" s="68"/>
      <c r="BT264" s="68">
        <f t="shared" si="183"/>
        <v>0</v>
      </c>
      <c r="BU264" s="69"/>
      <c r="BV264" s="69"/>
      <c r="BW264" s="69">
        <f t="shared" si="184"/>
        <v>0</v>
      </c>
      <c r="BX264" s="70"/>
      <c r="BY264" s="70"/>
      <c r="BZ264" s="70">
        <f t="shared" si="185"/>
        <v>0</v>
      </c>
      <c r="CA264" s="71"/>
      <c r="CB264" s="71"/>
      <c r="CC264" s="71">
        <f t="shared" si="186"/>
        <v>0</v>
      </c>
      <c r="CD264" s="72"/>
      <c r="CE264" s="72"/>
      <c r="CF264" s="72">
        <f t="shared" si="187"/>
        <v>0</v>
      </c>
      <c r="CG264" s="73"/>
      <c r="CH264" s="73"/>
      <c r="CI264" s="73">
        <f t="shared" si="188"/>
        <v>0</v>
      </c>
      <c r="CJ264" s="74"/>
      <c r="CK264" s="74"/>
      <c r="CL264" s="74">
        <f t="shared" si="189"/>
        <v>0</v>
      </c>
      <c r="CM264" s="75"/>
      <c r="CN264" s="75"/>
      <c r="CO264" s="75">
        <f t="shared" si="190"/>
        <v>0</v>
      </c>
      <c r="CP264" s="76"/>
      <c r="CQ264" s="76"/>
      <c r="CR264" s="76">
        <f t="shared" si="191"/>
        <v>0</v>
      </c>
      <c r="CS264" s="40">
        <f t="shared" si="192"/>
        <v>0</v>
      </c>
      <c r="CT264" s="40">
        <f t="shared" si="193"/>
        <v>0</v>
      </c>
    </row>
    <row r="265" spans="1:98">
      <c r="A265" s="116" t="s">
        <v>308</v>
      </c>
      <c r="B265" s="120" t="s">
        <v>287</v>
      </c>
      <c r="C265" s="126"/>
      <c r="D265" s="46"/>
      <c r="E265" s="46"/>
      <c r="F265" s="47">
        <f t="shared" si="161"/>
        <v>0</v>
      </c>
      <c r="G265" s="48"/>
      <c r="H265" s="48"/>
      <c r="I265" s="48">
        <f t="shared" si="162"/>
        <v>0</v>
      </c>
      <c r="J265" s="49"/>
      <c r="K265" s="49"/>
      <c r="L265" s="49">
        <f t="shared" si="163"/>
        <v>0</v>
      </c>
      <c r="M265" s="50"/>
      <c r="N265" s="50"/>
      <c r="O265" s="50">
        <f t="shared" si="164"/>
        <v>0</v>
      </c>
      <c r="P265" s="51"/>
      <c r="Q265" s="51"/>
      <c r="R265" s="51">
        <f t="shared" si="165"/>
        <v>0</v>
      </c>
      <c r="S265" s="52"/>
      <c r="T265" s="52"/>
      <c r="U265" s="52">
        <f t="shared" si="166"/>
        <v>0</v>
      </c>
      <c r="V265" s="53"/>
      <c r="W265" s="53"/>
      <c r="X265" s="53">
        <f t="shared" si="167"/>
        <v>0</v>
      </c>
      <c r="Y265" s="54"/>
      <c r="Z265" s="54"/>
      <c r="AA265" s="54">
        <f t="shared" si="168"/>
        <v>0</v>
      </c>
      <c r="AB265" s="55"/>
      <c r="AC265" s="55"/>
      <c r="AD265" s="55">
        <f t="shared" si="169"/>
        <v>0</v>
      </c>
      <c r="AE265" s="56"/>
      <c r="AF265" s="56"/>
      <c r="AG265" s="56">
        <f t="shared" si="170"/>
        <v>0</v>
      </c>
      <c r="AH265" s="57"/>
      <c r="AI265" s="57"/>
      <c r="AJ265" s="57">
        <f t="shared" si="171"/>
        <v>0</v>
      </c>
      <c r="AK265" s="58"/>
      <c r="AL265" s="58"/>
      <c r="AM265" s="58">
        <f t="shared" si="172"/>
        <v>0</v>
      </c>
      <c r="AN265" s="59"/>
      <c r="AO265" s="59"/>
      <c r="AP265" s="59">
        <f t="shared" si="173"/>
        <v>0</v>
      </c>
      <c r="AQ265" s="60"/>
      <c r="AR265" s="60"/>
      <c r="AS265" s="60">
        <f t="shared" si="174"/>
        <v>0</v>
      </c>
      <c r="AT265" s="61"/>
      <c r="AU265" s="61"/>
      <c r="AV265" s="61">
        <f t="shared" si="175"/>
        <v>0</v>
      </c>
      <c r="AW265" s="62"/>
      <c r="AX265" s="62"/>
      <c r="AY265" s="62">
        <f t="shared" si="176"/>
        <v>0</v>
      </c>
      <c r="AZ265" s="41"/>
      <c r="BA265" s="63"/>
      <c r="BB265" s="63">
        <f t="shared" si="177"/>
        <v>0</v>
      </c>
      <c r="BC265" s="41"/>
      <c r="BD265" s="41"/>
      <c r="BE265" s="41">
        <f t="shared" si="178"/>
        <v>0</v>
      </c>
      <c r="BF265" s="64"/>
      <c r="BG265" s="64"/>
      <c r="BH265" s="64">
        <f t="shared" si="179"/>
        <v>0</v>
      </c>
      <c r="BI265" s="65"/>
      <c r="BJ265" s="65"/>
      <c r="BK265" s="65">
        <f t="shared" si="180"/>
        <v>0</v>
      </c>
      <c r="BL265" s="66"/>
      <c r="BM265" s="66"/>
      <c r="BN265" s="66">
        <f t="shared" si="181"/>
        <v>0</v>
      </c>
      <c r="BO265" s="67"/>
      <c r="BP265" s="67"/>
      <c r="BQ265" s="67">
        <f t="shared" si="182"/>
        <v>0</v>
      </c>
      <c r="BR265" s="68"/>
      <c r="BS265" s="68"/>
      <c r="BT265" s="68">
        <f t="shared" si="183"/>
        <v>0</v>
      </c>
      <c r="BU265" s="69"/>
      <c r="BV265" s="69"/>
      <c r="BW265" s="69">
        <f t="shared" si="184"/>
        <v>0</v>
      </c>
      <c r="BX265" s="70"/>
      <c r="BY265" s="70"/>
      <c r="BZ265" s="70">
        <f t="shared" si="185"/>
        <v>0</v>
      </c>
      <c r="CA265" s="71"/>
      <c r="CB265" s="71"/>
      <c r="CC265" s="71">
        <f t="shared" si="186"/>
        <v>0</v>
      </c>
      <c r="CD265" s="72"/>
      <c r="CE265" s="72"/>
      <c r="CF265" s="72">
        <f t="shared" si="187"/>
        <v>0</v>
      </c>
      <c r="CG265" s="73"/>
      <c r="CH265" s="73"/>
      <c r="CI265" s="73">
        <f t="shared" si="188"/>
        <v>0</v>
      </c>
      <c r="CJ265" s="74"/>
      <c r="CK265" s="74"/>
      <c r="CL265" s="74">
        <f t="shared" si="189"/>
        <v>0</v>
      </c>
      <c r="CM265" s="75"/>
      <c r="CN265" s="75"/>
      <c r="CO265" s="75">
        <f t="shared" si="190"/>
        <v>0</v>
      </c>
      <c r="CP265" s="76"/>
      <c r="CQ265" s="76"/>
      <c r="CR265" s="76">
        <f t="shared" si="191"/>
        <v>0</v>
      </c>
      <c r="CS265" s="40">
        <f t="shared" si="192"/>
        <v>0</v>
      </c>
      <c r="CT265" s="40">
        <f t="shared" si="193"/>
        <v>0</v>
      </c>
    </row>
    <row r="266" spans="1:98">
      <c r="A266" s="116" t="s">
        <v>309</v>
      </c>
      <c r="B266" s="120" t="s">
        <v>287</v>
      </c>
      <c r="C266" s="126"/>
      <c r="D266" s="46"/>
      <c r="E266" s="46"/>
      <c r="F266" s="47">
        <f t="shared" si="161"/>
        <v>0</v>
      </c>
      <c r="G266" s="48"/>
      <c r="H266" s="48"/>
      <c r="I266" s="48">
        <f t="shared" si="162"/>
        <v>0</v>
      </c>
      <c r="J266" s="49"/>
      <c r="K266" s="49"/>
      <c r="L266" s="49">
        <f t="shared" si="163"/>
        <v>0</v>
      </c>
      <c r="M266" s="50"/>
      <c r="N266" s="50"/>
      <c r="O266" s="50">
        <f t="shared" si="164"/>
        <v>0</v>
      </c>
      <c r="P266" s="51"/>
      <c r="Q266" s="51"/>
      <c r="R266" s="51">
        <f t="shared" si="165"/>
        <v>0</v>
      </c>
      <c r="S266" s="52"/>
      <c r="T266" s="52"/>
      <c r="U266" s="52">
        <f t="shared" si="166"/>
        <v>0</v>
      </c>
      <c r="V266" s="53"/>
      <c r="W266" s="53"/>
      <c r="X266" s="53">
        <f t="shared" si="167"/>
        <v>0</v>
      </c>
      <c r="Y266" s="54"/>
      <c r="Z266" s="54"/>
      <c r="AA266" s="54">
        <f t="shared" si="168"/>
        <v>0</v>
      </c>
      <c r="AB266" s="55"/>
      <c r="AC266" s="55"/>
      <c r="AD266" s="55">
        <f t="shared" si="169"/>
        <v>0</v>
      </c>
      <c r="AE266" s="56"/>
      <c r="AF266" s="56"/>
      <c r="AG266" s="56">
        <f t="shared" si="170"/>
        <v>0</v>
      </c>
      <c r="AH266" s="57"/>
      <c r="AI266" s="57"/>
      <c r="AJ266" s="57">
        <f t="shared" si="171"/>
        <v>0</v>
      </c>
      <c r="AK266" s="58"/>
      <c r="AL266" s="58"/>
      <c r="AM266" s="58">
        <f t="shared" si="172"/>
        <v>0</v>
      </c>
      <c r="AN266" s="59"/>
      <c r="AO266" s="59"/>
      <c r="AP266" s="59">
        <f t="shared" si="173"/>
        <v>0</v>
      </c>
      <c r="AQ266" s="60"/>
      <c r="AR266" s="60"/>
      <c r="AS266" s="60">
        <f t="shared" si="174"/>
        <v>0</v>
      </c>
      <c r="AT266" s="61"/>
      <c r="AU266" s="61"/>
      <c r="AV266" s="61">
        <f t="shared" si="175"/>
        <v>0</v>
      </c>
      <c r="AW266" s="62"/>
      <c r="AX266" s="62"/>
      <c r="AY266" s="62">
        <f t="shared" si="176"/>
        <v>0</v>
      </c>
      <c r="AZ266" s="41"/>
      <c r="BA266" s="63"/>
      <c r="BB266" s="63">
        <f t="shared" si="177"/>
        <v>0</v>
      </c>
      <c r="BC266" s="41"/>
      <c r="BD266" s="41"/>
      <c r="BE266" s="41">
        <f t="shared" si="178"/>
        <v>0</v>
      </c>
      <c r="BF266" s="64"/>
      <c r="BG266" s="64"/>
      <c r="BH266" s="64">
        <f t="shared" si="179"/>
        <v>0</v>
      </c>
      <c r="BI266" s="65"/>
      <c r="BJ266" s="65"/>
      <c r="BK266" s="65">
        <f t="shared" si="180"/>
        <v>0</v>
      </c>
      <c r="BL266" s="66"/>
      <c r="BM266" s="66"/>
      <c r="BN266" s="66">
        <f t="shared" si="181"/>
        <v>0</v>
      </c>
      <c r="BO266" s="67"/>
      <c r="BP266" s="67"/>
      <c r="BQ266" s="67">
        <f t="shared" si="182"/>
        <v>0</v>
      </c>
      <c r="BR266" s="68"/>
      <c r="BS266" s="68"/>
      <c r="BT266" s="68">
        <f t="shared" si="183"/>
        <v>0</v>
      </c>
      <c r="BU266" s="69"/>
      <c r="BV266" s="69"/>
      <c r="BW266" s="69">
        <f t="shared" si="184"/>
        <v>0</v>
      </c>
      <c r="BX266" s="70"/>
      <c r="BY266" s="70"/>
      <c r="BZ266" s="70">
        <f t="shared" si="185"/>
        <v>0</v>
      </c>
      <c r="CA266" s="71"/>
      <c r="CB266" s="71"/>
      <c r="CC266" s="71">
        <f t="shared" si="186"/>
        <v>0</v>
      </c>
      <c r="CD266" s="72"/>
      <c r="CE266" s="72"/>
      <c r="CF266" s="72">
        <f t="shared" si="187"/>
        <v>0</v>
      </c>
      <c r="CG266" s="73"/>
      <c r="CH266" s="73"/>
      <c r="CI266" s="73">
        <f t="shared" si="188"/>
        <v>0</v>
      </c>
      <c r="CJ266" s="74"/>
      <c r="CK266" s="74"/>
      <c r="CL266" s="74">
        <f t="shared" si="189"/>
        <v>0</v>
      </c>
      <c r="CM266" s="75"/>
      <c r="CN266" s="75"/>
      <c r="CO266" s="75">
        <f t="shared" si="190"/>
        <v>0</v>
      </c>
      <c r="CP266" s="76"/>
      <c r="CQ266" s="76"/>
      <c r="CR266" s="76">
        <f t="shared" si="191"/>
        <v>0</v>
      </c>
      <c r="CS266" s="40">
        <f t="shared" si="192"/>
        <v>0</v>
      </c>
      <c r="CT266" s="40">
        <f t="shared" si="193"/>
        <v>0</v>
      </c>
    </row>
    <row r="267" spans="1:98">
      <c r="A267" s="116" t="s">
        <v>310</v>
      </c>
      <c r="B267" s="120" t="s">
        <v>311</v>
      </c>
      <c r="C267" s="126"/>
      <c r="D267" s="46"/>
      <c r="E267" s="46"/>
      <c r="F267" s="47">
        <f t="shared" si="161"/>
        <v>0</v>
      </c>
      <c r="G267" s="48"/>
      <c r="H267" s="48"/>
      <c r="I267" s="48">
        <f t="shared" si="162"/>
        <v>0</v>
      </c>
      <c r="J267" s="49"/>
      <c r="K267" s="49"/>
      <c r="L267" s="49">
        <f t="shared" si="163"/>
        <v>0</v>
      </c>
      <c r="M267" s="50"/>
      <c r="N267" s="50"/>
      <c r="O267" s="50">
        <f t="shared" si="164"/>
        <v>0</v>
      </c>
      <c r="P267" s="51"/>
      <c r="Q267" s="51"/>
      <c r="R267" s="51">
        <f t="shared" si="165"/>
        <v>0</v>
      </c>
      <c r="S267" s="52"/>
      <c r="T267" s="52"/>
      <c r="U267" s="52">
        <f t="shared" si="166"/>
        <v>0</v>
      </c>
      <c r="V267" s="53"/>
      <c r="W267" s="53"/>
      <c r="X267" s="53">
        <f t="shared" si="167"/>
        <v>0</v>
      </c>
      <c r="Y267" s="54"/>
      <c r="Z267" s="54"/>
      <c r="AA267" s="54">
        <f t="shared" si="168"/>
        <v>0</v>
      </c>
      <c r="AB267" s="55"/>
      <c r="AC267" s="55"/>
      <c r="AD267" s="55">
        <f t="shared" si="169"/>
        <v>0</v>
      </c>
      <c r="AE267" s="56"/>
      <c r="AF267" s="56"/>
      <c r="AG267" s="56">
        <f t="shared" si="170"/>
        <v>0</v>
      </c>
      <c r="AH267" s="57"/>
      <c r="AI267" s="57"/>
      <c r="AJ267" s="57">
        <f t="shared" si="171"/>
        <v>0</v>
      </c>
      <c r="AK267" s="58"/>
      <c r="AL267" s="58"/>
      <c r="AM267" s="58">
        <f t="shared" si="172"/>
        <v>0</v>
      </c>
      <c r="AN267" s="59"/>
      <c r="AO267" s="59"/>
      <c r="AP267" s="59">
        <f t="shared" si="173"/>
        <v>0</v>
      </c>
      <c r="AQ267" s="60"/>
      <c r="AR267" s="60"/>
      <c r="AS267" s="60">
        <f t="shared" si="174"/>
        <v>0</v>
      </c>
      <c r="AT267" s="61"/>
      <c r="AU267" s="61"/>
      <c r="AV267" s="61">
        <f t="shared" si="175"/>
        <v>0</v>
      </c>
      <c r="AW267" s="62"/>
      <c r="AX267" s="62"/>
      <c r="AY267" s="62">
        <f t="shared" si="176"/>
        <v>0</v>
      </c>
      <c r="AZ267" s="41"/>
      <c r="BA267" s="63"/>
      <c r="BB267" s="63">
        <f t="shared" si="177"/>
        <v>0</v>
      </c>
      <c r="BC267" s="41"/>
      <c r="BD267" s="41"/>
      <c r="BE267" s="41">
        <f t="shared" si="178"/>
        <v>0</v>
      </c>
      <c r="BF267" s="64"/>
      <c r="BG267" s="64"/>
      <c r="BH267" s="64">
        <f t="shared" si="179"/>
        <v>0</v>
      </c>
      <c r="BI267" s="65"/>
      <c r="BJ267" s="65"/>
      <c r="BK267" s="65">
        <f t="shared" si="180"/>
        <v>0</v>
      </c>
      <c r="BL267" s="66"/>
      <c r="BM267" s="66"/>
      <c r="BN267" s="66">
        <f t="shared" si="181"/>
        <v>0</v>
      </c>
      <c r="BO267" s="67"/>
      <c r="BP267" s="67"/>
      <c r="BQ267" s="67">
        <f t="shared" si="182"/>
        <v>0</v>
      </c>
      <c r="BR267" s="68"/>
      <c r="BS267" s="68"/>
      <c r="BT267" s="68">
        <f t="shared" si="183"/>
        <v>0</v>
      </c>
      <c r="BU267" s="69"/>
      <c r="BV267" s="69"/>
      <c r="BW267" s="69">
        <f t="shared" si="184"/>
        <v>0</v>
      </c>
      <c r="BX267" s="70"/>
      <c r="BY267" s="70"/>
      <c r="BZ267" s="70">
        <f t="shared" si="185"/>
        <v>0</v>
      </c>
      <c r="CA267" s="71"/>
      <c r="CB267" s="71"/>
      <c r="CC267" s="71">
        <f t="shared" si="186"/>
        <v>0</v>
      </c>
      <c r="CD267" s="72"/>
      <c r="CE267" s="72"/>
      <c r="CF267" s="72">
        <f t="shared" si="187"/>
        <v>0</v>
      </c>
      <c r="CG267" s="73"/>
      <c r="CH267" s="73"/>
      <c r="CI267" s="73">
        <f t="shared" si="188"/>
        <v>0</v>
      </c>
      <c r="CJ267" s="74"/>
      <c r="CK267" s="74"/>
      <c r="CL267" s="74">
        <f t="shared" si="189"/>
        <v>0</v>
      </c>
      <c r="CM267" s="75"/>
      <c r="CN267" s="75"/>
      <c r="CO267" s="75">
        <f t="shared" si="190"/>
        <v>0</v>
      </c>
      <c r="CP267" s="76"/>
      <c r="CQ267" s="76"/>
      <c r="CR267" s="76">
        <f t="shared" si="191"/>
        <v>0</v>
      </c>
      <c r="CS267" s="40">
        <f t="shared" si="192"/>
        <v>0</v>
      </c>
      <c r="CT267" s="40">
        <f t="shared" si="193"/>
        <v>0</v>
      </c>
    </row>
    <row r="268" spans="1:98">
      <c r="A268" s="116" t="s">
        <v>312</v>
      </c>
      <c r="B268" s="120" t="s">
        <v>313</v>
      </c>
      <c r="C268" s="126"/>
      <c r="D268" s="46"/>
      <c r="E268" s="46"/>
      <c r="F268" s="47">
        <f t="shared" si="161"/>
        <v>0</v>
      </c>
      <c r="G268" s="48"/>
      <c r="H268" s="48"/>
      <c r="I268" s="48">
        <f t="shared" si="162"/>
        <v>0</v>
      </c>
      <c r="J268" s="49"/>
      <c r="K268" s="49"/>
      <c r="L268" s="49">
        <f t="shared" si="163"/>
        <v>0</v>
      </c>
      <c r="M268" s="50"/>
      <c r="N268" s="50"/>
      <c r="O268" s="50">
        <f t="shared" si="164"/>
        <v>0</v>
      </c>
      <c r="P268" s="51"/>
      <c r="Q268" s="51"/>
      <c r="R268" s="51">
        <f t="shared" si="165"/>
        <v>0</v>
      </c>
      <c r="S268" s="52"/>
      <c r="T268" s="52"/>
      <c r="U268" s="52">
        <f t="shared" si="166"/>
        <v>0</v>
      </c>
      <c r="V268" s="53"/>
      <c r="W268" s="53"/>
      <c r="X268" s="53">
        <f t="shared" si="167"/>
        <v>0</v>
      </c>
      <c r="Y268" s="54"/>
      <c r="Z268" s="54"/>
      <c r="AA268" s="54">
        <f t="shared" si="168"/>
        <v>0</v>
      </c>
      <c r="AB268" s="55"/>
      <c r="AC268" s="55"/>
      <c r="AD268" s="55">
        <f t="shared" si="169"/>
        <v>0</v>
      </c>
      <c r="AE268" s="56"/>
      <c r="AF268" s="56"/>
      <c r="AG268" s="56">
        <f t="shared" si="170"/>
        <v>0</v>
      </c>
      <c r="AH268" s="57"/>
      <c r="AI268" s="57"/>
      <c r="AJ268" s="57">
        <f t="shared" si="171"/>
        <v>0</v>
      </c>
      <c r="AK268" s="58"/>
      <c r="AL268" s="58"/>
      <c r="AM268" s="58">
        <f t="shared" si="172"/>
        <v>0</v>
      </c>
      <c r="AN268" s="59"/>
      <c r="AO268" s="59"/>
      <c r="AP268" s="59">
        <f t="shared" si="173"/>
        <v>0</v>
      </c>
      <c r="AQ268" s="60"/>
      <c r="AR268" s="60"/>
      <c r="AS268" s="60">
        <f t="shared" si="174"/>
        <v>0</v>
      </c>
      <c r="AT268" s="61"/>
      <c r="AU268" s="61"/>
      <c r="AV268" s="61">
        <f t="shared" si="175"/>
        <v>0</v>
      </c>
      <c r="AW268" s="62"/>
      <c r="AX268" s="62"/>
      <c r="AY268" s="62">
        <f t="shared" si="176"/>
        <v>0</v>
      </c>
      <c r="AZ268" s="41"/>
      <c r="BA268" s="63"/>
      <c r="BB268" s="63">
        <f t="shared" si="177"/>
        <v>0</v>
      </c>
      <c r="BC268" s="41"/>
      <c r="BD268" s="41"/>
      <c r="BE268" s="41">
        <f t="shared" si="178"/>
        <v>0</v>
      </c>
      <c r="BF268" s="64"/>
      <c r="BG268" s="64"/>
      <c r="BH268" s="64">
        <f t="shared" si="179"/>
        <v>0</v>
      </c>
      <c r="BI268" s="65"/>
      <c r="BJ268" s="65"/>
      <c r="BK268" s="65">
        <f t="shared" si="180"/>
        <v>0</v>
      </c>
      <c r="BL268" s="66"/>
      <c r="BM268" s="66"/>
      <c r="BN268" s="66">
        <f t="shared" si="181"/>
        <v>0</v>
      </c>
      <c r="BO268" s="67"/>
      <c r="BP268" s="67"/>
      <c r="BQ268" s="67">
        <f t="shared" si="182"/>
        <v>0</v>
      </c>
      <c r="BR268" s="68"/>
      <c r="BS268" s="68"/>
      <c r="BT268" s="68">
        <f t="shared" si="183"/>
        <v>0</v>
      </c>
      <c r="BU268" s="69"/>
      <c r="BV268" s="69"/>
      <c r="BW268" s="69">
        <f t="shared" si="184"/>
        <v>0</v>
      </c>
      <c r="BX268" s="70"/>
      <c r="BY268" s="70"/>
      <c r="BZ268" s="70">
        <f t="shared" si="185"/>
        <v>0</v>
      </c>
      <c r="CA268" s="71"/>
      <c r="CB268" s="71"/>
      <c r="CC268" s="71">
        <f t="shared" si="186"/>
        <v>0</v>
      </c>
      <c r="CD268" s="72"/>
      <c r="CE268" s="72"/>
      <c r="CF268" s="72">
        <f t="shared" si="187"/>
        <v>0</v>
      </c>
      <c r="CG268" s="73"/>
      <c r="CH268" s="73"/>
      <c r="CI268" s="73">
        <f t="shared" si="188"/>
        <v>0</v>
      </c>
      <c r="CJ268" s="74"/>
      <c r="CK268" s="74"/>
      <c r="CL268" s="74">
        <f t="shared" si="189"/>
        <v>0</v>
      </c>
      <c r="CM268" s="75"/>
      <c r="CN268" s="75"/>
      <c r="CO268" s="75">
        <f t="shared" si="190"/>
        <v>0</v>
      </c>
      <c r="CP268" s="76"/>
      <c r="CQ268" s="76"/>
      <c r="CR268" s="76">
        <f t="shared" si="191"/>
        <v>0</v>
      </c>
      <c r="CS268" s="40">
        <f t="shared" si="192"/>
        <v>0</v>
      </c>
      <c r="CT268" s="40">
        <f t="shared" si="193"/>
        <v>0</v>
      </c>
    </row>
    <row r="269" spans="1:98">
      <c r="A269" s="116" t="s">
        <v>314</v>
      </c>
      <c r="B269" s="120" t="s">
        <v>301</v>
      </c>
      <c r="C269" s="126"/>
      <c r="D269" s="46"/>
      <c r="E269" s="46"/>
      <c r="F269" s="47">
        <f t="shared" si="161"/>
        <v>0</v>
      </c>
      <c r="G269" s="48"/>
      <c r="H269" s="48"/>
      <c r="I269" s="48">
        <f t="shared" si="162"/>
        <v>0</v>
      </c>
      <c r="J269" s="49"/>
      <c r="K269" s="49"/>
      <c r="L269" s="49">
        <f t="shared" si="163"/>
        <v>0</v>
      </c>
      <c r="M269" s="50"/>
      <c r="N269" s="50"/>
      <c r="O269" s="50">
        <f t="shared" si="164"/>
        <v>0</v>
      </c>
      <c r="P269" s="51"/>
      <c r="Q269" s="51"/>
      <c r="R269" s="51">
        <f t="shared" si="165"/>
        <v>0</v>
      </c>
      <c r="S269" s="52"/>
      <c r="T269" s="52"/>
      <c r="U269" s="52">
        <f t="shared" si="166"/>
        <v>0</v>
      </c>
      <c r="V269" s="53"/>
      <c r="W269" s="53"/>
      <c r="X269" s="53">
        <f t="shared" si="167"/>
        <v>0</v>
      </c>
      <c r="Y269" s="54"/>
      <c r="Z269" s="54"/>
      <c r="AA269" s="54">
        <f t="shared" si="168"/>
        <v>0</v>
      </c>
      <c r="AB269" s="55"/>
      <c r="AC269" s="55"/>
      <c r="AD269" s="55">
        <f t="shared" si="169"/>
        <v>0</v>
      </c>
      <c r="AE269" s="56"/>
      <c r="AF269" s="56"/>
      <c r="AG269" s="56">
        <f t="shared" si="170"/>
        <v>0</v>
      </c>
      <c r="AH269" s="57"/>
      <c r="AI269" s="57"/>
      <c r="AJ269" s="57">
        <f t="shared" si="171"/>
        <v>0</v>
      </c>
      <c r="AK269" s="58"/>
      <c r="AL269" s="58"/>
      <c r="AM269" s="58">
        <f t="shared" si="172"/>
        <v>0</v>
      </c>
      <c r="AN269" s="59"/>
      <c r="AO269" s="59"/>
      <c r="AP269" s="59">
        <f t="shared" si="173"/>
        <v>0</v>
      </c>
      <c r="AQ269" s="60"/>
      <c r="AR269" s="60"/>
      <c r="AS269" s="60">
        <f t="shared" si="174"/>
        <v>0</v>
      </c>
      <c r="AT269" s="61"/>
      <c r="AU269" s="61"/>
      <c r="AV269" s="61">
        <f t="shared" si="175"/>
        <v>0</v>
      </c>
      <c r="AW269" s="62"/>
      <c r="AX269" s="62"/>
      <c r="AY269" s="62">
        <f t="shared" si="176"/>
        <v>0</v>
      </c>
      <c r="AZ269" s="41"/>
      <c r="BA269" s="63"/>
      <c r="BB269" s="63">
        <f t="shared" si="177"/>
        <v>0</v>
      </c>
      <c r="BC269" s="41"/>
      <c r="BD269" s="41"/>
      <c r="BE269" s="41">
        <f t="shared" si="178"/>
        <v>0</v>
      </c>
      <c r="BF269" s="64"/>
      <c r="BG269" s="64"/>
      <c r="BH269" s="64">
        <f t="shared" si="179"/>
        <v>0</v>
      </c>
      <c r="BI269" s="65"/>
      <c r="BJ269" s="65"/>
      <c r="BK269" s="65">
        <f t="shared" si="180"/>
        <v>0</v>
      </c>
      <c r="BL269" s="66"/>
      <c r="BM269" s="66"/>
      <c r="BN269" s="66">
        <f t="shared" si="181"/>
        <v>0</v>
      </c>
      <c r="BO269" s="67"/>
      <c r="BP269" s="67"/>
      <c r="BQ269" s="67">
        <f t="shared" si="182"/>
        <v>0</v>
      </c>
      <c r="BR269" s="68"/>
      <c r="BS269" s="68"/>
      <c r="BT269" s="68">
        <f t="shared" si="183"/>
        <v>0</v>
      </c>
      <c r="BU269" s="69"/>
      <c r="BV269" s="69"/>
      <c r="BW269" s="69">
        <f t="shared" si="184"/>
        <v>0</v>
      </c>
      <c r="BX269" s="70"/>
      <c r="BY269" s="70"/>
      <c r="BZ269" s="70">
        <f t="shared" si="185"/>
        <v>0</v>
      </c>
      <c r="CA269" s="71"/>
      <c r="CB269" s="71"/>
      <c r="CC269" s="71">
        <f t="shared" si="186"/>
        <v>0</v>
      </c>
      <c r="CD269" s="72"/>
      <c r="CE269" s="72"/>
      <c r="CF269" s="72">
        <f t="shared" si="187"/>
        <v>0</v>
      </c>
      <c r="CG269" s="73"/>
      <c r="CH269" s="73"/>
      <c r="CI269" s="73">
        <f t="shared" si="188"/>
        <v>0</v>
      </c>
      <c r="CJ269" s="74"/>
      <c r="CK269" s="74"/>
      <c r="CL269" s="74">
        <f t="shared" si="189"/>
        <v>0</v>
      </c>
      <c r="CM269" s="75"/>
      <c r="CN269" s="75"/>
      <c r="CO269" s="75">
        <f t="shared" si="190"/>
        <v>0</v>
      </c>
      <c r="CP269" s="76"/>
      <c r="CQ269" s="76"/>
      <c r="CR269" s="76">
        <f t="shared" si="191"/>
        <v>0</v>
      </c>
      <c r="CS269" s="40">
        <f t="shared" si="192"/>
        <v>0</v>
      </c>
      <c r="CT269" s="40">
        <f t="shared" si="193"/>
        <v>0</v>
      </c>
    </row>
    <row r="270" spans="1:98">
      <c r="A270" s="116" t="s">
        <v>315</v>
      </c>
      <c r="B270" s="120" t="s">
        <v>298</v>
      </c>
      <c r="C270" s="126"/>
      <c r="D270" s="46"/>
      <c r="E270" s="46"/>
      <c r="F270" s="47">
        <f t="shared" si="161"/>
        <v>0</v>
      </c>
      <c r="G270" s="48"/>
      <c r="H270" s="48"/>
      <c r="I270" s="48">
        <f t="shared" si="162"/>
        <v>0</v>
      </c>
      <c r="J270" s="49"/>
      <c r="K270" s="49"/>
      <c r="L270" s="49">
        <f t="shared" si="163"/>
        <v>0</v>
      </c>
      <c r="M270" s="50"/>
      <c r="N270" s="50"/>
      <c r="O270" s="50">
        <f t="shared" si="164"/>
        <v>0</v>
      </c>
      <c r="P270" s="51"/>
      <c r="Q270" s="51"/>
      <c r="R270" s="51">
        <f t="shared" si="165"/>
        <v>0</v>
      </c>
      <c r="S270" s="52"/>
      <c r="T270" s="52"/>
      <c r="U270" s="52">
        <f t="shared" si="166"/>
        <v>0</v>
      </c>
      <c r="V270" s="53"/>
      <c r="W270" s="53"/>
      <c r="X270" s="53">
        <f t="shared" si="167"/>
        <v>0</v>
      </c>
      <c r="Y270" s="54"/>
      <c r="Z270" s="54"/>
      <c r="AA270" s="54">
        <f t="shared" si="168"/>
        <v>0</v>
      </c>
      <c r="AB270" s="55"/>
      <c r="AC270" s="55"/>
      <c r="AD270" s="55">
        <f t="shared" si="169"/>
        <v>0</v>
      </c>
      <c r="AE270" s="56"/>
      <c r="AF270" s="56"/>
      <c r="AG270" s="56">
        <f t="shared" si="170"/>
        <v>0</v>
      </c>
      <c r="AH270" s="57"/>
      <c r="AI270" s="57"/>
      <c r="AJ270" s="57">
        <f t="shared" si="171"/>
        <v>0</v>
      </c>
      <c r="AK270" s="58"/>
      <c r="AL270" s="58"/>
      <c r="AM270" s="58">
        <f t="shared" si="172"/>
        <v>0</v>
      </c>
      <c r="AN270" s="59"/>
      <c r="AO270" s="59"/>
      <c r="AP270" s="59">
        <f t="shared" si="173"/>
        <v>0</v>
      </c>
      <c r="AQ270" s="60"/>
      <c r="AR270" s="60"/>
      <c r="AS270" s="60">
        <f t="shared" si="174"/>
        <v>0</v>
      </c>
      <c r="AT270" s="61"/>
      <c r="AU270" s="61"/>
      <c r="AV270" s="61">
        <f t="shared" si="175"/>
        <v>0</v>
      </c>
      <c r="AW270" s="62"/>
      <c r="AX270" s="62"/>
      <c r="AY270" s="62">
        <f t="shared" si="176"/>
        <v>0</v>
      </c>
      <c r="AZ270" s="41"/>
      <c r="BA270" s="63"/>
      <c r="BB270" s="63">
        <f t="shared" si="177"/>
        <v>0</v>
      </c>
      <c r="BC270" s="41"/>
      <c r="BD270" s="41"/>
      <c r="BE270" s="41">
        <f t="shared" si="178"/>
        <v>0</v>
      </c>
      <c r="BF270" s="64"/>
      <c r="BG270" s="64"/>
      <c r="BH270" s="64">
        <f t="shared" si="179"/>
        <v>0</v>
      </c>
      <c r="BI270" s="65"/>
      <c r="BJ270" s="65"/>
      <c r="BK270" s="65">
        <f t="shared" si="180"/>
        <v>0</v>
      </c>
      <c r="BL270" s="66"/>
      <c r="BM270" s="66"/>
      <c r="BN270" s="66">
        <f t="shared" si="181"/>
        <v>0</v>
      </c>
      <c r="BO270" s="67"/>
      <c r="BP270" s="67"/>
      <c r="BQ270" s="67">
        <f t="shared" si="182"/>
        <v>0</v>
      </c>
      <c r="BR270" s="68"/>
      <c r="BS270" s="68"/>
      <c r="BT270" s="68">
        <f t="shared" si="183"/>
        <v>0</v>
      </c>
      <c r="BU270" s="69"/>
      <c r="BV270" s="69"/>
      <c r="BW270" s="69">
        <f t="shared" si="184"/>
        <v>0</v>
      </c>
      <c r="BX270" s="70"/>
      <c r="BY270" s="70"/>
      <c r="BZ270" s="70">
        <f t="shared" si="185"/>
        <v>0</v>
      </c>
      <c r="CA270" s="71"/>
      <c r="CB270" s="71"/>
      <c r="CC270" s="71">
        <f t="shared" si="186"/>
        <v>0</v>
      </c>
      <c r="CD270" s="72"/>
      <c r="CE270" s="72"/>
      <c r="CF270" s="72">
        <f t="shared" si="187"/>
        <v>0</v>
      </c>
      <c r="CG270" s="73"/>
      <c r="CH270" s="73"/>
      <c r="CI270" s="73">
        <f t="shared" si="188"/>
        <v>0</v>
      </c>
      <c r="CJ270" s="74"/>
      <c r="CK270" s="74"/>
      <c r="CL270" s="74">
        <f t="shared" si="189"/>
        <v>0</v>
      </c>
      <c r="CM270" s="75"/>
      <c r="CN270" s="75"/>
      <c r="CO270" s="75">
        <f t="shared" si="190"/>
        <v>0</v>
      </c>
      <c r="CP270" s="76"/>
      <c r="CQ270" s="76"/>
      <c r="CR270" s="76">
        <f t="shared" si="191"/>
        <v>0</v>
      </c>
      <c r="CS270" s="40">
        <f t="shared" si="192"/>
        <v>0</v>
      </c>
      <c r="CT270" s="40">
        <f t="shared" si="193"/>
        <v>0</v>
      </c>
    </row>
    <row r="271" spans="1:98">
      <c r="A271" s="116" t="s">
        <v>316</v>
      </c>
      <c r="B271" s="120" t="s">
        <v>301</v>
      </c>
      <c r="C271" s="126"/>
      <c r="D271" s="46"/>
      <c r="E271" s="46"/>
      <c r="F271" s="47">
        <f t="shared" si="161"/>
        <v>0</v>
      </c>
      <c r="G271" s="48"/>
      <c r="H271" s="48"/>
      <c r="I271" s="48">
        <f t="shared" si="162"/>
        <v>0</v>
      </c>
      <c r="J271" s="49"/>
      <c r="K271" s="49"/>
      <c r="L271" s="49">
        <f t="shared" si="163"/>
        <v>0</v>
      </c>
      <c r="M271" s="50"/>
      <c r="N271" s="50"/>
      <c r="O271" s="50">
        <f t="shared" si="164"/>
        <v>0</v>
      </c>
      <c r="P271" s="51"/>
      <c r="Q271" s="51"/>
      <c r="R271" s="51">
        <f t="shared" si="165"/>
        <v>0</v>
      </c>
      <c r="S271" s="52"/>
      <c r="T271" s="52"/>
      <c r="U271" s="52">
        <f t="shared" si="166"/>
        <v>0</v>
      </c>
      <c r="V271" s="53"/>
      <c r="W271" s="53"/>
      <c r="X271" s="53">
        <f t="shared" si="167"/>
        <v>0</v>
      </c>
      <c r="Y271" s="54"/>
      <c r="Z271" s="54"/>
      <c r="AA271" s="54">
        <f t="shared" si="168"/>
        <v>0</v>
      </c>
      <c r="AB271" s="55"/>
      <c r="AC271" s="55"/>
      <c r="AD271" s="55">
        <f t="shared" si="169"/>
        <v>0</v>
      </c>
      <c r="AE271" s="56"/>
      <c r="AF271" s="56"/>
      <c r="AG271" s="56">
        <f t="shared" si="170"/>
        <v>0</v>
      </c>
      <c r="AH271" s="57"/>
      <c r="AI271" s="57"/>
      <c r="AJ271" s="57">
        <f t="shared" si="171"/>
        <v>0</v>
      </c>
      <c r="AK271" s="58"/>
      <c r="AL271" s="58"/>
      <c r="AM271" s="58">
        <f t="shared" si="172"/>
        <v>0</v>
      </c>
      <c r="AN271" s="59"/>
      <c r="AO271" s="59"/>
      <c r="AP271" s="59">
        <f t="shared" si="173"/>
        <v>0</v>
      </c>
      <c r="AQ271" s="60"/>
      <c r="AR271" s="60"/>
      <c r="AS271" s="60">
        <f t="shared" si="174"/>
        <v>0</v>
      </c>
      <c r="AT271" s="61"/>
      <c r="AU271" s="61"/>
      <c r="AV271" s="61">
        <f t="shared" si="175"/>
        <v>0</v>
      </c>
      <c r="AW271" s="62"/>
      <c r="AX271" s="62"/>
      <c r="AY271" s="62">
        <f t="shared" si="176"/>
        <v>0</v>
      </c>
      <c r="AZ271" s="41"/>
      <c r="BA271" s="63"/>
      <c r="BB271" s="63">
        <f t="shared" si="177"/>
        <v>0</v>
      </c>
      <c r="BC271" s="41"/>
      <c r="BD271" s="41"/>
      <c r="BE271" s="41">
        <f t="shared" si="178"/>
        <v>0</v>
      </c>
      <c r="BF271" s="64"/>
      <c r="BG271" s="64"/>
      <c r="BH271" s="64">
        <f t="shared" si="179"/>
        <v>0</v>
      </c>
      <c r="BI271" s="65"/>
      <c r="BJ271" s="65"/>
      <c r="BK271" s="65">
        <f t="shared" si="180"/>
        <v>0</v>
      </c>
      <c r="BL271" s="66"/>
      <c r="BM271" s="66"/>
      <c r="BN271" s="66">
        <f t="shared" si="181"/>
        <v>0</v>
      </c>
      <c r="BO271" s="67"/>
      <c r="BP271" s="67"/>
      <c r="BQ271" s="67">
        <f t="shared" si="182"/>
        <v>0</v>
      </c>
      <c r="BR271" s="68"/>
      <c r="BS271" s="68"/>
      <c r="BT271" s="68">
        <f t="shared" si="183"/>
        <v>0</v>
      </c>
      <c r="BU271" s="69"/>
      <c r="BV271" s="69"/>
      <c r="BW271" s="69">
        <f t="shared" si="184"/>
        <v>0</v>
      </c>
      <c r="BX271" s="70"/>
      <c r="BY271" s="70"/>
      <c r="BZ271" s="70">
        <f t="shared" si="185"/>
        <v>0</v>
      </c>
      <c r="CA271" s="71"/>
      <c r="CB271" s="71"/>
      <c r="CC271" s="71">
        <f t="shared" si="186"/>
        <v>0</v>
      </c>
      <c r="CD271" s="72"/>
      <c r="CE271" s="72"/>
      <c r="CF271" s="72">
        <f t="shared" si="187"/>
        <v>0</v>
      </c>
      <c r="CG271" s="73"/>
      <c r="CH271" s="73"/>
      <c r="CI271" s="73">
        <f t="shared" si="188"/>
        <v>0</v>
      </c>
      <c r="CJ271" s="74"/>
      <c r="CK271" s="74"/>
      <c r="CL271" s="74">
        <f t="shared" si="189"/>
        <v>0</v>
      </c>
      <c r="CM271" s="75"/>
      <c r="CN271" s="75"/>
      <c r="CO271" s="75">
        <f t="shared" si="190"/>
        <v>0</v>
      </c>
      <c r="CP271" s="76"/>
      <c r="CQ271" s="76"/>
      <c r="CR271" s="76">
        <f t="shared" si="191"/>
        <v>0</v>
      </c>
      <c r="CS271" s="40">
        <f t="shared" si="192"/>
        <v>0</v>
      </c>
      <c r="CT271" s="40">
        <f t="shared" si="193"/>
        <v>0</v>
      </c>
    </row>
    <row r="272" spans="1:98">
      <c r="A272" s="116" t="s">
        <v>317</v>
      </c>
      <c r="B272" s="120" t="s">
        <v>318</v>
      </c>
      <c r="C272" s="126"/>
      <c r="D272" s="46"/>
      <c r="E272" s="46"/>
      <c r="F272" s="47">
        <f t="shared" si="161"/>
        <v>0</v>
      </c>
      <c r="G272" s="48"/>
      <c r="H272" s="48"/>
      <c r="I272" s="48">
        <f t="shared" si="162"/>
        <v>0</v>
      </c>
      <c r="J272" s="49"/>
      <c r="K272" s="49"/>
      <c r="L272" s="49">
        <f t="shared" si="163"/>
        <v>0</v>
      </c>
      <c r="M272" s="50"/>
      <c r="N272" s="50"/>
      <c r="O272" s="50">
        <f t="shared" si="164"/>
        <v>0</v>
      </c>
      <c r="P272" s="51"/>
      <c r="Q272" s="51"/>
      <c r="R272" s="51">
        <f t="shared" si="165"/>
        <v>0</v>
      </c>
      <c r="S272" s="52"/>
      <c r="T272" s="52"/>
      <c r="U272" s="52">
        <f t="shared" si="166"/>
        <v>0</v>
      </c>
      <c r="V272" s="53"/>
      <c r="W272" s="53"/>
      <c r="X272" s="53">
        <f t="shared" si="167"/>
        <v>0</v>
      </c>
      <c r="Y272" s="54"/>
      <c r="Z272" s="54"/>
      <c r="AA272" s="54">
        <f t="shared" si="168"/>
        <v>0</v>
      </c>
      <c r="AB272" s="55"/>
      <c r="AC272" s="55"/>
      <c r="AD272" s="55">
        <f t="shared" si="169"/>
        <v>0</v>
      </c>
      <c r="AE272" s="56"/>
      <c r="AF272" s="56"/>
      <c r="AG272" s="56">
        <f t="shared" si="170"/>
        <v>0</v>
      </c>
      <c r="AH272" s="57"/>
      <c r="AI272" s="57"/>
      <c r="AJ272" s="57">
        <f t="shared" si="171"/>
        <v>0</v>
      </c>
      <c r="AK272" s="58"/>
      <c r="AL272" s="58"/>
      <c r="AM272" s="58">
        <f t="shared" si="172"/>
        <v>0</v>
      </c>
      <c r="AN272" s="59"/>
      <c r="AO272" s="59"/>
      <c r="AP272" s="59">
        <f t="shared" si="173"/>
        <v>0</v>
      </c>
      <c r="AQ272" s="60"/>
      <c r="AR272" s="60"/>
      <c r="AS272" s="60">
        <f t="shared" si="174"/>
        <v>0</v>
      </c>
      <c r="AT272" s="61"/>
      <c r="AU272" s="61"/>
      <c r="AV272" s="61">
        <f t="shared" si="175"/>
        <v>0</v>
      </c>
      <c r="AW272" s="62"/>
      <c r="AX272" s="62"/>
      <c r="AY272" s="62">
        <f t="shared" si="176"/>
        <v>0</v>
      </c>
      <c r="AZ272" s="41"/>
      <c r="BA272" s="63"/>
      <c r="BB272" s="63">
        <f t="shared" si="177"/>
        <v>0</v>
      </c>
      <c r="BC272" s="41"/>
      <c r="BD272" s="41"/>
      <c r="BE272" s="41">
        <f t="shared" si="178"/>
        <v>0</v>
      </c>
      <c r="BF272" s="64"/>
      <c r="BG272" s="64"/>
      <c r="BH272" s="64">
        <f t="shared" si="179"/>
        <v>0</v>
      </c>
      <c r="BI272" s="65"/>
      <c r="BJ272" s="65"/>
      <c r="BK272" s="65">
        <f t="shared" si="180"/>
        <v>0</v>
      </c>
      <c r="BL272" s="66"/>
      <c r="BM272" s="66"/>
      <c r="BN272" s="66">
        <f t="shared" si="181"/>
        <v>0</v>
      </c>
      <c r="BO272" s="67"/>
      <c r="BP272" s="67"/>
      <c r="BQ272" s="67">
        <f t="shared" si="182"/>
        <v>0</v>
      </c>
      <c r="BR272" s="68"/>
      <c r="BS272" s="68"/>
      <c r="BT272" s="68">
        <f t="shared" si="183"/>
        <v>0</v>
      </c>
      <c r="BU272" s="69"/>
      <c r="BV272" s="69"/>
      <c r="BW272" s="69">
        <f t="shared" si="184"/>
        <v>0</v>
      </c>
      <c r="BX272" s="70"/>
      <c r="BY272" s="70"/>
      <c r="BZ272" s="70">
        <f t="shared" si="185"/>
        <v>0</v>
      </c>
      <c r="CA272" s="71"/>
      <c r="CB272" s="71"/>
      <c r="CC272" s="71">
        <f t="shared" si="186"/>
        <v>0</v>
      </c>
      <c r="CD272" s="72"/>
      <c r="CE272" s="72"/>
      <c r="CF272" s="72">
        <f t="shared" si="187"/>
        <v>0</v>
      </c>
      <c r="CG272" s="73"/>
      <c r="CH272" s="73"/>
      <c r="CI272" s="73">
        <f t="shared" si="188"/>
        <v>0</v>
      </c>
      <c r="CJ272" s="74"/>
      <c r="CK272" s="74"/>
      <c r="CL272" s="74">
        <f t="shared" si="189"/>
        <v>0</v>
      </c>
      <c r="CM272" s="75"/>
      <c r="CN272" s="75"/>
      <c r="CO272" s="75">
        <f t="shared" si="190"/>
        <v>0</v>
      </c>
      <c r="CP272" s="76"/>
      <c r="CQ272" s="76"/>
      <c r="CR272" s="76">
        <f t="shared" si="191"/>
        <v>0</v>
      </c>
      <c r="CS272" s="40">
        <f t="shared" si="192"/>
        <v>0</v>
      </c>
      <c r="CT272" s="40">
        <f t="shared" si="193"/>
        <v>0</v>
      </c>
    </row>
    <row r="273" spans="1:98">
      <c r="A273" s="116" t="s">
        <v>319</v>
      </c>
      <c r="B273" s="120" t="s">
        <v>301</v>
      </c>
      <c r="C273" s="126"/>
      <c r="D273" s="46"/>
      <c r="E273" s="46"/>
      <c r="F273" s="47">
        <f t="shared" si="161"/>
        <v>0</v>
      </c>
      <c r="G273" s="48"/>
      <c r="H273" s="48"/>
      <c r="I273" s="48">
        <f t="shared" si="162"/>
        <v>0</v>
      </c>
      <c r="J273" s="49"/>
      <c r="K273" s="49"/>
      <c r="L273" s="49">
        <f t="shared" si="163"/>
        <v>0</v>
      </c>
      <c r="M273" s="50"/>
      <c r="N273" s="50"/>
      <c r="O273" s="50">
        <f t="shared" si="164"/>
        <v>0</v>
      </c>
      <c r="P273" s="51"/>
      <c r="Q273" s="51"/>
      <c r="R273" s="51">
        <f t="shared" si="165"/>
        <v>0</v>
      </c>
      <c r="S273" s="52"/>
      <c r="T273" s="52"/>
      <c r="U273" s="52">
        <f t="shared" si="166"/>
        <v>0</v>
      </c>
      <c r="V273" s="53"/>
      <c r="W273" s="53"/>
      <c r="X273" s="53">
        <f t="shared" si="167"/>
        <v>0</v>
      </c>
      <c r="Y273" s="54"/>
      <c r="Z273" s="54"/>
      <c r="AA273" s="54">
        <f t="shared" si="168"/>
        <v>0</v>
      </c>
      <c r="AB273" s="55"/>
      <c r="AC273" s="55"/>
      <c r="AD273" s="55">
        <f t="shared" si="169"/>
        <v>0</v>
      </c>
      <c r="AE273" s="56"/>
      <c r="AF273" s="56"/>
      <c r="AG273" s="56">
        <f t="shared" si="170"/>
        <v>0</v>
      </c>
      <c r="AH273" s="57"/>
      <c r="AI273" s="57"/>
      <c r="AJ273" s="57">
        <f t="shared" si="171"/>
        <v>0</v>
      </c>
      <c r="AK273" s="58"/>
      <c r="AL273" s="58"/>
      <c r="AM273" s="58">
        <f t="shared" si="172"/>
        <v>0</v>
      </c>
      <c r="AN273" s="59"/>
      <c r="AO273" s="59"/>
      <c r="AP273" s="59">
        <f t="shared" si="173"/>
        <v>0</v>
      </c>
      <c r="AQ273" s="60"/>
      <c r="AR273" s="60"/>
      <c r="AS273" s="60">
        <f t="shared" si="174"/>
        <v>0</v>
      </c>
      <c r="AT273" s="61"/>
      <c r="AU273" s="61"/>
      <c r="AV273" s="61">
        <f t="shared" si="175"/>
        <v>0</v>
      </c>
      <c r="AW273" s="62"/>
      <c r="AX273" s="62"/>
      <c r="AY273" s="62">
        <f t="shared" si="176"/>
        <v>0</v>
      </c>
      <c r="AZ273" s="41"/>
      <c r="BA273" s="63"/>
      <c r="BB273" s="63">
        <f t="shared" si="177"/>
        <v>0</v>
      </c>
      <c r="BC273" s="41"/>
      <c r="BD273" s="41"/>
      <c r="BE273" s="41">
        <f t="shared" si="178"/>
        <v>0</v>
      </c>
      <c r="BF273" s="64"/>
      <c r="BG273" s="64"/>
      <c r="BH273" s="64">
        <f t="shared" si="179"/>
        <v>0</v>
      </c>
      <c r="BI273" s="65"/>
      <c r="BJ273" s="65"/>
      <c r="BK273" s="65">
        <f t="shared" si="180"/>
        <v>0</v>
      </c>
      <c r="BL273" s="66"/>
      <c r="BM273" s="66"/>
      <c r="BN273" s="66">
        <f t="shared" si="181"/>
        <v>0</v>
      </c>
      <c r="BO273" s="67"/>
      <c r="BP273" s="67"/>
      <c r="BQ273" s="67">
        <f t="shared" si="182"/>
        <v>0</v>
      </c>
      <c r="BR273" s="68"/>
      <c r="BS273" s="68"/>
      <c r="BT273" s="68">
        <f t="shared" si="183"/>
        <v>0</v>
      </c>
      <c r="BU273" s="69"/>
      <c r="BV273" s="69"/>
      <c r="BW273" s="69">
        <f t="shared" si="184"/>
        <v>0</v>
      </c>
      <c r="BX273" s="70"/>
      <c r="BY273" s="70"/>
      <c r="BZ273" s="70">
        <f t="shared" si="185"/>
        <v>0</v>
      </c>
      <c r="CA273" s="71"/>
      <c r="CB273" s="71"/>
      <c r="CC273" s="71">
        <f t="shared" si="186"/>
        <v>0</v>
      </c>
      <c r="CD273" s="72"/>
      <c r="CE273" s="72"/>
      <c r="CF273" s="72">
        <f t="shared" si="187"/>
        <v>0</v>
      </c>
      <c r="CG273" s="73"/>
      <c r="CH273" s="73"/>
      <c r="CI273" s="73">
        <f t="shared" si="188"/>
        <v>0</v>
      </c>
      <c r="CJ273" s="74"/>
      <c r="CK273" s="74"/>
      <c r="CL273" s="74">
        <f t="shared" si="189"/>
        <v>0</v>
      </c>
      <c r="CM273" s="75"/>
      <c r="CN273" s="75"/>
      <c r="CO273" s="75">
        <f t="shared" si="190"/>
        <v>0</v>
      </c>
      <c r="CP273" s="76"/>
      <c r="CQ273" s="76"/>
      <c r="CR273" s="76">
        <f t="shared" si="191"/>
        <v>0</v>
      </c>
      <c r="CS273" s="40">
        <f t="shared" si="192"/>
        <v>0</v>
      </c>
      <c r="CT273" s="40">
        <f t="shared" si="193"/>
        <v>0</v>
      </c>
    </row>
    <row r="274" spans="1:98">
      <c r="A274" s="116" t="s">
        <v>320</v>
      </c>
      <c r="B274" s="120" t="s">
        <v>270</v>
      </c>
      <c r="C274" s="126"/>
      <c r="D274" s="46"/>
      <c r="E274" s="46"/>
      <c r="F274" s="47">
        <f t="shared" si="161"/>
        <v>0</v>
      </c>
      <c r="G274" s="48"/>
      <c r="H274" s="48"/>
      <c r="I274" s="48">
        <f t="shared" si="162"/>
        <v>0</v>
      </c>
      <c r="J274" s="49"/>
      <c r="K274" s="49"/>
      <c r="L274" s="49">
        <f t="shared" si="163"/>
        <v>0</v>
      </c>
      <c r="M274" s="50"/>
      <c r="N274" s="50"/>
      <c r="O274" s="50">
        <f t="shared" si="164"/>
        <v>0</v>
      </c>
      <c r="P274" s="51"/>
      <c r="Q274" s="51"/>
      <c r="R274" s="51">
        <f t="shared" si="165"/>
        <v>0</v>
      </c>
      <c r="S274" s="52"/>
      <c r="T274" s="52"/>
      <c r="U274" s="52">
        <f t="shared" si="166"/>
        <v>0</v>
      </c>
      <c r="V274" s="53"/>
      <c r="W274" s="53"/>
      <c r="X274" s="53">
        <f t="shared" si="167"/>
        <v>0</v>
      </c>
      <c r="Y274" s="54"/>
      <c r="Z274" s="54"/>
      <c r="AA274" s="54">
        <f t="shared" si="168"/>
        <v>0</v>
      </c>
      <c r="AB274" s="55"/>
      <c r="AC274" s="55"/>
      <c r="AD274" s="55">
        <f t="shared" si="169"/>
        <v>0</v>
      </c>
      <c r="AE274" s="56"/>
      <c r="AF274" s="56"/>
      <c r="AG274" s="56">
        <f t="shared" si="170"/>
        <v>0</v>
      </c>
      <c r="AH274" s="57"/>
      <c r="AI274" s="57"/>
      <c r="AJ274" s="57">
        <f t="shared" si="171"/>
        <v>0</v>
      </c>
      <c r="AK274" s="58"/>
      <c r="AL274" s="58"/>
      <c r="AM274" s="58">
        <f t="shared" si="172"/>
        <v>0</v>
      </c>
      <c r="AN274" s="59"/>
      <c r="AO274" s="59"/>
      <c r="AP274" s="59">
        <f t="shared" si="173"/>
        <v>0</v>
      </c>
      <c r="AQ274" s="60"/>
      <c r="AR274" s="60"/>
      <c r="AS274" s="60">
        <f t="shared" si="174"/>
        <v>0</v>
      </c>
      <c r="AT274" s="61"/>
      <c r="AU274" s="61"/>
      <c r="AV274" s="61">
        <f t="shared" si="175"/>
        <v>0</v>
      </c>
      <c r="AW274" s="62"/>
      <c r="AX274" s="62"/>
      <c r="AY274" s="62">
        <f t="shared" si="176"/>
        <v>0</v>
      </c>
      <c r="AZ274" s="41"/>
      <c r="BA274" s="63"/>
      <c r="BB274" s="63">
        <f t="shared" si="177"/>
        <v>0</v>
      </c>
      <c r="BC274" s="41"/>
      <c r="BD274" s="41"/>
      <c r="BE274" s="41">
        <f t="shared" si="178"/>
        <v>0</v>
      </c>
      <c r="BF274" s="64"/>
      <c r="BG274" s="64"/>
      <c r="BH274" s="64">
        <f t="shared" si="179"/>
        <v>0</v>
      </c>
      <c r="BI274" s="65"/>
      <c r="BJ274" s="65"/>
      <c r="BK274" s="65">
        <f t="shared" si="180"/>
        <v>0</v>
      </c>
      <c r="BL274" s="66"/>
      <c r="BM274" s="66"/>
      <c r="BN274" s="66">
        <f t="shared" si="181"/>
        <v>0</v>
      </c>
      <c r="BO274" s="67"/>
      <c r="BP274" s="67"/>
      <c r="BQ274" s="67">
        <f t="shared" si="182"/>
        <v>0</v>
      </c>
      <c r="BR274" s="68"/>
      <c r="BS274" s="68"/>
      <c r="BT274" s="68">
        <f t="shared" si="183"/>
        <v>0</v>
      </c>
      <c r="BU274" s="69"/>
      <c r="BV274" s="69"/>
      <c r="BW274" s="69">
        <f t="shared" si="184"/>
        <v>0</v>
      </c>
      <c r="BX274" s="70"/>
      <c r="BY274" s="70"/>
      <c r="BZ274" s="70">
        <f t="shared" si="185"/>
        <v>0</v>
      </c>
      <c r="CA274" s="71"/>
      <c r="CB274" s="71"/>
      <c r="CC274" s="71">
        <f t="shared" si="186"/>
        <v>0</v>
      </c>
      <c r="CD274" s="72"/>
      <c r="CE274" s="72"/>
      <c r="CF274" s="72">
        <f t="shared" si="187"/>
        <v>0</v>
      </c>
      <c r="CG274" s="73"/>
      <c r="CH274" s="73"/>
      <c r="CI274" s="73">
        <f t="shared" si="188"/>
        <v>0</v>
      </c>
      <c r="CJ274" s="74"/>
      <c r="CK274" s="74"/>
      <c r="CL274" s="74">
        <f t="shared" si="189"/>
        <v>0</v>
      </c>
      <c r="CM274" s="75"/>
      <c r="CN274" s="75"/>
      <c r="CO274" s="75">
        <f t="shared" si="190"/>
        <v>0</v>
      </c>
      <c r="CP274" s="76"/>
      <c r="CQ274" s="76"/>
      <c r="CR274" s="76">
        <f t="shared" si="191"/>
        <v>0</v>
      </c>
      <c r="CS274" s="40">
        <f t="shared" si="192"/>
        <v>0</v>
      </c>
      <c r="CT274" s="40">
        <f t="shared" si="193"/>
        <v>0</v>
      </c>
    </row>
    <row r="275" spans="1:98">
      <c r="A275" s="116" t="s">
        <v>321</v>
      </c>
      <c r="B275" s="120" t="s">
        <v>306</v>
      </c>
      <c r="C275" s="126"/>
      <c r="D275" s="46"/>
      <c r="E275" s="46"/>
      <c r="F275" s="47">
        <f t="shared" si="161"/>
        <v>0</v>
      </c>
      <c r="G275" s="48"/>
      <c r="H275" s="48"/>
      <c r="I275" s="48">
        <f t="shared" si="162"/>
        <v>0</v>
      </c>
      <c r="J275" s="49"/>
      <c r="K275" s="49"/>
      <c r="L275" s="49">
        <f t="shared" si="163"/>
        <v>0</v>
      </c>
      <c r="M275" s="50"/>
      <c r="N275" s="50"/>
      <c r="O275" s="50">
        <f t="shared" si="164"/>
        <v>0</v>
      </c>
      <c r="P275" s="51"/>
      <c r="Q275" s="51"/>
      <c r="R275" s="51">
        <f t="shared" si="165"/>
        <v>0</v>
      </c>
      <c r="S275" s="52"/>
      <c r="T275" s="52"/>
      <c r="U275" s="52">
        <f t="shared" si="166"/>
        <v>0</v>
      </c>
      <c r="V275" s="53"/>
      <c r="W275" s="53"/>
      <c r="X275" s="53">
        <f t="shared" si="167"/>
        <v>0</v>
      </c>
      <c r="Y275" s="54"/>
      <c r="Z275" s="54"/>
      <c r="AA275" s="54">
        <f t="shared" si="168"/>
        <v>0</v>
      </c>
      <c r="AB275" s="55"/>
      <c r="AC275" s="55"/>
      <c r="AD275" s="55">
        <f t="shared" si="169"/>
        <v>0</v>
      </c>
      <c r="AE275" s="56"/>
      <c r="AF275" s="56"/>
      <c r="AG275" s="56">
        <f t="shared" si="170"/>
        <v>0</v>
      </c>
      <c r="AH275" s="57"/>
      <c r="AI275" s="57"/>
      <c r="AJ275" s="57">
        <f t="shared" si="171"/>
        <v>0</v>
      </c>
      <c r="AK275" s="58"/>
      <c r="AL275" s="58"/>
      <c r="AM275" s="58">
        <f t="shared" si="172"/>
        <v>0</v>
      </c>
      <c r="AN275" s="59"/>
      <c r="AO275" s="59"/>
      <c r="AP275" s="59">
        <f t="shared" si="173"/>
        <v>0</v>
      </c>
      <c r="AQ275" s="60"/>
      <c r="AR275" s="60"/>
      <c r="AS275" s="60">
        <f t="shared" si="174"/>
        <v>0</v>
      </c>
      <c r="AT275" s="61"/>
      <c r="AU275" s="61"/>
      <c r="AV275" s="61">
        <f t="shared" si="175"/>
        <v>0</v>
      </c>
      <c r="AW275" s="62"/>
      <c r="AX275" s="62"/>
      <c r="AY275" s="62">
        <f t="shared" si="176"/>
        <v>0</v>
      </c>
      <c r="AZ275" s="41"/>
      <c r="BA275" s="63"/>
      <c r="BB275" s="63">
        <f t="shared" si="177"/>
        <v>0</v>
      </c>
      <c r="BC275" s="41"/>
      <c r="BD275" s="41"/>
      <c r="BE275" s="41">
        <f t="shared" si="178"/>
        <v>0</v>
      </c>
      <c r="BF275" s="64"/>
      <c r="BG275" s="64"/>
      <c r="BH275" s="64">
        <f t="shared" si="179"/>
        <v>0</v>
      </c>
      <c r="BI275" s="65"/>
      <c r="BJ275" s="65"/>
      <c r="BK275" s="65">
        <f t="shared" si="180"/>
        <v>0</v>
      </c>
      <c r="BL275" s="66"/>
      <c r="BM275" s="66"/>
      <c r="BN275" s="66">
        <f t="shared" si="181"/>
        <v>0</v>
      </c>
      <c r="BO275" s="67"/>
      <c r="BP275" s="67"/>
      <c r="BQ275" s="67">
        <f t="shared" si="182"/>
        <v>0</v>
      </c>
      <c r="BR275" s="68"/>
      <c r="BS275" s="68"/>
      <c r="BT275" s="68">
        <f t="shared" si="183"/>
        <v>0</v>
      </c>
      <c r="BU275" s="69"/>
      <c r="BV275" s="69"/>
      <c r="BW275" s="69">
        <f t="shared" si="184"/>
        <v>0</v>
      </c>
      <c r="BX275" s="70"/>
      <c r="BY275" s="70"/>
      <c r="BZ275" s="70">
        <f t="shared" si="185"/>
        <v>0</v>
      </c>
      <c r="CA275" s="71"/>
      <c r="CB275" s="71"/>
      <c r="CC275" s="71">
        <f t="shared" si="186"/>
        <v>0</v>
      </c>
      <c r="CD275" s="72"/>
      <c r="CE275" s="72"/>
      <c r="CF275" s="72">
        <f t="shared" si="187"/>
        <v>0</v>
      </c>
      <c r="CG275" s="73"/>
      <c r="CH275" s="73"/>
      <c r="CI275" s="73">
        <f t="shared" si="188"/>
        <v>0</v>
      </c>
      <c r="CJ275" s="74"/>
      <c r="CK275" s="74"/>
      <c r="CL275" s="74">
        <f t="shared" si="189"/>
        <v>0</v>
      </c>
      <c r="CM275" s="75"/>
      <c r="CN275" s="75"/>
      <c r="CO275" s="75">
        <f t="shared" si="190"/>
        <v>0</v>
      </c>
      <c r="CP275" s="76"/>
      <c r="CQ275" s="76"/>
      <c r="CR275" s="76">
        <f t="shared" si="191"/>
        <v>0</v>
      </c>
      <c r="CS275" s="40">
        <f t="shared" si="192"/>
        <v>0</v>
      </c>
      <c r="CT275" s="40">
        <f t="shared" si="193"/>
        <v>0</v>
      </c>
    </row>
    <row r="276" spans="1:98">
      <c r="A276" s="116" t="s">
        <v>322</v>
      </c>
      <c r="B276" s="120" t="s">
        <v>270</v>
      </c>
      <c r="C276" s="126"/>
      <c r="D276" s="46"/>
      <c r="E276" s="46"/>
      <c r="F276" s="47">
        <f t="shared" si="161"/>
        <v>0</v>
      </c>
      <c r="G276" s="48"/>
      <c r="H276" s="48"/>
      <c r="I276" s="48">
        <f t="shared" si="162"/>
        <v>0</v>
      </c>
      <c r="J276" s="49"/>
      <c r="K276" s="49"/>
      <c r="L276" s="49">
        <f t="shared" si="163"/>
        <v>0</v>
      </c>
      <c r="M276" s="50"/>
      <c r="N276" s="50"/>
      <c r="O276" s="50">
        <f t="shared" si="164"/>
        <v>0</v>
      </c>
      <c r="P276" s="51"/>
      <c r="Q276" s="51"/>
      <c r="R276" s="51">
        <f t="shared" si="165"/>
        <v>0</v>
      </c>
      <c r="S276" s="52"/>
      <c r="T276" s="52"/>
      <c r="U276" s="52">
        <f t="shared" si="166"/>
        <v>0</v>
      </c>
      <c r="V276" s="53"/>
      <c r="W276" s="53"/>
      <c r="X276" s="53">
        <f t="shared" si="167"/>
        <v>0</v>
      </c>
      <c r="Y276" s="54"/>
      <c r="Z276" s="54"/>
      <c r="AA276" s="54">
        <f t="shared" si="168"/>
        <v>0</v>
      </c>
      <c r="AB276" s="55"/>
      <c r="AC276" s="55"/>
      <c r="AD276" s="55">
        <f t="shared" si="169"/>
        <v>0</v>
      </c>
      <c r="AE276" s="56"/>
      <c r="AF276" s="56"/>
      <c r="AG276" s="56">
        <f t="shared" si="170"/>
        <v>0</v>
      </c>
      <c r="AH276" s="57"/>
      <c r="AI276" s="57"/>
      <c r="AJ276" s="57">
        <f t="shared" si="171"/>
        <v>0</v>
      </c>
      <c r="AK276" s="58"/>
      <c r="AL276" s="58"/>
      <c r="AM276" s="58">
        <f t="shared" si="172"/>
        <v>0</v>
      </c>
      <c r="AN276" s="59"/>
      <c r="AO276" s="59"/>
      <c r="AP276" s="59">
        <f t="shared" si="173"/>
        <v>0</v>
      </c>
      <c r="AQ276" s="60"/>
      <c r="AR276" s="60"/>
      <c r="AS276" s="60">
        <f t="shared" si="174"/>
        <v>0</v>
      </c>
      <c r="AT276" s="61"/>
      <c r="AU276" s="61"/>
      <c r="AV276" s="61">
        <f t="shared" si="175"/>
        <v>0</v>
      </c>
      <c r="AW276" s="62"/>
      <c r="AX276" s="62"/>
      <c r="AY276" s="62">
        <f t="shared" si="176"/>
        <v>0</v>
      </c>
      <c r="AZ276" s="41"/>
      <c r="BA276" s="63"/>
      <c r="BB276" s="63">
        <f t="shared" si="177"/>
        <v>0</v>
      </c>
      <c r="BC276" s="41"/>
      <c r="BD276" s="41"/>
      <c r="BE276" s="41">
        <f t="shared" si="178"/>
        <v>0</v>
      </c>
      <c r="BF276" s="64"/>
      <c r="BG276" s="64"/>
      <c r="BH276" s="64">
        <f t="shared" si="179"/>
        <v>0</v>
      </c>
      <c r="BI276" s="65"/>
      <c r="BJ276" s="65"/>
      <c r="BK276" s="65">
        <f t="shared" si="180"/>
        <v>0</v>
      </c>
      <c r="BL276" s="66"/>
      <c r="BM276" s="66"/>
      <c r="BN276" s="66">
        <f t="shared" si="181"/>
        <v>0</v>
      </c>
      <c r="BO276" s="67"/>
      <c r="BP276" s="67"/>
      <c r="BQ276" s="67">
        <f t="shared" si="182"/>
        <v>0</v>
      </c>
      <c r="BR276" s="68"/>
      <c r="BS276" s="68"/>
      <c r="BT276" s="68">
        <f t="shared" si="183"/>
        <v>0</v>
      </c>
      <c r="BU276" s="69"/>
      <c r="BV276" s="69"/>
      <c r="BW276" s="69">
        <f t="shared" si="184"/>
        <v>0</v>
      </c>
      <c r="BX276" s="70"/>
      <c r="BY276" s="70"/>
      <c r="BZ276" s="70">
        <f t="shared" si="185"/>
        <v>0</v>
      </c>
      <c r="CA276" s="71"/>
      <c r="CB276" s="71"/>
      <c r="CC276" s="71">
        <f t="shared" si="186"/>
        <v>0</v>
      </c>
      <c r="CD276" s="72"/>
      <c r="CE276" s="72"/>
      <c r="CF276" s="72">
        <f t="shared" si="187"/>
        <v>0</v>
      </c>
      <c r="CG276" s="73"/>
      <c r="CH276" s="73"/>
      <c r="CI276" s="73">
        <f t="shared" si="188"/>
        <v>0</v>
      </c>
      <c r="CJ276" s="74"/>
      <c r="CK276" s="74"/>
      <c r="CL276" s="74">
        <f t="shared" si="189"/>
        <v>0</v>
      </c>
      <c r="CM276" s="75"/>
      <c r="CN276" s="75"/>
      <c r="CO276" s="75">
        <f t="shared" si="190"/>
        <v>0</v>
      </c>
      <c r="CP276" s="76"/>
      <c r="CQ276" s="76"/>
      <c r="CR276" s="76">
        <f t="shared" si="191"/>
        <v>0</v>
      </c>
      <c r="CS276" s="40">
        <f t="shared" si="192"/>
        <v>0</v>
      </c>
      <c r="CT276" s="40">
        <f t="shared" si="193"/>
        <v>0</v>
      </c>
    </row>
    <row r="277" spans="1:98">
      <c r="A277" s="116" t="s">
        <v>323</v>
      </c>
      <c r="B277" s="120" t="s">
        <v>287</v>
      </c>
      <c r="C277" s="126"/>
      <c r="D277" s="46"/>
      <c r="E277" s="46"/>
      <c r="F277" s="47">
        <f t="shared" si="161"/>
        <v>0</v>
      </c>
      <c r="G277" s="48"/>
      <c r="H277" s="48"/>
      <c r="I277" s="48">
        <f t="shared" si="162"/>
        <v>0</v>
      </c>
      <c r="J277" s="49"/>
      <c r="K277" s="49"/>
      <c r="L277" s="49">
        <f t="shared" si="163"/>
        <v>0</v>
      </c>
      <c r="M277" s="50"/>
      <c r="N277" s="50"/>
      <c r="O277" s="50">
        <f t="shared" si="164"/>
        <v>0</v>
      </c>
      <c r="P277" s="51"/>
      <c r="Q277" s="51"/>
      <c r="R277" s="51">
        <f t="shared" si="165"/>
        <v>0</v>
      </c>
      <c r="S277" s="52"/>
      <c r="T277" s="52"/>
      <c r="U277" s="52">
        <f t="shared" si="166"/>
        <v>0</v>
      </c>
      <c r="V277" s="53"/>
      <c r="W277" s="53"/>
      <c r="X277" s="53">
        <f t="shared" si="167"/>
        <v>0</v>
      </c>
      <c r="Y277" s="54"/>
      <c r="Z277" s="54"/>
      <c r="AA277" s="54">
        <f t="shared" si="168"/>
        <v>0</v>
      </c>
      <c r="AB277" s="55"/>
      <c r="AC277" s="55"/>
      <c r="AD277" s="55">
        <f t="shared" si="169"/>
        <v>0</v>
      </c>
      <c r="AE277" s="56"/>
      <c r="AF277" s="56"/>
      <c r="AG277" s="56">
        <f t="shared" si="170"/>
        <v>0</v>
      </c>
      <c r="AH277" s="57"/>
      <c r="AI277" s="57"/>
      <c r="AJ277" s="57">
        <f t="shared" si="171"/>
        <v>0</v>
      </c>
      <c r="AK277" s="58"/>
      <c r="AL277" s="58"/>
      <c r="AM277" s="58">
        <f t="shared" si="172"/>
        <v>0</v>
      </c>
      <c r="AN277" s="59"/>
      <c r="AO277" s="59"/>
      <c r="AP277" s="59">
        <f t="shared" si="173"/>
        <v>0</v>
      </c>
      <c r="AQ277" s="60"/>
      <c r="AR277" s="60"/>
      <c r="AS277" s="60">
        <f t="shared" si="174"/>
        <v>0</v>
      </c>
      <c r="AT277" s="61"/>
      <c r="AU277" s="61"/>
      <c r="AV277" s="61">
        <f t="shared" si="175"/>
        <v>0</v>
      </c>
      <c r="AW277" s="62"/>
      <c r="AX277" s="62"/>
      <c r="AY277" s="62">
        <f t="shared" si="176"/>
        <v>0</v>
      </c>
      <c r="AZ277" s="41"/>
      <c r="BA277" s="63"/>
      <c r="BB277" s="63">
        <f t="shared" si="177"/>
        <v>0</v>
      </c>
      <c r="BC277" s="41"/>
      <c r="BD277" s="41"/>
      <c r="BE277" s="41">
        <f t="shared" si="178"/>
        <v>0</v>
      </c>
      <c r="BF277" s="64"/>
      <c r="BG277" s="64"/>
      <c r="BH277" s="64">
        <f t="shared" si="179"/>
        <v>0</v>
      </c>
      <c r="BI277" s="65"/>
      <c r="BJ277" s="65"/>
      <c r="BK277" s="65">
        <f t="shared" si="180"/>
        <v>0</v>
      </c>
      <c r="BL277" s="66"/>
      <c r="BM277" s="66"/>
      <c r="BN277" s="66">
        <f t="shared" si="181"/>
        <v>0</v>
      </c>
      <c r="BO277" s="67"/>
      <c r="BP277" s="67"/>
      <c r="BQ277" s="67">
        <f t="shared" si="182"/>
        <v>0</v>
      </c>
      <c r="BR277" s="68"/>
      <c r="BS277" s="68"/>
      <c r="BT277" s="68">
        <f t="shared" si="183"/>
        <v>0</v>
      </c>
      <c r="BU277" s="69"/>
      <c r="BV277" s="69"/>
      <c r="BW277" s="69">
        <f t="shared" si="184"/>
        <v>0</v>
      </c>
      <c r="BX277" s="70"/>
      <c r="BY277" s="70"/>
      <c r="BZ277" s="70">
        <f t="shared" si="185"/>
        <v>0</v>
      </c>
      <c r="CA277" s="71"/>
      <c r="CB277" s="71"/>
      <c r="CC277" s="71">
        <f t="shared" si="186"/>
        <v>0</v>
      </c>
      <c r="CD277" s="72"/>
      <c r="CE277" s="72"/>
      <c r="CF277" s="72">
        <f t="shared" si="187"/>
        <v>0</v>
      </c>
      <c r="CG277" s="73"/>
      <c r="CH277" s="73"/>
      <c r="CI277" s="73">
        <f t="shared" si="188"/>
        <v>0</v>
      </c>
      <c r="CJ277" s="74"/>
      <c r="CK277" s="74"/>
      <c r="CL277" s="74">
        <f t="shared" si="189"/>
        <v>0</v>
      </c>
      <c r="CM277" s="75"/>
      <c r="CN277" s="75"/>
      <c r="CO277" s="75">
        <f t="shared" si="190"/>
        <v>0</v>
      </c>
      <c r="CP277" s="76"/>
      <c r="CQ277" s="76"/>
      <c r="CR277" s="76">
        <f t="shared" si="191"/>
        <v>0</v>
      </c>
      <c r="CS277" s="40">
        <f t="shared" si="192"/>
        <v>0</v>
      </c>
      <c r="CT277" s="40">
        <f t="shared" si="193"/>
        <v>0</v>
      </c>
    </row>
    <row r="278" spans="1:98">
      <c r="A278" s="116" t="s">
        <v>324</v>
      </c>
      <c r="B278" s="120" t="s">
        <v>287</v>
      </c>
      <c r="C278" s="126"/>
      <c r="D278" s="46"/>
      <c r="E278" s="46"/>
      <c r="F278" s="47">
        <f t="shared" si="161"/>
        <v>0</v>
      </c>
      <c r="G278" s="48"/>
      <c r="H278" s="48"/>
      <c r="I278" s="48">
        <f t="shared" si="162"/>
        <v>0</v>
      </c>
      <c r="J278" s="49"/>
      <c r="K278" s="49"/>
      <c r="L278" s="49">
        <f t="shared" si="163"/>
        <v>0</v>
      </c>
      <c r="M278" s="50"/>
      <c r="N278" s="50"/>
      <c r="O278" s="50">
        <f t="shared" si="164"/>
        <v>0</v>
      </c>
      <c r="P278" s="51"/>
      <c r="Q278" s="51"/>
      <c r="R278" s="51">
        <f t="shared" si="165"/>
        <v>0</v>
      </c>
      <c r="S278" s="52"/>
      <c r="T278" s="52"/>
      <c r="U278" s="52">
        <f t="shared" si="166"/>
        <v>0</v>
      </c>
      <c r="V278" s="53"/>
      <c r="W278" s="53"/>
      <c r="X278" s="53">
        <f t="shared" si="167"/>
        <v>0</v>
      </c>
      <c r="Y278" s="54"/>
      <c r="Z278" s="54"/>
      <c r="AA278" s="54">
        <f t="shared" si="168"/>
        <v>0</v>
      </c>
      <c r="AB278" s="55"/>
      <c r="AC278" s="55"/>
      <c r="AD278" s="55">
        <f t="shared" si="169"/>
        <v>0</v>
      </c>
      <c r="AE278" s="56"/>
      <c r="AF278" s="56"/>
      <c r="AG278" s="56">
        <f t="shared" si="170"/>
        <v>0</v>
      </c>
      <c r="AH278" s="57"/>
      <c r="AI278" s="57"/>
      <c r="AJ278" s="57">
        <f t="shared" si="171"/>
        <v>0</v>
      </c>
      <c r="AK278" s="58"/>
      <c r="AL278" s="58"/>
      <c r="AM278" s="58">
        <f t="shared" si="172"/>
        <v>0</v>
      </c>
      <c r="AN278" s="59"/>
      <c r="AO278" s="59"/>
      <c r="AP278" s="59">
        <f t="shared" si="173"/>
        <v>0</v>
      </c>
      <c r="AQ278" s="60"/>
      <c r="AR278" s="60"/>
      <c r="AS278" s="60">
        <f t="shared" si="174"/>
        <v>0</v>
      </c>
      <c r="AT278" s="61"/>
      <c r="AU278" s="61"/>
      <c r="AV278" s="61">
        <f t="shared" si="175"/>
        <v>0</v>
      </c>
      <c r="AW278" s="62"/>
      <c r="AX278" s="62"/>
      <c r="AY278" s="62">
        <f t="shared" si="176"/>
        <v>0</v>
      </c>
      <c r="AZ278" s="41"/>
      <c r="BA278" s="63"/>
      <c r="BB278" s="63">
        <f t="shared" si="177"/>
        <v>0</v>
      </c>
      <c r="BC278" s="41"/>
      <c r="BD278" s="41"/>
      <c r="BE278" s="41">
        <f t="shared" si="178"/>
        <v>0</v>
      </c>
      <c r="BF278" s="64"/>
      <c r="BG278" s="64"/>
      <c r="BH278" s="64">
        <f t="shared" si="179"/>
        <v>0</v>
      </c>
      <c r="BI278" s="65"/>
      <c r="BJ278" s="65"/>
      <c r="BK278" s="65">
        <f t="shared" si="180"/>
        <v>0</v>
      </c>
      <c r="BL278" s="66"/>
      <c r="BM278" s="66"/>
      <c r="BN278" s="66">
        <f t="shared" si="181"/>
        <v>0</v>
      </c>
      <c r="BO278" s="67"/>
      <c r="BP278" s="67"/>
      <c r="BQ278" s="67">
        <f t="shared" si="182"/>
        <v>0</v>
      </c>
      <c r="BR278" s="68"/>
      <c r="BS278" s="68"/>
      <c r="BT278" s="68">
        <f t="shared" si="183"/>
        <v>0</v>
      </c>
      <c r="BU278" s="69"/>
      <c r="BV278" s="69"/>
      <c r="BW278" s="69">
        <f t="shared" si="184"/>
        <v>0</v>
      </c>
      <c r="BX278" s="70"/>
      <c r="BY278" s="70"/>
      <c r="BZ278" s="70">
        <f t="shared" si="185"/>
        <v>0</v>
      </c>
      <c r="CA278" s="71"/>
      <c r="CB278" s="71"/>
      <c r="CC278" s="71">
        <f t="shared" si="186"/>
        <v>0</v>
      </c>
      <c r="CD278" s="72"/>
      <c r="CE278" s="72"/>
      <c r="CF278" s="72">
        <f t="shared" si="187"/>
        <v>0</v>
      </c>
      <c r="CG278" s="73"/>
      <c r="CH278" s="73"/>
      <c r="CI278" s="73">
        <f t="shared" si="188"/>
        <v>0</v>
      </c>
      <c r="CJ278" s="74"/>
      <c r="CK278" s="74"/>
      <c r="CL278" s="74">
        <f t="shared" si="189"/>
        <v>0</v>
      </c>
      <c r="CM278" s="75"/>
      <c r="CN278" s="75"/>
      <c r="CO278" s="75">
        <f t="shared" si="190"/>
        <v>0</v>
      </c>
      <c r="CP278" s="76"/>
      <c r="CQ278" s="76"/>
      <c r="CR278" s="76">
        <f t="shared" si="191"/>
        <v>0</v>
      </c>
      <c r="CS278" s="40">
        <f t="shared" si="192"/>
        <v>0</v>
      </c>
      <c r="CT278" s="40">
        <f t="shared" si="193"/>
        <v>0</v>
      </c>
    </row>
    <row r="279" spans="1:98">
      <c r="A279" s="116" t="s">
        <v>325</v>
      </c>
      <c r="B279" s="120" t="s">
        <v>287</v>
      </c>
      <c r="C279" s="126"/>
      <c r="D279" s="46"/>
      <c r="E279" s="46"/>
      <c r="F279" s="47">
        <f t="shared" si="161"/>
        <v>0</v>
      </c>
      <c r="G279" s="48"/>
      <c r="H279" s="48"/>
      <c r="I279" s="48">
        <f t="shared" si="162"/>
        <v>0</v>
      </c>
      <c r="J279" s="49"/>
      <c r="K279" s="49"/>
      <c r="L279" s="49">
        <f t="shared" si="163"/>
        <v>0</v>
      </c>
      <c r="M279" s="50"/>
      <c r="N279" s="50"/>
      <c r="O279" s="50">
        <f t="shared" si="164"/>
        <v>0</v>
      </c>
      <c r="P279" s="51"/>
      <c r="Q279" s="51"/>
      <c r="R279" s="51">
        <f t="shared" si="165"/>
        <v>0</v>
      </c>
      <c r="S279" s="52"/>
      <c r="T279" s="52"/>
      <c r="U279" s="52">
        <f t="shared" si="166"/>
        <v>0</v>
      </c>
      <c r="V279" s="53"/>
      <c r="W279" s="53"/>
      <c r="X279" s="53">
        <f t="shared" si="167"/>
        <v>0</v>
      </c>
      <c r="Y279" s="54"/>
      <c r="Z279" s="54"/>
      <c r="AA279" s="54">
        <f t="shared" si="168"/>
        <v>0</v>
      </c>
      <c r="AB279" s="55"/>
      <c r="AC279" s="55"/>
      <c r="AD279" s="55">
        <f t="shared" si="169"/>
        <v>0</v>
      </c>
      <c r="AE279" s="56"/>
      <c r="AF279" s="56"/>
      <c r="AG279" s="56">
        <f t="shared" si="170"/>
        <v>0</v>
      </c>
      <c r="AH279" s="57"/>
      <c r="AI279" s="57"/>
      <c r="AJ279" s="57">
        <f t="shared" si="171"/>
        <v>0</v>
      </c>
      <c r="AK279" s="58"/>
      <c r="AL279" s="58"/>
      <c r="AM279" s="58">
        <f t="shared" si="172"/>
        <v>0</v>
      </c>
      <c r="AN279" s="59"/>
      <c r="AO279" s="59"/>
      <c r="AP279" s="59">
        <f t="shared" si="173"/>
        <v>0</v>
      </c>
      <c r="AQ279" s="60"/>
      <c r="AR279" s="60"/>
      <c r="AS279" s="60">
        <f t="shared" si="174"/>
        <v>0</v>
      </c>
      <c r="AT279" s="61"/>
      <c r="AU279" s="61"/>
      <c r="AV279" s="61">
        <f t="shared" si="175"/>
        <v>0</v>
      </c>
      <c r="AW279" s="62"/>
      <c r="AX279" s="62"/>
      <c r="AY279" s="62">
        <f t="shared" si="176"/>
        <v>0</v>
      </c>
      <c r="AZ279" s="41"/>
      <c r="BA279" s="63"/>
      <c r="BB279" s="63">
        <f t="shared" si="177"/>
        <v>0</v>
      </c>
      <c r="BC279" s="41"/>
      <c r="BD279" s="41"/>
      <c r="BE279" s="41">
        <f t="shared" si="178"/>
        <v>0</v>
      </c>
      <c r="BF279" s="64"/>
      <c r="BG279" s="64"/>
      <c r="BH279" s="64">
        <f t="shared" si="179"/>
        <v>0</v>
      </c>
      <c r="BI279" s="65"/>
      <c r="BJ279" s="65"/>
      <c r="BK279" s="65">
        <f t="shared" si="180"/>
        <v>0</v>
      </c>
      <c r="BL279" s="66"/>
      <c r="BM279" s="66"/>
      <c r="BN279" s="66">
        <f t="shared" si="181"/>
        <v>0</v>
      </c>
      <c r="BO279" s="67"/>
      <c r="BP279" s="67"/>
      <c r="BQ279" s="67">
        <f t="shared" si="182"/>
        <v>0</v>
      </c>
      <c r="BR279" s="68"/>
      <c r="BS279" s="68"/>
      <c r="BT279" s="68">
        <f t="shared" si="183"/>
        <v>0</v>
      </c>
      <c r="BU279" s="69"/>
      <c r="BV279" s="69"/>
      <c r="BW279" s="69">
        <f t="shared" si="184"/>
        <v>0</v>
      </c>
      <c r="BX279" s="70"/>
      <c r="BY279" s="70"/>
      <c r="BZ279" s="70">
        <f t="shared" si="185"/>
        <v>0</v>
      </c>
      <c r="CA279" s="71"/>
      <c r="CB279" s="71"/>
      <c r="CC279" s="71">
        <f t="shared" si="186"/>
        <v>0</v>
      </c>
      <c r="CD279" s="72"/>
      <c r="CE279" s="72"/>
      <c r="CF279" s="72">
        <f t="shared" si="187"/>
        <v>0</v>
      </c>
      <c r="CG279" s="73"/>
      <c r="CH279" s="73"/>
      <c r="CI279" s="73">
        <f t="shared" si="188"/>
        <v>0</v>
      </c>
      <c r="CJ279" s="74"/>
      <c r="CK279" s="74"/>
      <c r="CL279" s="74">
        <f t="shared" si="189"/>
        <v>0</v>
      </c>
      <c r="CM279" s="75"/>
      <c r="CN279" s="75"/>
      <c r="CO279" s="75">
        <f t="shared" si="190"/>
        <v>0</v>
      </c>
      <c r="CP279" s="76"/>
      <c r="CQ279" s="76"/>
      <c r="CR279" s="76">
        <f t="shared" si="191"/>
        <v>0</v>
      </c>
      <c r="CS279" s="40">
        <f t="shared" si="192"/>
        <v>0</v>
      </c>
      <c r="CT279" s="40">
        <f t="shared" si="193"/>
        <v>0</v>
      </c>
    </row>
    <row r="280" spans="1:98">
      <c r="A280" s="116" t="s">
        <v>326</v>
      </c>
      <c r="B280" s="120" t="s">
        <v>301</v>
      </c>
      <c r="C280" s="126"/>
      <c r="D280" s="46"/>
      <c r="E280" s="46"/>
      <c r="F280" s="47">
        <f t="shared" si="161"/>
        <v>0</v>
      </c>
      <c r="G280" s="48"/>
      <c r="H280" s="48"/>
      <c r="I280" s="48">
        <f t="shared" si="162"/>
        <v>0</v>
      </c>
      <c r="J280" s="49"/>
      <c r="K280" s="49"/>
      <c r="L280" s="49">
        <f t="shared" si="163"/>
        <v>0</v>
      </c>
      <c r="M280" s="50"/>
      <c r="N280" s="50"/>
      <c r="O280" s="50">
        <f t="shared" si="164"/>
        <v>0</v>
      </c>
      <c r="P280" s="51"/>
      <c r="Q280" s="51"/>
      <c r="R280" s="51">
        <f t="shared" si="165"/>
        <v>0</v>
      </c>
      <c r="S280" s="52"/>
      <c r="T280" s="52"/>
      <c r="U280" s="52">
        <f t="shared" si="166"/>
        <v>0</v>
      </c>
      <c r="V280" s="53"/>
      <c r="W280" s="53"/>
      <c r="X280" s="53">
        <f t="shared" si="167"/>
        <v>0</v>
      </c>
      <c r="Y280" s="54"/>
      <c r="Z280" s="54"/>
      <c r="AA280" s="54">
        <f t="shared" si="168"/>
        <v>0</v>
      </c>
      <c r="AB280" s="55"/>
      <c r="AC280" s="55"/>
      <c r="AD280" s="55">
        <f t="shared" si="169"/>
        <v>0</v>
      </c>
      <c r="AE280" s="56"/>
      <c r="AF280" s="56"/>
      <c r="AG280" s="56">
        <f t="shared" si="170"/>
        <v>0</v>
      </c>
      <c r="AH280" s="57"/>
      <c r="AI280" s="57"/>
      <c r="AJ280" s="57">
        <f t="shared" si="171"/>
        <v>0</v>
      </c>
      <c r="AK280" s="58"/>
      <c r="AL280" s="58"/>
      <c r="AM280" s="58">
        <f t="shared" si="172"/>
        <v>0</v>
      </c>
      <c r="AN280" s="59"/>
      <c r="AO280" s="59"/>
      <c r="AP280" s="59">
        <f t="shared" si="173"/>
        <v>0</v>
      </c>
      <c r="AQ280" s="60"/>
      <c r="AR280" s="60"/>
      <c r="AS280" s="60">
        <f t="shared" si="174"/>
        <v>0</v>
      </c>
      <c r="AT280" s="61"/>
      <c r="AU280" s="61"/>
      <c r="AV280" s="61">
        <f t="shared" si="175"/>
        <v>0</v>
      </c>
      <c r="AW280" s="62"/>
      <c r="AX280" s="62"/>
      <c r="AY280" s="62">
        <f t="shared" si="176"/>
        <v>0</v>
      </c>
      <c r="AZ280" s="41"/>
      <c r="BA280" s="63"/>
      <c r="BB280" s="63">
        <f t="shared" si="177"/>
        <v>0</v>
      </c>
      <c r="BC280" s="41"/>
      <c r="BD280" s="41"/>
      <c r="BE280" s="41">
        <f t="shared" si="178"/>
        <v>0</v>
      </c>
      <c r="BF280" s="64"/>
      <c r="BG280" s="64"/>
      <c r="BH280" s="64">
        <f t="shared" si="179"/>
        <v>0</v>
      </c>
      <c r="BI280" s="65"/>
      <c r="BJ280" s="65"/>
      <c r="BK280" s="65">
        <f t="shared" si="180"/>
        <v>0</v>
      </c>
      <c r="BL280" s="66"/>
      <c r="BM280" s="66"/>
      <c r="BN280" s="66">
        <f t="shared" si="181"/>
        <v>0</v>
      </c>
      <c r="BO280" s="67"/>
      <c r="BP280" s="67"/>
      <c r="BQ280" s="67">
        <f t="shared" si="182"/>
        <v>0</v>
      </c>
      <c r="BR280" s="68"/>
      <c r="BS280" s="68"/>
      <c r="BT280" s="68">
        <f t="shared" si="183"/>
        <v>0</v>
      </c>
      <c r="BU280" s="69"/>
      <c r="BV280" s="69"/>
      <c r="BW280" s="69">
        <f t="shared" si="184"/>
        <v>0</v>
      </c>
      <c r="BX280" s="70"/>
      <c r="BY280" s="70"/>
      <c r="BZ280" s="70">
        <f t="shared" si="185"/>
        <v>0</v>
      </c>
      <c r="CA280" s="71"/>
      <c r="CB280" s="71"/>
      <c r="CC280" s="71">
        <f t="shared" si="186"/>
        <v>0</v>
      </c>
      <c r="CD280" s="72"/>
      <c r="CE280" s="72"/>
      <c r="CF280" s="72">
        <f t="shared" si="187"/>
        <v>0</v>
      </c>
      <c r="CG280" s="73"/>
      <c r="CH280" s="73"/>
      <c r="CI280" s="73">
        <f t="shared" si="188"/>
        <v>0</v>
      </c>
      <c r="CJ280" s="74"/>
      <c r="CK280" s="74"/>
      <c r="CL280" s="74">
        <f t="shared" si="189"/>
        <v>0</v>
      </c>
      <c r="CM280" s="75"/>
      <c r="CN280" s="75"/>
      <c r="CO280" s="75">
        <f t="shared" si="190"/>
        <v>0</v>
      </c>
      <c r="CP280" s="76"/>
      <c r="CQ280" s="76"/>
      <c r="CR280" s="76">
        <f t="shared" si="191"/>
        <v>0</v>
      </c>
      <c r="CS280" s="40">
        <f t="shared" si="192"/>
        <v>0</v>
      </c>
      <c r="CT280" s="40">
        <f t="shared" si="193"/>
        <v>0</v>
      </c>
    </row>
    <row r="281" spans="1:98">
      <c r="A281" s="116" t="s">
        <v>327</v>
      </c>
      <c r="B281" s="120" t="s">
        <v>298</v>
      </c>
      <c r="C281" s="126"/>
      <c r="D281" s="46"/>
      <c r="E281" s="46"/>
      <c r="F281" s="47">
        <f t="shared" si="161"/>
        <v>0</v>
      </c>
      <c r="G281" s="48"/>
      <c r="H281" s="48"/>
      <c r="I281" s="48">
        <f t="shared" si="162"/>
        <v>0</v>
      </c>
      <c r="J281" s="49"/>
      <c r="K281" s="49"/>
      <c r="L281" s="49">
        <f t="shared" si="163"/>
        <v>0</v>
      </c>
      <c r="M281" s="50"/>
      <c r="N281" s="50"/>
      <c r="O281" s="50">
        <f t="shared" si="164"/>
        <v>0</v>
      </c>
      <c r="P281" s="51"/>
      <c r="Q281" s="51"/>
      <c r="R281" s="51">
        <f t="shared" si="165"/>
        <v>0</v>
      </c>
      <c r="S281" s="52"/>
      <c r="T281" s="52"/>
      <c r="U281" s="52">
        <f t="shared" si="166"/>
        <v>0</v>
      </c>
      <c r="V281" s="53"/>
      <c r="W281" s="53"/>
      <c r="X281" s="53">
        <f t="shared" si="167"/>
        <v>0</v>
      </c>
      <c r="Y281" s="54"/>
      <c r="Z281" s="54"/>
      <c r="AA281" s="54">
        <f t="shared" si="168"/>
        <v>0</v>
      </c>
      <c r="AB281" s="55"/>
      <c r="AC281" s="55"/>
      <c r="AD281" s="55">
        <f t="shared" si="169"/>
        <v>0</v>
      </c>
      <c r="AE281" s="56"/>
      <c r="AF281" s="56"/>
      <c r="AG281" s="56">
        <f t="shared" si="170"/>
        <v>0</v>
      </c>
      <c r="AH281" s="57"/>
      <c r="AI281" s="57"/>
      <c r="AJ281" s="57">
        <f t="shared" si="171"/>
        <v>0</v>
      </c>
      <c r="AK281" s="58"/>
      <c r="AL281" s="58"/>
      <c r="AM281" s="58">
        <f t="shared" si="172"/>
        <v>0</v>
      </c>
      <c r="AN281" s="59"/>
      <c r="AO281" s="59"/>
      <c r="AP281" s="59">
        <f t="shared" si="173"/>
        <v>0</v>
      </c>
      <c r="AQ281" s="60"/>
      <c r="AR281" s="60"/>
      <c r="AS281" s="60">
        <f t="shared" si="174"/>
        <v>0</v>
      </c>
      <c r="AT281" s="61"/>
      <c r="AU281" s="61"/>
      <c r="AV281" s="61">
        <f t="shared" si="175"/>
        <v>0</v>
      </c>
      <c r="AW281" s="62"/>
      <c r="AX281" s="62"/>
      <c r="AY281" s="62">
        <f t="shared" si="176"/>
        <v>0</v>
      </c>
      <c r="AZ281" s="41"/>
      <c r="BA281" s="63"/>
      <c r="BB281" s="63">
        <f t="shared" si="177"/>
        <v>0</v>
      </c>
      <c r="BC281" s="41"/>
      <c r="BD281" s="41"/>
      <c r="BE281" s="41">
        <f t="shared" si="178"/>
        <v>0</v>
      </c>
      <c r="BF281" s="64"/>
      <c r="BG281" s="64"/>
      <c r="BH281" s="64">
        <f t="shared" si="179"/>
        <v>0</v>
      </c>
      <c r="BI281" s="65"/>
      <c r="BJ281" s="65"/>
      <c r="BK281" s="65">
        <f t="shared" si="180"/>
        <v>0</v>
      </c>
      <c r="BL281" s="66"/>
      <c r="BM281" s="66"/>
      <c r="BN281" s="66">
        <f t="shared" si="181"/>
        <v>0</v>
      </c>
      <c r="BO281" s="67"/>
      <c r="BP281" s="67"/>
      <c r="BQ281" s="67">
        <f t="shared" si="182"/>
        <v>0</v>
      </c>
      <c r="BR281" s="68"/>
      <c r="BS281" s="68"/>
      <c r="BT281" s="68">
        <f t="shared" si="183"/>
        <v>0</v>
      </c>
      <c r="BU281" s="69"/>
      <c r="BV281" s="69"/>
      <c r="BW281" s="69">
        <f t="shared" si="184"/>
        <v>0</v>
      </c>
      <c r="BX281" s="70"/>
      <c r="BY281" s="70"/>
      <c r="BZ281" s="70">
        <f t="shared" si="185"/>
        <v>0</v>
      </c>
      <c r="CA281" s="71"/>
      <c r="CB281" s="71"/>
      <c r="CC281" s="71">
        <f t="shared" si="186"/>
        <v>0</v>
      </c>
      <c r="CD281" s="72"/>
      <c r="CE281" s="72"/>
      <c r="CF281" s="72">
        <f t="shared" si="187"/>
        <v>0</v>
      </c>
      <c r="CG281" s="73"/>
      <c r="CH281" s="73"/>
      <c r="CI281" s="73">
        <f t="shared" si="188"/>
        <v>0</v>
      </c>
      <c r="CJ281" s="74"/>
      <c r="CK281" s="74"/>
      <c r="CL281" s="74">
        <f t="shared" si="189"/>
        <v>0</v>
      </c>
      <c r="CM281" s="75"/>
      <c r="CN281" s="75"/>
      <c r="CO281" s="75">
        <f t="shared" si="190"/>
        <v>0</v>
      </c>
      <c r="CP281" s="76"/>
      <c r="CQ281" s="76"/>
      <c r="CR281" s="76">
        <f t="shared" si="191"/>
        <v>0</v>
      </c>
      <c r="CS281" s="40">
        <f t="shared" si="192"/>
        <v>0</v>
      </c>
      <c r="CT281" s="40">
        <f t="shared" si="193"/>
        <v>0</v>
      </c>
    </row>
    <row r="282" spans="1:98">
      <c r="A282" s="116" t="s">
        <v>328</v>
      </c>
      <c r="B282" s="120" t="s">
        <v>329</v>
      </c>
      <c r="C282" s="126"/>
      <c r="D282" s="46"/>
      <c r="E282" s="46"/>
      <c r="F282" s="47">
        <f t="shared" si="161"/>
        <v>0</v>
      </c>
      <c r="G282" s="48"/>
      <c r="H282" s="48"/>
      <c r="I282" s="48">
        <f t="shared" si="162"/>
        <v>0</v>
      </c>
      <c r="J282" s="49"/>
      <c r="K282" s="49"/>
      <c r="L282" s="49">
        <f t="shared" si="163"/>
        <v>0</v>
      </c>
      <c r="M282" s="50"/>
      <c r="N282" s="50"/>
      <c r="O282" s="50">
        <f t="shared" si="164"/>
        <v>0</v>
      </c>
      <c r="P282" s="51"/>
      <c r="Q282" s="51"/>
      <c r="R282" s="51">
        <f t="shared" si="165"/>
        <v>0</v>
      </c>
      <c r="S282" s="52"/>
      <c r="T282" s="52"/>
      <c r="U282" s="52">
        <f t="shared" si="166"/>
        <v>0</v>
      </c>
      <c r="V282" s="53"/>
      <c r="W282" s="53"/>
      <c r="X282" s="53">
        <f t="shared" si="167"/>
        <v>0</v>
      </c>
      <c r="Y282" s="54"/>
      <c r="Z282" s="54"/>
      <c r="AA282" s="54">
        <f t="shared" si="168"/>
        <v>0</v>
      </c>
      <c r="AB282" s="55"/>
      <c r="AC282" s="55"/>
      <c r="AD282" s="55">
        <f t="shared" si="169"/>
        <v>0</v>
      </c>
      <c r="AE282" s="56"/>
      <c r="AF282" s="56"/>
      <c r="AG282" s="56">
        <f t="shared" si="170"/>
        <v>0</v>
      </c>
      <c r="AH282" s="57"/>
      <c r="AI282" s="57"/>
      <c r="AJ282" s="57">
        <f t="shared" si="171"/>
        <v>0</v>
      </c>
      <c r="AK282" s="58"/>
      <c r="AL282" s="58"/>
      <c r="AM282" s="58">
        <f t="shared" si="172"/>
        <v>0</v>
      </c>
      <c r="AN282" s="59"/>
      <c r="AO282" s="59"/>
      <c r="AP282" s="59">
        <f t="shared" si="173"/>
        <v>0</v>
      </c>
      <c r="AQ282" s="60"/>
      <c r="AR282" s="60"/>
      <c r="AS282" s="60">
        <f t="shared" si="174"/>
        <v>0</v>
      </c>
      <c r="AT282" s="61"/>
      <c r="AU282" s="61"/>
      <c r="AV282" s="61">
        <f t="shared" si="175"/>
        <v>0</v>
      </c>
      <c r="AW282" s="62"/>
      <c r="AX282" s="62"/>
      <c r="AY282" s="62">
        <f t="shared" si="176"/>
        <v>0</v>
      </c>
      <c r="AZ282" s="41"/>
      <c r="BA282" s="63"/>
      <c r="BB282" s="63">
        <f t="shared" si="177"/>
        <v>0</v>
      </c>
      <c r="BC282" s="41"/>
      <c r="BD282" s="41"/>
      <c r="BE282" s="41">
        <f t="shared" si="178"/>
        <v>0</v>
      </c>
      <c r="BF282" s="64"/>
      <c r="BG282" s="64"/>
      <c r="BH282" s="64">
        <f t="shared" si="179"/>
        <v>0</v>
      </c>
      <c r="BI282" s="65"/>
      <c r="BJ282" s="65"/>
      <c r="BK282" s="65">
        <f t="shared" si="180"/>
        <v>0</v>
      </c>
      <c r="BL282" s="66"/>
      <c r="BM282" s="66"/>
      <c r="BN282" s="66">
        <f t="shared" si="181"/>
        <v>0</v>
      </c>
      <c r="BO282" s="67"/>
      <c r="BP282" s="67"/>
      <c r="BQ282" s="67">
        <f t="shared" si="182"/>
        <v>0</v>
      </c>
      <c r="BR282" s="68"/>
      <c r="BS282" s="68"/>
      <c r="BT282" s="68">
        <f t="shared" si="183"/>
        <v>0</v>
      </c>
      <c r="BU282" s="69"/>
      <c r="BV282" s="69"/>
      <c r="BW282" s="69">
        <f t="shared" si="184"/>
        <v>0</v>
      </c>
      <c r="BX282" s="70"/>
      <c r="BY282" s="70"/>
      <c r="BZ282" s="70">
        <f t="shared" si="185"/>
        <v>0</v>
      </c>
      <c r="CA282" s="71"/>
      <c r="CB282" s="71"/>
      <c r="CC282" s="71">
        <f t="shared" si="186"/>
        <v>0</v>
      </c>
      <c r="CD282" s="72"/>
      <c r="CE282" s="72"/>
      <c r="CF282" s="72">
        <f t="shared" si="187"/>
        <v>0</v>
      </c>
      <c r="CG282" s="73"/>
      <c r="CH282" s="73"/>
      <c r="CI282" s="73">
        <f t="shared" si="188"/>
        <v>0</v>
      </c>
      <c r="CJ282" s="74"/>
      <c r="CK282" s="74"/>
      <c r="CL282" s="74">
        <f t="shared" si="189"/>
        <v>0</v>
      </c>
      <c r="CM282" s="75"/>
      <c r="CN282" s="75"/>
      <c r="CO282" s="75">
        <f t="shared" si="190"/>
        <v>0</v>
      </c>
      <c r="CP282" s="76"/>
      <c r="CQ282" s="76"/>
      <c r="CR282" s="76">
        <f t="shared" si="191"/>
        <v>0</v>
      </c>
      <c r="CS282" s="40">
        <f t="shared" si="192"/>
        <v>0</v>
      </c>
      <c r="CT282" s="40">
        <f t="shared" si="193"/>
        <v>0</v>
      </c>
    </row>
    <row r="283" spans="1:98">
      <c r="A283" s="116" t="s">
        <v>330</v>
      </c>
      <c r="B283" s="120" t="s">
        <v>318</v>
      </c>
      <c r="C283" s="126"/>
      <c r="D283" s="46"/>
      <c r="E283" s="46"/>
      <c r="F283" s="47">
        <f t="shared" si="161"/>
        <v>0</v>
      </c>
      <c r="G283" s="48"/>
      <c r="H283" s="48"/>
      <c r="I283" s="48">
        <f t="shared" si="162"/>
        <v>0</v>
      </c>
      <c r="J283" s="49"/>
      <c r="K283" s="49"/>
      <c r="L283" s="49">
        <f t="shared" si="163"/>
        <v>0</v>
      </c>
      <c r="M283" s="50"/>
      <c r="N283" s="50"/>
      <c r="O283" s="50">
        <f t="shared" si="164"/>
        <v>0</v>
      </c>
      <c r="P283" s="51"/>
      <c r="Q283" s="51"/>
      <c r="R283" s="51">
        <f t="shared" si="165"/>
        <v>0</v>
      </c>
      <c r="S283" s="52"/>
      <c r="T283" s="52"/>
      <c r="U283" s="52">
        <f t="shared" si="166"/>
        <v>0</v>
      </c>
      <c r="V283" s="53"/>
      <c r="W283" s="53"/>
      <c r="X283" s="53">
        <f t="shared" si="167"/>
        <v>0</v>
      </c>
      <c r="Y283" s="54"/>
      <c r="Z283" s="54"/>
      <c r="AA283" s="54">
        <f t="shared" si="168"/>
        <v>0</v>
      </c>
      <c r="AB283" s="55"/>
      <c r="AC283" s="55"/>
      <c r="AD283" s="55">
        <f t="shared" si="169"/>
        <v>0</v>
      </c>
      <c r="AE283" s="56"/>
      <c r="AF283" s="56"/>
      <c r="AG283" s="56">
        <f t="shared" si="170"/>
        <v>0</v>
      </c>
      <c r="AH283" s="57"/>
      <c r="AI283" s="57"/>
      <c r="AJ283" s="57">
        <f t="shared" si="171"/>
        <v>0</v>
      </c>
      <c r="AK283" s="58"/>
      <c r="AL283" s="58"/>
      <c r="AM283" s="58">
        <f t="shared" si="172"/>
        <v>0</v>
      </c>
      <c r="AN283" s="59"/>
      <c r="AO283" s="59"/>
      <c r="AP283" s="59">
        <f t="shared" si="173"/>
        <v>0</v>
      </c>
      <c r="AQ283" s="60"/>
      <c r="AR283" s="60"/>
      <c r="AS283" s="60">
        <f t="shared" si="174"/>
        <v>0</v>
      </c>
      <c r="AT283" s="61"/>
      <c r="AU283" s="61"/>
      <c r="AV283" s="61">
        <f t="shared" si="175"/>
        <v>0</v>
      </c>
      <c r="AW283" s="62"/>
      <c r="AX283" s="62"/>
      <c r="AY283" s="62">
        <f t="shared" si="176"/>
        <v>0</v>
      </c>
      <c r="AZ283" s="41"/>
      <c r="BA283" s="63"/>
      <c r="BB283" s="63">
        <f t="shared" si="177"/>
        <v>0</v>
      </c>
      <c r="BC283" s="41"/>
      <c r="BD283" s="41"/>
      <c r="BE283" s="41">
        <f t="shared" si="178"/>
        <v>0</v>
      </c>
      <c r="BF283" s="64"/>
      <c r="BG283" s="64"/>
      <c r="BH283" s="64">
        <f t="shared" si="179"/>
        <v>0</v>
      </c>
      <c r="BI283" s="65"/>
      <c r="BJ283" s="65"/>
      <c r="BK283" s="65">
        <f t="shared" si="180"/>
        <v>0</v>
      </c>
      <c r="BL283" s="66"/>
      <c r="BM283" s="66"/>
      <c r="BN283" s="66">
        <f t="shared" si="181"/>
        <v>0</v>
      </c>
      <c r="BO283" s="67"/>
      <c r="BP283" s="67"/>
      <c r="BQ283" s="67">
        <f t="shared" si="182"/>
        <v>0</v>
      </c>
      <c r="BR283" s="68"/>
      <c r="BS283" s="68"/>
      <c r="BT283" s="68">
        <f t="shared" si="183"/>
        <v>0</v>
      </c>
      <c r="BU283" s="69"/>
      <c r="BV283" s="69"/>
      <c r="BW283" s="69">
        <f t="shared" si="184"/>
        <v>0</v>
      </c>
      <c r="BX283" s="70"/>
      <c r="BY283" s="70"/>
      <c r="BZ283" s="70">
        <f t="shared" si="185"/>
        <v>0</v>
      </c>
      <c r="CA283" s="71"/>
      <c r="CB283" s="71"/>
      <c r="CC283" s="71">
        <f t="shared" si="186"/>
        <v>0</v>
      </c>
      <c r="CD283" s="72"/>
      <c r="CE283" s="72"/>
      <c r="CF283" s="72">
        <f t="shared" si="187"/>
        <v>0</v>
      </c>
      <c r="CG283" s="73"/>
      <c r="CH283" s="73"/>
      <c r="CI283" s="73">
        <f t="shared" si="188"/>
        <v>0</v>
      </c>
      <c r="CJ283" s="74"/>
      <c r="CK283" s="74"/>
      <c r="CL283" s="74">
        <f t="shared" si="189"/>
        <v>0</v>
      </c>
      <c r="CM283" s="75"/>
      <c r="CN283" s="75"/>
      <c r="CO283" s="75">
        <f t="shared" si="190"/>
        <v>0</v>
      </c>
      <c r="CP283" s="76"/>
      <c r="CQ283" s="76"/>
      <c r="CR283" s="76">
        <f t="shared" si="191"/>
        <v>0</v>
      </c>
      <c r="CS283" s="40">
        <f t="shared" si="192"/>
        <v>0</v>
      </c>
      <c r="CT283" s="40">
        <f t="shared" si="193"/>
        <v>0</v>
      </c>
    </row>
    <row r="284" spans="1:98">
      <c r="A284" s="116" t="s">
        <v>331</v>
      </c>
      <c r="B284" s="120" t="s">
        <v>306</v>
      </c>
      <c r="C284" s="126"/>
      <c r="D284" s="46"/>
      <c r="E284" s="46"/>
      <c r="F284" s="47">
        <f t="shared" si="161"/>
        <v>0</v>
      </c>
      <c r="G284" s="48"/>
      <c r="H284" s="48"/>
      <c r="I284" s="48">
        <f t="shared" si="162"/>
        <v>0</v>
      </c>
      <c r="J284" s="49"/>
      <c r="K284" s="49"/>
      <c r="L284" s="49">
        <f t="shared" si="163"/>
        <v>0</v>
      </c>
      <c r="M284" s="50"/>
      <c r="N284" s="50"/>
      <c r="O284" s="50">
        <f t="shared" si="164"/>
        <v>0</v>
      </c>
      <c r="P284" s="51"/>
      <c r="Q284" s="51"/>
      <c r="R284" s="51">
        <f t="shared" si="165"/>
        <v>0</v>
      </c>
      <c r="S284" s="52"/>
      <c r="T284" s="52"/>
      <c r="U284" s="52">
        <f t="shared" si="166"/>
        <v>0</v>
      </c>
      <c r="V284" s="53"/>
      <c r="W284" s="53"/>
      <c r="X284" s="53">
        <f t="shared" si="167"/>
        <v>0</v>
      </c>
      <c r="Y284" s="54"/>
      <c r="Z284" s="54"/>
      <c r="AA284" s="54">
        <f t="shared" si="168"/>
        <v>0</v>
      </c>
      <c r="AB284" s="55"/>
      <c r="AC284" s="55"/>
      <c r="AD284" s="55">
        <f t="shared" si="169"/>
        <v>0</v>
      </c>
      <c r="AE284" s="56"/>
      <c r="AF284" s="56"/>
      <c r="AG284" s="56">
        <f t="shared" si="170"/>
        <v>0</v>
      </c>
      <c r="AH284" s="57"/>
      <c r="AI284" s="57"/>
      <c r="AJ284" s="57">
        <f t="shared" si="171"/>
        <v>0</v>
      </c>
      <c r="AK284" s="58"/>
      <c r="AL284" s="58"/>
      <c r="AM284" s="58">
        <f t="shared" si="172"/>
        <v>0</v>
      </c>
      <c r="AN284" s="59"/>
      <c r="AO284" s="59"/>
      <c r="AP284" s="59">
        <f t="shared" si="173"/>
        <v>0</v>
      </c>
      <c r="AQ284" s="60"/>
      <c r="AR284" s="60"/>
      <c r="AS284" s="60">
        <f t="shared" si="174"/>
        <v>0</v>
      </c>
      <c r="AT284" s="61"/>
      <c r="AU284" s="61"/>
      <c r="AV284" s="61">
        <f t="shared" si="175"/>
        <v>0</v>
      </c>
      <c r="AW284" s="62"/>
      <c r="AX284" s="62"/>
      <c r="AY284" s="62">
        <f t="shared" si="176"/>
        <v>0</v>
      </c>
      <c r="AZ284" s="41"/>
      <c r="BA284" s="63"/>
      <c r="BB284" s="63">
        <f t="shared" si="177"/>
        <v>0</v>
      </c>
      <c r="BC284" s="41"/>
      <c r="BD284" s="41"/>
      <c r="BE284" s="41">
        <f t="shared" si="178"/>
        <v>0</v>
      </c>
      <c r="BF284" s="64"/>
      <c r="BG284" s="64"/>
      <c r="BH284" s="64">
        <f t="shared" si="179"/>
        <v>0</v>
      </c>
      <c r="BI284" s="65"/>
      <c r="BJ284" s="65"/>
      <c r="BK284" s="65">
        <f t="shared" si="180"/>
        <v>0</v>
      </c>
      <c r="BL284" s="66"/>
      <c r="BM284" s="66"/>
      <c r="BN284" s="66">
        <f t="shared" si="181"/>
        <v>0</v>
      </c>
      <c r="BO284" s="67"/>
      <c r="BP284" s="67"/>
      <c r="BQ284" s="67">
        <f t="shared" si="182"/>
        <v>0</v>
      </c>
      <c r="BR284" s="68"/>
      <c r="BS284" s="68"/>
      <c r="BT284" s="68">
        <f t="shared" si="183"/>
        <v>0</v>
      </c>
      <c r="BU284" s="69"/>
      <c r="BV284" s="69"/>
      <c r="BW284" s="69">
        <f t="shared" si="184"/>
        <v>0</v>
      </c>
      <c r="BX284" s="70"/>
      <c r="BY284" s="70"/>
      <c r="BZ284" s="70">
        <f t="shared" si="185"/>
        <v>0</v>
      </c>
      <c r="CA284" s="71"/>
      <c r="CB284" s="71"/>
      <c r="CC284" s="71">
        <f t="shared" si="186"/>
        <v>0</v>
      </c>
      <c r="CD284" s="72"/>
      <c r="CE284" s="72"/>
      <c r="CF284" s="72">
        <f t="shared" si="187"/>
        <v>0</v>
      </c>
      <c r="CG284" s="73"/>
      <c r="CH284" s="73"/>
      <c r="CI284" s="73">
        <f t="shared" si="188"/>
        <v>0</v>
      </c>
      <c r="CJ284" s="74"/>
      <c r="CK284" s="74"/>
      <c r="CL284" s="74">
        <f t="shared" si="189"/>
        <v>0</v>
      </c>
      <c r="CM284" s="75"/>
      <c r="CN284" s="75"/>
      <c r="CO284" s="75">
        <f t="shared" si="190"/>
        <v>0</v>
      </c>
      <c r="CP284" s="76"/>
      <c r="CQ284" s="76"/>
      <c r="CR284" s="76">
        <f t="shared" si="191"/>
        <v>0</v>
      </c>
      <c r="CS284" s="40">
        <f t="shared" si="192"/>
        <v>0</v>
      </c>
      <c r="CT284" s="40">
        <f t="shared" si="193"/>
        <v>0</v>
      </c>
    </row>
    <row r="285" spans="1:98">
      <c r="A285" s="116" t="s">
        <v>332</v>
      </c>
      <c r="B285" s="120" t="s">
        <v>306</v>
      </c>
      <c r="C285" s="126"/>
      <c r="D285" s="46"/>
      <c r="E285" s="46"/>
      <c r="F285" s="47">
        <f t="shared" si="161"/>
        <v>0</v>
      </c>
      <c r="G285" s="48"/>
      <c r="H285" s="48"/>
      <c r="I285" s="48">
        <f t="shared" si="162"/>
        <v>0</v>
      </c>
      <c r="J285" s="49"/>
      <c r="K285" s="49"/>
      <c r="L285" s="49">
        <f t="shared" si="163"/>
        <v>0</v>
      </c>
      <c r="M285" s="50"/>
      <c r="N285" s="50"/>
      <c r="O285" s="50">
        <f t="shared" si="164"/>
        <v>0</v>
      </c>
      <c r="P285" s="51"/>
      <c r="Q285" s="51"/>
      <c r="R285" s="51">
        <f t="shared" si="165"/>
        <v>0</v>
      </c>
      <c r="S285" s="52"/>
      <c r="T285" s="52"/>
      <c r="U285" s="52">
        <f t="shared" si="166"/>
        <v>0</v>
      </c>
      <c r="V285" s="53"/>
      <c r="W285" s="53"/>
      <c r="X285" s="53">
        <f t="shared" si="167"/>
        <v>0</v>
      </c>
      <c r="Y285" s="54"/>
      <c r="Z285" s="54"/>
      <c r="AA285" s="54">
        <f t="shared" si="168"/>
        <v>0</v>
      </c>
      <c r="AB285" s="55"/>
      <c r="AC285" s="55"/>
      <c r="AD285" s="55">
        <f t="shared" si="169"/>
        <v>0</v>
      </c>
      <c r="AE285" s="56"/>
      <c r="AF285" s="56"/>
      <c r="AG285" s="56">
        <f t="shared" si="170"/>
        <v>0</v>
      </c>
      <c r="AH285" s="57"/>
      <c r="AI285" s="57"/>
      <c r="AJ285" s="57">
        <f t="shared" si="171"/>
        <v>0</v>
      </c>
      <c r="AK285" s="58"/>
      <c r="AL285" s="58"/>
      <c r="AM285" s="58">
        <f t="shared" si="172"/>
        <v>0</v>
      </c>
      <c r="AN285" s="59"/>
      <c r="AO285" s="59"/>
      <c r="AP285" s="59">
        <f t="shared" si="173"/>
        <v>0</v>
      </c>
      <c r="AQ285" s="60"/>
      <c r="AR285" s="60"/>
      <c r="AS285" s="60">
        <f t="shared" si="174"/>
        <v>0</v>
      </c>
      <c r="AT285" s="61"/>
      <c r="AU285" s="61"/>
      <c r="AV285" s="61">
        <f t="shared" si="175"/>
        <v>0</v>
      </c>
      <c r="AW285" s="62"/>
      <c r="AX285" s="62"/>
      <c r="AY285" s="62">
        <f t="shared" si="176"/>
        <v>0</v>
      </c>
      <c r="AZ285" s="41"/>
      <c r="BA285" s="63"/>
      <c r="BB285" s="63">
        <f t="shared" si="177"/>
        <v>0</v>
      </c>
      <c r="BC285" s="41"/>
      <c r="BD285" s="41"/>
      <c r="BE285" s="41">
        <f t="shared" si="178"/>
        <v>0</v>
      </c>
      <c r="BF285" s="64"/>
      <c r="BG285" s="64"/>
      <c r="BH285" s="64">
        <f t="shared" si="179"/>
        <v>0</v>
      </c>
      <c r="BI285" s="65"/>
      <c r="BJ285" s="65"/>
      <c r="BK285" s="65">
        <f t="shared" si="180"/>
        <v>0</v>
      </c>
      <c r="BL285" s="66"/>
      <c r="BM285" s="66"/>
      <c r="BN285" s="66">
        <f t="shared" si="181"/>
        <v>0</v>
      </c>
      <c r="BO285" s="67"/>
      <c r="BP285" s="67"/>
      <c r="BQ285" s="67">
        <f t="shared" si="182"/>
        <v>0</v>
      </c>
      <c r="BR285" s="68"/>
      <c r="BS285" s="68"/>
      <c r="BT285" s="68">
        <f t="shared" si="183"/>
        <v>0</v>
      </c>
      <c r="BU285" s="69"/>
      <c r="BV285" s="69"/>
      <c r="BW285" s="69">
        <f t="shared" si="184"/>
        <v>0</v>
      </c>
      <c r="BX285" s="70"/>
      <c r="BY285" s="70"/>
      <c r="BZ285" s="70">
        <f t="shared" si="185"/>
        <v>0</v>
      </c>
      <c r="CA285" s="71"/>
      <c r="CB285" s="71"/>
      <c r="CC285" s="71">
        <f t="shared" si="186"/>
        <v>0</v>
      </c>
      <c r="CD285" s="72"/>
      <c r="CE285" s="72"/>
      <c r="CF285" s="72">
        <f t="shared" si="187"/>
        <v>0</v>
      </c>
      <c r="CG285" s="73"/>
      <c r="CH285" s="73"/>
      <c r="CI285" s="73">
        <f t="shared" si="188"/>
        <v>0</v>
      </c>
      <c r="CJ285" s="74"/>
      <c r="CK285" s="74"/>
      <c r="CL285" s="74">
        <f t="shared" si="189"/>
        <v>0</v>
      </c>
      <c r="CM285" s="75"/>
      <c r="CN285" s="75"/>
      <c r="CO285" s="75">
        <f t="shared" si="190"/>
        <v>0</v>
      </c>
      <c r="CP285" s="76"/>
      <c r="CQ285" s="76"/>
      <c r="CR285" s="76">
        <f t="shared" si="191"/>
        <v>0</v>
      </c>
      <c r="CS285" s="40">
        <f t="shared" si="192"/>
        <v>0</v>
      </c>
      <c r="CT285" s="40">
        <f t="shared" si="193"/>
        <v>0</v>
      </c>
    </row>
    <row r="286" spans="1:98">
      <c r="A286" s="116" t="s">
        <v>333</v>
      </c>
      <c r="B286" s="120" t="s">
        <v>287</v>
      </c>
      <c r="C286" s="126"/>
      <c r="D286" s="46"/>
      <c r="E286" s="46"/>
      <c r="F286" s="47">
        <f t="shared" si="161"/>
        <v>0</v>
      </c>
      <c r="G286" s="48"/>
      <c r="H286" s="48"/>
      <c r="I286" s="48">
        <f t="shared" si="162"/>
        <v>0</v>
      </c>
      <c r="J286" s="49"/>
      <c r="K286" s="49"/>
      <c r="L286" s="49">
        <f t="shared" si="163"/>
        <v>0</v>
      </c>
      <c r="M286" s="50"/>
      <c r="N286" s="50"/>
      <c r="O286" s="50">
        <f t="shared" si="164"/>
        <v>0</v>
      </c>
      <c r="P286" s="51"/>
      <c r="Q286" s="51"/>
      <c r="R286" s="51">
        <f t="shared" si="165"/>
        <v>0</v>
      </c>
      <c r="S286" s="52"/>
      <c r="T286" s="52"/>
      <c r="U286" s="52">
        <f t="shared" si="166"/>
        <v>0</v>
      </c>
      <c r="V286" s="53"/>
      <c r="W286" s="53"/>
      <c r="X286" s="53">
        <f t="shared" si="167"/>
        <v>0</v>
      </c>
      <c r="Y286" s="54"/>
      <c r="Z286" s="54"/>
      <c r="AA286" s="54">
        <f t="shared" si="168"/>
        <v>0</v>
      </c>
      <c r="AB286" s="55"/>
      <c r="AC286" s="55"/>
      <c r="AD286" s="55">
        <f t="shared" si="169"/>
        <v>0</v>
      </c>
      <c r="AE286" s="56"/>
      <c r="AF286" s="56"/>
      <c r="AG286" s="56">
        <f t="shared" si="170"/>
        <v>0</v>
      </c>
      <c r="AH286" s="57"/>
      <c r="AI286" s="57"/>
      <c r="AJ286" s="57">
        <f t="shared" si="171"/>
        <v>0</v>
      </c>
      <c r="AK286" s="58"/>
      <c r="AL286" s="58"/>
      <c r="AM286" s="58">
        <f t="shared" si="172"/>
        <v>0</v>
      </c>
      <c r="AN286" s="59"/>
      <c r="AO286" s="59"/>
      <c r="AP286" s="59">
        <f t="shared" si="173"/>
        <v>0</v>
      </c>
      <c r="AQ286" s="60"/>
      <c r="AR286" s="60"/>
      <c r="AS286" s="60">
        <f t="shared" si="174"/>
        <v>0</v>
      </c>
      <c r="AT286" s="61"/>
      <c r="AU286" s="61"/>
      <c r="AV286" s="61">
        <f t="shared" si="175"/>
        <v>0</v>
      </c>
      <c r="AW286" s="62"/>
      <c r="AX286" s="62"/>
      <c r="AY286" s="62">
        <f t="shared" si="176"/>
        <v>0</v>
      </c>
      <c r="AZ286" s="41"/>
      <c r="BA286" s="63"/>
      <c r="BB286" s="63">
        <f t="shared" si="177"/>
        <v>0</v>
      </c>
      <c r="BC286" s="41"/>
      <c r="BD286" s="41"/>
      <c r="BE286" s="41">
        <f t="shared" si="178"/>
        <v>0</v>
      </c>
      <c r="BF286" s="64"/>
      <c r="BG286" s="64"/>
      <c r="BH286" s="64">
        <f t="shared" si="179"/>
        <v>0</v>
      </c>
      <c r="BI286" s="65"/>
      <c r="BJ286" s="65"/>
      <c r="BK286" s="65">
        <f t="shared" si="180"/>
        <v>0</v>
      </c>
      <c r="BL286" s="66"/>
      <c r="BM286" s="66"/>
      <c r="BN286" s="66">
        <f t="shared" si="181"/>
        <v>0</v>
      </c>
      <c r="BO286" s="67"/>
      <c r="BP286" s="67"/>
      <c r="BQ286" s="67">
        <f t="shared" si="182"/>
        <v>0</v>
      </c>
      <c r="BR286" s="68"/>
      <c r="BS286" s="68"/>
      <c r="BT286" s="68">
        <f t="shared" si="183"/>
        <v>0</v>
      </c>
      <c r="BU286" s="69"/>
      <c r="BV286" s="69"/>
      <c r="BW286" s="69">
        <f t="shared" si="184"/>
        <v>0</v>
      </c>
      <c r="BX286" s="70"/>
      <c r="BY286" s="70"/>
      <c r="BZ286" s="70">
        <f t="shared" si="185"/>
        <v>0</v>
      </c>
      <c r="CA286" s="71"/>
      <c r="CB286" s="71"/>
      <c r="CC286" s="71">
        <f t="shared" si="186"/>
        <v>0</v>
      </c>
      <c r="CD286" s="72"/>
      <c r="CE286" s="72"/>
      <c r="CF286" s="72">
        <f t="shared" si="187"/>
        <v>0</v>
      </c>
      <c r="CG286" s="73"/>
      <c r="CH286" s="73"/>
      <c r="CI286" s="73">
        <f t="shared" si="188"/>
        <v>0</v>
      </c>
      <c r="CJ286" s="74"/>
      <c r="CK286" s="74"/>
      <c r="CL286" s="74">
        <f t="shared" si="189"/>
        <v>0</v>
      </c>
      <c r="CM286" s="75"/>
      <c r="CN286" s="75"/>
      <c r="CO286" s="75">
        <f t="shared" si="190"/>
        <v>0</v>
      </c>
      <c r="CP286" s="76"/>
      <c r="CQ286" s="76"/>
      <c r="CR286" s="76">
        <f t="shared" si="191"/>
        <v>0</v>
      </c>
      <c r="CS286" s="40">
        <f t="shared" si="192"/>
        <v>0</v>
      </c>
      <c r="CT286" s="40">
        <f t="shared" si="193"/>
        <v>0</v>
      </c>
    </row>
    <row r="287" spans="1:98">
      <c r="A287" s="116" t="s">
        <v>334</v>
      </c>
      <c r="B287" s="120" t="s">
        <v>287</v>
      </c>
      <c r="C287" s="126"/>
      <c r="D287" s="46"/>
      <c r="E287" s="46"/>
      <c r="F287" s="47">
        <f t="shared" si="161"/>
        <v>0</v>
      </c>
      <c r="G287" s="48"/>
      <c r="H287" s="48"/>
      <c r="I287" s="48">
        <f t="shared" si="162"/>
        <v>0</v>
      </c>
      <c r="J287" s="49"/>
      <c r="K287" s="49"/>
      <c r="L287" s="49">
        <f t="shared" si="163"/>
        <v>0</v>
      </c>
      <c r="M287" s="50"/>
      <c r="N287" s="50"/>
      <c r="O287" s="50">
        <f t="shared" si="164"/>
        <v>0</v>
      </c>
      <c r="P287" s="51"/>
      <c r="Q287" s="51"/>
      <c r="R287" s="51">
        <f t="shared" si="165"/>
        <v>0</v>
      </c>
      <c r="S287" s="52"/>
      <c r="T287" s="52"/>
      <c r="U287" s="52">
        <f t="shared" si="166"/>
        <v>0</v>
      </c>
      <c r="V287" s="53"/>
      <c r="W287" s="53"/>
      <c r="X287" s="53">
        <f t="shared" si="167"/>
        <v>0</v>
      </c>
      <c r="Y287" s="54"/>
      <c r="Z287" s="54"/>
      <c r="AA287" s="54">
        <f t="shared" si="168"/>
        <v>0</v>
      </c>
      <c r="AB287" s="55"/>
      <c r="AC287" s="55"/>
      <c r="AD287" s="55">
        <f t="shared" si="169"/>
        <v>0</v>
      </c>
      <c r="AE287" s="56"/>
      <c r="AF287" s="56"/>
      <c r="AG287" s="56">
        <f t="shared" si="170"/>
        <v>0</v>
      </c>
      <c r="AH287" s="57"/>
      <c r="AI287" s="57"/>
      <c r="AJ287" s="57">
        <f t="shared" si="171"/>
        <v>0</v>
      </c>
      <c r="AK287" s="58"/>
      <c r="AL287" s="58"/>
      <c r="AM287" s="58">
        <f t="shared" si="172"/>
        <v>0</v>
      </c>
      <c r="AN287" s="59"/>
      <c r="AO287" s="59"/>
      <c r="AP287" s="59">
        <f t="shared" si="173"/>
        <v>0</v>
      </c>
      <c r="AQ287" s="60"/>
      <c r="AR287" s="60"/>
      <c r="AS287" s="60">
        <f t="shared" si="174"/>
        <v>0</v>
      </c>
      <c r="AT287" s="61"/>
      <c r="AU287" s="61"/>
      <c r="AV287" s="61">
        <f t="shared" si="175"/>
        <v>0</v>
      </c>
      <c r="AW287" s="62"/>
      <c r="AX287" s="62"/>
      <c r="AY287" s="62">
        <f t="shared" si="176"/>
        <v>0</v>
      </c>
      <c r="AZ287" s="41"/>
      <c r="BA287" s="63"/>
      <c r="BB287" s="63">
        <f t="shared" si="177"/>
        <v>0</v>
      </c>
      <c r="BC287" s="41"/>
      <c r="BD287" s="41"/>
      <c r="BE287" s="41">
        <f t="shared" si="178"/>
        <v>0</v>
      </c>
      <c r="BF287" s="64"/>
      <c r="BG287" s="64"/>
      <c r="BH287" s="64">
        <f t="shared" si="179"/>
        <v>0</v>
      </c>
      <c r="BI287" s="65"/>
      <c r="BJ287" s="65"/>
      <c r="BK287" s="65">
        <f t="shared" si="180"/>
        <v>0</v>
      </c>
      <c r="BL287" s="66"/>
      <c r="BM287" s="66"/>
      <c r="BN287" s="66">
        <f t="shared" si="181"/>
        <v>0</v>
      </c>
      <c r="BO287" s="67"/>
      <c r="BP287" s="67"/>
      <c r="BQ287" s="67">
        <f t="shared" si="182"/>
        <v>0</v>
      </c>
      <c r="BR287" s="68"/>
      <c r="BS287" s="68"/>
      <c r="BT287" s="68">
        <f t="shared" si="183"/>
        <v>0</v>
      </c>
      <c r="BU287" s="69"/>
      <c r="BV287" s="69"/>
      <c r="BW287" s="69">
        <f t="shared" si="184"/>
        <v>0</v>
      </c>
      <c r="BX287" s="70"/>
      <c r="BY287" s="70"/>
      <c r="BZ287" s="70">
        <f t="shared" si="185"/>
        <v>0</v>
      </c>
      <c r="CA287" s="71"/>
      <c r="CB287" s="71"/>
      <c r="CC287" s="71">
        <f t="shared" si="186"/>
        <v>0</v>
      </c>
      <c r="CD287" s="72"/>
      <c r="CE287" s="72"/>
      <c r="CF287" s="72">
        <f t="shared" si="187"/>
        <v>0</v>
      </c>
      <c r="CG287" s="73"/>
      <c r="CH287" s="73"/>
      <c r="CI287" s="73">
        <f t="shared" si="188"/>
        <v>0</v>
      </c>
      <c r="CJ287" s="74"/>
      <c r="CK287" s="74"/>
      <c r="CL287" s="74">
        <f t="shared" si="189"/>
        <v>0</v>
      </c>
      <c r="CM287" s="75"/>
      <c r="CN287" s="75"/>
      <c r="CO287" s="75">
        <f t="shared" si="190"/>
        <v>0</v>
      </c>
      <c r="CP287" s="76"/>
      <c r="CQ287" s="76"/>
      <c r="CR287" s="76">
        <f t="shared" si="191"/>
        <v>0</v>
      </c>
      <c r="CS287" s="40">
        <f t="shared" si="192"/>
        <v>0</v>
      </c>
      <c r="CT287" s="40">
        <f t="shared" si="193"/>
        <v>0</v>
      </c>
    </row>
    <row r="288" spans="1:98">
      <c r="A288" s="116" t="s">
        <v>335</v>
      </c>
      <c r="B288" s="120" t="s">
        <v>287</v>
      </c>
      <c r="C288" s="126"/>
      <c r="D288" s="46"/>
      <c r="E288" s="46"/>
      <c r="F288" s="47">
        <f t="shared" si="161"/>
        <v>0</v>
      </c>
      <c r="G288" s="48"/>
      <c r="H288" s="48"/>
      <c r="I288" s="48">
        <f t="shared" si="162"/>
        <v>0</v>
      </c>
      <c r="J288" s="49"/>
      <c r="K288" s="49"/>
      <c r="L288" s="49">
        <f t="shared" si="163"/>
        <v>0</v>
      </c>
      <c r="M288" s="50"/>
      <c r="N288" s="50"/>
      <c r="O288" s="50">
        <f t="shared" si="164"/>
        <v>0</v>
      </c>
      <c r="P288" s="51"/>
      <c r="Q288" s="51"/>
      <c r="R288" s="51">
        <f t="shared" si="165"/>
        <v>0</v>
      </c>
      <c r="S288" s="52"/>
      <c r="T288" s="52"/>
      <c r="U288" s="52">
        <f t="shared" si="166"/>
        <v>0</v>
      </c>
      <c r="V288" s="53"/>
      <c r="W288" s="53"/>
      <c r="X288" s="53">
        <f t="shared" si="167"/>
        <v>0</v>
      </c>
      <c r="Y288" s="54"/>
      <c r="Z288" s="54"/>
      <c r="AA288" s="54">
        <f t="shared" si="168"/>
        <v>0</v>
      </c>
      <c r="AB288" s="55"/>
      <c r="AC288" s="55"/>
      <c r="AD288" s="55">
        <f t="shared" si="169"/>
        <v>0</v>
      </c>
      <c r="AE288" s="56"/>
      <c r="AF288" s="56"/>
      <c r="AG288" s="56">
        <f t="shared" si="170"/>
        <v>0</v>
      </c>
      <c r="AH288" s="57"/>
      <c r="AI288" s="57"/>
      <c r="AJ288" s="57">
        <f t="shared" si="171"/>
        <v>0</v>
      </c>
      <c r="AK288" s="58"/>
      <c r="AL288" s="58"/>
      <c r="AM288" s="58">
        <f t="shared" si="172"/>
        <v>0</v>
      </c>
      <c r="AN288" s="59"/>
      <c r="AO288" s="59"/>
      <c r="AP288" s="59">
        <f t="shared" si="173"/>
        <v>0</v>
      </c>
      <c r="AQ288" s="60"/>
      <c r="AR288" s="60"/>
      <c r="AS288" s="60">
        <f t="shared" si="174"/>
        <v>0</v>
      </c>
      <c r="AT288" s="61"/>
      <c r="AU288" s="61"/>
      <c r="AV288" s="61">
        <f t="shared" si="175"/>
        <v>0</v>
      </c>
      <c r="AW288" s="62"/>
      <c r="AX288" s="62"/>
      <c r="AY288" s="62">
        <f t="shared" si="176"/>
        <v>0</v>
      </c>
      <c r="AZ288" s="41"/>
      <c r="BA288" s="63"/>
      <c r="BB288" s="63">
        <f t="shared" si="177"/>
        <v>0</v>
      </c>
      <c r="BC288" s="41"/>
      <c r="BD288" s="41"/>
      <c r="BE288" s="41">
        <f t="shared" si="178"/>
        <v>0</v>
      </c>
      <c r="BF288" s="64"/>
      <c r="BG288" s="64"/>
      <c r="BH288" s="64">
        <f t="shared" si="179"/>
        <v>0</v>
      </c>
      <c r="BI288" s="65"/>
      <c r="BJ288" s="65"/>
      <c r="BK288" s="65">
        <f t="shared" si="180"/>
        <v>0</v>
      </c>
      <c r="BL288" s="66"/>
      <c r="BM288" s="66"/>
      <c r="BN288" s="66">
        <f t="shared" si="181"/>
        <v>0</v>
      </c>
      <c r="BO288" s="67"/>
      <c r="BP288" s="67"/>
      <c r="BQ288" s="67">
        <f t="shared" si="182"/>
        <v>0</v>
      </c>
      <c r="BR288" s="68"/>
      <c r="BS288" s="68"/>
      <c r="BT288" s="68">
        <f t="shared" si="183"/>
        <v>0</v>
      </c>
      <c r="BU288" s="69"/>
      <c r="BV288" s="69"/>
      <c r="BW288" s="69">
        <f t="shared" si="184"/>
        <v>0</v>
      </c>
      <c r="BX288" s="70"/>
      <c r="BY288" s="70"/>
      <c r="BZ288" s="70">
        <f t="shared" si="185"/>
        <v>0</v>
      </c>
      <c r="CA288" s="71"/>
      <c r="CB288" s="71"/>
      <c r="CC288" s="71">
        <f t="shared" si="186"/>
        <v>0</v>
      </c>
      <c r="CD288" s="72"/>
      <c r="CE288" s="72"/>
      <c r="CF288" s="72">
        <f t="shared" si="187"/>
        <v>0</v>
      </c>
      <c r="CG288" s="73"/>
      <c r="CH288" s="73"/>
      <c r="CI288" s="73">
        <f t="shared" si="188"/>
        <v>0</v>
      </c>
      <c r="CJ288" s="74"/>
      <c r="CK288" s="74"/>
      <c r="CL288" s="74">
        <f t="shared" si="189"/>
        <v>0</v>
      </c>
      <c r="CM288" s="75"/>
      <c r="CN288" s="75"/>
      <c r="CO288" s="75">
        <f t="shared" si="190"/>
        <v>0</v>
      </c>
      <c r="CP288" s="76"/>
      <c r="CQ288" s="76"/>
      <c r="CR288" s="76">
        <f t="shared" si="191"/>
        <v>0</v>
      </c>
      <c r="CS288" s="40">
        <f t="shared" si="192"/>
        <v>0</v>
      </c>
      <c r="CT288" s="40">
        <f t="shared" si="193"/>
        <v>0</v>
      </c>
    </row>
    <row r="289" spans="1:98">
      <c r="A289" s="116" t="s">
        <v>336</v>
      </c>
      <c r="B289" s="120" t="s">
        <v>337</v>
      </c>
      <c r="C289" s="126"/>
      <c r="D289" s="46"/>
      <c r="E289" s="46"/>
      <c r="F289" s="47">
        <f t="shared" si="161"/>
        <v>0</v>
      </c>
      <c r="G289" s="48"/>
      <c r="H289" s="48"/>
      <c r="I289" s="48">
        <f t="shared" si="162"/>
        <v>0</v>
      </c>
      <c r="J289" s="49"/>
      <c r="K289" s="49"/>
      <c r="L289" s="49">
        <f t="shared" si="163"/>
        <v>0</v>
      </c>
      <c r="M289" s="50"/>
      <c r="N289" s="50"/>
      <c r="O289" s="50">
        <f t="shared" si="164"/>
        <v>0</v>
      </c>
      <c r="P289" s="51"/>
      <c r="Q289" s="51"/>
      <c r="R289" s="51">
        <f t="shared" si="165"/>
        <v>0</v>
      </c>
      <c r="S289" s="52"/>
      <c r="T289" s="52"/>
      <c r="U289" s="52">
        <f t="shared" si="166"/>
        <v>0</v>
      </c>
      <c r="V289" s="53"/>
      <c r="W289" s="53"/>
      <c r="X289" s="53">
        <f t="shared" si="167"/>
        <v>0</v>
      </c>
      <c r="Y289" s="54"/>
      <c r="Z289" s="54"/>
      <c r="AA289" s="54">
        <f t="shared" si="168"/>
        <v>0</v>
      </c>
      <c r="AB289" s="55"/>
      <c r="AC289" s="55"/>
      <c r="AD289" s="55">
        <f t="shared" si="169"/>
        <v>0</v>
      </c>
      <c r="AE289" s="56"/>
      <c r="AF289" s="56"/>
      <c r="AG289" s="56">
        <f t="shared" si="170"/>
        <v>0</v>
      </c>
      <c r="AH289" s="57"/>
      <c r="AI289" s="57"/>
      <c r="AJ289" s="57">
        <f t="shared" si="171"/>
        <v>0</v>
      </c>
      <c r="AK289" s="58"/>
      <c r="AL289" s="58"/>
      <c r="AM289" s="58">
        <f t="shared" si="172"/>
        <v>0</v>
      </c>
      <c r="AN289" s="59"/>
      <c r="AO289" s="59"/>
      <c r="AP289" s="59">
        <f t="shared" si="173"/>
        <v>0</v>
      </c>
      <c r="AQ289" s="60"/>
      <c r="AR289" s="60"/>
      <c r="AS289" s="60">
        <f t="shared" si="174"/>
        <v>0</v>
      </c>
      <c r="AT289" s="61"/>
      <c r="AU289" s="61"/>
      <c r="AV289" s="61">
        <f t="shared" si="175"/>
        <v>0</v>
      </c>
      <c r="AW289" s="62"/>
      <c r="AX289" s="62"/>
      <c r="AY289" s="62">
        <f t="shared" si="176"/>
        <v>0</v>
      </c>
      <c r="AZ289" s="41"/>
      <c r="BA289" s="63"/>
      <c r="BB289" s="63">
        <f t="shared" si="177"/>
        <v>0</v>
      </c>
      <c r="BC289" s="41"/>
      <c r="BD289" s="41"/>
      <c r="BE289" s="41">
        <f t="shared" si="178"/>
        <v>0</v>
      </c>
      <c r="BF289" s="64"/>
      <c r="BG289" s="64"/>
      <c r="BH289" s="64">
        <f t="shared" si="179"/>
        <v>0</v>
      </c>
      <c r="BI289" s="65"/>
      <c r="BJ289" s="65"/>
      <c r="BK289" s="65">
        <f t="shared" si="180"/>
        <v>0</v>
      </c>
      <c r="BL289" s="66"/>
      <c r="BM289" s="66"/>
      <c r="BN289" s="66">
        <f t="shared" si="181"/>
        <v>0</v>
      </c>
      <c r="BO289" s="67"/>
      <c r="BP289" s="67"/>
      <c r="BQ289" s="67">
        <f t="shared" si="182"/>
        <v>0</v>
      </c>
      <c r="BR289" s="68"/>
      <c r="BS289" s="68"/>
      <c r="BT289" s="68">
        <f t="shared" si="183"/>
        <v>0</v>
      </c>
      <c r="BU289" s="69"/>
      <c r="BV289" s="69"/>
      <c r="BW289" s="69">
        <f t="shared" si="184"/>
        <v>0</v>
      </c>
      <c r="BX289" s="70"/>
      <c r="BY289" s="70"/>
      <c r="BZ289" s="70">
        <f t="shared" si="185"/>
        <v>0</v>
      </c>
      <c r="CA289" s="71"/>
      <c r="CB289" s="71"/>
      <c r="CC289" s="71">
        <f t="shared" si="186"/>
        <v>0</v>
      </c>
      <c r="CD289" s="72"/>
      <c r="CE289" s="72"/>
      <c r="CF289" s="72">
        <f t="shared" si="187"/>
        <v>0</v>
      </c>
      <c r="CG289" s="73"/>
      <c r="CH289" s="73"/>
      <c r="CI289" s="73">
        <f t="shared" si="188"/>
        <v>0</v>
      </c>
      <c r="CJ289" s="74"/>
      <c r="CK289" s="74"/>
      <c r="CL289" s="74">
        <f t="shared" si="189"/>
        <v>0</v>
      </c>
      <c r="CM289" s="75"/>
      <c r="CN289" s="75"/>
      <c r="CO289" s="75">
        <f t="shared" si="190"/>
        <v>0</v>
      </c>
      <c r="CP289" s="76"/>
      <c r="CQ289" s="76"/>
      <c r="CR289" s="76">
        <f t="shared" si="191"/>
        <v>0</v>
      </c>
      <c r="CS289" s="40">
        <f t="shared" si="192"/>
        <v>0</v>
      </c>
      <c r="CT289" s="40">
        <f t="shared" si="193"/>
        <v>0</v>
      </c>
    </row>
    <row r="290" spans="1:98">
      <c r="A290" s="116" t="s">
        <v>338</v>
      </c>
      <c r="B290" s="120" t="s">
        <v>339</v>
      </c>
      <c r="C290" s="126"/>
      <c r="D290" s="46"/>
      <c r="E290" s="46"/>
      <c r="F290" s="47">
        <f t="shared" si="161"/>
        <v>0</v>
      </c>
      <c r="G290" s="48"/>
      <c r="H290" s="48"/>
      <c r="I290" s="48">
        <f t="shared" si="162"/>
        <v>0</v>
      </c>
      <c r="J290" s="49"/>
      <c r="K290" s="49"/>
      <c r="L290" s="49">
        <f t="shared" si="163"/>
        <v>0</v>
      </c>
      <c r="M290" s="50"/>
      <c r="N290" s="50"/>
      <c r="O290" s="50">
        <f t="shared" si="164"/>
        <v>0</v>
      </c>
      <c r="P290" s="51"/>
      <c r="Q290" s="51"/>
      <c r="R290" s="51">
        <f t="shared" si="165"/>
        <v>0</v>
      </c>
      <c r="S290" s="52"/>
      <c r="T290" s="52"/>
      <c r="U290" s="52">
        <f t="shared" si="166"/>
        <v>0</v>
      </c>
      <c r="V290" s="53"/>
      <c r="W290" s="53"/>
      <c r="X290" s="53">
        <f t="shared" si="167"/>
        <v>0</v>
      </c>
      <c r="Y290" s="54"/>
      <c r="Z290" s="54"/>
      <c r="AA290" s="54">
        <f t="shared" si="168"/>
        <v>0</v>
      </c>
      <c r="AB290" s="55"/>
      <c r="AC290" s="55"/>
      <c r="AD290" s="55">
        <f t="shared" si="169"/>
        <v>0</v>
      </c>
      <c r="AE290" s="56"/>
      <c r="AF290" s="56"/>
      <c r="AG290" s="56">
        <f t="shared" si="170"/>
        <v>0</v>
      </c>
      <c r="AH290" s="57"/>
      <c r="AI290" s="57"/>
      <c r="AJ290" s="57">
        <f t="shared" si="171"/>
        <v>0</v>
      </c>
      <c r="AK290" s="58"/>
      <c r="AL290" s="58"/>
      <c r="AM290" s="58">
        <f t="shared" si="172"/>
        <v>0</v>
      </c>
      <c r="AN290" s="59"/>
      <c r="AO290" s="59"/>
      <c r="AP290" s="59">
        <f t="shared" si="173"/>
        <v>0</v>
      </c>
      <c r="AQ290" s="60"/>
      <c r="AR290" s="60"/>
      <c r="AS290" s="60">
        <f t="shared" si="174"/>
        <v>0</v>
      </c>
      <c r="AT290" s="61"/>
      <c r="AU290" s="61"/>
      <c r="AV290" s="61">
        <f t="shared" si="175"/>
        <v>0</v>
      </c>
      <c r="AW290" s="62"/>
      <c r="AX290" s="62"/>
      <c r="AY290" s="62">
        <f t="shared" si="176"/>
        <v>0</v>
      </c>
      <c r="AZ290" s="41"/>
      <c r="BA290" s="63"/>
      <c r="BB290" s="63">
        <f t="shared" si="177"/>
        <v>0</v>
      </c>
      <c r="BC290" s="41"/>
      <c r="BD290" s="41"/>
      <c r="BE290" s="41">
        <f t="shared" si="178"/>
        <v>0</v>
      </c>
      <c r="BF290" s="64"/>
      <c r="BG290" s="64"/>
      <c r="BH290" s="64">
        <f t="shared" si="179"/>
        <v>0</v>
      </c>
      <c r="BI290" s="65"/>
      <c r="BJ290" s="65"/>
      <c r="BK290" s="65">
        <f t="shared" si="180"/>
        <v>0</v>
      </c>
      <c r="BL290" s="66"/>
      <c r="BM290" s="66"/>
      <c r="BN290" s="66">
        <f t="shared" si="181"/>
        <v>0</v>
      </c>
      <c r="BO290" s="67"/>
      <c r="BP290" s="67"/>
      <c r="BQ290" s="67">
        <f t="shared" si="182"/>
        <v>0</v>
      </c>
      <c r="BR290" s="68"/>
      <c r="BS290" s="68"/>
      <c r="BT290" s="68">
        <f t="shared" si="183"/>
        <v>0</v>
      </c>
      <c r="BU290" s="69"/>
      <c r="BV290" s="69"/>
      <c r="BW290" s="69">
        <f t="shared" si="184"/>
        <v>0</v>
      </c>
      <c r="BX290" s="70"/>
      <c r="BY290" s="70"/>
      <c r="BZ290" s="70">
        <f t="shared" si="185"/>
        <v>0</v>
      </c>
      <c r="CA290" s="71"/>
      <c r="CB290" s="71"/>
      <c r="CC290" s="71">
        <f t="shared" si="186"/>
        <v>0</v>
      </c>
      <c r="CD290" s="72"/>
      <c r="CE290" s="72"/>
      <c r="CF290" s="72">
        <f t="shared" si="187"/>
        <v>0</v>
      </c>
      <c r="CG290" s="73"/>
      <c r="CH290" s="73"/>
      <c r="CI290" s="73">
        <f t="shared" si="188"/>
        <v>0</v>
      </c>
      <c r="CJ290" s="74"/>
      <c r="CK290" s="74"/>
      <c r="CL290" s="74">
        <f t="shared" si="189"/>
        <v>0</v>
      </c>
      <c r="CM290" s="75"/>
      <c r="CN290" s="75"/>
      <c r="CO290" s="75">
        <f t="shared" si="190"/>
        <v>0</v>
      </c>
      <c r="CP290" s="76"/>
      <c r="CQ290" s="76"/>
      <c r="CR290" s="76">
        <f t="shared" si="191"/>
        <v>0</v>
      </c>
      <c r="CS290" s="40">
        <f t="shared" si="192"/>
        <v>0</v>
      </c>
      <c r="CT290" s="40">
        <f t="shared" si="193"/>
        <v>0</v>
      </c>
    </row>
    <row r="291" spans="1:98">
      <c r="A291" s="116" t="s">
        <v>340</v>
      </c>
      <c r="B291" s="120" t="s">
        <v>285</v>
      </c>
      <c r="C291" s="126"/>
      <c r="D291" s="46"/>
      <c r="E291" s="46"/>
      <c r="F291" s="47">
        <f t="shared" si="161"/>
        <v>0</v>
      </c>
      <c r="G291" s="48"/>
      <c r="H291" s="48"/>
      <c r="I291" s="48">
        <f t="shared" si="162"/>
        <v>0</v>
      </c>
      <c r="J291" s="49"/>
      <c r="K291" s="49"/>
      <c r="L291" s="49">
        <f t="shared" si="163"/>
        <v>0</v>
      </c>
      <c r="M291" s="50"/>
      <c r="N291" s="50"/>
      <c r="O291" s="50">
        <f t="shared" si="164"/>
        <v>0</v>
      </c>
      <c r="P291" s="51"/>
      <c r="Q291" s="51"/>
      <c r="R291" s="51">
        <f t="shared" si="165"/>
        <v>0</v>
      </c>
      <c r="S291" s="52"/>
      <c r="T291" s="52"/>
      <c r="U291" s="52">
        <f t="shared" si="166"/>
        <v>0</v>
      </c>
      <c r="V291" s="53"/>
      <c r="W291" s="53"/>
      <c r="X291" s="53">
        <f t="shared" si="167"/>
        <v>0</v>
      </c>
      <c r="Y291" s="54"/>
      <c r="Z291" s="54"/>
      <c r="AA291" s="54">
        <f t="shared" si="168"/>
        <v>0</v>
      </c>
      <c r="AB291" s="55"/>
      <c r="AC291" s="55"/>
      <c r="AD291" s="55">
        <f t="shared" si="169"/>
        <v>0</v>
      </c>
      <c r="AE291" s="56"/>
      <c r="AF291" s="56"/>
      <c r="AG291" s="56">
        <f t="shared" si="170"/>
        <v>0</v>
      </c>
      <c r="AH291" s="57"/>
      <c r="AI291" s="57"/>
      <c r="AJ291" s="57">
        <f t="shared" si="171"/>
        <v>0</v>
      </c>
      <c r="AK291" s="58"/>
      <c r="AL291" s="58"/>
      <c r="AM291" s="58">
        <f t="shared" si="172"/>
        <v>0</v>
      </c>
      <c r="AN291" s="59"/>
      <c r="AO291" s="59"/>
      <c r="AP291" s="59">
        <f t="shared" si="173"/>
        <v>0</v>
      </c>
      <c r="AQ291" s="60"/>
      <c r="AR291" s="60"/>
      <c r="AS291" s="60">
        <f t="shared" si="174"/>
        <v>0</v>
      </c>
      <c r="AT291" s="61"/>
      <c r="AU291" s="61"/>
      <c r="AV291" s="61">
        <f t="shared" si="175"/>
        <v>0</v>
      </c>
      <c r="AW291" s="62"/>
      <c r="AX291" s="62"/>
      <c r="AY291" s="62">
        <f t="shared" si="176"/>
        <v>0</v>
      </c>
      <c r="AZ291" s="41"/>
      <c r="BA291" s="63"/>
      <c r="BB291" s="63">
        <f t="shared" si="177"/>
        <v>0</v>
      </c>
      <c r="BC291" s="41"/>
      <c r="BD291" s="41"/>
      <c r="BE291" s="41">
        <f t="shared" si="178"/>
        <v>0</v>
      </c>
      <c r="BF291" s="64"/>
      <c r="BG291" s="64"/>
      <c r="BH291" s="64">
        <f t="shared" si="179"/>
        <v>0</v>
      </c>
      <c r="BI291" s="65"/>
      <c r="BJ291" s="65"/>
      <c r="BK291" s="65">
        <f t="shared" si="180"/>
        <v>0</v>
      </c>
      <c r="BL291" s="66"/>
      <c r="BM291" s="66"/>
      <c r="BN291" s="66">
        <f t="shared" si="181"/>
        <v>0</v>
      </c>
      <c r="BO291" s="67"/>
      <c r="BP291" s="67"/>
      <c r="BQ291" s="67">
        <f t="shared" si="182"/>
        <v>0</v>
      </c>
      <c r="BR291" s="68"/>
      <c r="BS291" s="68"/>
      <c r="BT291" s="68">
        <f t="shared" si="183"/>
        <v>0</v>
      </c>
      <c r="BU291" s="69"/>
      <c r="BV291" s="69"/>
      <c r="BW291" s="69">
        <f t="shared" si="184"/>
        <v>0</v>
      </c>
      <c r="BX291" s="70"/>
      <c r="BY291" s="70"/>
      <c r="BZ291" s="70">
        <f t="shared" si="185"/>
        <v>0</v>
      </c>
      <c r="CA291" s="71"/>
      <c r="CB291" s="71"/>
      <c r="CC291" s="71">
        <f t="shared" si="186"/>
        <v>0</v>
      </c>
      <c r="CD291" s="72"/>
      <c r="CE291" s="72"/>
      <c r="CF291" s="72">
        <f t="shared" si="187"/>
        <v>0</v>
      </c>
      <c r="CG291" s="73"/>
      <c r="CH291" s="73"/>
      <c r="CI291" s="73">
        <f t="shared" si="188"/>
        <v>0</v>
      </c>
      <c r="CJ291" s="74"/>
      <c r="CK291" s="74"/>
      <c r="CL291" s="74">
        <f t="shared" si="189"/>
        <v>0</v>
      </c>
      <c r="CM291" s="75"/>
      <c r="CN291" s="75"/>
      <c r="CO291" s="75">
        <f t="shared" si="190"/>
        <v>0</v>
      </c>
      <c r="CP291" s="76"/>
      <c r="CQ291" s="76"/>
      <c r="CR291" s="76">
        <f t="shared" si="191"/>
        <v>0</v>
      </c>
      <c r="CS291" s="40">
        <f t="shared" si="192"/>
        <v>0</v>
      </c>
      <c r="CT291" s="40">
        <f t="shared" si="193"/>
        <v>0</v>
      </c>
    </row>
    <row r="292" spans="1:98">
      <c r="A292" s="116" t="s">
        <v>341</v>
      </c>
      <c r="B292" s="120" t="s">
        <v>301</v>
      </c>
      <c r="C292" s="126"/>
      <c r="D292" s="46"/>
      <c r="E292" s="46"/>
      <c r="F292" s="47">
        <f t="shared" si="161"/>
        <v>0</v>
      </c>
      <c r="G292" s="48"/>
      <c r="H292" s="48"/>
      <c r="I292" s="48">
        <f t="shared" si="162"/>
        <v>0</v>
      </c>
      <c r="J292" s="49"/>
      <c r="K292" s="49"/>
      <c r="L292" s="49">
        <f t="shared" si="163"/>
        <v>0</v>
      </c>
      <c r="M292" s="50"/>
      <c r="N292" s="50"/>
      <c r="O292" s="50">
        <f t="shared" si="164"/>
        <v>0</v>
      </c>
      <c r="P292" s="51"/>
      <c r="Q292" s="51"/>
      <c r="R292" s="51">
        <f t="shared" si="165"/>
        <v>0</v>
      </c>
      <c r="S292" s="52"/>
      <c r="T292" s="52"/>
      <c r="U292" s="52">
        <f t="shared" si="166"/>
        <v>0</v>
      </c>
      <c r="V292" s="53"/>
      <c r="W292" s="53"/>
      <c r="X292" s="53">
        <f t="shared" si="167"/>
        <v>0</v>
      </c>
      <c r="Y292" s="54"/>
      <c r="Z292" s="54"/>
      <c r="AA292" s="54">
        <f t="shared" si="168"/>
        <v>0</v>
      </c>
      <c r="AB292" s="55"/>
      <c r="AC292" s="55"/>
      <c r="AD292" s="55">
        <f t="shared" si="169"/>
        <v>0</v>
      </c>
      <c r="AE292" s="56"/>
      <c r="AF292" s="56"/>
      <c r="AG292" s="56">
        <f t="shared" si="170"/>
        <v>0</v>
      </c>
      <c r="AH292" s="57"/>
      <c r="AI292" s="57"/>
      <c r="AJ292" s="57">
        <f t="shared" si="171"/>
        <v>0</v>
      </c>
      <c r="AK292" s="58"/>
      <c r="AL292" s="58"/>
      <c r="AM292" s="58">
        <f t="shared" si="172"/>
        <v>0</v>
      </c>
      <c r="AN292" s="59"/>
      <c r="AO292" s="59"/>
      <c r="AP292" s="59">
        <f t="shared" si="173"/>
        <v>0</v>
      </c>
      <c r="AQ292" s="60"/>
      <c r="AR292" s="60"/>
      <c r="AS292" s="60">
        <f t="shared" si="174"/>
        <v>0</v>
      </c>
      <c r="AT292" s="61"/>
      <c r="AU292" s="61"/>
      <c r="AV292" s="61">
        <f t="shared" si="175"/>
        <v>0</v>
      </c>
      <c r="AW292" s="62"/>
      <c r="AX292" s="62"/>
      <c r="AY292" s="62">
        <f t="shared" si="176"/>
        <v>0</v>
      </c>
      <c r="AZ292" s="41"/>
      <c r="BA292" s="63"/>
      <c r="BB292" s="63">
        <f t="shared" si="177"/>
        <v>0</v>
      </c>
      <c r="BC292" s="41"/>
      <c r="BD292" s="41"/>
      <c r="BE292" s="41">
        <f t="shared" si="178"/>
        <v>0</v>
      </c>
      <c r="BF292" s="64"/>
      <c r="BG292" s="64"/>
      <c r="BH292" s="64">
        <f t="shared" si="179"/>
        <v>0</v>
      </c>
      <c r="BI292" s="65"/>
      <c r="BJ292" s="65"/>
      <c r="BK292" s="65">
        <f t="shared" si="180"/>
        <v>0</v>
      </c>
      <c r="BL292" s="66"/>
      <c r="BM292" s="66"/>
      <c r="BN292" s="66">
        <f t="shared" si="181"/>
        <v>0</v>
      </c>
      <c r="BO292" s="67"/>
      <c r="BP292" s="67"/>
      <c r="BQ292" s="67">
        <f t="shared" si="182"/>
        <v>0</v>
      </c>
      <c r="BR292" s="68"/>
      <c r="BS292" s="68"/>
      <c r="BT292" s="68">
        <f t="shared" si="183"/>
        <v>0</v>
      </c>
      <c r="BU292" s="69"/>
      <c r="BV292" s="69"/>
      <c r="BW292" s="69">
        <f t="shared" si="184"/>
        <v>0</v>
      </c>
      <c r="BX292" s="70"/>
      <c r="BY292" s="70"/>
      <c r="BZ292" s="70">
        <f t="shared" si="185"/>
        <v>0</v>
      </c>
      <c r="CA292" s="71"/>
      <c r="CB292" s="71"/>
      <c r="CC292" s="71">
        <f t="shared" si="186"/>
        <v>0</v>
      </c>
      <c r="CD292" s="72"/>
      <c r="CE292" s="72"/>
      <c r="CF292" s="72">
        <f t="shared" si="187"/>
        <v>0</v>
      </c>
      <c r="CG292" s="73"/>
      <c r="CH292" s="73"/>
      <c r="CI292" s="73">
        <f t="shared" si="188"/>
        <v>0</v>
      </c>
      <c r="CJ292" s="74"/>
      <c r="CK292" s="74"/>
      <c r="CL292" s="74">
        <f t="shared" si="189"/>
        <v>0</v>
      </c>
      <c r="CM292" s="75"/>
      <c r="CN292" s="75"/>
      <c r="CO292" s="75">
        <f t="shared" si="190"/>
        <v>0</v>
      </c>
      <c r="CP292" s="76"/>
      <c r="CQ292" s="76"/>
      <c r="CR292" s="76">
        <f t="shared" si="191"/>
        <v>0</v>
      </c>
      <c r="CS292" s="40">
        <f t="shared" si="192"/>
        <v>0</v>
      </c>
      <c r="CT292" s="40">
        <f t="shared" si="193"/>
        <v>0</v>
      </c>
    </row>
    <row r="293" spans="1:98">
      <c r="A293" s="116" t="s">
        <v>342</v>
      </c>
      <c r="B293" s="120" t="s">
        <v>343</v>
      </c>
      <c r="C293" s="126"/>
      <c r="D293" s="46"/>
      <c r="E293" s="46"/>
      <c r="F293" s="47">
        <f t="shared" si="161"/>
        <v>0</v>
      </c>
      <c r="G293" s="48"/>
      <c r="H293" s="48"/>
      <c r="I293" s="48">
        <f t="shared" si="162"/>
        <v>0</v>
      </c>
      <c r="J293" s="49"/>
      <c r="K293" s="49"/>
      <c r="L293" s="49">
        <f t="shared" si="163"/>
        <v>0</v>
      </c>
      <c r="M293" s="50"/>
      <c r="N293" s="50"/>
      <c r="O293" s="50">
        <f t="shared" si="164"/>
        <v>0</v>
      </c>
      <c r="P293" s="51"/>
      <c r="Q293" s="51"/>
      <c r="R293" s="51">
        <f t="shared" si="165"/>
        <v>0</v>
      </c>
      <c r="S293" s="52"/>
      <c r="T293" s="52"/>
      <c r="U293" s="52">
        <f t="shared" si="166"/>
        <v>0</v>
      </c>
      <c r="V293" s="53"/>
      <c r="W293" s="53"/>
      <c r="X293" s="53">
        <f t="shared" si="167"/>
        <v>0</v>
      </c>
      <c r="Y293" s="54"/>
      <c r="Z293" s="54"/>
      <c r="AA293" s="54">
        <f t="shared" si="168"/>
        <v>0</v>
      </c>
      <c r="AB293" s="55"/>
      <c r="AC293" s="55"/>
      <c r="AD293" s="55">
        <f t="shared" si="169"/>
        <v>0</v>
      </c>
      <c r="AE293" s="56"/>
      <c r="AF293" s="56"/>
      <c r="AG293" s="56">
        <f t="shared" si="170"/>
        <v>0</v>
      </c>
      <c r="AH293" s="57"/>
      <c r="AI293" s="57"/>
      <c r="AJ293" s="57">
        <f t="shared" si="171"/>
        <v>0</v>
      </c>
      <c r="AK293" s="58"/>
      <c r="AL293" s="58"/>
      <c r="AM293" s="58">
        <f t="shared" si="172"/>
        <v>0</v>
      </c>
      <c r="AN293" s="59"/>
      <c r="AO293" s="59"/>
      <c r="AP293" s="59">
        <f t="shared" si="173"/>
        <v>0</v>
      </c>
      <c r="AQ293" s="60"/>
      <c r="AR293" s="60"/>
      <c r="AS293" s="60">
        <f t="shared" si="174"/>
        <v>0</v>
      </c>
      <c r="AT293" s="61"/>
      <c r="AU293" s="61"/>
      <c r="AV293" s="61">
        <f t="shared" si="175"/>
        <v>0</v>
      </c>
      <c r="AW293" s="62"/>
      <c r="AX293" s="62"/>
      <c r="AY293" s="62">
        <f t="shared" si="176"/>
        <v>0</v>
      </c>
      <c r="AZ293" s="41"/>
      <c r="BA293" s="63"/>
      <c r="BB293" s="63">
        <f t="shared" si="177"/>
        <v>0</v>
      </c>
      <c r="BC293" s="41"/>
      <c r="BD293" s="41"/>
      <c r="BE293" s="41">
        <f t="shared" si="178"/>
        <v>0</v>
      </c>
      <c r="BF293" s="64"/>
      <c r="BG293" s="64"/>
      <c r="BH293" s="64">
        <f t="shared" si="179"/>
        <v>0</v>
      </c>
      <c r="BI293" s="65"/>
      <c r="BJ293" s="65"/>
      <c r="BK293" s="65">
        <f t="shared" si="180"/>
        <v>0</v>
      </c>
      <c r="BL293" s="66"/>
      <c r="BM293" s="66"/>
      <c r="BN293" s="66">
        <f t="shared" si="181"/>
        <v>0</v>
      </c>
      <c r="BO293" s="67"/>
      <c r="BP293" s="67"/>
      <c r="BQ293" s="67">
        <f t="shared" si="182"/>
        <v>0</v>
      </c>
      <c r="BR293" s="68"/>
      <c r="BS293" s="68"/>
      <c r="BT293" s="68">
        <f t="shared" si="183"/>
        <v>0</v>
      </c>
      <c r="BU293" s="69"/>
      <c r="BV293" s="69"/>
      <c r="BW293" s="69">
        <f t="shared" si="184"/>
        <v>0</v>
      </c>
      <c r="BX293" s="70"/>
      <c r="BY293" s="70"/>
      <c r="BZ293" s="70">
        <f t="shared" si="185"/>
        <v>0</v>
      </c>
      <c r="CA293" s="71"/>
      <c r="CB293" s="71"/>
      <c r="CC293" s="71">
        <f t="shared" si="186"/>
        <v>0</v>
      </c>
      <c r="CD293" s="72"/>
      <c r="CE293" s="72"/>
      <c r="CF293" s="72">
        <f t="shared" si="187"/>
        <v>0</v>
      </c>
      <c r="CG293" s="73"/>
      <c r="CH293" s="73"/>
      <c r="CI293" s="73">
        <f t="shared" si="188"/>
        <v>0</v>
      </c>
      <c r="CJ293" s="74"/>
      <c r="CK293" s="74"/>
      <c r="CL293" s="74">
        <f t="shared" si="189"/>
        <v>0</v>
      </c>
      <c r="CM293" s="75"/>
      <c r="CN293" s="75"/>
      <c r="CO293" s="75">
        <f t="shared" si="190"/>
        <v>0</v>
      </c>
      <c r="CP293" s="76"/>
      <c r="CQ293" s="76"/>
      <c r="CR293" s="76">
        <f t="shared" si="191"/>
        <v>0</v>
      </c>
      <c r="CS293" s="40">
        <f t="shared" si="192"/>
        <v>0</v>
      </c>
      <c r="CT293" s="40">
        <f t="shared" si="193"/>
        <v>0</v>
      </c>
    </row>
    <row r="294" spans="1:98">
      <c r="A294" s="116" t="s">
        <v>344</v>
      </c>
      <c r="B294" s="120" t="s">
        <v>343</v>
      </c>
      <c r="C294" s="126"/>
      <c r="D294" s="46"/>
      <c r="E294" s="46"/>
      <c r="F294" s="47">
        <f t="shared" si="161"/>
        <v>0</v>
      </c>
      <c r="G294" s="48"/>
      <c r="H294" s="48"/>
      <c r="I294" s="48">
        <f t="shared" si="162"/>
        <v>0</v>
      </c>
      <c r="J294" s="49"/>
      <c r="K294" s="49"/>
      <c r="L294" s="49">
        <f t="shared" si="163"/>
        <v>0</v>
      </c>
      <c r="M294" s="50"/>
      <c r="N294" s="50"/>
      <c r="O294" s="50">
        <f t="shared" si="164"/>
        <v>0</v>
      </c>
      <c r="P294" s="51"/>
      <c r="Q294" s="51"/>
      <c r="R294" s="51">
        <f t="shared" si="165"/>
        <v>0</v>
      </c>
      <c r="S294" s="52"/>
      <c r="T294" s="52"/>
      <c r="U294" s="52">
        <f t="shared" si="166"/>
        <v>0</v>
      </c>
      <c r="V294" s="53"/>
      <c r="W294" s="53"/>
      <c r="X294" s="53">
        <f t="shared" si="167"/>
        <v>0</v>
      </c>
      <c r="Y294" s="54"/>
      <c r="Z294" s="54"/>
      <c r="AA294" s="54">
        <f t="shared" si="168"/>
        <v>0</v>
      </c>
      <c r="AB294" s="55"/>
      <c r="AC294" s="55"/>
      <c r="AD294" s="55">
        <f t="shared" si="169"/>
        <v>0</v>
      </c>
      <c r="AE294" s="56"/>
      <c r="AF294" s="56"/>
      <c r="AG294" s="56">
        <f t="shared" si="170"/>
        <v>0</v>
      </c>
      <c r="AH294" s="57"/>
      <c r="AI294" s="57"/>
      <c r="AJ294" s="57">
        <f t="shared" si="171"/>
        <v>0</v>
      </c>
      <c r="AK294" s="58"/>
      <c r="AL294" s="58"/>
      <c r="AM294" s="58">
        <f t="shared" si="172"/>
        <v>0</v>
      </c>
      <c r="AN294" s="59"/>
      <c r="AO294" s="59"/>
      <c r="AP294" s="59">
        <f t="shared" si="173"/>
        <v>0</v>
      </c>
      <c r="AQ294" s="60"/>
      <c r="AR294" s="60"/>
      <c r="AS294" s="60">
        <f t="shared" si="174"/>
        <v>0</v>
      </c>
      <c r="AT294" s="61"/>
      <c r="AU294" s="61"/>
      <c r="AV294" s="61">
        <f t="shared" si="175"/>
        <v>0</v>
      </c>
      <c r="AW294" s="62"/>
      <c r="AX294" s="62"/>
      <c r="AY294" s="62">
        <f t="shared" si="176"/>
        <v>0</v>
      </c>
      <c r="AZ294" s="41"/>
      <c r="BA294" s="63"/>
      <c r="BB294" s="63">
        <f t="shared" si="177"/>
        <v>0</v>
      </c>
      <c r="BC294" s="41"/>
      <c r="BD294" s="41"/>
      <c r="BE294" s="41">
        <f t="shared" si="178"/>
        <v>0</v>
      </c>
      <c r="BF294" s="64"/>
      <c r="BG294" s="64"/>
      <c r="BH294" s="64">
        <f t="shared" si="179"/>
        <v>0</v>
      </c>
      <c r="BI294" s="65"/>
      <c r="BJ294" s="65"/>
      <c r="BK294" s="65">
        <f t="shared" si="180"/>
        <v>0</v>
      </c>
      <c r="BL294" s="66"/>
      <c r="BM294" s="66"/>
      <c r="BN294" s="66">
        <f t="shared" si="181"/>
        <v>0</v>
      </c>
      <c r="BO294" s="67"/>
      <c r="BP294" s="67"/>
      <c r="BQ294" s="67">
        <f t="shared" si="182"/>
        <v>0</v>
      </c>
      <c r="BR294" s="68"/>
      <c r="BS294" s="68"/>
      <c r="BT294" s="68">
        <f t="shared" si="183"/>
        <v>0</v>
      </c>
      <c r="BU294" s="69"/>
      <c r="BV294" s="69"/>
      <c r="BW294" s="69">
        <f t="shared" si="184"/>
        <v>0</v>
      </c>
      <c r="BX294" s="70"/>
      <c r="BY294" s="70"/>
      <c r="BZ294" s="70">
        <f t="shared" si="185"/>
        <v>0</v>
      </c>
      <c r="CA294" s="71"/>
      <c r="CB294" s="71"/>
      <c r="CC294" s="71">
        <f t="shared" si="186"/>
        <v>0</v>
      </c>
      <c r="CD294" s="72"/>
      <c r="CE294" s="72"/>
      <c r="CF294" s="72">
        <f t="shared" si="187"/>
        <v>0</v>
      </c>
      <c r="CG294" s="73"/>
      <c r="CH294" s="73"/>
      <c r="CI294" s="73">
        <f t="shared" si="188"/>
        <v>0</v>
      </c>
      <c r="CJ294" s="74"/>
      <c r="CK294" s="74"/>
      <c r="CL294" s="74">
        <f t="shared" si="189"/>
        <v>0</v>
      </c>
      <c r="CM294" s="75"/>
      <c r="CN294" s="75"/>
      <c r="CO294" s="75">
        <f t="shared" si="190"/>
        <v>0</v>
      </c>
      <c r="CP294" s="76"/>
      <c r="CQ294" s="76"/>
      <c r="CR294" s="76">
        <f t="shared" si="191"/>
        <v>0</v>
      </c>
      <c r="CS294" s="40">
        <f t="shared" si="192"/>
        <v>0</v>
      </c>
      <c r="CT294" s="40">
        <f t="shared" si="193"/>
        <v>0</v>
      </c>
    </row>
    <row r="295" spans="1:98">
      <c r="A295" s="116" t="s">
        <v>345</v>
      </c>
      <c r="B295" s="120" t="s">
        <v>343</v>
      </c>
      <c r="C295" s="126"/>
      <c r="D295" s="46"/>
      <c r="E295" s="46"/>
      <c r="F295" s="47">
        <f t="shared" si="161"/>
        <v>0</v>
      </c>
      <c r="G295" s="48"/>
      <c r="H295" s="48"/>
      <c r="I295" s="48">
        <f t="shared" si="162"/>
        <v>0</v>
      </c>
      <c r="J295" s="49"/>
      <c r="K295" s="49"/>
      <c r="L295" s="49">
        <f t="shared" si="163"/>
        <v>0</v>
      </c>
      <c r="M295" s="50"/>
      <c r="N295" s="50"/>
      <c r="O295" s="50">
        <f t="shared" si="164"/>
        <v>0</v>
      </c>
      <c r="P295" s="51"/>
      <c r="Q295" s="51"/>
      <c r="R295" s="51">
        <f t="shared" si="165"/>
        <v>0</v>
      </c>
      <c r="S295" s="52"/>
      <c r="T295" s="52"/>
      <c r="U295" s="52">
        <f t="shared" si="166"/>
        <v>0</v>
      </c>
      <c r="V295" s="53"/>
      <c r="W295" s="53"/>
      <c r="X295" s="53">
        <f t="shared" si="167"/>
        <v>0</v>
      </c>
      <c r="Y295" s="54"/>
      <c r="Z295" s="54"/>
      <c r="AA295" s="54">
        <f t="shared" si="168"/>
        <v>0</v>
      </c>
      <c r="AB295" s="55"/>
      <c r="AC295" s="55"/>
      <c r="AD295" s="55">
        <f t="shared" si="169"/>
        <v>0</v>
      </c>
      <c r="AE295" s="56"/>
      <c r="AF295" s="56"/>
      <c r="AG295" s="56">
        <f t="shared" si="170"/>
        <v>0</v>
      </c>
      <c r="AH295" s="57"/>
      <c r="AI295" s="57"/>
      <c r="AJ295" s="57">
        <f t="shared" si="171"/>
        <v>0</v>
      </c>
      <c r="AK295" s="58"/>
      <c r="AL295" s="58"/>
      <c r="AM295" s="58">
        <f t="shared" si="172"/>
        <v>0</v>
      </c>
      <c r="AN295" s="59"/>
      <c r="AO295" s="59"/>
      <c r="AP295" s="59">
        <f t="shared" si="173"/>
        <v>0</v>
      </c>
      <c r="AQ295" s="60"/>
      <c r="AR295" s="60"/>
      <c r="AS295" s="60">
        <f t="shared" si="174"/>
        <v>0</v>
      </c>
      <c r="AT295" s="61"/>
      <c r="AU295" s="61"/>
      <c r="AV295" s="61">
        <f t="shared" si="175"/>
        <v>0</v>
      </c>
      <c r="AW295" s="62"/>
      <c r="AX295" s="62"/>
      <c r="AY295" s="62">
        <f t="shared" si="176"/>
        <v>0</v>
      </c>
      <c r="AZ295" s="41"/>
      <c r="BA295" s="63"/>
      <c r="BB295" s="63">
        <f t="shared" si="177"/>
        <v>0</v>
      </c>
      <c r="BC295" s="41"/>
      <c r="BD295" s="41"/>
      <c r="BE295" s="41">
        <f t="shared" si="178"/>
        <v>0</v>
      </c>
      <c r="BF295" s="64"/>
      <c r="BG295" s="64"/>
      <c r="BH295" s="64">
        <f t="shared" si="179"/>
        <v>0</v>
      </c>
      <c r="BI295" s="65"/>
      <c r="BJ295" s="65"/>
      <c r="BK295" s="65">
        <f t="shared" si="180"/>
        <v>0</v>
      </c>
      <c r="BL295" s="66"/>
      <c r="BM295" s="66"/>
      <c r="BN295" s="66">
        <f t="shared" si="181"/>
        <v>0</v>
      </c>
      <c r="BO295" s="67"/>
      <c r="BP295" s="67"/>
      <c r="BQ295" s="67">
        <f t="shared" si="182"/>
        <v>0</v>
      </c>
      <c r="BR295" s="68"/>
      <c r="BS295" s="68"/>
      <c r="BT295" s="68">
        <f t="shared" si="183"/>
        <v>0</v>
      </c>
      <c r="BU295" s="69"/>
      <c r="BV295" s="69"/>
      <c r="BW295" s="69">
        <f t="shared" si="184"/>
        <v>0</v>
      </c>
      <c r="BX295" s="70"/>
      <c r="BY295" s="70"/>
      <c r="BZ295" s="70">
        <f t="shared" si="185"/>
        <v>0</v>
      </c>
      <c r="CA295" s="71"/>
      <c r="CB295" s="71"/>
      <c r="CC295" s="71">
        <f t="shared" si="186"/>
        <v>0</v>
      </c>
      <c r="CD295" s="72"/>
      <c r="CE295" s="72"/>
      <c r="CF295" s="72">
        <f t="shared" si="187"/>
        <v>0</v>
      </c>
      <c r="CG295" s="73"/>
      <c r="CH295" s="73"/>
      <c r="CI295" s="73">
        <f t="shared" si="188"/>
        <v>0</v>
      </c>
      <c r="CJ295" s="74"/>
      <c r="CK295" s="74"/>
      <c r="CL295" s="74">
        <f t="shared" si="189"/>
        <v>0</v>
      </c>
      <c r="CM295" s="75"/>
      <c r="CN295" s="75"/>
      <c r="CO295" s="75">
        <f t="shared" si="190"/>
        <v>0</v>
      </c>
      <c r="CP295" s="76"/>
      <c r="CQ295" s="76"/>
      <c r="CR295" s="76">
        <f t="shared" si="191"/>
        <v>0</v>
      </c>
      <c r="CS295" s="40">
        <f t="shared" si="192"/>
        <v>0</v>
      </c>
      <c r="CT295" s="40">
        <f t="shared" si="193"/>
        <v>0</v>
      </c>
    </row>
    <row r="296" spans="1:98">
      <c r="A296" s="116" t="s">
        <v>346</v>
      </c>
      <c r="B296" s="120" t="s">
        <v>343</v>
      </c>
      <c r="C296" s="126"/>
      <c r="D296" s="46"/>
      <c r="E296" s="46"/>
      <c r="F296" s="47">
        <f t="shared" si="161"/>
        <v>0</v>
      </c>
      <c r="G296" s="48"/>
      <c r="H296" s="48"/>
      <c r="I296" s="48">
        <f t="shared" si="162"/>
        <v>0</v>
      </c>
      <c r="J296" s="49"/>
      <c r="K296" s="49"/>
      <c r="L296" s="49">
        <f t="shared" si="163"/>
        <v>0</v>
      </c>
      <c r="M296" s="50"/>
      <c r="N296" s="50"/>
      <c r="O296" s="50">
        <f t="shared" si="164"/>
        <v>0</v>
      </c>
      <c r="P296" s="51"/>
      <c r="Q296" s="51"/>
      <c r="R296" s="51">
        <f t="shared" si="165"/>
        <v>0</v>
      </c>
      <c r="S296" s="52"/>
      <c r="T296" s="52"/>
      <c r="U296" s="52">
        <f t="shared" si="166"/>
        <v>0</v>
      </c>
      <c r="V296" s="53"/>
      <c r="W296" s="53"/>
      <c r="X296" s="53">
        <f t="shared" si="167"/>
        <v>0</v>
      </c>
      <c r="Y296" s="54"/>
      <c r="Z296" s="54"/>
      <c r="AA296" s="54">
        <f t="shared" si="168"/>
        <v>0</v>
      </c>
      <c r="AB296" s="55"/>
      <c r="AC296" s="55"/>
      <c r="AD296" s="55">
        <f t="shared" si="169"/>
        <v>0</v>
      </c>
      <c r="AE296" s="56"/>
      <c r="AF296" s="56"/>
      <c r="AG296" s="56">
        <f t="shared" si="170"/>
        <v>0</v>
      </c>
      <c r="AH296" s="57"/>
      <c r="AI296" s="57"/>
      <c r="AJ296" s="57">
        <f t="shared" si="171"/>
        <v>0</v>
      </c>
      <c r="AK296" s="58"/>
      <c r="AL296" s="58"/>
      <c r="AM296" s="58">
        <f t="shared" si="172"/>
        <v>0</v>
      </c>
      <c r="AN296" s="59"/>
      <c r="AO296" s="59"/>
      <c r="AP296" s="59">
        <f t="shared" si="173"/>
        <v>0</v>
      </c>
      <c r="AQ296" s="60"/>
      <c r="AR296" s="60"/>
      <c r="AS296" s="60">
        <f t="shared" si="174"/>
        <v>0</v>
      </c>
      <c r="AT296" s="61"/>
      <c r="AU296" s="61"/>
      <c r="AV296" s="61">
        <f t="shared" si="175"/>
        <v>0</v>
      </c>
      <c r="AW296" s="62"/>
      <c r="AX296" s="62"/>
      <c r="AY296" s="62">
        <f t="shared" si="176"/>
        <v>0</v>
      </c>
      <c r="AZ296" s="41"/>
      <c r="BA296" s="63"/>
      <c r="BB296" s="63">
        <f t="shared" si="177"/>
        <v>0</v>
      </c>
      <c r="BC296" s="41"/>
      <c r="BD296" s="41"/>
      <c r="BE296" s="41">
        <f t="shared" si="178"/>
        <v>0</v>
      </c>
      <c r="BF296" s="64"/>
      <c r="BG296" s="64"/>
      <c r="BH296" s="64">
        <f t="shared" si="179"/>
        <v>0</v>
      </c>
      <c r="BI296" s="65"/>
      <c r="BJ296" s="65"/>
      <c r="BK296" s="65">
        <f t="shared" si="180"/>
        <v>0</v>
      </c>
      <c r="BL296" s="66"/>
      <c r="BM296" s="66"/>
      <c r="BN296" s="66">
        <f t="shared" si="181"/>
        <v>0</v>
      </c>
      <c r="BO296" s="67"/>
      <c r="BP296" s="67"/>
      <c r="BQ296" s="67">
        <f t="shared" si="182"/>
        <v>0</v>
      </c>
      <c r="BR296" s="68"/>
      <c r="BS296" s="68"/>
      <c r="BT296" s="68">
        <f t="shared" si="183"/>
        <v>0</v>
      </c>
      <c r="BU296" s="69"/>
      <c r="BV296" s="69"/>
      <c r="BW296" s="69">
        <f t="shared" si="184"/>
        <v>0</v>
      </c>
      <c r="BX296" s="70"/>
      <c r="BY296" s="70"/>
      <c r="BZ296" s="70">
        <f t="shared" si="185"/>
        <v>0</v>
      </c>
      <c r="CA296" s="71"/>
      <c r="CB296" s="71"/>
      <c r="CC296" s="71">
        <f t="shared" si="186"/>
        <v>0</v>
      </c>
      <c r="CD296" s="72"/>
      <c r="CE296" s="72"/>
      <c r="CF296" s="72">
        <f t="shared" si="187"/>
        <v>0</v>
      </c>
      <c r="CG296" s="73"/>
      <c r="CH296" s="73"/>
      <c r="CI296" s="73">
        <f t="shared" si="188"/>
        <v>0</v>
      </c>
      <c r="CJ296" s="74"/>
      <c r="CK296" s="74"/>
      <c r="CL296" s="74">
        <f t="shared" si="189"/>
        <v>0</v>
      </c>
      <c r="CM296" s="75"/>
      <c r="CN296" s="75"/>
      <c r="CO296" s="75">
        <f t="shared" si="190"/>
        <v>0</v>
      </c>
      <c r="CP296" s="76"/>
      <c r="CQ296" s="76"/>
      <c r="CR296" s="76">
        <f t="shared" si="191"/>
        <v>0</v>
      </c>
      <c r="CS296" s="40">
        <f t="shared" si="192"/>
        <v>0</v>
      </c>
      <c r="CT296" s="40">
        <f t="shared" si="193"/>
        <v>0</v>
      </c>
    </row>
    <row r="297" spans="1:98">
      <c r="A297" s="116" t="s">
        <v>347</v>
      </c>
      <c r="B297" s="120" t="s">
        <v>343</v>
      </c>
      <c r="C297" s="126"/>
      <c r="D297" s="46"/>
      <c r="E297" s="46"/>
      <c r="F297" s="47">
        <f t="shared" si="161"/>
        <v>0</v>
      </c>
      <c r="G297" s="48"/>
      <c r="H297" s="48"/>
      <c r="I297" s="48">
        <f t="shared" si="162"/>
        <v>0</v>
      </c>
      <c r="J297" s="49"/>
      <c r="K297" s="49"/>
      <c r="L297" s="49">
        <f t="shared" si="163"/>
        <v>0</v>
      </c>
      <c r="M297" s="50"/>
      <c r="N297" s="50"/>
      <c r="O297" s="50">
        <f t="shared" si="164"/>
        <v>0</v>
      </c>
      <c r="P297" s="51"/>
      <c r="Q297" s="51"/>
      <c r="R297" s="51">
        <f t="shared" si="165"/>
        <v>0</v>
      </c>
      <c r="S297" s="52"/>
      <c r="T297" s="52"/>
      <c r="U297" s="52">
        <f t="shared" si="166"/>
        <v>0</v>
      </c>
      <c r="V297" s="53"/>
      <c r="W297" s="53"/>
      <c r="X297" s="53">
        <f t="shared" si="167"/>
        <v>0</v>
      </c>
      <c r="Y297" s="54"/>
      <c r="Z297" s="54"/>
      <c r="AA297" s="54">
        <f t="shared" si="168"/>
        <v>0</v>
      </c>
      <c r="AB297" s="55"/>
      <c r="AC297" s="55"/>
      <c r="AD297" s="55">
        <f t="shared" si="169"/>
        <v>0</v>
      </c>
      <c r="AE297" s="56"/>
      <c r="AF297" s="56"/>
      <c r="AG297" s="56">
        <f t="shared" si="170"/>
        <v>0</v>
      </c>
      <c r="AH297" s="57"/>
      <c r="AI297" s="57"/>
      <c r="AJ297" s="57">
        <f t="shared" si="171"/>
        <v>0</v>
      </c>
      <c r="AK297" s="58"/>
      <c r="AL297" s="58"/>
      <c r="AM297" s="58">
        <f t="shared" si="172"/>
        <v>0</v>
      </c>
      <c r="AN297" s="59"/>
      <c r="AO297" s="59"/>
      <c r="AP297" s="59">
        <f t="shared" si="173"/>
        <v>0</v>
      </c>
      <c r="AQ297" s="60"/>
      <c r="AR297" s="60"/>
      <c r="AS297" s="60">
        <f t="shared" si="174"/>
        <v>0</v>
      </c>
      <c r="AT297" s="61"/>
      <c r="AU297" s="61"/>
      <c r="AV297" s="61">
        <f t="shared" si="175"/>
        <v>0</v>
      </c>
      <c r="AW297" s="62"/>
      <c r="AX297" s="62"/>
      <c r="AY297" s="62">
        <f t="shared" si="176"/>
        <v>0</v>
      </c>
      <c r="AZ297" s="41"/>
      <c r="BA297" s="63"/>
      <c r="BB297" s="63">
        <f t="shared" si="177"/>
        <v>0</v>
      </c>
      <c r="BC297" s="41"/>
      <c r="BD297" s="41"/>
      <c r="BE297" s="41">
        <f t="shared" si="178"/>
        <v>0</v>
      </c>
      <c r="BF297" s="64"/>
      <c r="BG297" s="64"/>
      <c r="BH297" s="64">
        <f t="shared" si="179"/>
        <v>0</v>
      </c>
      <c r="BI297" s="65"/>
      <c r="BJ297" s="65"/>
      <c r="BK297" s="65">
        <f t="shared" si="180"/>
        <v>0</v>
      </c>
      <c r="BL297" s="66"/>
      <c r="BM297" s="66"/>
      <c r="BN297" s="66">
        <f t="shared" si="181"/>
        <v>0</v>
      </c>
      <c r="BO297" s="67"/>
      <c r="BP297" s="67"/>
      <c r="BQ297" s="67">
        <f t="shared" si="182"/>
        <v>0</v>
      </c>
      <c r="BR297" s="68"/>
      <c r="BS297" s="68"/>
      <c r="BT297" s="68">
        <f t="shared" si="183"/>
        <v>0</v>
      </c>
      <c r="BU297" s="69"/>
      <c r="BV297" s="69"/>
      <c r="BW297" s="69">
        <f t="shared" si="184"/>
        <v>0</v>
      </c>
      <c r="BX297" s="70"/>
      <c r="BY297" s="70"/>
      <c r="BZ297" s="70">
        <f t="shared" si="185"/>
        <v>0</v>
      </c>
      <c r="CA297" s="71"/>
      <c r="CB297" s="71"/>
      <c r="CC297" s="71">
        <f t="shared" si="186"/>
        <v>0</v>
      </c>
      <c r="CD297" s="72"/>
      <c r="CE297" s="72"/>
      <c r="CF297" s="72">
        <f t="shared" si="187"/>
        <v>0</v>
      </c>
      <c r="CG297" s="73"/>
      <c r="CH297" s="73"/>
      <c r="CI297" s="73">
        <f t="shared" si="188"/>
        <v>0</v>
      </c>
      <c r="CJ297" s="74"/>
      <c r="CK297" s="74"/>
      <c r="CL297" s="74">
        <f t="shared" si="189"/>
        <v>0</v>
      </c>
      <c r="CM297" s="75"/>
      <c r="CN297" s="75"/>
      <c r="CO297" s="75">
        <f t="shared" si="190"/>
        <v>0</v>
      </c>
      <c r="CP297" s="76"/>
      <c r="CQ297" s="76"/>
      <c r="CR297" s="76">
        <f t="shared" si="191"/>
        <v>0</v>
      </c>
      <c r="CS297" s="40">
        <f t="shared" si="192"/>
        <v>0</v>
      </c>
      <c r="CT297" s="40">
        <f t="shared" si="193"/>
        <v>0</v>
      </c>
    </row>
    <row r="298" spans="1:98">
      <c r="A298" s="116" t="s">
        <v>348</v>
      </c>
      <c r="B298" s="120" t="s">
        <v>349</v>
      </c>
      <c r="C298" s="126"/>
      <c r="D298" s="46"/>
      <c r="E298" s="46"/>
      <c r="F298" s="47">
        <f t="shared" si="161"/>
        <v>0</v>
      </c>
      <c r="G298" s="48"/>
      <c r="H298" s="48"/>
      <c r="I298" s="48">
        <f t="shared" si="162"/>
        <v>0</v>
      </c>
      <c r="J298" s="49"/>
      <c r="K298" s="49"/>
      <c r="L298" s="49">
        <f t="shared" si="163"/>
        <v>0</v>
      </c>
      <c r="M298" s="50"/>
      <c r="N298" s="50"/>
      <c r="O298" s="50">
        <f t="shared" si="164"/>
        <v>0</v>
      </c>
      <c r="P298" s="51"/>
      <c r="Q298" s="51"/>
      <c r="R298" s="51">
        <f t="shared" si="165"/>
        <v>0</v>
      </c>
      <c r="S298" s="52"/>
      <c r="T298" s="52"/>
      <c r="U298" s="52">
        <f t="shared" si="166"/>
        <v>0</v>
      </c>
      <c r="V298" s="53"/>
      <c r="W298" s="53"/>
      <c r="X298" s="53">
        <f t="shared" si="167"/>
        <v>0</v>
      </c>
      <c r="Y298" s="54"/>
      <c r="Z298" s="54"/>
      <c r="AA298" s="54">
        <f t="shared" si="168"/>
        <v>0</v>
      </c>
      <c r="AB298" s="55"/>
      <c r="AC298" s="55"/>
      <c r="AD298" s="55">
        <f t="shared" si="169"/>
        <v>0</v>
      </c>
      <c r="AE298" s="56"/>
      <c r="AF298" s="56"/>
      <c r="AG298" s="56">
        <f t="shared" si="170"/>
        <v>0</v>
      </c>
      <c r="AH298" s="57"/>
      <c r="AI298" s="57"/>
      <c r="AJ298" s="57">
        <f t="shared" si="171"/>
        <v>0</v>
      </c>
      <c r="AK298" s="58"/>
      <c r="AL298" s="58"/>
      <c r="AM298" s="58">
        <f t="shared" si="172"/>
        <v>0</v>
      </c>
      <c r="AN298" s="59"/>
      <c r="AO298" s="59"/>
      <c r="AP298" s="59">
        <f t="shared" si="173"/>
        <v>0</v>
      </c>
      <c r="AQ298" s="60"/>
      <c r="AR298" s="60"/>
      <c r="AS298" s="60">
        <f t="shared" si="174"/>
        <v>0</v>
      </c>
      <c r="AT298" s="61"/>
      <c r="AU298" s="61"/>
      <c r="AV298" s="61">
        <f t="shared" si="175"/>
        <v>0</v>
      </c>
      <c r="AW298" s="62"/>
      <c r="AX298" s="62"/>
      <c r="AY298" s="62">
        <f t="shared" si="176"/>
        <v>0</v>
      </c>
      <c r="AZ298" s="41"/>
      <c r="BA298" s="63"/>
      <c r="BB298" s="63">
        <f t="shared" si="177"/>
        <v>0</v>
      </c>
      <c r="BC298" s="41"/>
      <c r="BD298" s="41"/>
      <c r="BE298" s="41">
        <f t="shared" si="178"/>
        <v>0</v>
      </c>
      <c r="BF298" s="64"/>
      <c r="BG298" s="64"/>
      <c r="BH298" s="64">
        <f t="shared" si="179"/>
        <v>0</v>
      </c>
      <c r="BI298" s="65"/>
      <c r="BJ298" s="65"/>
      <c r="BK298" s="65">
        <f t="shared" si="180"/>
        <v>0</v>
      </c>
      <c r="BL298" s="66"/>
      <c r="BM298" s="66"/>
      <c r="BN298" s="66">
        <f t="shared" si="181"/>
        <v>0</v>
      </c>
      <c r="BO298" s="67"/>
      <c r="BP298" s="67"/>
      <c r="BQ298" s="67">
        <f t="shared" si="182"/>
        <v>0</v>
      </c>
      <c r="BR298" s="68"/>
      <c r="BS298" s="68"/>
      <c r="BT298" s="68">
        <f t="shared" si="183"/>
        <v>0</v>
      </c>
      <c r="BU298" s="69"/>
      <c r="BV298" s="69"/>
      <c r="BW298" s="69">
        <f t="shared" si="184"/>
        <v>0</v>
      </c>
      <c r="BX298" s="70"/>
      <c r="BY298" s="70"/>
      <c r="BZ298" s="70">
        <f t="shared" si="185"/>
        <v>0</v>
      </c>
      <c r="CA298" s="71"/>
      <c r="CB298" s="71"/>
      <c r="CC298" s="71">
        <f t="shared" si="186"/>
        <v>0</v>
      </c>
      <c r="CD298" s="72"/>
      <c r="CE298" s="72"/>
      <c r="CF298" s="72">
        <f t="shared" si="187"/>
        <v>0</v>
      </c>
      <c r="CG298" s="73"/>
      <c r="CH298" s="73"/>
      <c r="CI298" s="73">
        <f t="shared" si="188"/>
        <v>0</v>
      </c>
      <c r="CJ298" s="74"/>
      <c r="CK298" s="74"/>
      <c r="CL298" s="74">
        <f t="shared" si="189"/>
        <v>0</v>
      </c>
      <c r="CM298" s="75"/>
      <c r="CN298" s="75"/>
      <c r="CO298" s="75">
        <f t="shared" si="190"/>
        <v>0</v>
      </c>
      <c r="CP298" s="76"/>
      <c r="CQ298" s="76"/>
      <c r="CR298" s="76">
        <f t="shared" si="191"/>
        <v>0</v>
      </c>
      <c r="CS298" s="40">
        <f t="shared" si="192"/>
        <v>0</v>
      </c>
      <c r="CT298" s="40">
        <f t="shared" si="193"/>
        <v>0</v>
      </c>
    </row>
    <row r="299" spans="1:98">
      <c r="A299" s="116" t="s">
        <v>350</v>
      </c>
      <c r="B299" s="120" t="s">
        <v>343</v>
      </c>
      <c r="C299" s="126"/>
      <c r="D299" s="46"/>
      <c r="E299" s="46"/>
      <c r="F299" s="47">
        <f t="shared" si="161"/>
        <v>0</v>
      </c>
      <c r="G299" s="48"/>
      <c r="H299" s="48"/>
      <c r="I299" s="48">
        <f t="shared" si="162"/>
        <v>0</v>
      </c>
      <c r="J299" s="49"/>
      <c r="K299" s="49"/>
      <c r="L299" s="49">
        <f t="shared" si="163"/>
        <v>0</v>
      </c>
      <c r="M299" s="50"/>
      <c r="N299" s="50"/>
      <c r="O299" s="50">
        <f t="shared" si="164"/>
        <v>0</v>
      </c>
      <c r="P299" s="51"/>
      <c r="Q299" s="51"/>
      <c r="R299" s="51">
        <f t="shared" si="165"/>
        <v>0</v>
      </c>
      <c r="S299" s="52"/>
      <c r="T299" s="52"/>
      <c r="U299" s="52">
        <f t="shared" si="166"/>
        <v>0</v>
      </c>
      <c r="V299" s="53"/>
      <c r="W299" s="53"/>
      <c r="X299" s="53">
        <f t="shared" si="167"/>
        <v>0</v>
      </c>
      <c r="Y299" s="54"/>
      <c r="Z299" s="54"/>
      <c r="AA299" s="54">
        <f t="shared" si="168"/>
        <v>0</v>
      </c>
      <c r="AB299" s="55"/>
      <c r="AC299" s="55"/>
      <c r="AD299" s="55">
        <f t="shared" si="169"/>
        <v>0</v>
      </c>
      <c r="AE299" s="56"/>
      <c r="AF299" s="56"/>
      <c r="AG299" s="56">
        <f t="shared" si="170"/>
        <v>0</v>
      </c>
      <c r="AH299" s="57"/>
      <c r="AI299" s="57"/>
      <c r="AJ299" s="57">
        <f t="shared" si="171"/>
        <v>0</v>
      </c>
      <c r="AK299" s="58"/>
      <c r="AL299" s="58"/>
      <c r="AM299" s="58">
        <f t="shared" si="172"/>
        <v>0</v>
      </c>
      <c r="AN299" s="59"/>
      <c r="AO299" s="59"/>
      <c r="AP299" s="59">
        <f t="shared" si="173"/>
        <v>0</v>
      </c>
      <c r="AQ299" s="60"/>
      <c r="AR299" s="60"/>
      <c r="AS299" s="60">
        <f t="shared" si="174"/>
        <v>0</v>
      </c>
      <c r="AT299" s="61"/>
      <c r="AU299" s="61"/>
      <c r="AV299" s="61">
        <f t="shared" si="175"/>
        <v>0</v>
      </c>
      <c r="AW299" s="62"/>
      <c r="AX299" s="62"/>
      <c r="AY299" s="62">
        <f t="shared" si="176"/>
        <v>0</v>
      </c>
      <c r="AZ299" s="41"/>
      <c r="BA299" s="63"/>
      <c r="BB299" s="63">
        <f t="shared" si="177"/>
        <v>0</v>
      </c>
      <c r="BC299" s="41"/>
      <c r="BD299" s="41"/>
      <c r="BE299" s="41">
        <f t="shared" si="178"/>
        <v>0</v>
      </c>
      <c r="BF299" s="64"/>
      <c r="BG299" s="64"/>
      <c r="BH299" s="64">
        <f t="shared" si="179"/>
        <v>0</v>
      </c>
      <c r="BI299" s="65"/>
      <c r="BJ299" s="65"/>
      <c r="BK299" s="65">
        <f t="shared" si="180"/>
        <v>0</v>
      </c>
      <c r="BL299" s="66"/>
      <c r="BM299" s="66"/>
      <c r="BN299" s="66">
        <f t="shared" si="181"/>
        <v>0</v>
      </c>
      <c r="BO299" s="67"/>
      <c r="BP299" s="67"/>
      <c r="BQ299" s="67">
        <f t="shared" si="182"/>
        <v>0</v>
      </c>
      <c r="BR299" s="68"/>
      <c r="BS299" s="68"/>
      <c r="BT299" s="68">
        <f t="shared" si="183"/>
        <v>0</v>
      </c>
      <c r="BU299" s="69"/>
      <c r="BV299" s="69"/>
      <c r="BW299" s="69">
        <f t="shared" si="184"/>
        <v>0</v>
      </c>
      <c r="BX299" s="70"/>
      <c r="BY299" s="70"/>
      <c r="BZ299" s="70">
        <f t="shared" si="185"/>
        <v>0</v>
      </c>
      <c r="CA299" s="71"/>
      <c r="CB299" s="71"/>
      <c r="CC299" s="71">
        <f t="shared" si="186"/>
        <v>0</v>
      </c>
      <c r="CD299" s="72"/>
      <c r="CE299" s="72"/>
      <c r="CF299" s="72">
        <f t="shared" si="187"/>
        <v>0</v>
      </c>
      <c r="CG299" s="73"/>
      <c r="CH299" s="73"/>
      <c r="CI299" s="73">
        <f t="shared" si="188"/>
        <v>0</v>
      </c>
      <c r="CJ299" s="74"/>
      <c r="CK299" s="74"/>
      <c r="CL299" s="74">
        <f t="shared" si="189"/>
        <v>0</v>
      </c>
      <c r="CM299" s="75"/>
      <c r="CN299" s="75"/>
      <c r="CO299" s="75">
        <f t="shared" si="190"/>
        <v>0</v>
      </c>
      <c r="CP299" s="76"/>
      <c r="CQ299" s="76"/>
      <c r="CR299" s="76">
        <f t="shared" si="191"/>
        <v>0</v>
      </c>
      <c r="CS299" s="40">
        <f t="shared" si="192"/>
        <v>0</v>
      </c>
      <c r="CT299" s="40">
        <f t="shared" si="193"/>
        <v>0</v>
      </c>
    </row>
    <row r="300" spans="1:98">
      <c r="A300" s="116" t="s">
        <v>351</v>
      </c>
      <c r="B300" s="120" t="s">
        <v>343</v>
      </c>
      <c r="C300" s="126"/>
      <c r="D300" s="46"/>
      <c r="E300" s="46"/>
      <c r="F300" s="47">
        <f t="shared" si="161"/>
        <v>0</v>
      </c>
      <c r="G300" s="48"/>
      <c r="H300" s="48"/>
      <c r="I300" s="48">
        <f t="shared" si="162"/>
        <v>0</v>
      </c>
      <c r="J300" s="49"/>
      <c r="K300" s="49"/>
      <c r="L300" s="49">
        <f t="shared" si="163"/>
        <v>0</v>
      </c>
      <c r="M300" s="50"/>
      <c r="N300" s="50"/>
      <c r="O300" s="50">
        <f t="shared" si="164"/>
        <v>0</v>
      </c>
      <c r="P300" s="51"/>
      <c r="Q300" s="51"/>
      <c r="R300" s="51">
        <f t="shared" si="165"/>
        <v>0</v>
      </c>
      <c r="S300" s="52"/>
      <c r="T300" s="52"/>
      <c r="U300" s="52">
        <f t="shared" si="166"/>
        <v>0</v>
      </c>
      <c r="V300" s="53"/>
      <c r="W300" s="53"/>
      <c r="X300" s="53">
        <f t="shared" si="167"/>
        <v>0</v>
      </c>
      <c r="Y300" s="54"/>
      <c r="Z300" s="54"/>
      <c r="AA300" s="54">
        <f t="shared" si="168"/>
        <v>0</v>
      </c>
      <c r="AB300" s="55"/>
      <c r="AC300" s="55"/>
      <c r="AD300" s="55">
        <f t="shared" si="169"/>
        <v>0</v>
      </c>
      <c r="AE300" s="56"/>
      <c r="AF300" s="56"/>
      <c r="AG300" s="56">
        <f t="shared" si="170"/>
        <v>0</v>
      </c>
      <c r="AH300" s="57"/>
      <c r="AI300" s="57"/>
      <c r="AJ300" s="57">
        <f t="shared" si="171"/>
        <v>0</v>
      </c>
      <c r="AK300" s="58"/>
      <c r="AL300" s="58"/>
      <c r="AM300" s="58">
        <f t="shared" si="172"/>
        <v>0</v>
      </c>
      <c r="AN300" s="59"/>
      <c r="AO300" s="59"/>
      <c r="AP300" s="59">
        <f t="shared" si="173"/>
        <v>0</v>
      </c>
      <c r="AQ300" s="60"/>
      <c r="AR300" s="60"/>
      <c r="AS300" s="60">
        <f t="shared" si="174"/>
        <v>0</v>
      </c>
      <c r="AT300" s="61"/>
      <c r="AU300" s="61"/>
      <c r="AV300" s="61">
        <f t="shared" si="175"/>
        <v>0</v>
      </c>
      <c r="AW300" s="62"/>
      <c r="AX300" s="62"/>
      <c r="AY300" s="62">
        <f t="shared" si="176"/>
        <v>0</v>
      </c>
      <c r="AZ300" s="41"/>
      <c r="BA300" s="63"/>
      <c r="BB300" s="63">
        <f t="shared" si="177"/>
        <v>0</v>
      </c>
      <c r="BC300" s="41"/>
      <c r="BD300" s="41"/>
      <c r="BE300" s="41">
        <f t="shared" si="178"/>
        <v>0</v>
      </c>
      <c r="BF300" s="64"/>
      <c r="BG300" s="64"/>
      <c r="BH300" s="64">
        <f t="shared" si="179"/>
        <v>0</v>
      </c>
      <c r="BI300" s="65"/>
      <c r="BJ300" s="65"/>
      <c r="BK300" s="65">
        <f t="shared" si="180"/>
        <v>0</v>
      </c>
      <c r="BL300" s="66"/>
      <c r="BM300" s="66"/>
      <c r="BN300" s="66">
        <f t="shared" si="181"/>
        <v>0</v>
      </c>
      <c r="BO300" s="67"/>
      <c r="BP300" s="67"/>
      <c r="BQ300" s="67">
        <f t="shared" si="182"/>
        <v>0</v>
      </c>
      <c r="BR300" s="68"/>
      <c r="BS300" s="68"/>
      <c r="BT300" s="68">
        <f t="shared" si="183"/>
        <v>0</v>
      </c>
      <c r="BU300" s="69"/>
      <c r="BV300" s="69"/>
      <c r="BW300" s="69">
        <f t="shared" si="184"/>
        <v>0</v>
      </c>
      <c r="BX300" s="70"/>
      <c r="BY300" s="70"/>
      <c r="BZ300" s="70">
        <f t="shared" si="185"/>
        <v>0</v>
      </c>
      <c r="CA300" s="71"/>
      <c r="CB300" s="71"/>
      <c r="CC300" s="71">
        <f t="shared" si="186"/>
        <v>0</v>
      </c>
      <c r="CD300" s="72"/>
      <c r="CE300" s="72"/>
      <c r="CF300" s="72">
        <f t="shared" si="187"/>
        <v>0</v>
      </c>
      <c r="CG300" s="73"/>
      <c r="CH300" s="73"/>
      <c r="CI300" s="73">
        <f t="shared" si="188"/>
        <v>0</v>
      </c>
      <c r="CJ300" s="74"/>
      <c r="CK300" s="74"/>
      <c r="CL300" s="74">
        <f t="shared" si="189"/>
        <v>0</v>
      </c>
      <c r="CM300" s="75"/>
      <c r="CN300" s="75"/>
      <c r="CO300" s="75">
        <f t="shared" si="190"/>
        <v>0</v>
      </c>
      <c r="CP300" s="76"/>
      <c r="CQ300" s="76"/>
      <c r="CR300" s="76">
        <f t="shared" si="191"/>
        <v>0</v>
      </c>
      <c r="CS300" s="40">
        <f t="shared" si="192"/>
        <v>0</v>
      </c>
      <c r="CT300" s="40">
        <f t="shared" si="193"/>
        <v>0</v>
      </c>
    </row>
    <row r="301" spans="1:98">
      <c r="A301" s="116" t="s">
        <v>352</v>
      </c>
      <c r="B301" s="120" t="s">
        <v>343</v>
      </c>
      <c r="C301" s="126"/>
      <c r="D301" s="46"/>
      <c r="E301" s="46"/>
      <c r="F301" s="47">
        <f t="shared" si="161"/>
        <v>0</v>
      </c>
      <c r="G301" s="48"/>
      <c r="H301" s="48"/>
      <c r="I301" s="48">
        <f t="shared" si="162"/>
        <v>0</v>
      </c>
      <c r="J301" s="49"/>
      <c r="K301" s="49"/>
      <c r="L301" s="49">
        <f t="shared" si="163"/>
        <v>0</v>
      </c>
      <c r="M301" s="50"/>
      <c r="N301" s="50"/>
      <c r="O301" s="50">
        <f t="shared" si="164"/>
        <v>0</v>
      </c>
      <c r="P301" s="51"/>
      <c r="Q301" s="51"/>
      <c r="R301" s="51">
        <f t="shared" si="165"/>
        <v>0</v>
      </c>
      <c r="S301" s="52"/>
      <c r="T301" s="52"/>
      <c r="U301" s="52">
        <f t="shared" si="166"/>
        <v>0</v>
      </c>
      <c r="V301" s="53"/>
      <c r="W301" s="53"/>
      <c r="X301" s="53">
        <f t="shared" si="167"/>
        <v>0</v>
      </c>
      <c r="Y301" s="54"/>
      <c r="Z301" s="54"/>
      <c r="AA301" s="54">
        <f t="shared" si="168"/>
        <v>0</v>
      </c>
      <c r="AB301" s="55"/>
      <c r="AC301" s="55"/>
      <c r="AD301" s="55">
        <f t="shared" si="169"/>
        <v>0</v>
      </c>
      <c r="AE301" s="56"/>
      <c r="AF301" s="56"/>
      <c r="AG301" s="56">
        <f t="shared" si="170"/>
        <v>0</v>
      </c>
      <c r="AH301" s="57"/>
      <c r="AI301" s="57"/>
      <c r="AJ301" s="57">
        <f t="shared" si="171"/>
        <v>0</v>
      </c>
      <c r="AK301" s="58"/>
      <c r="AL301" s="58"/>
      <c r="AM301" s="58">
        <f t="shared" si="172"/>
        <v>0</v>
      </c>
      <c r="AN301" s="59"/>
      <c r="AO301" s="59"/>
      <c r="AP301" s="59">
        <f t="shared" si="173"/>
        <v>0</v>
      </c>
      <c r="AQ301" s="60"/>
      <c r="AR301" s="60"/>
      <c r="AS301" s="60">
        <f t="shared" si="174"/>
        <v>0</v>
      </c>
      <c r="AT301" s="61"/>
      <c r="AU301" s="61"/>
      <c r="AV301" s="61">
        <f t="shared" si="175"/>
        <v>0</v>
      </c>
      <c r="AW301" s="62"/>
      <c r="AX301" s="62"/>
      <c r="AY301" s="62">
        <f t="shared" si="176"/>
        <v>0</v>
      </c>
      <c r="AZ301" s="41"/>
      <c r="BA301" s="63"/>
      <c r="BB301" s="63">
        <f t="shared" si="177"/>
        <v>0</v>
      </c>
      <c r="BC301" s="41"/>
      <c r="BD301" s="41"/>
      <c r="BE301" s="41">
        <f t="shared" si="178"/>
        <v>0</v>
      </c>
      <c r="BF301" s="64"/>
      <c r="BG301" s="64"/>
      <c r="BH301" s="64">
        <f t="shared" si="179"/>
        <v>0</v>
      </c>
      <c r="BI301" s="65"/>
      <c r="BJ301" s="65"/>
      <c r="BK301" s="65">
        <f t="shared" si="180"/>
        <v>0</v>
      </c>
      <c r="BL301" s="66"/>
      <c r="BM301" s="66"/>
      <c r="BN301" s="66">
        <f t="shared" si="181"/>
        <v>0</v>
      </c>
      <c r="BO301" s="67"/>
      <c r="BP301" s="67"/>
      <c r="BQ301" s="67">
        <f t="shared" si="182"/>
        <v>0</v>
      </c>
      <c r="BR301" s="68"/>
      <c r="BS301" s="68"/>
      <c r="BT301" s="68">
        <f t="shared" si="183"/>
        <v>0</v>
      </c>
      <c r="BU301" s="69"/>
      <c r="BV301" s="69"/>
      <c r="BW301" s="69">
        <f t="shared" si="184"/>
        <v>0</v>
      </c>
      <c r="BX301" s="70"/>
      <c r="BY301" s="70"/>
      <c r="BZ301" s="70">
        <f t="shared" si="185"/>
        <v>0</v>
      </c>
      <c r="CA301" s="71"/>
      <c r="CB301" s="71"/>
      <c r="CC301" s="71">
        <f t="shared" si="186"/>
        <v>0</v>
      </c>
      <c r="CD301" s="72"/>
      <c r="CE301" s="72"/>
      <c r="CF301" s="72">
        <f t="shared" si="187"/>
        <v>0</v>
      </c>
      <c r="CG301" s="73"/>
      <c r="CH301" s="73"/>
      <c r="CI301" s="73">
        <f t="shared" si="188"/>
        <v>0</v>
      </c>
      <c r="CJ301" s="74"/>
      <c r="CK301" s="74"/>
      <c r="CL301" s="74">
        <f t="shared" si="189"/>
        <v>0</v>
      </c>
      <c r="CM301" s="75"/>
      <c r="CN301" s="75"/>
      <c r="CO301" s="75">
        <f t="shared" si="190"/>
        <v>0</v>
      </c>
      <c r="CP301" s="76"/>
      <c r="CQ301" s="76"/>
      <c r="CR301" s="76">
        <f t="shared" si="191"/>
        <v>0</v>
      </c>
      <c r="CS301" s="40">
        <f t="shared" si="192"/>
        <v>0</v>
      </c>
      <c r="CT301" s="40">
        <f t="shared" si="193"/>
        <v>0</v>
      </c>
    </row>
    <row r="302" spans="1:98">
      <c r="A302" s="116" t="s">
        <v>353</v>
      </c>
      <c r="B302" s="120" t="s">
        <v>343</v>
      </c>
      <c r="C302" s="126"/>
      <c r="D302" s="46"/>
      <c r="E302" s="46"/>
      <c r="F302" s="47">
        <f t="shared" si="161"/>
        <v>0</v>
      </c>
      <c r="G302" s="48"/>
      <c r="H302" s="48"/>
      <c r="I302" s="48">
        <f t="shared" si="162"/>
        <v>0</v>
      </c>
      <c r="J302" s="49"/>
      <c r="K302" s="49"/>
      <c r="L302" s="49">
        <f t="shared" si="163"/>
        <v>0</v>
      </c>
      <c r="M302" s="50"/>
      <c r="N302" s="50"/>
      <c r="O302" s="50">
        <f t="shared" si="164"/>
        <v>0</v>
      </c>
      <c r="P302" s="51"/>
      <c r="Q302" s="51"/>
      <c r="R302" s="51">
        <f t="shared" si="165"/>
        <v>0</v>
      </c>
      <c r="S302" s="52"/>
      <c r="T302" s="52"/>
      <c r="U302" s="52">
        <f t="shared" si="166"/>
        <v>0</v>
      </c>
      <c r="V302" s="53"/>
      <c r="W302" s="53"/>
      <c r="X302" s="53">
        <f t="shared" si="167"/>
        <v>0</v>
      </c>
      <c r="Y302" s="54"/>
      <c r="Z302" s="54"/>
      <c r="AA302" s="54">
        <f t="shared" si="168"/>
        <v>0</v>
      </c>
      <c r="AB302" s="55"/>
      <c r="AC302" s="55"/>
      <c r="AD302" s="55">
        <f t="shared" si="169"/>
        <v>0</v>
      </c>
      <c r="AE302" s="56"/>
      <c r="AF302" s="56"/>
      <c r="AG302" s="56">
        <f t="shared" si="170"/>
        <v>0</v>
      </c>
      <c r="AH302" s="57"/>
      <c r="AI302" s="57"/>
      <c r="AJ302" s="57">
        <f t="shared" si="171"/>
        <v>0</v>
      </c>
      <c r="AK302" s="58"/>
      <c r="AL302" s="58"/>
      <c r="AM302" s="58">
        <f t="shared" si="172"/>
        <v>0</v>
      </c>
      <c r="AN302" s="59"/>
      <c r="AO302" s="59"/>
      <c r="AP302" s="59">
        <f t="shared" si="173"/>
        <v>0</v>
      </c>
      <c r="AQ302" s="60"/>
      <c r="AR302" s="60"/>
      <c r="AS302" s="60">
        <f t="shared" si="174"/>
        <v>0</v>
      </c>
      <c r="AT302" s="61"/>
      <c r="AU302" s="61"/>
      <c r="AV302" s="61">
        <f t="shared" si="175"/>
        <v>0</v>
      </c>
      <c r="AW302" s="62"/>
      <c r="AX302" s="62"/>
      <c r="AY302" s="62">
        <f t="shared" si="176"/>
        <v>0</v>
      </c>
      <c r="AZ302" s="41"/>
      <c r="BA302" s="63"/>
      <c r="BB302" s="63">
        <f t="shared" si="177"/>
        <v>0</v>
      </c>
      <c r="BC302" s="41"/>
      <c r="BD302" s="41"/>
      <c r="BE302" s="41">
        <f t="shared" si="178"/>
        <v>0</v>
      </c>
      <c r="BF302" s="64"/>
      <c r="BG302" s="64"/>
      <c r="BH302" s="64">
        <f t="shared" si="179"/>
        <v>0</v>
      </c>
      <c r="BI302" s="65"/>
      <c r="BJ302" s="65"/>
      <c r="BK302" s="65">
        <f t="shared" si="180"/>
        <v>0</v>
      </c>
      <c r="BL302" s="66"/>
      <c r="BM302" s="66"/>
      <c r="BN302" s="66">
        <f t="shared" si="181"/>
        <v>0</v>
      </c>
      <c r="BO302" s="67"/>
      <c r="BP302" s="67"/>
      <c r="BQ302" s="67">
        <f t="shared" si="182"/>
        <v>0</v>
      </c>
      <c r="BR302" s="68"/>
      <c r="BS302" s="68"/>
      <c r="BT302" s="68">
        <f t="shared" si="183"/>
        <v>0</v>
      </c>
      <c r="BU302" s="69"/>
      <c r="BV302" s="69"/>
      <c r="BW302" s="69">
        <f t="shared" si="184"/>
        <v>0</v>
      </c>
      <c r="BX302" s="70"/>
      <c r="BY302" s="70"/>
      <c r="BZ302" s="70">
        <f t="shared" si="185"/>
        <v>0</v>
      </c>
      <c r="CA302" s="71"/>
      <c r="CB302" s="71"/>
      <c r="CC302" s="71">
        <f t="shared" si="186"/>
        <v>0</v>
      </c>
      <c r="CD302" s="72"/>
      <c r="CE302" s="72"/>
      <c r="CF302" s="72">
        <f t="shared" si="187"/>
        <v>0</v>
      </c>
      <c r="CG302" s="73"/>
      <c r="CH302" s="73"/>
      <c r="CI302" s="73">
        <f t="shared" si="188"/>
        <v>0</v>
      </c>
      <c r="CJ302" s="74"/>
      <c r="CK302" s="74"/>
      <c r="CL302" s="74">
        <f t="shared" si="189"/>
        <v>0</v>
      </c>
      <c r="CM302" s="75"/>
      <c r="CN302" s="75"/>
      <c r="CO302" s="75">
        <f t="shared" si="190"/>
        <v>0</v>
      </c>
      <c r="CP302" s="76"/>
      <c r="CQ302" s="76"/>
      <c r="CR302" s="76">
        <f t="shared" si="191"/>
        <v>0</v>
      </c>
      <c r="CS302" s="40">
        <f t="shared" si="192"/>
        <v>0</v>
      </c>
      <c r="CT302" s="40">
        <f t="shared" si="193"/>
        <v>0</v>
      </c>
    </row>
    <row r="303" spans="1:98">
      <c r="A303" s="116" t="s">
        <v>354</v>
      </c>
      <c r="B303" s="120" t="s">
        <v>343</v>
      </c>
      <c r="C303" s="126"/>
      <c r="D303" s="46"/>
      <c r="E303" s="46"/>
      <c r="F303" s="47">
        <f t="shared" si="161"/>
        <v>0</v>
      </c>
      <c r="G303" s="48"/>
      <c r="H303" s="48"/>
      <c r="I303" s="48">
        <f t="shared" si="162"/>
        <v>0</v>
      </c>
      <c r="J303" s="49"/>
      <c r="K303" s="49"/>
      <c r="L303" s="49">
        <f t="shared" si="163"/>
        <v>0</v>
      </c>
      <c r="M303" s="50"/>
      <c r="N303" s="50"/>
      <c r="O303" s="50">
        <f t="shared" si="164"/>
        <v>0</v>
      </c>
      <c r="P303" s="51"/>
      <c r="Q303" s="51"/>
      <c r="R303" s="51">
        <f t="shared" si="165"/>
        <v>0</v>
      </c>
      <c r="S303" s="52"/>
      <c r="T303" s="52"/>
      <c r="U303" s="52">
        <f t="shared" si="166"/>
        <v>0</v>
      </c>
      <c r="V303" s="53"/>
      <c r="W303" s="53"/>
      <c r="X303" s="53">
        <f t="shared" si="167"/>
        <v>0</v>
      </c>
      <c r="Y303" s="54"/>
      <c r="Z303" s="54"/>
      <c r="AA303" s="54">
        <f t="shared" si="168"/>
        <v>0</v>
      </c>
      <c r="AB303" s="55"/>
      <c r="AC303" s="55"/>
      <c r="AD303" s="55">
        <f t="shared" si="169"/>
        <v>0</v>
      </c>
      <c r="AE303" s="56"/>
      <c r="AF303" s="56"/>
      <c r="AG303" s="56">
        <f t="shared" si="170"/>
        <v>0</v>
      </c>
      <c r="AH303" s="57"/>
      <c r="AI303" s="57"/>
      <c r="AJ303" s="57">
        <f t="shared" si="171"/>
        <v>0</v>
      </c>
      <c r="AK303" s="58"/>
      <c r="AL303" s="58"/>
      <c r="AM303" s="58">
        <f t="shared" si="172"/>
        <v>0</v>
      </c>
      <c r="AN303" s="59"/>
      <c r="AO303" s="59"/>
      <c r="AP303" s="59">
        <f t="shared" si="173"/>
        <v>0</v>
      </c>
      <c r="AQ303" s="60"/>
      <c r="AR303" s="60"/>
      <c r="AS303" s="60">
        <f t="shared" si="174"/>
        <v>0</v>
      </c>
      <c r="AT303" s="61"/>
      <c r="AU303" s="61"/>
      <c r="AV303" s="61">
        <f t="shared" si="175"/>
        <v>0</v>
      </c>
      <c r="AW303" s="62"/>
      <c r="AX303" s="62"/>
      <c r="AY303" s="62">
        <f t="shared" si="176"/>
        <v>0</v>
      </c>
      <c r="AZ303" s="41"/>
      <c r="BA303" s="63"/>
      <c r="BB303" s="63">
        <f t="shared" si="177"/>
        <v>0</v>
      </c>
      <c r="BC303" s="41"/>
      <c r="BD303" s="41"/>
      <c r="BE303" s="41">
        <f t="shared" si="178"/>
        <v>0</v>
      </c>
      <c r="BF303" s="64"/>
      <c r="BG303" s="64"/>
      <c r="BH303" s="64">
        <f t="shared" si="179"/>
        <v>0</v>
      </c>
      <c r="BI303" s="65"/>
      <c r="BJ303" s="65"/>
      <c r="BK303" s="65">
        <f t="shared" si="180"/>
        <v>0</v>
      </c>
      <c r="BL303" s="66"/>
      <c r="BM303" s="66"/>
      <c r="BN303" s="66">
        <f t="shared" si="181"/>
        <v>0</v>
      </c>
      <c r="BO303" s="67"/>
      <c r="BP303" s="67"/>
      <c r="BQ303" s="67">
        <f t="shared" si="182"/>
        <v>0</v>
      </c>
      <c r="BR303" s="68"/>
      <c r="BS303" s="68"/>
      <c r="BT303" s="68">
        <f t="shared" si="183"/>
        <v>0</v>
      </c>
      <c r="BU303" s="69"/>
      <c r="BV303" s="69"/>
      <c r="BW303" s="69">
        <f t="shared" si="184"/>
        <v>0</v>
      </c>
      <c r="BX303" s="70"/>
      <c r="BY303" s="70"/>
      <c r="BZ303" s="70">
        <f t="shared" si="185"/>
        <v>0</v>
      </c>
      <c r="CA303" s="71"/>
      <c r="CB303" s="71"/>
      <c r="CC303" s="71">
        <f t="shared" si="186"/>
        <v>0</v>
      </c>
      <c r="CD303" s="72"/>
      <c r="CE303" s="72"/>
      <c r="CF303" s="72">
        <f t="shared" si="187"/>
        <v>0</v>
      </c>
      <c r="CG303" s="73"/>
      <c r="CH303" s="73"/>
      <c r="CI303" s="73">
        <f t="shared" si="188"/>
        <v>0</v>
      </c>
      <c r="CJ303" s="74"/>
      <c r="CK303" s="74"/>
      <c r="CL303" s="74">
        <f t="shared" si="189"/>
        <v>0</v>
      </c>
      <c r="CM303" s="75"/>
      <c r="CN303" s="75"/>
      <c r="CO303" s="75">
        <f t="shared" si="190"/>
        <v>0</v>
      </c>
      <c r="CP303" s="76"/>
      <c r="CQ303" s="76"/>
      <c r="CR303" s="76">
        <f t="shared" si="191"/>
        <v>0</v>
      </c>
      <c r="CS303" s="40">
        <f t="shared" si="192"/>
        <v>0</v>
      </c>
      <c r="CT303" s="40">
        <f t="shared" si="193"/>
        <v>0</v>
      </c>
    </row>
    <row r="304" spans="1:98">
      <c r="A304" s="116" t="s">
        <v>355</v>
      </c>
      <c r="B304" s="120" t="s">
        <v>343</v>
      </c>
      <c r="C304" s="126"/>
      <c r="D304" s="46"/>
      <c r="E304" s="46"/>
      <c r="F304" s="47">
        <f t="shared" si="161"/>
        <v>0</v>
      </c>
      <c r="G304" s="48"/>
      <c r="H304" s="48"/>
      <c r="I304" s="48">
        <f t="shared" si="162"/>
        <v>0</v>
      </c>
      <c r="J304" s="49"/>
      <c r="K304" s="49"/>
      <c r="L304" s="49">
        <f t="shared" si="163"/>
        <v>0</v>
      </c>
      <c r="M304" s="50"/>
      <c r="N304" s="50"/>
      <c r="O304" s="50">
        <f t="shared" si="164"/>
        <v>0</v>
      </c>
      <c r="P304" s="51"/>
      <c r="Q304" s="51"/>
      <c r="R304" s="51">
        <f t="shared" si="165"/>
        <v>0</v>
      </c>
      <c r="S304" s="52"/>
      <c r="T304" s="52"/>
      <c r="U304" s="52">
        <f t="shared" si="166"/>
        <v>0</v>
      </c>
      <c r="V304" s="53"/>
      <c r="W304" s="53"/>
      <c r="X304" s="53">
        <f t="shared" si="167"/>
        <v>0</v>
      </c>
      <c r="Y304" s="54"/>
      <c r="Z304" s="54"/>
      <c r="AA304" s="54">
        <f t="shared" si="168"/>
        <v>0</v>
      </c>
      <c r="AB304" s="55"/>
      <c r="AC304" s="55"/>
      <c r="AD304" s="55">
        <f t="shared" si="169"/>
        <v>0</v>
      </c>
      <c r="AE304" s="56"/>
      <c r="AF304" s="56"/>
      <c r="AG304" s="56">
        <f t="shared" si="170"/>
        <v>0</v>
      </c>
      <c r="AH304" s="57"/>
      <c r="AI304" s="57"/>
      <c r="AJ304" s="57">
        <f t="shared" si="171"/>
        <v>0</v>
      </c>
      <c r="AK304" s="58"/>
      <c r="AL304" s="58"/>
      <c r="AM304" s="58">
        <f t="shared" si="172"/>
        <v>0</v>
      </c>
      <c r="AN304" s="59"/>
      <c r="AO304" s="59"/>
      <c r="AP304" s="59">
        <f t="shared" si="173"/>
        <v>0</v>
      </c>
      <c r="AQ304" s="60"/>
      <c r="AR304" s="60"/>
      <c r="AS304" s="60">
        <f t="shared" si="174"/>
        <v>0</v>
      </c>
      <c r="AT304" s="61"/>
      <c r="AU304" s="61"/>
      <c r="AV304" s="61">
        <f t="shared" si="175"/>
        <v>0</v>
      </c>
      <c r="AW304" s="62"/>
      <c r="AX304" s="62"/>
      <c r="AY304" s="62">
        <f t="shared" si="176"/>
        <v>0</v>
      </c>
      <c r="AZ304" s="41"/>
      <c r="BA304" s="63"/>
      <c r="BB304" s="63">
        <f t="shared" si="177"/>
        <v>0</v>
      </c>
      <c r="BC304" s="41"/>
      <c r="BD304" s="41"/>
      <c r="BE304" s="41">
        <f t="shared" si="178"/>
        <v>0</v>
      </c>
      <c r="BF304" s="64"/>
      <c r="BG304" s="64"/>
      <c r="BH304" s="64">
        <f t="shared" si="179"/>
        <v>0</v>
      </c>
      <c r="BI304" s="65"/>
      <c r="BJ304" s="65"/>
      <c r="BK304" s="65">
        <f t="shared" si="180"/>
        <v>0</v>
      </c>
      <c r="BL304" s="66"/>
      <c r="BM304" s="66"/>
      <c r="BN304" s="66">
        <f t="shared" si="181"/>
        <v>0</v>
      </c>
      <c r="BO304" s="67"/>
      <c r="BP304" s="67"/>
      <c r="BQ304" s="67">
        <f t="shared" si="182"/>
        <v>0</v>
      </c>
      <c r="BR304" s="68"/>
      <c r="BS304" s="68"/>
      <c r="BT304" s="68">
        <f t="shared" si="183"/>
        <v>0</v>
      </c>
      <c r="BU304" s="69"/>
      <c r="BV304" s="69"/>
      <c r="BW304" s="69">
        <f t="shared" si="184"/>
        <v>0</v>
      </c>
      <c r="BX304" s="70"/>
      <c r="BY304" s="70"/>
      <c r="BZ304" s="70">
        <f t="shared" si="185"/>
        <v>0</v>
      </c>
      <c r="CA304" s="71"/>
      <c r="CB304" s="71"/>
      <c r="CC304" s="71">
        <f t="shared" si="186"/>
        <v>0</v>
      </c>
      <c r="CD304" s="72"/>
      <c r="CE304" s="72"/>
      <c r="CF304" s="72">
        <f t="shared" si="187"/>
        <v>0</v>
      </c>
      <c r="CG304" s="73"/>
      <c r="CH304" s="73"/>
      <c r="CI304" s="73">
        <f t="shared" si="188"/>
        <v>0</v>
      </c>
      <c r="CJ304" s="74"/>
      <c r="CK304" s="74"/>
      <c r="CL304" s="74">
        <f t="shared" si="189"/>
        <v>0</v>
      </c>
      <c r="CM304" s="75"/>
      <c r="CN304" s="75"/>
      <c r="CO304" s="75">
        <f t="shared" si="190"/>
        <v>0</v>
      </c>
      <c r="CP304" s="76"/>
      <c r="CQ304" s="76"/>
      <c r="CR304" s="76">
        <f t="shared" si="191"/>
        <v>0</v>
      </c>
      <c r="CS304" s="40">
        <f t="shared" si="192"/>
        <v>0</v>
      </c>
      <c r="CT304" s="40">
        <f t="shared" si="193"/>
        <v>0</v>
      </c>
    </row>
    <row r="305" spans="1:98">
      <c r="A305" s="116" t="s">
        <v>356</v>
      </c>
      <c r="B305" s="120" t="s">
        <v>178</v>
      </c>
      <c r="C305" s="126"/>
      <c r="D305" s="46"/>
      <c r="E305" s="46"/>
      <c r="F305" s="47">
        <f t="shared" si="161"/>
        <v>0</v>
      </c>
      <c r="G305" s="48"/>
      <c r="H305" s="48"/>
      <c r="I305" s="48">
        <f t="shared" si="162"/>
        <v>0</v>
      </c>
      <c r="J305" s="49"/>
      <c r="K305" s="49"/>
      <c r="L305" s="49">
        <f t="shared" si="163"/>
        <v>0</v>
      </c>
      <c r="M305" s="50"/>
      <c r="N305" s="50"/>
      <c r="O305" s="50">
        <f t="shared" si="164"/>
        <v>0</v>
      </c>
      <c r="P305" s="51"/>
      <c r="Q305" s="51"/>
      <c r="R305" s="51">
        <f t="shared" si="165"/>
        <v>0</v>
      </c>
      <c r="S305" s="52"/>
      <c r="T305" s="52"/>
      <c r="U305" s="52">
        <f t="shared" si="166"/>
        <v>0</v>
      </c>
      <c r="V305" s="53"/>
      <c r="W305" s="53"/>
      <c r="X305" s="53">
        <f t="shared" si="167"/>
        <v>0</v>
      </c>
      <c r="Y305" s="54"/>
      <c r="Z305" s="54"/>
      <c r="AA305" s="54">
        <f t="shared" si="168"/>
        <v>0</v>
      </c>
      <c r="AB305" s="55"/>
      <c r="AC305" s="55"/>
      <c r="AD305" s="55">
        <f t="shared" si="169"/>
        <v>0</v>
      </c>
      <c r="AE305" s="56"/>
      <c r="AF305" s="56"/>
      <c r="AG305" s="56">
        <f t="shared" si="170"/>
        <v>0</v>
      </c>
      <c r="AH305" s="57"/>
      <c r="AI305" s="57"/>
      <c r="AJ305" s="57">
        <f t="shared" si="171"/>
        <v>0</v>
      </c>
      <c r="AK305" s="58"/>
      <c r="AL305" s="58"/>
      <c r="AM305" s="58">
        <f t="shared" si="172"/>
        <v>0</v>
      </c>
      <c r="AN305" s="59"/>
      <c r="AO305" s="59"/>
      <c r="AP305" s="59">
        <f t="shared" si="173"/>
        <v>0</v>
      </c>
      <c r="AQ305" s="60"/>
      <c r="AR305" s="60"/>
      <c r="AS305" s="60">
        <f t="shared" si="174"/>
        <v>0</v>
      </c>
      <c r="AT305" s="61"/>
      <c r="AU305" s="61"/>
      <c r="AV305" s="61">
        <f t="shared" si="175"/>
        <v>0</v>
      </c>
      <c r="AW305" s="62"/>
      <c r="AX305" s="62"/>
      <c r="AY305" s="62">
        <f t="shared" si="176"/>
        <v>0</v>
      </c>
      <c r="AZ305" s="41"/>
      <c r="BA305" s="63"/>
      <c r="BB305" s="63">
        <f t="shared" si="177"/>
        <v>0</v>
      </c>
      <c r="BC305" s="41"/>
      <c r="BD305" s="41"/>
      <c r="BE305" s="41">
        <f t="shared" si="178"/>
        <v>0</v>
      </c>
      <c r="BF305" s="64"/>
      <c r="BG305" s="64"/>
      <c r="BH305" s="64">
        <f t="shared" si="179"/>
        <v>0</v>
      </c>
      <c r="BI305" s="65"/>
      <c r="BJ305" s="65"/>
      <c r="BK305" s="65">
        <f t="shared" si="180"/>
        <v>0</v>
      </c>
      <c r="BL305" s="66"/>
      <c r="BM305" s="66"/>
      <c r="BN305" s="66">
        <f t="shared" si="181"/>
        <v>0</v>
      </c>
      <c r="BO305" s="67"/>
      <c r="BP305" s="67"/>
      <c r="BQ305" s="67">
        <f t="shared" si="182"/>
        <v>0</v>
      </c>
      <c r="BR305" s="68"/>
      <c r="BS305" s="68"/>
      <c r="BT305" s="68">
        <f t="shared" si="183"/>
        <v>0</v>
      </c>
      <c r="BU305" s="69"/>
      <c r="BV305" s="69"/>
      <c r="BW305" s="69">
        <f t="shared" si="184"/>
        <v>0</v>
      </c>
      <c r="BX305" s="70"/>
      <c r="BY305" s="70"/>
      <c r="BZ305" s="70">
        <f t="shared" si="185"/>
        <v>0</v>
      </c>
      <c r="CA305" s="71"/>
      <c r="CB305" s="71"/>
      <c r="CC305" s="71">
        <f t="shared" si="186"/>
        <v>0</v>
      </c>
      <c r="CD305" s="72"/>
      <c r="CE305" s="72"/>
      <c r="CF305" s="72">
        <f t="shared" si="187"/>
        <v>0</v>
      </c>
      <c r="CG305" s="73"/>
      <c r="CH305" s="73"/>
      <c r="CI305" s="73">
        <f t="shared" si="188"/>
        <v>0</v>
      </c>
      <c r="CJ305" s="74"/>
      <c r="CK305" s="74"/>
      <c r="CL305" s="74">
        <f t="shared" si="189"/>
        <v>0</v>
      </c>
      <c r="CM305" s="75"/>
      <c r="CN305" s="75"/>
      <c r="CO305" s="75">
        <f t="shared" si="190"/>
        <v>0</v>
      </c>
      <c r="CP305" s="76"/>
      <c r="CQ305" s="76"/>
      <c r="CR305" s="76">
        <f t="shared" si="191"/>
        <v>0</v>
      </c>
      <c r="CS305" s="40">
        <f t="shared" si="192"/>
        <v>0</v>
      </c>
      <c r="CT305" s="40">
        <f t="shared" si="193"/>
        <v>0</v>
      </c>
    </row>
    <row r="306" spans="1:98">
      <c r="A306" s="116" t="s">
        <v>357</v>
      </c>
      <c r="B306" s="120" t="s">
        <v>178</v>
      </c>
      <c r="C306" s="126"/>
      <c r="D306" s="46"/>
      <c r="E306" s="46"/>
      <c r="F306" s="47">
        <f t="shared" si="161"/>
        <v>0</v>
      </c>
      <c r="G306" s="48"/>
      <c r="H306" s="48"/>
      <c r="I306" s="48">
        <f t="shared" si="162"/>
        <v>0</v>
      </c>
      <c r="J306" s="49"/>
      <c r="K306" s="49"/>
      <c r="L306" s="49">
        <f t="shared" si="163"/>
        <v>0</v>
      </c>
      <c r="M306" s="50"/>
      <c r="N306" s="50"/>
      <c r="O306" s="50">
        <f t="shared" si="164"/>
        <v>0</v>
      </c>
      <c r="P306" s="51"/>
      <c r="Q306" s="51"/>
      <c r="R306" s="51">
        <f t="shared" si="165"/>
        <v>0</v>
      </c>
      <c r="S306" s="52"/>
      <c r="T306" s="52"/>
      <c r="U306" s="52">
        <f t="shared" si="166"/>
        <v>0</v>
      </c>
      <c r="V306" s="53"/>
      <c r="W306" s="53"/>
      <c r="X306" s="53">
        <f t="shared" si="167"/>
        <v>0</v>
      </c>
      <c r="Y306" s="54"/>
      <c r="Z306" s="54"/>
      <c r="AA306" s="54">
        <f t="shared" si="168"/>
        <v>0</v>
      </c>
      <c r="AB306" s="55"/>
      <c r="AC306" s="55"/>
      <c r="AD306" s="55">
        <f t="shared" si="169"/>
        <v>0</v>
      </c>
      <c r="AE306" s="56"/>
      <c r="AF306" s="56"/>
      <c r="AG306" s="56">
        <f t="shared" si="170"/>
        <v>0</v>
      </c>
      <c r="AH306" s="57"/>
      <c r="AI306" s="57"/>
      <c r="AJ306" s="57">
        <f t="shared" si="171"/>
        <v>0</v>
      </c>
      <c r="AK306" s="58"/>
      <c r="AL306" s="58"/>
      <c r="AM306" s="58">
        <f t="shared" si="172"/>
        <v>0</v>
      </c>
      <c r="AN306" s="59"/>
      <c r="AO306" s="59"/>
      <c r="AP306" s="59">
        <f t="shared" si="173"/>
        <v>0</v>
      </c>
      <c r="AQ306" s="60"/>
      <c r="AR306" s="60"/>
      <c r="AS306" s="60">
        <f t="shared" si="174"/>
        <v>0</v>
      </c>
      <c r="AT306" s="61"/>
      <c r="AU306" s="61"/>
      <c r="AV306" s="61">
        <f t="shared" si="175"/>
        <v>0</v>
      </c>
      <c r="AW306" s="62"/>
      <c r="AX306" s="62"/>
      <c r="AY306" s="62">
        <f t="shared" si="176"/>
        <v>0</v>
      </c>
      <c r="AZ306" s="41"/>
      <c r="BA306" s="63"/>
      <c r="BB306" s="63">
        <f t="shared" si="177"/>
        <v>0</v>
      </c>
      <c r="BC306" s="41"/>
      <c r="BD306" s="41"/>
      <c r="BE306" s="41">
        <f t="shared" si="178"/>
        <v>0</v>
      </c>
      <c r="BF306" s="64"/>
      <c r="BG306" s="64"/>
      <c r="BH306" s="64">
        <f t="shared" si="179"/>
        <v>0</v>
      </c>
      <c r="BI306" s="65"/>
      <c r="BJ306" s="65"/>
      <c r="BK306" s="65">
        <f t="shared" si="180"/>
        <v>0</v>
      </c>
      <c r="BL306" s="66"/>
      <c r="BM306" s="66"/>
      <c r="BN306" s="66">
        <f t="shared" si="181"/>
        <v>0</v>
      </c>
      <c r="BO306" s="67"/>
      <c r="BP306" s="67"/>
      <c r="BQ306" s="67">
        <f t="shared" si="182"/>
        <v>0</v>
      </c>
      <c r="BR306" s="68"/>
      <c r="BS306" s="68"/>
      <c r="BT306" s="68">
        <f t="shared" si="183"/>
        <v>0</v>
      </c>
      <c r="BU306" s="69"/>
      <c r="BV306" s="69"/>
      <c r="BW306" s="69">
        <f t="shared" si="184"/>
        <v>0</v>
      </c>
      <c r="BX306" s="70"/>
      <c r="BY306" s="70"/>
      <c r="BZ306" s="70">
        <f t="shared" si="185"/>
        <v>0</v>
      </c>
      <c r="CA306" s="71"/>
      <c r="CB306" s="71"/>
      <c r="CC306" s="71">
        <f t="shared" si="186"/>
        <v>0</v>
      </c>
      <c r="CD306" s="72"/>
      <c r="CE306" s="72"/>
      <c r="CF306" s="72">
        <f t="shared" si="187"/>
        <v>0</v>
      </c>
      <c r="CG306" s="73"/>
      <c r="CH306" s="73"/>
      <c r="CI306" s="73">
        <f t="shared" si="188"/>
        <v>0</v>
      </c>
      <c r="CJ306" s="74"/>
      <c r="CK306" s="74"/>
      <c r="CL306" s="74">
        <f t="shared" si="189"/>
        <v>0</v>
      </c>
      <c r="CM306" s="75"/>
      <c r="CN306" s="75"/>
      <c r="CO306" s="75">
        <f t="shared" si="190"/>
        <v>0</v>
      </c>
      <c r="CP306" s="76"/>
      <c r="CQ306" s="76"/>
      <c r="CR306" s="76">
        <f t="shared" si="191"/>
        <v>0</v>
      </c>
      <c r="CS306" s="40">
        <f t="shared" si="192"/>
        <v>0</v>
      </c>
      <c r="CT306" s="40">
        <f t="shared" si="193"/>
        <v>0</v>
      </c>
    </row>
    <row r="307" spans="1:98">
      <c r="A307" s="116" t="s">
        <v>358</v>
      </c>
      <c r="B307" s="120" t="s">
        <v>178</v>
      </c>
      <c r="C307" s="126"/>
      <c r="D307" s="46"/>
      <c r="E307" s="46"/>
      <c r="F307" s="47">
        <f t="shared" si="161"/>
        <v>0</v>
      </c>
      <c r="G307" s="48"/>
      <c r="H307" s="48"/>
      <c r="I307" s="48">
        <f t="shared" si="162"/>
        <v>0</v>
      </c>
      <c r="J307" s="49"/>
      <c r="K307" s="49"/>
      <c r="L307" s="49">
        <f t="shared" si="163"/>
        <v>0</v>
      </c>
      <c r="M307" s="50"/>
      <c r="N307" s="50"/>
      <c r="O307" s="50">
        <f t="shared" si="164"/>
        <v>0</v>
      </c>
      <c r="P307" s="51"/>
      <c r="Q307" s="51"/>
      <c r="R307" s="51">
        <f t="shared" si="165"/>
        <v>0</v>
      </c>
      <c r="S307" s="52"/>
      <c r="T307" s="52"/>
      <c r="U307" s="52">
        <f t="shared" si="166"/>
        <v>0</v>
      </c>
      <c r="V307" s="53"/>
      <c r="W307" s="53"/>
      <c r="X307" s="53">
        <f t="shared" si="167"/>
        <v>0</v>
      </c>
      <c r="Y307" s="54"/>
      <c r="Z307" s="54"/>
      <c r="AA307" s="54">
        <f t="shared" si="168"/>
        <v>0</v>
      </c>
      <c r="AB307" s="55"/>
      <c r="AC307" s="55"/>
      <c r="AD307" s="55">
        <f t="shared" si="169"/>
        <v>0</v>
      </c>
      <c r="AE307" s="56"/>
      <c r="AF307" s="56"/>
      <c r="AG307" s="56">
        <f t="shared" si="170"/>
        <v>0</v>
      </c>
      <c r="AH307" s="57"/>
      <c r="AI307" s="57"/>
      <c r="AJ307" s="57">
        <f t="shared" si="171"/>
        <v>0</v>
      </c>
      <c r="AK307" s="58"/>
      <c r="AL307" s="58"/>
      <c r="AM307" s="58">
        <f t="shared" si="172"/>
        <v>0</v>
      </c>
      <c r="AN307" s="59"/>
      <c r="AO307" s="59"/>
      <c r="AP307" s="59">
        <f t="shared" si="173"/>
        <v>0</v>
      </c>
      <c r="AQ307" s="60"/>
      <c r="AR307" s="60"/>
      <c r="AS307" s="60">
        <f t="shared" si="174"/>
        <v>0</v>
      </c>
      <c r="AT307" s="61"/>
      <c r="AU307" s="61"/>
      <c r="AV307" s="61">
        <f t="shared" si="175"/>
        <v>0</v>
      </c>
      <c r="AW307" s="62"/>
      <c r="AX307" s="62"/>
      <c r="AY307" s="62">
        <f t="shared" si="176"/>
        <v>0</v>
      </c>
      <c r="AZ307" s="41"/>
      <c r="BA307" s="63"/>
      <c r="BB307" s="63">
        <f t="shared" si="177"/>
        <v>0</v>
      </c>
      <c r="BC307" s="41"/>
      <c r="BD307" s="41"/>
      <c r="BE307" s="41">
        <f t="shared" si="178"/>
        <v>0</v>
      </c>
      <c r="BF307" s="64"/>
      <c r="BG307" s="64"/>
      <c r="BH307" s="64">
        <f t="shared" si="179"/>
        <v>0</v>
      </c>
      <c r="BI307" s="65"/>
      <c r="BJ307" s="65"/>
      <c r="BK307" s="65">
        <f t="shared" si="180"/>
        <v>0</v>
      </c>
      <c r="BL307" s="66"/>
      <c r="BM307" s="66"/>
      <c r="BN307" s="66">
        <f t="shared" si="181"/>
        <v>0</v>
      </c>
      <c r="BO307" s="67"/>
      <c r="BP307" s="67"/>
      <c r="BQ307" s="67">
        <f t="shared" si="182"/>
        <v>0</v>
      </c>
      <c r="BR307" s="68"/>
      <c r="BS307" s="68"/>
      <c r="BT307" s="68">
        <f t="shared" si="183"/>
        <v>0</v>
      </c>
      <c r="BU307" s="69"/>
      <c r="BV307" s="69"/>
      <c r="BW307" s="69">
        <f t="shared" si="184"/>
        <v>0</v>
      </c>
      <c r="BX307" s="70"/>
      <c r="BY307" s="70"/>
      <c r="BZ307" s="70">
        <f t="shared" si="185"/>
        <v>0</v>
      </c>
      <c r="CA307" s="71"/>
      <c r="CB307" s="71"/>
      <c r="CC307" s="71">
        <f t="shared" si="186"/>
        <v>0</v>
      </c>
      <c r="CD307" s="72"/>
      <c r="CE307" s="72"/>
      <c r="CF307" s="72">
        <f t="shared" si="187"/>
        <v>0</v>
      </c>
      <c r="CG307" s="73"/>
      <c r="CH307" s="73"/>
      <c r="CI307" s="73">
        <f t="shared" si="188"/>
        <v>0</v>
      </c>
      <c r="CJ307" s="74"/>
      <c r="CK307" s="74"/>
      <c r="CL307" s="74">
        <f t="shared" si="189"/>
        <v>0</v>
      </c>
      <c r="CM307" s="75"/>
      <c r="CN307" s="75"/>
      <c r="CO307" s="75">
        <f t="shared" si="190"/>
        <v>0</v>
      </c>
      <c r="CP307" s="76"/>
      <c r="CQ307" s="76"/>
      <c r="CR307" s="76">
        <f t="shared" si="191"/>
        <v>0</v>
      </c>
      <c r="CS307" s="40">
        <f t="shared" si="192"/>
        <v>0</v>
      </c>
      <c r="CT307" s="40">
        <f t="shared" si="193"/>
        <v>0</v>
      </c>
    </row>
    <row r="308" spans="1:98">
      <c r="A308" s="116" t="s">
        <v>359</v>
      </c>
      <c r="B308" s="120" t="s">
        <v>178</v>
      </c>
      <c r="C308" s="126"/>
      <c r="D308" s="46"/>
      <c r="E308" s="46"/>
      <c r="F308" s="47">
        <f t="shared" si="161"/>
        <v>0</v>
      </c>
      <c r="G308" s="48"/>
      <c r="H308" s="48"/>
      <c r="I308" s="48">
        <f t="shared" si="162"/>
        <v>0</v>
      </c>
      <c r="J308" s="49"/>
      <c r="K308" s="49"/>
      <c r="L308" s="49">
        <f t="shared" si="163"/>
        <v>0</v>
      </c>
      <c r="M308" s="50"/>
      <c r="N308" s="50"/>
      <c r="O308" s="50">
        <f t="shared" si="164"/>
        <v>0</v>
      </c>
      <c r="P308" s="51"/>
      <c r="Q308" s="51"/>
      <c r="R308" s="51">
        <f t="shared" si="165"/>
        <v>0</v>
      </c>
      <c r="S308" s="52"/>
      <c r="T308" s="52"/>
      <c r="U308" s="52">
        <f t="shared" si="166"/>
        <v>0</v>
      </c>
      <c r="V308" s="53"/>
      <c r="W308" s="53"/>
      <c r="X308" s="53">
        <f t="shared" si="167"/>
        <v>0</v>
      </c>
      <c r="Y308" s="54"/>
      <c r="Z308" s="54"/>
      <c r="AA308" s="54">
        <f t="shared" si="168"/>
        <v>0</v>
      </c>
      <c r="AB308" s="55"/>
      <c r="AC308" s="55"/>
      <c r="AD308" s="55">
        <f t="shared" si="169"/>
        <v>0</v>
      </c>
      <c r="AE308" s="56"/>
      <c r="AF308" s="56"/>
      <c r="AG308" s="56">
        <f t="shared" si="170"/>
        <v>0</v>
      </c>
      <c r="AH308" s="57"/>
      <c r="AI308" s="57"/>
      <c r="AJ308" s="57">
        <f t="shared" si="171"/>
        <v>0</v>
      </c>
      <c r="AK308" s="58"/>
      <c r="AL308" s="58"/>
      <c r="AM308" s="58">
        <f t="shared" si="172"/>
        <v>0</v>
      </c>
      <c r="AN308" s="59"/>
      <c r="AO308" s="59"/>
      <c r="AP308" s="59">
        <f t="shared" si="173"/>
        <v>0</v>
      </c>
      <c r="AQ308" s="60"/>
      <c r="AR308" s="60"/>
      <c r="AS308" s="60">
        <f t="shared" si="174"/>
        <v>0</v>
      </c>
      <c r="AT308" s="61"/>
      <c r="AU308" s="61"/>
      <c r="AV308" s="61">
        <f t="shared" si="175"/>
        <v>0</v>
      </c>
      <c r="AW308" s="62"/>
      <c r="AX308" s="62"/>
      <c r="AY308" s="62">
        <f t="shared" si="176"/>
        <v>0</v>
      </c>
      <c r="AZ308" s="41"/>
      <c r="BA308" s="63"/>
      <c r="BB308" s="63">
        <f t="shared" si="177"/>
        <v>0</v>
      </c>
      <c r="BC308" s="41"/>
      <c r="BD308" s="41"/>
      <c r="BE308" s="41">
        <f t="shared" si="178"/>
        <v>0</v>
      </c>
      <c r="BF308" s="64"/>
      <c r="BG308" s="64"/>
      <c r="BH308" s="64">
        <f t="shared" si="179"/>
        <v>0</v>
      </c>
      <c r="BI308" s="65"/>
      <c r="BJ308" s="65"/>
      <c r="BK308" s="65">
        <f t="shared" si="180"/>
        <v>0</v>
      </c>
      <c r="BL308" s="66"/>
      <c r="BM308" s="66"/>
      <c r="BN308" s="66">
        <f t="shared" si="181"/>
        <v>0</v>
      </c>
      <c r="BO308" s="67"/>
      <c r="BP308" s="67"/>
      <c r="BQ308" s="67">
        <f t="shared" si="182"/>
        <v>0</v>
      </c>
      <c r="BR308" s="68"/>
      <c r="BS308" s="68"/>
      <c r="BT308" s="68">
        <f t="shared" si="183"/>
        <v>0</v>
      </c>
      <c r="BU308" s="69"/>
      <c r="BV308" s="69"/>
      <c r="BW308" s="69">
        <f t="shared" si="184"/>
        <v>0</v>
      </c>
      <c r="BX308" s="70"/>
      <c r="BY308" s="70"/>
      <c r="BZ308" s="70">
        <f t="shared" si="185"/>
        <v>0</v>
      </c>
      <c r="CA308" s="71"/>
      <c r="CB308" s="71"/>
      <c r="CC308" s="71">
        <f t="shared" si="186"/>
        <v>0</v>
      </c>
      <c r="CD308" s="72"/>
      <c r="CE308" s="72"/>
      <c r="CF308" s="72">
        <f t="shared" si="187"/>
        <v>0</v>
      </c>
      <c r="CG308" s="73"/>
      <c r="CH308" s="73"/>
      <c r="CI308" s="73">
        <f t="shared" si="188"/>
        <v>0</v>
      </c>
      <c r="CJ308" s="74"/>
      <c r="CK308" s="74"/>
      <c r="CL308" s="74">
        <f t="shared" si="189"/>
        <v>0</v>
      </c>
      <c r="CM308" s="75"/>
      <c r="CN308" s="75"/>
      <c r="CO308" s="75">
        <f t="shared" si="190"/>
        <v>0</v>
      </c>
      <c r="CP308" s="76"/>
      <c r="CQ308" s="76"/>
      <c r="CR308" s="76">
        <f t="shared" si="191"/>
        <v>0</v>
      </c>
      <c r="CS308" s="40">
        <f t="shared" si="192"/>
        <v>0</v>
      </c>
      <c r="CT308" s="40">
        <f t="shared" si="193"/>
        <v>0</v>
      </c>
    </row>
    <row r="309" spans="1:98">
      <c r="A309" s="116" t="s">
        <v>360</v>
      </c>
      <c r="B309" s="120" t="s">
        <v>178</v>
      </c>
      <c r="C309" s="126"/>
      <c r="D309" s="46"/>
      <c r="E309" s="46"/>
      <c r="F309" s="47">
        <f t="shared" si="161"/>
        <v>0</v>
      </c>
      <c r="G309" s="48"/>
      <c r="H309" s="48"/>
      <c r="I309" s="48">
        <f t="shared" si="162"/>
        <v>0</v>
      </c>
      <c r="J309" s="49"/>
      <c r="K309" s="49"/>
      <c r="L309" s="49">
        <f t="shared" si="163"/>
        <v>0</v>
      </c>
      <c r="M309" s="50"/>
      <c r="N309" s="50"/>
      <c r="O309" s="50">
        <f t="shared" si="164"/>
        <v>0</v>
      </c>
      <c r="P309" s="51"/>
      <c r="Q309" s="51"/>
      <c r="R309" s="51">
        <f t="shared" si="165"/>
        <v>0</v>
      </c>
      <c r="S309" s="52"/>
      <c r="T309" s="52"/>
      <c r="U309" s="52">
        <f t="shared" si="166"/>
        <v>0</v>
      </c>
      <c r="V309" s="53"/>
      <c r="W309" s="53"/>
      <c r="X309" s="53">
        <f t="shared" si="167"/>
        <v>0</v>
      </c>
      <c r="Y309" s="54"/>
      <c r="Z309" s="54"/>
      <c r="AA309" s="54">
        <f t="shared" si="168"/>
        <v>0</v>
      </c>
      <c r="AB309" s="55"/>
      <c r="AC309" s="55"/>
      <c r="AD309" s="55">
        <f t="shared" si="169"/>
        <v>0</v>
      </c>
      <c r="AE309" s="56"/>
      <c r="AF309" s="56"/>
      <c r="AG309" s="56">
        <f t="shared" si="170"/>
        <v>0</v>
      </c>
      <c r="AH309" s="57"/>
      <c r="AI309" s="57"/>
      <c r="AJ309" s="57">
        <f t="shared" si="171"/>
        <v>0</v>
      </c>
      <c r="AK309" s="58"/>
      <c r="AL309" s="58"/>
      <c r="AM309" s="58">
        <f t="shared" si="172"/>
        <v>0</v>
      </c>
      <c r="AN309" s="59"/>
      <c r="AO309" s="59"/>
      <c r="AP309" s="59">
        <f t="shared" si="173"/>
        <v>0</v>
      </c>
      <c r="AQ309" s="60"/>
      <c r="AR309" s="60"/>
      <c r="AS309" s="60">
        <f t="shared" si="174"/>
        <v>0</v>
      </c>
      <c r="AT309" s="61"/>
      <c r="AU309" s="61"/>
      <c r="AV309" s="61">
        <f t="shared" si="175"/>
        <v>0</v>
      </c>
      <c r="AW309" s="62"/>
      <c r="AX309" s="62"/>
      <c r="AY309" s="62">
        <f t="shared" si="176"/>
        <v>0</v>
      </c>
      <c r="AZ309" s="41"/>
      <c r="BA309" s="63"/>
      <c r="BB309" s="63">
        <f t="shared" si="177"/>
        <v>0</v>
      </c>
      <c r="BC309" s="41"/>
      <c r="BD309" s="41"/>
      <c r="BE309" s="41">
        <f t="shared" si="178"/>
        <v>0</v>
      </c>
      <c r="BF309" s="64"/>
      <c r="BG309" s="64"/>
      <c r="BH309" s="64">
        <f t="shared" si="179"/>
        <v>0</v>
      </c>
      <c r="BI309" s="65"/>
      <c r="BJ309" s="65"/>
      <c r="BK309" s="65">
        <f t="shared" si="180"/>
        <v>0</v>
      </c>
      <c r="BL309" s="66"/>
      <c r="BM309" s="66"/>
      <c r="BN309" s="66">
        <f t="shared" si="181"/>
        <v>0</v>
      </c>
      <c r="BO309" s="67"/>
      <c r="BP309" s="67"/>
      <c r="BQ309" s="67">
        <f t="shared" si="182"/>
        <v>0</v>
      </c>
      <c r="BR309" s="68"/>
      <c r="BS309" s="68"/>
      <c r="BT309" s="68">
        <f t="shared" si="183"/>
        <v>0</v>
      </c>
      <c r="BU309" s="69"/>
      <c r="BV309" s="69"/>
      <c r="BW309" s="69">
        <f t="shared" si="184"/>
        <v>0</v>
      </c>
      <c r="BX309" s="70"/>
      <c r="BY309" s="70"/>
      <c r="BZ309" s="70">
        <f t="shared" si="185"/>
        <v>0</v>
      </c>
      <c r="CA309" s="71"/>
      <c r="CB309" s="71"/>
      <c r="CC309" s="71">
        <f t="shared" si="186"/>
        <v>0</v>
      </c>
      <c r="CD309" s="72"/>
      <c r="CE309" s="72"/>
      <c r="CF309" s="72">
        <f t="shared" si="187"/>
        <v>0</v>
      </c>
      <c r="CG309" s="73"/>
      <c r="CH309" s="73"/>
      <c r="CI309" s="73">
        <f t="shared" si="188"/>
        <v>0</v>
      </c>
      <c r="CJ309" s="74"/>
      <c r="CK309" s="74"/>
      <c r="CL309" s="74">
        <f t="shared" si="189"/>
        <v>0</v>
      </c>
      <c r="CM309" s="75"/>
      <c r="CN309" s="75"/>
      <c r="CO309" s="75">
        <f t="shared" si="190"/>
        <v>0</v>
      </c>
      <c r="CP309" s="76"/>
      <c r="CQ309" s="76"/>
      <c r="CR309" s="76">
        <f t="shared" si="191"/>
        <v>0</v>
      </c>
      <c r="CS309" s="40">
        <f t="shared" si="192"/>
        <v>0</v>
      </c>
      <c r="CT309" s="40">
        <f t="shared" si="193"/>
        <v>0</v>
      </c>
    </row>
    <row r="310" spans="1:98">
      <c r="A310" s="116" t="s">
        <v>361</v>
      </c>
      <c r="B310" s="120" t="s">
        <v>362</v>
      </c>
      <c r="C310" s="126"/>
      <c r="D310" s="46"/>
      <c r="E310" s="46"/>
      <c r="F310" s="47">
        <f t="shared" si="161"/>
        <v>0</v>
      </c>
      <c r="G310" s="48"/>
      <c r="H310" s="48"/>
      <c r="I310" s="48">
        <f t="shared" si="162"/>
        <v>0</v>
      </c>
      <c r="J310" s="49"/>
      <c r="K310" s="49"/>
      <c r="L310" s="49">
        <f t="shared" si="163"/>
        <v>0</v>
      </c>
      <c r="M310" s="50"/>
      <c r="N310" s="50"/>
      <c r="O310" s="50">
        <f t="shared" si="164"/>
        <v>0</v>
      </c>
      <c r="P310" s="51"/>
      <c r="Q310" s="51"/>
      <c r="R310" s="51">
        <f t="shared" si="165"/>
        <v>0</v>
      </c>
      <c r="S310" s="52"/>
      <c r="T310" s="52"/>
      <c r="U310" s="52">
        <f t="shared" si="166"/>
        <v>0</v>
      </c>
      <c r="V310" s="53"/>
      <c r="W310" s="53"/>
      <c r="X310" s="53">
        <f t="shared" si="167"/>
        <v>0</v>
      </c>
      <c r="Y310" s="54"/>
      <c r="Z310" s="54"/>
      <c r="AA310" s="54">
        <f t="shared" si="168"/>
        <v>0</v>
      </c>
      <c r="AB310" s="55"/>
      <c r="AC310" s="55"/>
      <c r="AD310" s="55">
        <f t="shared" si="169"/>
        <v>0</v>
      </c>
      <c r="AE310" s="56"/>
      <c r="AF310" s="56"/>
      <c r="AG310" s="56">
        <f t="shared" si="170"/>
        <v>0</v>
      </c>
      <c r="AH310" s="57"/>
      <c r="AI310" s="57"/>
      <c r="AJ310" s="57">
        <f t="shared" si="171"/>
        <v>0</v>
      </c>
      <c r="AK310" s="58"/>
      <c r="AL310" s="58"/>
      <c r="AM310" s="58">
        <f t="shared" si="172"/>
        <v>0</v>
      </c>
      <c r="AN310" s="59"/>
      <c r="AO310" s="59"/>
      <c r="AP310" s="59">
        <f t="shared" si="173"/>
        <v>0</v>
      </c>
      <c r="AQ310" s="60"/>
      <c r="AR310" s="60"/>
      <c r="AS310" s="60">
        <f t="shared" si="174"/>
        <v>0</v>
      </c>
      <c r="AT310" s="61"/>
      <c r="AU310" s="61"/>
      <c r="AV310" s="61">
        <f t="shared" si="175"/>
        <v>0</v>
      </c>
      <c r="AW310" s="62"/>
      <c r="AX310" s="62"/>
      <c r="AY310" s="62">
        <f t="shared" si="176"/>
        <v>0</v>
      </c>
      <c r="AZ310" s="41"/>
      <c r="BA310" s="63"/>
      <c r="BB310" s="63">
        <f t="shared" si="177"/>
        <v>0</v>
      </c>
      <c r="BC310" s="41"/>
      <c r="BD310" s="41"/>
      <c r="BE310" s="41">
        <f t="shared" si="178"/>
        <v>0</v>
      </c>
      <c r="BF310" s="64"/>
      <c r="BG310" s="64"/>
      <c r="BH310" s="64">
        <f t="shared" si="179"/>
        <v>0</v>
      </c>
      <c r="BI310" s="65"/>
      <c r="BJ310" s="65"/>
      <c r="BK310" s="65">
        <f t="shared" si="180"/>
        <v>0</v>
      </c>
      <c r="BL310" s="66"/>
      <c r="BM310" s="66"/>
      <c r="BN310" s="66">
        <f t="shared" si="181"/>
        <v>0</v>
      </c>
      <c r="BO310" s="67"/>
      <c r="BP310" s="67"/>
      <c r="BQ310" s="67">
        <f t="shared" si="182"/>
        <v>0</v>
      </c>
      <c r="BR310" s="68"/>
      <c r="BS310" s="68"/>
      <c r="BT310" s="68">
        <f t="shared" si="183"/>
        <v>0</v>
      </c>
      <c r="BU310" s="69"/>
      <c r="BV310" s="69"/>
      <c r="BW310" s="69">
        <f t="shared" si="184"/>
        <v>0</v>
      </c>
      <c r="BX310" s="70"/>
      <c r="BY310" s="70"/>
      <c r="BZ310" s="70">
        <f t="shared" si="185"/>
        <v>0</v>
      </c>
      <c r="CA310" s="71"/>
      <c r="CB310" s="71"/>
      <c r="CC310" s="71">
        <f t="shared" si="186"/>
        <v>0</v>
      </c>
      <c r="CD310" s="72"/>
      <c r="CE310" s="72"/>
      <c r="CF310" s="72">
        <f t="shared" si="187"/>
        <v>0</v>
      </c>
      <c r="CG310" s="73"/>
      <c r="CH310" s="73"/>
      <c r="CI310" s="73">
        <f t="shared" si="188"/>
        <v>0</v>
      </c>
      <c r="CJ310" s="74"/>
      <c r="CK310" s="74"/>
      <c r="CL310" s="74">
        <f t="shared" si="189"/>
        <v>0</v>
      </c>
      <c r="CM310" s="75"/>
      <c r="CN310" s="75"/>
      <c r="CO310" s="75">
        <f t="shared" si="190"/>
        <v>0</v>
      </c>
      <c r="CP310" s="76"/>
      <c r="CQ310" s="76"/>
      <c r="CR310" s="76">
        <f t="shared" si="191"/>
        <v>0</v>
      </c>
      <c r="CS310" s="40">
        <f t="shared" si="192"/>
        <v>0</v>
      </c>
      <c r="CT310" s="40">
        <f t="shared" si="193"/>
        <v>0</v>
      </c>
    </row>
    <row r="311" spans="1:98">
      <c r="A311" s="116" t="s">
        <v>363</v>
      </c>
      <c r="B311" s="120" t="s">
        <v>362</v>
      </c>
      <c r="C311" s="126"/>
      <c r="D311" s="46"/>
      <c r="E311" s="46"/>
      <c r="F311" s="47">
        <f t="shared" si="161"/>
        <v>0</v>
      </c>
      <c r="G311" s="48"/>
      <c r="H311" s="48"/>
      <c r="I311" s="48">
        <f t="shared" si="162"/>
        <v>0</v>
      </c>
      <c r="J311" s="49"/>
      <c r="K311" s="49"/>
      <c r="L311" s="49">
        <f t="shared" si="163"/>
        <v>0</v>
      </c>
      <c r="M311" s="50"/>
      <c r="N311" s="50"/>
      <c r="O311" s="50">
        <f t="shared" si="164"/>
        <v>0</v>
      </c>
      <c r="P311" s="51"/>
      <c r="Q311" s="51"/>
      <c r="R311" s="51">
        <f t="shared" si="165"/>
        <v>0</v>
      </c>
      <c r="S311" s="52"/>
      <c r="T311" s="52"/>
      <c r="U311" s="52">
        <f t="shared" si="166"/>
        <v>0</v>
      </c>
      <c r="V311" s="53"/>
      <c r="W311" s="53"/>
      <c r="X311" s="53">
        <f t="shared" si="167"/>
        <v>0</v>
      </c>
      <c r="Y311" s="54"/>
      <c r="Z311" s="54"/>
      <c r="AA311" s="54">
        <f t="shared" si="168"/>
        <v>0</v>
      </c>
      <c r="AB311" s="55"/>
      <c r="AC311" s="55"/>
      <c r="AD311" s="55">
        <f t="shared" si="169"/>
        <v>0</v>
      </c>
      <c r="AE311" s="56"/>
      <c r="AF311" s="56"/>
      <c r="AG311" s="56">
        <f t="shared" si="170"/>
        <v>0</v>
      </c>
      <c r="AH311" s="57"/>
      <c r="AI311" s="57"/>
      <c r="AJ311" s="57">
        <f t="shared" si="171"/>
        <v>0</v>
      </c>
      <c r="AK311" s="58"/>
      <c r="AL311" s="58"/>
      <c r="AM311" s="58">
        <f t="shared" si="172"/>
        <v>0</v>
      </c>
      <c r="AN311" s="59"/>
      <c r="AO311" s="59"/>
      <c r="AP311" s="59">
        <f t="shared" si="173"/>
        <v>0</v>
      </c>
      <c r="AQ311" s="60"/>
      <c r="AR311" s="60"/>
      <c r="AS311" s="60">
        <f t="shared" si="174"/>
        <v>0</v>
      </c>
      <c r="AT311" s="61"/>
      <c r="AU311" s="61"/>
      <c r="AV311" s="61">
        <f t="shared" si="175"/>
        <v>0</v>
      </c>
      <c r="AW311" s="62"/>
      <c r="AX311" s="62"/>
      <c r="AY311" s="62">
        <f t="shared" si="176"/>
        <v>0</v>
      </c>
      <c r="AZ311" s="41"/>
      <c r="BA311" s="63"/>
      <c r="BB311" s="63">
        <f t="shared" si="177"/>
        <v>0</v>
      </c>
      <c r="BC311" s="41"/>
      <c r="BD311" s="41"/>
      <c r="BE311" s="41">
        <f t="shared" si="178"/>
        <v>0</v>
      </c>
      <c r="BF311" s="64"/>
      <c r="BG311" s="64"/>
      <c r="BH311" s="64">
        <f t="shared" si="179"/>
        <v>0</v>
      </c>
      <c r="BI311" s="65"/>
      <c r="BJ311" s="65"/>
      <c r="BK311" s="65">
        <f t="shared" si="180"/>
        <v>0</v>
      </c>
      <c r="BL311" s="66"/>
      <c r="BM311" s="66"/>
      <c r="BN311" s="66">
        <f t="shared" si="181"/>
        <v>0</v>
      </c>
      <c r="BO311" s="67"/>
      <c r="BP311" s="67"/>
      <c r="BQ311" s="67">
        <f t="shared" si="182"/>
        <v>0</v>
      </c>
      <c r="BR311" s="68"/>
      <c r="BS311" s="68"/>
      <c r="BT311" s="68">
        <f t="shared" si="183"/>
        <v>0</v>
      </c>
      <c r="BU311" s="69"/>
      <c r="BV311" s="69"/>
      <c r="BW311" s="69">
        <f t="shared" si="184"/>
        <v>0</v>
      </c>
      <c r="BX311" s="70"/>
      <c r="BY311" s="70"/>
      <c r="BZ311" s="70">
        <f t="shared" si="185"/>
        <v>0</v>
      </c>
      <c r="CA311" s="71"/>
      <c r="CB311" s="71"/>
      <c r="CC311" s="71">
        <f t="shared" si="186"/>
        <v>0</v>
      </c>
      <c r="CD311" s="72"/>
      <c r="CE311" s="72"/>
      <c r="CF311" s="72">
        <f t="shared" si="187"/>
        <v>0</v>
      </c>
      <c r="CG311" s="73"/>
      <c r="CH311" s="73"/>
      <c r="CI311" s="73">
        <f t="shared" si="188"/>
        <v>0</v>
      </c>
      <c r="CJ311" s="74"/>
      <c r="CK311" s="74"/>
      <c r="CL311" s="74">
        <f t="shared" si="189"/>
        <v>0</v>
      </c>
      <c r="CM311" s="75"/>
      <c r="CN311" s="75"/>
      <c r="CO311" s="75">
        <f t="shared" si="190"/>
        <v>0</v>
      </c>
      <c r="CP311" s="76"/>
      <c r="CQ311" s="76"/>
      <c r="CR311" s="76">
        <f t="shared" si="191"/>
        <v>0</v>
      </c>
      <c r="CS311" s="40">
        <f t="shared" si="192"/>
        <v>0</v>
      </c>
      <c r="CT311" s="40">
        <f t="shared" si="193"/>
        <v>0</v>
      </c>
    </row>
    <row r="312" spans="1:98">
      <c r="A312" s="116" t="s">
        <v>364</v>
      </c>
      <c r="B312" s="120" t="s">
        <v>362</v>
      </c>
      <c r="C312" s="126"/>
      <c r="D312" s="46"/>
      <c r="E312" s="46"/>
      <c r="F312" s="47">
        <f t="shared" si="161"/>
        <v>0</v>
      </c>
      <c r="G312" s="48"/>
      <c r="H312" s="48"/>
      <c r="I312" s="48">
        <f t="shared" si="162"/>
        <v>0</v>
      </c>
      <c r="J312" s="49"/>
      <c r="K312" s="49"/>
      <c r="L312" s="49">
        <f t="shared" si="163"/>
        <v>0</v>
      </c>
      <c r="M312" s="50"/>
      <c r="N312" s="50"/>
      <c r="O312" s="50">
        <f t="shared" si="164"/>
        <v>0</v>
      </c>
      <c r="P312" s="51"/>
      <c r="Q312" s="51"/>
      <c r="R312" s="51">
        <f t="shared" si="165"/>
        <v>0</v>
      </c>
      <c r="S312" s="52"/>
      <c r="T312" s="52"/>
      <c r="U312" s="52">
        <f t="shared" si="166"/>
        <v>0</v>
      </c>
      <c r="V312" s="53"/>
      <c r="W312" s="53"/>
      <c r="X312" s="53">
        <f t="shared" si="167"/>
        <v>0</v>
      </c>
      <c r="Y312" s="54"/>
      <c r="Z312" s="54"/>
      <c r="AA312" s="54">
        <f t="shared" si="168"/>
        <v>0</v>
      </c>
      <c r="AB312" s="55"/>
      <c r="AC312" s="55"/>
      <c r="AD312" s="55">
        <f t="shared" si="169"/>
        <v>0</v>
      </c>
      <c r="AE312" s="56"/>
      <c r="AF312" s="56"/>
      <c r="AG312" s="56">
        <f t="shared" si="170"/>
        <v>0</v>
      </c>
      <c r="AH312" s="57"/>
      <c r="AI312" s="57"/>
      <c r="AJ312" s="57">
        <f t="shared" si="171"/>
        <v>0</v>
      </c>
      <c r="AK312" s="58"/>
      <c r="AL312" s="58"/>
      <c r="AM312" s="58">
        <f t="shared" si="172"/>
        <v>0</v>
      </c>
      <c r="AN312" s="59"/>
      <c r="AO312" s="59"/>
      <c r="AP312" s="59">
        <f t="shared" si="173"/>
        <v>0</v>
      </c>
      <c r="AQ312" s="60"/>
      <c r="AR312" s="60"/>
      <c r="AS312" s="60">
        <f t="shared" si="174"/>
        <v>0</v>
      </c>
      <c r="AT312" s="61"/>
      <c r="AU312" s="61"/>
      <c r="AV312" s="61">
        <f t="shared" si="175"/>
        <v>0</v>
      </c>
      <c r="AW312" s="62"/>
      <c r="AX312" s="62"/>
      <c r="AY312" s="62">
        <f t="shared" si="176"/>
        <v>0</v>
      </c>
      <c r="AZ312" s="41"/>
      <c r="BA312" s="63"/>
      <c r="BB312" s="63">
        <f t="shared" si="177"/>
        <v>0</v>
      </c>
      <c r="BC312" s="41"/>
      <c r="BD312" s="41"/>
      <c r="BE312" s="41">
        <f t="shared" si="178"/>
        <v>0</v>
      </c>
      <c r="BF312" s="64"/>
      <c r="BG312" s="64"/>
      <c r="BH312" s="64">
        <f t="shared" si="179"/>
        <v>0</v>
      </c>
      <c r="BI312" s="65"/>
      <c r="BJ312" s="65"/>
      <c r="BK312" s="65">
        <f t="shared" si="180"/>
        <v>0</v>
      </c>
      <c r="BL312" s="66"/>
      <c r="BM312" s="66"/>
      <c r="BN312" s="66">
        <f t="shared" si="181"/>
        <v>0</v>
      </c>
      <c r="BO312" s="67"/>
      <c r="BP312" s="67"/>
      <c r="BQ312" s="67">
        <f t="shared" si="182"/>
        <v>0</v>
      </c>
      <c r="BR312" s="68"/>
      <c r="BS312" s="68"/>
      <c r="BT312" s="68">
        <f t="shared" si="183"/>
        <v>0</v>
      </c>
      <c r="BU312" s="69"/>
      <c r="BV312" s="69"/>
      <c r="BW312" s="69">
        <f t="shared" si="184"/>
        <v>0</v>
      </c>
      <c r="BX312" s="70"/>
      <c r="BY312" s="70"/>
      <c r="BZ312" s="70">
        <f t="shared" si="185"/>
        <v>0</v>
      </c>
      <c r="CA312" s="71"/>
      <c r="CB312" s="71"/>
      <c r="CC312" s="71">
        <f t="shared" si="186"/>
        <v>0</v>
      </c>
      <c r="CD312" s="72"/>
      <c r="CE312" s="72"/>
      <c r="CF312" s="72">
        <f t="shared" si="187"/>
        <v>0</v>
      </c>
      <c r="CG312" s="73"/>
      <c r="CH312" s="73"/>
      <c r="CI312" s="73">
        <f t="shared" si="188"/>
        <v>0</v>
      </c>
      <c r="CJ312" s="74"/>
      <c r="CK312" s="74"/>
      <c r="CL312" s="74">
        <f t="shared" si="189"/>
        <v>0</v>
      </c>
      <c r="CM312" s="75"/>
      <c r="CN312" s="75"/>
      <c r="CO312" s="75">
        <f t="shared" si="190"/>
        <v>0</v>
      </c>
      <c r="CP312" s="76"/>
      <c r="CQ312" s="76"/>
      <c r="CR312" s="76">
        <f t="shared" si="191"/>
        <v>0</v>
      </c>
      <c r="CS312" s="40">
        <f t="shared" si="192"/>
        <v>0</v>
      </c>
      <c r="CT312" s="40">
        <f t="shared" si="193"/>
        <v>0</v>
      </c>
    </row>
    <row r="313" spans="1:98">
      <c r="A313" s="116" t="s">
        <v>365</v>
      </c>
      <c r="B313" s="120" t="s">
        <v>362</v>
      </c>
      <c r="C313" s="126"/>
      <c r="D313" s="46"/>
      <c r="E313" s="46"/>
      <c r="F313" s="47">
        <f t="shared" si="161"/>
        <v>0</v>
      </c>
      <c r="G313" s="48"/>
      <c r="H313" s="48"/>
      <c r="I313" s="48">
        <f t="shared" si="162"/>
        <v>0</v>
      </c>
      <c r="J313" s="49"/>
      <c r="K313" s="49"/>
      <c r="L313" s="49">
        <f t="shared" si="163"/>
        <v>0</v>
      </c>
      <c r="M313" s="50"/>
      <c r="N313" s="50"/>
      <c r="O313" s="50">
        <f t="shared" si="164"/>
        <v>0</v>
      </c>
      <c r="P313" s="51"/>
      <c r="Q313" s="51"/>
      <c r="R313" s="51">
        <f t="shared" si="165"/>
        <v>0</v>
      </c>
      <c r="S313" s="52"/>
      <c r="T313" s="52"/>
      <c r="U313" s="52">
        <f t="shared" si="166"/>
        <v>0</v>
      </c>
      <c r="V313" s="53"/>
      <c r="W313" s="53"/>
      <c r="X313" s="53">
        <f t="shared" si="167"/>
        <v>0</v>
      </c>
      <c r="Y313" s="54"/>
      <c r="Z313" s="54"/>
      <c r="AA313" s="54">
        <f t="shared" si="168"/>
        <v>0</v>
      </c>
      <c r="AB313" s="55"/>
      <c r="AC313" s="55"/>
      <c r="AD313" s="55">
        <f t="shared" si="169"/>
        <v>0</v>
      </c>
      <c r="AE313" s="56"/>
      <c r="AF313" s="56"/>
      <c r="AG313" s="56">
        <f t="shared" si="170"/>
        <v>0</v>
      </c>
      <c r="AH313" s="57"/>
      <c r="AI313" s="57"/>
      <c r="AJ313" s="57">
        <f t="shared" si="171"/>
        <v>0</v>
      </c>
      <c r="AK313" s="58"/>
      <c r="AL313" s="58"/>
      <c r="AM313" s="58">
        <f t="shared" si="172"/>
        <v>0</v>
      </c>
      <c r="AN313" s="59"/>
      <c r="AO313" s="59"/>
      <c r="AP313" s="59">
        <f t="shared" si="173"/>
        <v>0</v>
      </c>
      <c r="AQ313" s="60"/>
      <c r="AR313" s="60"/>
      <c r="AS313" s="60">
        <f t="shared" si="174"/>
        <v>0</v>
      </c>
      <c r="AT313" s="61"/>
      <c r="AU313" s="61"/>
      <c r="AV313" s="61">
        <f t="shared" si="175"/>
        <v>0</v>
      </c>
      <c r="AW313" s="62"/>
      <c r="AX313" s="62"/>
      <c r="AY313" s="62">
        <f t="shared" si="176"/>
        <v>0</v>
      </c>
      <c r="AZ313" s="41"/>
      <c r="BA313" s="63"/>
      <c r="BB313" s="63">
        <f t="shared" si="177"/>
        <v>0</v>
      </c>
      <c r="BC313" s="41"/>
      <c r="BD313" s="41"/>
      <c r="BE313" s="41">
        <f t="shared" si="178"/>
        <v>0</v>
      </c>
      <c r="BF313" s="64"/>
      <c r="BG313" s="64"/>
      <c r="BH313" s="64">
        <f t="shared" si="179"/>
        <v>0</v>
      </c>
      <c r="BI313" s="65"/>
      <c r="BJ313" s="65"/>
      <c r="BK313" s="65">
        <f t="shared" si="180"/>
        <v>0</v>
      </c>
      <c r="BL313" s="66"/>
      <c r="BM313" s="66"/>
      <c r="BN313" s="66">
        <f t="shared" si="181"/>
        <v>0</v>
      </c>
      <c r="BO313" s="67"/>
      <c r="BP313" s="67"/>
      <c r="BQ313" s="67">
        <f t="shared" si="182"/>
        <v>0</v>
      </c>
      <c r="BR313" s="68"/>
      <c r="BS313" s="68"/>
      <c r="BT313" s="68">
        <f t="shared" si="183"/>
        <v>0</v>
      </c>
      <c r="BU313" s="69"/>
      <c r="BV313" s="69"/>
      <c r="BW313" s="69">
        <f t="shared" si="184"/>
        <v>0</v>
      </c>
      <c r="BX313" s="70"/>
      <c r="BY313" s="70"/>
      <c r="BZ313" s="70">
        <f t="shared" si="185"/>
        <v>0</v>
      </c>
      <c r="CA313" s="71"/>
      <c r="CB313" s="71"/>
      <c r="CC313" s="71">
        <f t="shared" si="186"/>
        <v>0</v>
      </c>
      <c r="CD313" s="72"/>
      <c r="CE313" s="72"/>
      <c r="CF313" s="72">
        <f t="shared" si="187"/>
        <v>0</v>
      </c>
      <c r="CG313" s="73"/>
      <c r="CH313" s="73"/>
      <c r="CI313" s="73">
        <f t="shared" si="188"/>
        <v>0</v>
      </c>
      <c r="CJ313" s="74"/>
      <c r="CK313" s="74"/>
      <c r="CL313" s="74">
        <f t="shared" si="189"/>
        <v>0</v>
      </c>
      <c r="CM313" s="75"/>
      <c r="CN313" s="75"/>
      <c r="CO313" s="75">
        <f t="shared" si="190"/>
        <v>0</v>
      </c>
      <c r="CP313" s="76"/>
      <c r="CQ313" s="76"/>
      <c r="CR313" s="76">
        <f t="shared" si="191"/>
        <v>0</v>
      </c>
      <c r="CS313" s="40">
        <f t="shared" si="192"/>
        <v>0</v>
      </c>
      <c r="CT313" s="40">
        <f t="shared" si="193"/>
        <v>0</v>
      </c>
    </row>
    <row r="314" spans="1:98">
      <c r="A314" s="116" t="s">
        <v>366</v>
      </c>
      <c r="B314" s="120" t="s">
        <v>362</v>
      </c>
      <c r="C314" s="126"/>
      <c r="D314" s="46"/>
      <c r="E314" s="46"/>
      <c r="F314" s="47">
        <f t="shared" si="161"/>
        <v>0</v>
      </c>
      <c r="G314" s="48"/>
      <c r="H314" s="48"/>
      <c r="I314" s="48">
        <f t="shared" si="162"/>
        <v>0</v>
      </c>
      <c r="J314" s="49"/>
      <c r="K314" s="49"/>
      <c r="L314" s="49">
        <f t="shared" si="163"/>
        <v>0</v>
      </c>
      <c r="M314" s="50"/>
      <c r="N314" s="50"/>
      <c r="O314" s="50">
        <f t="shared" si="164"/>
        <v>0</v>
      </c>
      <c r="P314" s="51"/>
      <c r="Q314" s="51"/>
      <c r="R314" s="51">
        <f t="shared" si="165"/>
        <v>0</v>
      </c>
      <c r="S314" s="52"/>
      <c r="T314" s="52"/>
      <c r="U314" s="52">
        <f t="shared" si="166"/>
        <v>0</v>
      </c>
      <c r="V314" s="53"/>
      <c r="W314" s="53"/>
      <c r="X314" s="53">
        <f t="shared" si="167"/>
        <v>0</v>
      </c>
      <c r="Y314" s="54"/>
      <c r="Z314" s="54"/>
      <c r="AA314" s="54">
        <f t="shared" si="168"/>
        <v>0</v>
      </c>
      <c r="AB314" s="55"/>
      <c r="AC314" s="55"/>
      <c r="AD314" s="55">
        <f t="shared" si="169"/>
        <v>0</v>
      </c>
      <c r="AE314" s="56"/>
      <c r="AF314" s="56"/>
      <c r="AG314" s="56">
        <f t="shared" si="170"/>
        <v>0</v>
      </c>
      <c r="AH314" s="57"/>
      <c r="AI314" s="57"/>
      <c r="AJ314" s="57">
        <f t="shared" si="171"/>
        <v>0</v>
      </c>
      <c r="AK314" s="58"/>
      <c r="AL314" s="58"/>
      <c r="AM314" s="58">
        <f t="shared" si="172"/>
        <v>0</v>
      </c>
      <c r="AN314" s="59"/>
      <c r="AO314" s="59"/>
      <c r="AP314" s="59">
        <f t="shared" si="173"/>
        <v>0</v>
      </c>
      <c r="AQ314" s="60"/>
      <c r="AR314" s="60"/>
      <c r="AS314" s="60">
        <f t="shared" si="174"/>
        <v>0</v>
      </c>
      <c r="AT314" s="61"/>
      <c r="AU314" s="61"/>
      <c r="AV314" s="61">
        <f t="shared" si="175"/>
        <v>0</v>
      </c>
      <c r="AW314" s="62"/>
      <c r="AX314" s="62"/>
      <c r="AY314" s="62">
        <f t="shared" si="176"/>
        <v>0</v>
      </c>
      <c r="AZ314" s="41"/>
      <c r="BA314" s="63"/>
      <c r="BB314" s="63">
        <f t="shared" si="177"/>
        <v>0</v>
      </c>
      <c r="BC314" s="41"/>
      <c r="BD314" s="41"/>
      <c r="BE314" s="41">
        <f t="shared" si="178"/>
        <v>0</v>
      </c>
      <c r="BF314" s="64"/>
      <c r="BG314" s="64"/>
      <c r="BH314" s="64">
        <f t="shared" si="179"/>
        <v>0</v>
      </c>
      <c r="BI314" s="65"/>
      <c r="BJ314" s="65"/>
      <c r="BK314" s="65">
        <f t="shared" si="180"/>
        <v>0</v>
      </c>
      <c r="BL314" s="66"/>
      <c r="BM314" s="66"/>
      <c r="BN314" s="66">
        <f t="shared" si="181"/>
        <v>0</v>
      </c>
      <c r="BO314" s="67"/>
      <c r="BP314" s="67"/>
      <c r="BQ314" s="67">
        <f t="shared" si="182"/>
        <v>0</v>
      </c>
      <c r="BR314" s="68"/>
      <c r="BS314" s="68"/>
      <c r="BT314" s="68">
        <f t="shared" si="183"/>
        <v>0</v>
      </c>
      <c r="BU314" s="69"/>
      <c r="BV314" s="69"/>
      <c r="BW314" s="69">
        <f t="shared" si="184"/>
        <v>0</v>
      </c>
      <c r="BX314" s="70"/>
      <c r="BY314" s="70"/>
      <c r="BZ314" s="70">
        <f t="shared" si="185"/>
        <v>0</v>
      </c>
      <c r="CA314" s="71"/>
      <c r="CB314" s="71"/>
      <c r="CC314" s="71">
        <f t="shared" si="186"/>
        <v>0</v>
      </c>
      <c r="CD314" s="72"/>
      <c r="CE314" s="72"/>
      <c r="CF314" s="72">
        <f t="shared" si="187"/>
        <v>0</v>
      </c>
      <c r="CG314" s="73"/>
      <c r="CH314" s="73"/>
      <c r="CI314" s="73">
        <f t="shared" si="188"/>
        <v>0</v>
      </c>
      <c r="CJ314" s="74"/>
      <c r="CK314" s="74"/>
      <c r="CL314" s="74">
        <f t="shared" si="189"/>
        <v>0</v>
      </c>
      <c r="CM314" s="75"/>
      <c r="CN314" s="75"/>
      <c r="CO314" s="75">
        <f t="shared" si="190"/>
        <v>0</v>
      </c>
      <c r="CP314" s="76"/>
      <c r="CQ314" s="76"/>
      <c r="CR314" s="76">
        <f t="shared" si="191"/>
        <v>0</v>
      </c>
      <c r="CS314" s="40">
        <f t="shared" si="192"/>
        <v>0</v>
      </c>
      <c r="CT314" s="40">
        <f t="shared" si="193"/>
        <v>0</v>
      </c>
    </row>
    <row r="315" spans="1:98">
      <c r="A315" s="116" t="s">
        <v>367</v>
      </c>
      <c r="B315" s="120" t="s">
        <v>71</v>
      </c>
      <c r="C315" s="126"/>
      <c r="D315" s="46"/>
      <c r="E315" s="46"/>
      <c r="F315" s="47">
        <f t="shared" si="161"/>
        <v>0</v>
      </c>
      <c r="G315" s="48"/>
      <c r="H315" s="48"/>
      <c r="I315" s="48">
        <f t="shared" si="162"/>
        <v>0</v>
      </c>
      <c r="J315" s="49"/>
      <c r="K315" s="49"/>
      <c r="L315" s="49">
        <f t="shared" si="163"/>
        <v>0</v>
      </c>
      <c r="M315" s="50"/>
      <c r="N315" s="50"/>
      <c r="O315" s="50">
        <f t="shared" si="164"/>
        <v>0</v>
      </c>
      <c r="P315" s="51"/>
      <c r="Q315" s="51"/>
      <c r="R315" s="51">
        <f t="shared" si="165"/>
        <v>0</v>
      </c>
      <c r="S315" s="52"/>
      <c r="T315" s="52"/>
      <c r="U315" s="52">
        <f t="shared" si="166"/>
        <v>0</v>
      </c>
      <c r="V315" s="53"/>
      <c r="W315" s="53"/>
      <c r="X315" s="53">
        <f t="shared" si="167"/>
        <v>0</v>
      </c>
      <c r="Y315" s="54"/>
      <c r="Z315" s="54"/>
      <c r="AA315" s="54">
        <f t="shared" si="168"/>
        <v>0</v>
      </c>
      <c r="AB315" s="55"/>
      <c r="AC315" s="55"/>
      <c r="AD315" s="55">
        <f t="shared" si="169"/>
        <v>0</v>
      </c>
      <c r="AE315" s="56"/>
      <c r="AF315" s="56"/>
      <c r="AG315" s="56">
        <f t="shared" si="170"/>
        <v>0</v>
      </c>
      <c r="AH315" s="57"/>
      <c r="AI315" s="57"/>
      <c r="AJ315" s="57">
        <f t="shared" si="171"/>
        <v>0</v>
      </c>
      <c r="AK315" s="58"/>
      <c r="AL315" s="58"/>
      <c r="AM315" s="58">
        <f t="shared" si="172"/>
        <v>0</v>
      </c>
      <c r="AN315" s="59"/>
      <c r="AO315" s="59"/>
      <c r="AP315" s="59">
        <f t="shared" si="173"/>
        <v>0</v>
      </c>
      <c r="AQ315" s="60"/>
      <c r="AR315" s="60"/>
      <c r="AS315" s="60">
        <f t="shared" si="174"/>
        <v>0</v>
      </c>
      <c r="AT315" s="61"/>
      <c r="AU315" s="61"/>
      <c r="AV315" s="61">
        <f t="shared" si="175"/>
        <v>0</v>
      </c>
      <c r="AW315" s="62"/>
      <c r="AX315" s="62"/>
      <c r="AY315" s="62">
        <f t="shared" si="176"/>
        <v>0</v>
      </c>
      <c r="AZ315" s="41"/>
      <c r="BA315" s="63"/>
      <c r="BB315" s="63">
        <f t="shared" si="177"/>
        <v>0</v>
      </c>
      <c r="BC315" s="41"/>
      <c r="BD315" s="41"/>
      <c r="BE315" s="41">
        <f t="shared" si="178"/>
        <v>0</v>
      </c>
      <c r="BF315" s="64"/>
      <c r="BG315" s="64"/>
      <c r="BH315" s="64">
        <f t="shared" si="179"/>
        <v>0</v>
      </c>
      <c r="BI315" s="65"/>
      <c r="BJ315" s="65"/>
      <c r="BK315" s="65">
        <f t="shared" si="180"/>
        <v>0</v>
      </c>
      <c r="BL315" s="66"/>
      <c r="BM315" s="66"/>
      <c r="BN315" s="66">
        <f t="shared" si="181"/>
        <v>0</v>
      </c>
      <c r="BO315" s="67"/>
      <c r="BP315" s="67"/>
      <c r="BQ315" s="67">
        <f t="shared" si="182"/>
        <v>0</v>
      </c>
      <c r="BR315" s="68"/>
      <c r="BS315" s="68"/>
      <c r="BT315" s="68">
        <f t="shared" si="183"/>
        <v>0</v>
      </c>
      <c r="BU315" s="69"/>
      <c r="BV315" s="69"/>
      <c r="BW315" s="69">
        <f t="shared" si="184"/>
        <v>0</v>
      </c>
      <c r="BX315" s="70"/>
      <c r="BY315" s="70"/>
      <c r="BZ315" s="70">
        <f t="shared" si="185"/>
        <v>0</v>
      </c>
      <c r="CA315" s="71"/>
      <c r="CB315" s="71"/>
      <c r="CC315" s="71">
        <f t="shared" si="186"/>
        <v>0</v>
      </c>
      <c r="CD315" s="72"/>
      <c r="CE315" s="72"/>
      <c r="CF315" s="72">
        <f t="shared" si="187"/>
        <v>0</v>
      </c>
      <c r="CG315" s="73"/>
      <c r="CH315" s="73"/>
      <c r="CI315" s="73">
        <f t="shared" si="188"/>
        <v>0</v>
      </c>
      <c r="CJ315" s="74"/>
      <c r="CK315" s="74"/>
      <c r="CL315" s="74">
        <f t="shared" si="189"/>
        <v>0</v>
      </c>
      <c r="CM315" s="75"/>
      <c r="CN315" s="75"/>
      <c r="CO315" s="75">
        <f t="shared" si="190"/>
        <v>0</v>
      </c>
      <c r="CP315" s="76"/>
      <c r="CQ315" s="76"/>
      <c r="CR315" s="76">
        <f t="shared" si="191"/>
        <v>0</v>
      </c>
      <c r="CS315" s="40">
        <f t="shared" si="192"/>
        <v>0</v>
      </c>
      <c r="CT315" s="40">
        <f t="shared" si="193"/>
        <v>0</v>
      </c>
    </row>
    <row r="316" spans="1:98">
      <c r="A316" s="116" t="s">
        <v>368</v>
      </c>
      <c r="B316" s="120" t="s">
        <v>71</v>
      </c>
      <c r="C316" s="126"/>
      <c r="D316" s="46"/>
      <c r="E316" s="46"/>
      <c r="F316" s="47">
        <f t="shared" si="161"/>
        <v>0</v>
      </c>
      <c r="G316" s="48"/>
      <c r="H316" s="48"/>
      <c r="I316" s="48">
        <f t="shared" si="162"/>
        <v>0</v>
      </c>
      <c r="J316" s="49"/>
      <c r="K316" s="49"/>
      <c r="L316" s="49">
        <f t="shared" si="163"/>
        <v>0</v>
      </c>
      <c r="M316" s="50"/>
      <c r="N316" s="50"/>
      <c r="O316" s="50">
        <f t="shared" si="164"/>
        <v>0</v>
      </c>
      <c r="P316" s="51"/>
      <c r="Q316" s="51"/>
      <c r="R316" s="51">
        <f t="shared" si="165"/>
        <v>0</v>
      </c>
      <c r="S316" s="52"/>
      <c r="T316" s="52"/>
      <c r="U316" s="52">
        <f t="shared" si="166"/>
        <v>0</v>
      </c>
      <c r="V316" s="53"/>
      <c r="W316" s="53"/>
      <c r="X316" s="53">
        <f t="shared" si="167"/>
        <v>0</v>
      </c>
      <c r="Y316" s="54"/>
      <c r="Z316" s="54"/>
      <c r="AA316" s="54">
        <f t="shared" si="168"/>
        <v>0</v>
      </c>
      <c r="AB316" s="55"/>
      <c r="AC316" s="55"/>
      <c r="AD316" s="55">
        <f t="shared" si="169"/>
        <v>0</v>
      </c>
      <c r="AE316" s="56"/>
      <c r="AF316" s="56"/>
      <c r="AG316" s="56">
        <f t="shared" si="170"/>
        <v>0</v>
      </c>
      <c r="AH316" s="57"/>
      <c r="AI316" s="57"/>
      <c r="AJ316" s="57">
        <f t="shared" si="171"/>
        <v>0</v>
      </c>
      <c r="AK316" s="58"/>
      <c r="AL316" s="58"/>
      <c r="AM316" s="58">
        <f t="shared" si="172"/>
        <v>0</v>
      </c>
      <c r="AN316" s="59"/>
      <c r="AO316" s="59"/>
      <c r="AP316" s="59">
        <f t="shared" si="173"/>
        <v>0</v>
      </c>
      <c r="AQ316" s="60"/>
      <c r="AR316" s="60"/>
      <c r="AS316" s="60">
        <f t="shared" si="174"/>
        <v>0</v>
      </c>
      <c r="AT316" s="61"/>
      <c r="AU316" s="61"/>
      <c r="AV316" s="61">
        <f t="shared" si="175"/>
        <v>0</v>
      </c>
      <c r="AW316" s="62"/>
      <c r="AX316" s="62"/>
      <c r="AY316" s="62">
        <f t="shared" si="176"/>
        <v>0</v>
      </c>
      <c r="AZ316" s="41"/>
      <c r="BA316" s="63"/>
      <c r="BB316" s="63">
        <f t="shared" si="177"/>
        <v>0</v>
      </c>
      <c r="BC316" s="41"/>
      <c r="BD316" s="41"/>
      <c r="BE316" s="41">
        <f t="shared" si="178"/>
        <v>0</v>
      </c>
      <c r="BF316" s="64"/>
      <c r="BG316" s="64"/>
      <c r="BH316" s="64">
        <f t="shared" si="179"/>
        <v>0</v>
      </c>
      <c r="BI316" s="65"/>
      <c r="BJ316" s="65"/>
      <c r="BK316" s="65">
        <f t="shared" si="180"/>
        <v>0</v>
      </c>
      <c r="BL316" s="66"/>
      <c r="BM316" s="66"/>
      <c r="BN316" s="66">
        <f t="shared" si="181"/>
        <v>0</v>
      </c>
      <c r="BO316" s="67"/>
      <c r="BP316" s="67"/>
      <c r="BQ316" s="67">
        <f t="shared" si="182"/>
        <v>0</v>
      </c>
      <c r="BR316" s="68"/>
      <c r="BS316" s="68"/>
      <c r="BT316" s="68">
        <f t="shared" si="183"/>
        <v>0</v>
      </c>
      <c r="BU316" s="69"/>
      <c r="BV316" s="69"/>
      <c r="BW316" s="69">
        <f t="shared" si="184"/>
        <v>0</v>
      </c>
      <c r="BX316" s="70"/>
      <c r="BY316" s="70"/>
      <c r="BZ316" s="70">
        <f t="shared" si="185"/>
        <v>0</v>
      </c>
      <c r="CA316" s="71"/>
      <c r="CB316" s="71"/>
      <c r="CC316" s="71">
        <f t="shared" si="186"/>
        <v>0</v>
      </c>
      <c r="CD316" s="72"/>
      <c r="CE316" s="72"/>
      <c r="CF316" s="72">
        <f t="shared" si="187"/>
        <v>0</v>
      </c>
      <c r="CG316" s="73"/>
      <c r="CH316" s="73"/>
      <c r="CI316" s="73">
        <f t="shared" si="188"/>
        <v>0</v>
      </c>
      <c r="CJ316" s="74"/>
      <c r="CK316" s="74"/>
      <c r="CL316" s="74">
        <f t="shared" si="189"/>
        <v>0</v>
      </c>
      <c r="CM316" s="75"/>
      <c r="CN316" s="75"/>
      <c r="CO316" s="75">
        <f t="shared" si="190"/>
        <v>0</v>
      </c>
      <c r="CP316" s="76"/>
      <c r="CQ316" s="76"/>
      <c r="CR316" s="76">
        <f t="shared" si="191"/>
        <v>0</v>
      </c>
      <c r="CS316" s="40">
        <f t="shared" si="192"/>
        <v>0</v>
      </c>
      <c r="CT316" s="40">
        <f t="shared" si="193"/>
        <v>0</v>
      </c>
    </row>
    <row r="317" spans="1:98">
      <c r="A317" s="116" t="s">
        <v>369</v>
      </c>
      <c r="B317" s="120" t="s">
        <v>85</v>
      </c>
      <c r="C317" s="126"/>
      <c r="D317" s="46"/>
      <c r="E317" s="46"/>
      <c r="F317" s="47">
        <f t="shared" si="161"/>
        <v>0</v>
      </c>
      <c r="G317" s="48"/>
      <c r="H317" s="48"/>
      <c r="I317" s="48">
        <f t="shared" si="162"/>
        <v>0</v>
      </c>
      <c r="J317" s="49"/>
      <c r="K317" s="49"/>
      <c r="L317" s="49">
        <f t="shared" si="163"/>
        <v>0</v>
      </c>
      <c r="M317" s="50"/>
      <c r="N317" s="50"/>
      <c r="O317" s="50">
        <f t="shared" si="164"/>
        <v>0</v>
      </c>
      <c r="P317" s="51"/>
      <c r="Q317" s="51"/>
      <c r="R317" s="51">
        <f t="shared" si="165"/>
        <v>0</v>
      </c>
      <c r="S317" s="52"/>
      <c r="T317" s="52"/>
      <c r="U317" s="52">
        <f t="shared" si="166"/>
        <v>0</v>
      </c>
      <c r="V317" s="53"/>
      <c r="W317" s="53"/>
      <c r="X317" s="53">
        <f t="shared" si="167"/>
        <v>0</v>
      </c>
      <c r="Y317" s="54"/>
      <c r="Z317" s="54"/>
      <c r="AA317" s="54">
        <f t="shared" si="168"/>
        <v>0</v>
      </c>
      <c r="AB317" s="55"/>
      <c r="AC317" s="55"/>
      <c r="AD317" s="55">
        <f t="shared" si="169"/>
        <v>0</v>
      </c>
      <c r="AE317" s="56"/>
      <c r="AF317" s="56"/>
      <c r="AG317" s="56">
        <f t="shared" si="170"/>
        <v>0</v>
      </c>
      <c r="AH317" s="57"/>
      <c r="AI317" s="57"/>
      <c r="AJ317" s="57">
        <f t="shared" si="171"/>
        <v>0</v>
      </c>
      <c r="AK317" s="58"/>
      <c r="AL317" s="58"/>
      <c r="AM317" s="58">
        <f t="shared" si="172"/>
        <v>0</v>
      </c>
      <c r="AN317" s="59"/>
      <c r="AO317" s="59"/>
      <c r="AP317" s="59">
        <f t="shared" si="173"/>
        <v>0</v>
      </c>
      <c r="AQ317" s="60"/>
      <c r="AR317" s="60"/>
      <c r="AS317" s="60">
        <f t="shared" si="174"/>
        <v>0</v>
      </c>
      <c r="AT317" s="61"/>
      <c r="AU317" s="61"/>
      <c r="AV317" s="61">
        <f t="shared" si="175"/>
        <v>0</v>
      </c>
      <c r="AW317" s="62"/>
      <c r="AX317" s="62"/>
      <c r="AY317" s="62">
        <f t="shared" si="176"/>
        <v>0</v>
      </c>
      <c r="AZ317" s="41"/>
      <c r="BA317" s="63"/>
      <c r="BB317" s="63">
        <f t="shared" si="177"/>
        <v>0</v>
      </c>
      <c r="BC317" s="41"/>
      <c r="BD317" s="41"/>
      <c r="BE317" s="41">
        <f t="shared" si="178"/>
        <v>0</v>
      </c>
      <c r="BF317" s="64"/>
      <c r="BG317" s="64"/>
      <c r="BH317" s="64">
        <f t="shared" si="179"/>
        <v>0</v>
      </c>
      <c r="BI317" s="65"/>
      <c r="BJ317" s="65"/>
      <c r="BK317" s="65">
        <f t="shared" si="180"/>
        <v>0</v>
      </c>
      <c r="BL317" s="66"/>
      <c r="BM317" s="66"/>
      <c r="BN317" s="66">
        <f t="shared" si="181"/>
        <v>0</v>
      </c>
      <c r="BO317" s="67"/>
      <c r="BP317" s="67"/>
      <c r="BQ317" s="67">
        <f t="shared" si="182"/>
        <v>0</v>
      </c>
      <c r="BR317" s="68"/>
      <c r="BS317" s="68"/>
      <c r="BT317" s="68">
        <f t="shared" si="183"/>
        <v>0</v>
      </c>
      <c r="BU317" s="69"/>
      <c r="BV317" s="69"/>
      <c r="BW317" s="69">
        <f t="shared" si="184"/>
        <v>0</v>
      </c>
      <c r="BX317" s="70"/>
      <c r="BY317" s="70"/>
      <c r="BZ317" s="70">
        <f t="shared" si="185"/>
        <v>0</v>
      </c>
      <c r="CA317" s="71"/>
      <c r="CB317" s="71"/>
      <c r="CC317" s="71">
        <f t="shared" si="186"/>
        <v>0</v>
      </c>
      <c r="CD317" s="72"/>
      <c r="CE317" s="72"/>
      <c r="CF317" s="72">
        <f t="shared" si="187"/>
        <v>0</v>
      </c>
      <c r="CG317" s="73"/>
      <c r="CH317" s="73"/>
      <c r="CI317" s="73">
        <f t="shared" si="188"/>
        <v>0</v>
      </c>
      <c r="CJ317" s="74"/>
      <c r="CK317" s="74"/>
      <c r="CL317" s="74">
        <f t="shared" si="189"/>
        <v>0</v>
      </c>
      <c r="CM317" s="75"/>
      <c r="CN317" s="75"/>
      <c r="CO317" s="75">
        <f t="shared" si="190"/>
        <v>0</v>
      </c>
      <c r="CP317" s="76"/>
      <c r="CQ317" s="76"/>
      <c r="CR317" s="76">
        <f t="shared" si="191"/>
        <v>0</v>
      </c>
      <c r="CS317" s="40">
        <f t="shared" si="192"/>
        <v>0</v>
      </c>
      <c r="CT317" s="40">
        <f t="shared" si="193"/>
        <v>0</v>
      </c>
    </row>
    <row r="318" spans="1:98">
      <c r="A318" s="116" t="s">
        <v>370</v>
      </c>
      <c r="B318" s="120" t="s">
        <v>85</v>
      </c>
      <c r="C318" s="126"/>
      <c r="D318" s="46"/>
      <c r="E318" s="46"/>
      <c r="F318" s="47">
        <f t="shared" si="161"/>
        <v>0</v>
      </c>
      <c r="G318" s="48"/>
      <c r="H318" s="48"/>
      <c r="I318" s="48">
        <f t="shared" si="162"/>
        <v>0</v>
      </c>
      <c r="J318" s="49"/>
      <c r="K318" s="49"/>
      <c r="L318" s="49">
        <f t="shared" si="163"/>
        <v>0</v>
      </c>
      <c r="M318" s="50"/>
      <c r="N318" s="50"/>
      <c r="O318" s="50">
        <f t="shared" si="164"/>
        <v>0</v>
      </c>
      <c r="P318" s="51"/>
      <c r="Q318" s="51"/>
      <c r="R318" s="51">
        <f t="shared" si="165"/>
        <v>0</v>
      </c>
      <c r="S318" s="52"/>
      <c r="T318" s="52"/>
      <c r="U318" s="52">
        <f t="shared" si="166"/>
        <v>0</v>
      </c>
      <c r="V318" s="53"/>
      <c r="W318" s="53"/>
      <c r="X318" s="53">
        <f t="shared" si="167"/>
        <v>0</v>
      </c>
      <c r="Y318" s="54"/>
      <c r="Z318" s="54"/>
      <c r="AA318" s="54">
        <f t="shared" si="168"/>
        <v>0</v>
      </c>
      <c r="AB318" s="55"/>
      <c r="AC318" s="55"/>
      <c r="AD318" s="55">
        <f t="shared" si="169"/>
        <v>0</v>
      </c>
      <c r="AE318" s="56"/>
      <c r="AF318" s="56"/>
      <c r="AG318" s="56">
        <f t="shared" si="170"/>
        <v>0</v>
      </c>
      <c r="AH318" s="57"/>
      <c r="AI318" s="57"/>
      <c r="AJ318" s="57">
        <f t="shared" si="171"/>
        <v>0</v>
      </c>
      <c r="AK318" s="58"/>
      <c r="AL318" s="58"/>
      <c r="AM318" s="58">
        <f t="shared" si="172"/>
        <v>0</v>
      </c>
      <c r="AN318" s="59"/>
      <c r="AO318" s="59"/>
      <c r="AP318" s="59">
        <f t="shared" si="173"/>
        <v>0</v>
      </c>
      <c r="AQ318" s="60"/>
      <c r="AR318" s="60"/>
      <c r="AS318" s="60">
        <f t="shared" si="174"/>
        <v>0</v>
      </c>
      <c r="AT318" s="61"/>
      <c r="AU318" s="61"/>
      <c r="AV318" s="61">
        <f t="shared" si="175"/>
        <v>0</v>
      </c>
      <c r="AW318" s="62"/>
      <c r="AX318" s="62"/>
      <c r="AY318" s="62">
        <f t="shared" si="176"/>
        <v>0</v>
      </c>
      <c r="AZ318" s="41"/>
      <c r="BA318" s="63"/>
      <c r="BB318" s="63">
        <f t="shared" si="177"/>
        <v>0</v>
      </c>
      <c r="BC318" s="41"/>
      <c r="BD318" s="41"/>
      <c r="BE318" s="41">
        <f t="shared" si="178"/>
        <v>0</v>
      </c>
      <c r="BF318" s="64"/>
      <c r="BG318" s="64"/>
      <c r="BH318" s="64">
        <f t="shared" si="179"/>
        <v>0</v>
      </c>
      <c r="BI318" s="65"/>
      <c r="BJ318" s="65"/>
      <c r="BK318" s="65">
        <f t="shared" si="180"/>
        <v>0</v>
      </c>
      <c r="BL318" s="66"/>
      <c r="BM318" s="66"/>
      <c r="BN318" s="66">
        <f t="shared" si="181"/>
        <v>0</v>
      </c>
      <c r="BO318" s="67"/>
      <c r="BP318" s="67"/>
      <c r="BQ318" s="67">
        <f t="shared" si="182"/>
        <v>0</v>
      </c>
      <c r="BR318" s="68"/>
      <c r="BS318" s="68"/>
      <c r="BT318" s="68">
        <f t="shared" si="183"/>
        <v>0</v>
      </c>
      <c r="BU318" s="69"/>
      <c r="BV318" s="69"/>
      <c r="BW318" s="69">
        <f t="shared" si="184"/>
        <v>0</v>
      </c>
      <c r="BX318" s="70"/>
      <c r="BY318" s="70"/>
      <c r="BZ318" s="70">
        <f t="shared" si="185"/>
        <v>0</v>
      </c>
      <c r="CA318" s="71"/>
      <c r="CB318" s="71"/>
      <c r="CC318" s="71">
        <f t="shared" si="186"/>
        <v>0</v>
      </c>
      <c r="CD318" s="72"/>
      <c r="CE318" s="72"/>
      <c r="CF318" s="72">
        <f t="shared" si="187"/>
        <v>0</v>
      </c>
      <c r="CG318" s="73"/>
      <c r="CH318" s="73"/>
      <c r="CI318" s="73">
        <f t="shared" si="188"/>
        <v>0</v>
      </c>
      <c r="CJ318" s="74"/>
      <c r="CK318" s="74"/>
      <c r="CL318" s="74">
        <f t="shared" si="189"/>
        <v>0</v>
      </c>
      <c r="CM318" s="75"/>
      <c r="CN318" s="75"/>
      <c r="CO318" s="75">
        <f t="shared" si="190"/>
        <v>0</v>
      </c>
      <c r="CP318" s="76"/>
      <c r="CQ318" s="76"/>
      <c r="CR318" s="76">
        <f t="shared" si="191"/>
        <v>0</v>
      </c>
      <c r="CS318" s="40">
        <f t="shared" si="192"/>
        <v>0</v>
      </c>
      <c r="CT318" s="40">
        <f t="shared" si="193"/>
        <v>0</v>
      </c>
    </row>
    <row r="319" spans="1:98">
      <c r="A319" s="116" t="s">
        <v>371</v>
      </c>
      <c r="B319" s="120" t="s">
        <v>85</v>
      </c>
      <c r="C319" s="126"/>
      <c r="D319" s="46"/>
      <c r="E319" s="46"/>
      <c r="F319" s="47">
        <f t="shared" si="161"/>
        <v>0</v>
      </c>
      <c r="G319" s="48"/>
      <c r="H319" s="48"/>
      <c r="I319" s="48">
        <f t="shared" si="162"/>
        <v>0</v>
      </c>
      <c r="J319" s="49"/>
      <c r="K319" s="49"/>
      <c r="L319" s="49">
        <f t="shared" si="163"/>
        <v>0</v>
      </c>
      <c r="M319" s="50"/>
      <c r="N319" s="50"/>
      <c r="O319" s="50">
        <f t="shared" si="164"/>
        <v>0</v>
      </c>
      <c r="P319" s="51"/>
      <c r="Q319" s="51"/>
      <c r="R319" s="51">
        <f t="shared" si="165"/>
        <v>0</v>
      </c>
      <c r="S319" s="52"/>
      <c r="T319" s="52"/>
      <c r="U319" s="52">
        <f t="shared" si="166"/>
        <v>0</v>
      </c>
      <c r="V319" s="53"/>
      <c r="W319" s="53"/>
      <c r="X319" s="53">
        <f t="shared" si="167"/>
        <v>0</v>
      </c>
      <c r="Y319" s="54"/>
      <c r="Z319" s="54"/>
      <c r="AA319" s="54">
        <f t="shared" si="168"/>
        <v>0</v>
      </c>
      <c r="AB319" s="55"/>
      <c r="AC319" s="55"/>
      <c r="AD319" s="55">
        <f t="shared" si="169"/>
        <v>0</v>
      </c>
      <c r="AE319" s="56"/>
      <c r="AF319" s="56"/>
      <c r="AG319" s="56">
        <f t="shared" si="170"/>
        <v>0</v>
      </c>
      <c r="AH319" s="57"/>
      <c r="AI319" s="57"/>
      <c r="AJ319" s="57">
        <f t="shared" si="171"/>
        <v>0</v>
      </c>
      <c r="AK319" s="58"/>
      <c r="AL319" s="58"/>
      <c r="AM319" s="58">
        <f t="shared" si="172"/>
        <v>0</v>
      </c>
      <c r="AN319" s="59"/>
      <c r="AO319" s="59"/>
      <c r="AP319" s="59">
        <f t="shared" si="173"/>
        <v>0</v>
      </c>
      <c r="AQ319" s="60"/>
      <c r="AR319" s="60"/>
      <c r="AS319" s="60">
        <f t="shared" si="174"/>
        <v>0</v>
      </c>
      <c r="AT319" s="61"/>
      <c r="AU319" s="61"/>
      <c r="AV319" s="61">
        <f t="shared" si="175"/>
        <v>0</v>
      </c>
      <c r="AW319" s="62"/>
      <c r="AX319" s="62"/>
      <c r="AY319" s="62">
        <f t="shared" si="176"/>
        <v>0</v>
      </c>
      <c r="AZ319" s="41"/>
      <c r="BA319" s="63"/>
      <c r="BB319" s="63">
        <f t="shared" si="177"/>
        <v>0</v>
      </c>
      <c r="BC319" s="41"/>
      <c r="BD319" s="41"/>
      <c r="BE319" s="41">
        <f t="shared" si="178"/>
        <v>0</v>
      </c>
      <c r="BF319" s="64"/>
      <c r="BG319" s="64"/>
      <c r="BH319" s="64">
        <f t="shared" si="179"/>
        <v>0</v>
      </c>
      <c r="BI319" s="65"/>
      <c r="BJ319" s="65"/>
      <c r="BK319" s="65">
        <f t="shared" si="180"/>
        <v>0</v>
      </c>
      <c r="BL319" s="66"/>
      <c r="BM319" s="66"/>
      <c r="BN319" s="66">
        <f t="shared" si="181"/>
        <v>0</v>
      </c>
      <c r="BO319" s="67"/>
      <c r="BP319" s="67"/>
      <c r="BQ319" s="67">
        <f t="shared" si="182"/>
        <v>0</v>
      </c>
      <c r="BR319" s="68"/>
      <c r="BS319" s="68"/>
      <c r="BT319" s="68">
        <f t="shared" si="183"/>
        <v>0</v>
      </c>
      <c r="BU319" s="69"/>
      <c r="BV319" s="69"/>
      <c r="BW319" s="69">
        <f t="shared" si="184"/>
        <v>0</v>
      </c>
      <c r="BX319" s="70"/>
      <c r="BY319" s="70"/>
      <c r="BZ319" s="70">
        <f t="shared" si="185"/>
        <v>0</v>
      </c>
      <c r="CA319" s="71"/>
      <c r="CB319" s="71"/>
      <c r="CC319" s="71">
        <f t="shared" si="186"/>
        <v>0</v>
      </c>
      <c r="CD319" s="72"/>
      <c r="CE319" s="72"/>
      <c r="CF319" s="72">
        <f t="shared" si="187"/>
        <v>0</v>
      </c>
      <c r="CG319" s="73"/>
      <c r="CH319" s="73"/>
      <c r="CI319" s="73">
        <f t="shared" si="188"/>
        <v>0</v>
      </c>
      <c r="CJ319" s="74"/>
      <c r="CK319" s="74"/>
      <c r="CL319" s="74">
        <f t="shared" si="189"/>
        <v>0</v>
      </c>
      <c r="CM319" s="75"/>
      <c r="CN319" s="75"/>
      <c r="CO319" s="75">
        <f t="shared" si="190"/>
        <v>0</v>
      </c>
      <c r="CP319" s="76"/>
      <c r="CQ319" s="76"/>
      <c r="CR319" s="76">
        <f t="shared" si="191"/>
        <v>0</v>
      </c>
      <c r="CS319" s="40">
        <f t="shared" si="192"/>
        <v>0</v>
      </c>
      <c r="CT319" s="40">
        <f t="shared" si="193"/>
        <v>0</v>
      </c>
    </row>
    <row r="320" spans="1:98">
      <c r="A320" s="116" t="s">
        <v>372</v>
      </c>
      <c r="B320" s="120" t="s">
        <v>71</v>
      </c>
      <c r="C320" s="126"/>
      <c r="D320" s="46"/>
      <c r="E320" s="46"/>
      <c r="F320" s="47">
        <f t="shared" si="161"/>
        <v>0</v>
      </c>
      <c r="G320" s="48"/>
      <c r="H320" s="48"/>
      <c r="I320" s="48">
        <f t="shared" si="162"/>
        <v>0</v>
      </c>
      <c r="J320" s="49"/>
      <c r="K320" s="49"/>
      <c r="L320" s="49">
        <f t="shared" si="163"/>
        <v>0</v>
      </c>
      <c r="M320" s="50"/>
      <c r="N320" s="50"/>
      <c r="O320" s="50">
        <f t="shared" si="164"/>
        <v>0</v>
      </c>
      <c r="P320" s="51"/>
      <c r="Q320" s="51"/>
      <c r="R320" s="51">
        <f t="shared" si="165"/>
        <v>0</v>
      </c>
      <c r="S320" s="52"/>
      <c r="T320" s="52"/>
      <c r="U320" s="52">
        <f t="shared" si="166"/>
        <v>0</v>
      </c>
      <c r="V320" s="53"/>
      <c r="W320" s="53"/>
      <c r="X320" s="53">
        <f t="shared" si="167"/>
        <v>0</v>
      </c>
      <c r="Y320" s="54"/>
      <c r="Z320" s="54"/>
      <c r="AA320" s="54">
        <f t="shared" si="168"/>
        <v>0</v>
      </c>
      <c r="AB320" s="55"/>
      <c r="AC320" s="55"/>
      <c r="AD320" s="55">
        <f t="shared" si="169"/>
        <v>0</v>
      </c>
      <c r="AE320" s="56"/>
      <c r="AF320" s="56"/>
      <c r="AG320" s="56">
        <f t="shared" si="170"/>
        <v>0</v>
      </c>
      <c r="AH320" s="57"/>
      <c r="AI320" s="57"/>
      <c r="AJ320" s="57">
        <f t="shared" si="171"/>
        <v>0</v>
      </c>
      <c r="AK320" s="58"/>
      <c r="AL320" s="58"/>
      <c r="AM320" s="58">
        <f t="shared" si="172"/>
        <v>0</v>
      </c>
      <c r="AN320" s="59"/>
      <c r="AO320" s="59"/>
      <c r="AP320" s="59">
        <f t="shared" si="173"/>
        <v>0</v>
      </c>
      <c r="AQ320" s="60"/>
      <c r="AR320" s="60"/>
      <c r="AS320" s="60">
        <f t="shared" si="174"/>
        <v>0</v>
      </c>
      <c r="AT320" s="61"/>
      <c r="AU320" s="61"/>
      <c r="AV320" s="61">
        <f t="shared" si="175"/>
        <v>0</v>
      </c>
      <c r="AW320" s="62"/>
      <c r="AX320" s="62"/>
      <c r="AY320" s="62">
        <f t="shared" si="176"/>
        <v>0</v>
      </c>
      <c r="AZ320" s="41"/>
      <c r="BA320" s="63"/>
      <c r="BB320" s="63">
        <f t="shared" si="177"/>
        <v>0</v>
      </c>
      <c r="BC320" s="41"/>
      <c r="BD320" s="41"/>
      <c r="BE320" s="41">
        <f t="shared" si="178"/>
        <v>0</v>
      </c>
      <c r="BF320" s="64"/>
      <c r="BG320" s="64"/>
      <c r="BH320" s="64">
        <f t="shared" si="179"/>
        <v>0</v>
      </c>
      <c r="BI320" s="65"/>
      <c r="BJ320" s="65"/>
      <c r="BK320" s="65">
        <f t="shared" si="180"/>
        <v>0</v>
      </c>
      <c r="BL320" s="66"/>
      <c r="BM320" s="66"/>
      <c r="BN320" s="66">
        <f t="shared" si="181"/>
        <v>0</v>
      </c>
      <c r="BO320" s="67"/>
      <c r="BP320" s="67"/>
      <c r="BQ320" s="67">
        <f t="shared" si="182"/>
        <v>0</v>
      </c>
      <c r="BR320" s="68"/>
      <c r="BS320" s="68"/>
      <c r="BT320" s="68">
        <f t="shared" si="183"/>
        <v>0</v>
      </c>
      <c r="BU320" s="69"/>
      <c r="BV320" s="69"/>
      <c r="BW320" s="69">
        <f t="shared" si="184"/>
        <v>0</v>
      </c>
      <c r="BX320" s="70"/>
      <c r="BY320" s="70"/>
      <c r="BZ320" s="70">
        <f t="shared" si="185"/>
        <v>0</v>
      </c>
      <c r="CA320" s="71"/>
      <c r="CB320" s="71"/>
      <c r="CC320" s="71">
        <f t="shared" si="186"/>
        <v>0</v>
      </c>
      <c r="CD320" s="72"/>
      <c r="CE320" s="72"/>
      <c r="CF320" s="72">
        <f t="shared" si="187"/>
        <v>0</v>
      </c>
      <c r="CG320" s="73"/>
      <c r="CH320" s="73"/>
      <c r="CI320" s="73">
        <f t="shared" si="188"/>
        <v>0</v>
      </c>
      <c r="CJ320" s="74"/>
      <c r="CK320" s="74"/>
      <c r="CL320" s="74">
        <f t="shared" si="189"/>
        <v>0</v>
      </c>
      <c r="CM320" s="75"/>
      <c r="CN320" s="75"/>
      <c r="CO320" s="75">
        <f t="shared" si="190"/>
        <v>0</v>
      </c>
      <c r="CP320" s="76"/>
      <c r="CQ320" s="76"/>
      <c r="CR320" s="76">
        <f t="shared" si="191"/>
        <v>0</v>
      </c>
      <c r="CS320" s="40">
        <f t="shared" si="192"/>
        <v>0</v>
      </c>
      <c r="CT320" s="40">
        <f t="shared" si="193"/>
        <v>0</v>
      </c>
    </row>
    <row r="321" spans="1:98">
      <c r="A321" s="116" t="s">
        <v>373</v>
      </c>
      <c r="B321" s="120" t="s">
        <v>71</v>
      </c>
      <c r="C321" s="126"/>
      <c r="D321" s="46"/>
      <c r="E321" s="46"/>
      <c r="F321" s="47">
        <f t="shared" si="161"/>
        <v>0</v>
      </c>
      <c r="G321" s="48"/>
      <c r="H321" s="48"/>
      <c r="I321" s="48">
        <f t="shared" si="162"/>
        <v>0</v>
      </c>
      <c r="J321" s="49"/>
      <c r="K321" s="49"/>
      <c r="L321" s="49">
        <f t="shared" si="163"/>
        <v>0</v>
      </c>
      <c r="M321" s="50"/>
      <c r="N321" s="50"/>
      <c r="O321" s="50">
        <f t="shared" si="164"/>
        <v>0</v>
      </c>
      <c r="P321" s="51"/>
      <c r="Q321" s="51"/>
      <c r="R321" s="51">
        <f t="shared" si="165"/>
        <v>0</v>
      </c>
      <c r="S321" s="52"/>
      <c r="T321" s="52"/>
      <c r="U321" s="52">
        <f t="shared" si="166"/>
        <v>0</v>
      </c>
      <c r="V321" s="53"/>
      <c r="W321" s="53"/>
      <c r="X321" s="53">
        <f t="shared" si="167"/>
        <v>0</v>
      </c>
      <c r="Y321" s="54"/>
      <c r="Z321" s="54"/>
      <c r="AA321" s="54">
        <f t="shared" si="168"/>
        <v>0</v>
      </c>
      <c r="AB321" s="55"/>
      <c r="AC321" s="55"/>
      <c r="AD321" s="55">
        <f t="shared" si="169"/>
        <v>0</v>
      </c>
      <c r="AE321" s="56"/>
      <c r="AF321" s="56"/>
      <c r="AG321" s="56">
        <f t="shared" si="170"/>
        <v>0</v>
      </c>
      <c r="AH321" s="57"/>
      <c r="AI321" s="57"/>
      <c r="AJ321" s="57">
        <f t="shared" si="171"/>
        <v>0</v>
      </c>
      <c r="AK321" s="58"/>
      <c r="AL321" s="58"/>
      <c r="AM321" s="58">
        <f t="shared" si="172"/>
        <v>0</v>
      </c>
      <c r="AN321" s="59"/>
      <c r="AO321" s="59"/>
      <c r="AP321" s="59">
        <f t="shared" si="173"/>
        <v>0</v>
      </c>
      <c r="AQ321" s="60"/>
      <c r="AR321" s="60"/>
      <c r="AS321" s="60">
        <f t="shared" si="174"/>
        <v>0</v>
      </c>
      <c r="AT321" s="61"/>
      <c r="AU321" s="61"/>
      <c r="AV321" s="61">
        <f t="shared" si="175"/>
        <v>0</v>
      </c>
      <c r="AW321" s="62"/>
      <c r="AX321" s="62"/>
      <c r="AY321" s="62">
        <f t="shared" si="176"/>
        <v>0</v>
      </c>
      <c r="AZ321" s="41"/>
      <c r="BA321" s="63"/>
      <c r="BB321" s="63">
        <f t="shared" si="177"/>
        <v>0</v>
      </c>
      <c r="BC321" s="41"/>
      <c r="BD321" s="41"/>
      <c r="BE321" s="41">
        <f t="shared" si="178"/>
        <v>0</v>
      </c>
      <c r="BF321" s="64"/>
      <c r="BG321" s="64"/>
      <c r="BH321" s="64">
        <f t="shared" si="179"/>
        <v>0</v>
      </c>
      <c r="BI321" s="65"/>
      <c r="BJ321" s="65"/>
      <c r="BK321" s="65">
        <f t="shared" si="180"/>
        <v>0</v>
      </c>
      <c r="BL321" s="66"/>
      <c r="BM321" s="66"/>
      <c r="BN321" s="66">
        <f t="shared" si="181"/>
        <v>0</v>
      </c>
      <c r="BO321" s="67"/>
      <c r="BP321" s="67"/>
      <c r="BQ321" s="67">
        <f t="shared" si="182"/>
        <v>0</v>
      </c>
      <c r="BR321" s="68"/>
      <c r="BS321" s="68"/>
      <c r="BT321" s="68">
        <f t="shared" si="183"/>
        <v>0</v>
      </c>
      <c r="BU321" s="69"/>
      <c r="BV321" s="69"/>
      <c r="BW321" s="69">
        <f t="shared" si="184"/>
        <v>0</v>
      </c>
      <c r="BX321" s="70"/>
      <c r="BY321" s="70"/>
      <c r="BZ321" s="70">
        <f t="shared" si="185"/>
        <v>0</v>
      </c>
      <c r="CA321" s="71"/>
      <c r="CB321" s="71"/>
      <c r="CC321" s="71">
        <f t="shared" si="186"/>
        <v>0</v>
      </c>
      <c r="CD321" s="72"/>
      <c r="CE321" s="72"/>
      <c r="CF321" s="72">
        <f t="shared" si="187"/>
        <v>0</v>
      </c>
      <c r="CG321" s="73"/>
      <c r="CH321" s="73"/>
      <c r="CI321" s="73">
        <f t="shared" si="188"/>
        <v>0</v>
      </c>
      <c r="CJ321" s="74"/>
      <c r="CK321" s="74"/>
      <c r="CL321" s="74">
        <f t="shared" si="189"/>
        <v>0</v>
      </c>
      <c r="CM321" s="75"/>
      <c r="CN321" s="75"/>
      <c r="CO321" s="75">
        <f t="shared" si="190"/>
        <v>0</v>
      </c>
      <c r="CP321" s="76"/>
      <c r="CQ321" s="76"/>
      <c r="CR321" s="76">
        <f t="shared" si="191"/>
        <v>0</v>
      </c>
      <c r="CS321" s="40">
        <f t="shared" si="192"/>
        <v>0</v>
      </c>
      <c r="CT321" s="40">
        <f t="shared" si="193"/>
        <v>0</v>
      </c>
    </row>
    <row r="322" spans="1:98">
      <c r="A322" s="116" t="s">
        <v>374</v>
      </c>
      <c r="B322" s="120" t="s">
        <v>71</v>
      </c>
      <c r="C322" s="126"/>
      <c r="D322" s="46"/>
      <c r="E322" s="46"/>
      <c r="F322" s="47">
        <f t="shared" si="161"/>
        <v>0</v>
      </c>
      <c r="G322" s="48"/>
      <c r="H322" s="48"/>
      <c r="I322" s="48">
        <f t="shared" si="162"/>
        <v>0</v>
      </c>
      <c r="J322" s="49"/>
      <c r="K322" s="49"/>
      <c r="L322" s="49">
        <f t="shared" si="163"/>
        <v>0</v>
      </c>
      <c r="M322" s="50"/>
      <c r="N322" s="50"/>
      <c r="O322" s="50">
        <f t="shared" si="164"/>
        <v>0</v>
      </c>
      <c r="P322" s="51"/>
      <c r="Q322" s="51"/>
      <c r="R322" s="51">
        <f t="shared" si="165"/>
        <v>0</v>
      </c>
      <c r="S322" s="52"/>
      <c r="T322" s="52"/>
      <c r="U322" s="52">
        <f t="shared" si="166"/>
        <v>0</v>
      </c>
      <c r="V322" s="53"/>
      <c r="W322" s="53"/>
      <c r="X322" s="53">
        <f t="shared" si="167"/>
        <v>0</v>
      </c>
      <c r="Y322" s="54"/>
      <c r="Z322" s="54"/>
      <c r="AA322" s="54">
        <f t="shared" si="168"/>
        <v>0</v>
      </c>
      <c r="AB322" s="55"/>
      <c r="AC322" s="55"/>
      <c r="AD322" s="55">
        <f t="shared" si="169"/>
        <v>0</v>
      </c>
      <c r="AE322" s="56"/>
      <c r="AF322" s="56"/>
      <c r="AG322" s="56">
        <f t="shared" si="170"/>
        <v>0</v>
      </c>
      <c r="AH322" s="57"/>
      <c r="AI322" s="57"/>
      <c r="AJ322" s="57">
        <f t="shared" si="171"/>
        <v>0</v>
      </c>
      <c r="AK322" s="58"/>
      <c r="AL322" s="58"/>
      <c r="AM322" s="58">
        <f t="shared" si="172"/>
        <v>0</v>
      </c>
      <c r="AN322" s="59"/>
      <c r="AO322" s="59"/>
      <c r="AP322" s="59">
        <f t="shared" si="173"/>
        <v>0</v>
      </c>
      <c r="AQ322" s="60"/>
      <c r="AR322" s="60"/>
      <c r="AS322" s="60">
        <f t="shared" si="174"/>
        <v>0</v>
      </c>
      <c r="AT322" s="61"/>
      <c r="AU322" s="61"/>
      <c r="AV322" s="61">
        <f t="shared" si="175"/>
        <v>0</v>
      </c>
      <c r="AW322" s="62"/>
      <c r="AX322" s="62"/>
      <c r="AY322" s="62">
        <f t="shared" si="176"/>
        <v>0</v>
      </c>
      <c r="AZ322" s="41"/>
      <c r="BA322" s="63"/>
      <c r="BB322" s="63">
        <f t="shared" si="177"/>
        <v>0</v>
      </c>
      <c r="BC322" s="41"/>
      <c r="BD322" s="41"/>
      <c r="BE322" s="41">
        <f t="shared" si="178"/>
        <v>0</v>
      </c>
      <c r="BF322" s="64"/>
      <c r="BG322" s="64"/>
      <c r="BH322" s="64">
        <f t="shared" si="179"/>
        <v>0</v>
      </c>
      <c r="BI322" s="65"/>
      <c r="BJ322" s="65"/>
      <c r="BK322" s="65">
        <f t="shared" si="180"/>
        <v>0</v>
      </c>
      <c r="BL322" s="66"/>
      <c r="BM322" s="66"/>
      <c r="BN322" s="66">
        <f t="shared" si="181"/>
        <v>0</v>
      </c>
      <c r="BO322" s="67"/>
      <c r="BP322" s="67"/>
      <c r="BQ322" s="67">
        <f t="shared" si="182"/>
        <v>0</v>
      </c>
      <c r="BR322" s="68"/>
      <c r="BS322" s="68"/>
      <c r="BT322" s="68">
        <f t="shared" si="183"/>
        <v>0</v>
      </c>
      <c r="BU322" s="69"/>
      <c r="BV322" s="69"/>
      <c r="BW322" s="69">
        <f t="shared" si="184"/>
        <v>0</v>
      </c>
      <c r="BX322" s="70"/>
      <c r="BY322" s="70"/>
      <c r="BZ322" s="70">
        <f t="shared" si="185"/>
        <v>0</v>
      </c>
      <c r="CA322" s="71"/>
      <c r="CB322" s="71"/>
      <c r="CC322" s="71">
        <f t="shared" si="186"/>
        <v>0</v>
      </c>
      <c r="CD322" s="72"/>
      <c r="CE322" s="72"/>
      <c r="CF322" s="72">
        <f t="shared" si="187"/>
        <v>0</v>
      </c>
      <c r="CG322" s="73"/>
      <c r="CH322" s="73"/>
      <c r="CI322" s="73">
        <f t="shared" si="188"/>
        <v>0</v>
      </c>
      <c r="CJ322" s="74"/>
      <c r="CK322" s="74"/>
      <c r="CL322" s="74">
        <f t="shared" si="189"/>
        <v>0</v>
      </c>
      <c r="CM322" s="75"/>
      <c r="CN322" s="75"/>
      <c r="CO322" s="75">
        <f t="shared" si="190"/>
        <v>0</v>
      </c>
      <c r="CP322" s="76"/>
      <c r="CQ322" s="76"/>
      <c r="CR322" s="76">
        <f t="shared" si="191"/>
        <v>0</v>
      </c>
      <c r="CS322" s="40">
        <f t="shared" si="192"/>
        <v>0</v>
      </c>
      <c r="CT322" s="40">
        <f t="shared" si="193"/>
        <v>0</v>
      </c>
    </row>
    <row r="323" spans="1:98">
      <c r="A323" s="116" t="s">
        <v>375</v>
      </c>
      <c r="B323" s="120" t="s">
        <v>71</v>
      </c>
      <c r="C323" s="126"/>
      <c r="D323" s="46"/>
      <c r="E323" s="46"/>
      <c r="F323" s="47">
        <f t="shared" si="161"/>
        <v>0</v>
      </c>
      <c r="G323" s="48"/>
      <c r="H323" s="48"/>
      <c r="I323" s="48">
        <f t="shared" si="162"/>
        <v>0</v>
      </c>
      <c r="J323" s="49"/>
      <c r="K323" s="49"/>
      <c r="L323" s="49">
        <f t="shared" si="163"/>
        <v>0</v>
      </c>
      <c r="M323" s="50"/>
      <c r="N323" s="50"/>
      <c r="O323" s="50">
        <f t="shared" si="164"/>
        <v>0</v>
      </c>
      <c r="P323" s="51"/>
      <c r="Q323" s="51"/>
      <c r="R323" s="51">
        <f t="shared" si="165"/>
        <v>0</v>
      </c>
      <c r="S323" s="52"/>
      <c r="T323" s="52"/>
      <c r="U323" s="52">
        <f t="shared" si="166"/>
        <v>0</v>
      </c>
      <c r="V323" s="53"/>
      <c r="W323" s="53"/>
      <c r="X323" s="53">
        <f t="shared" si="167"/>
        <v>0</v>
      </c>
      <c r="Y323" s="54"/>
      <c r="Z323" s="54"/>
      <c r="AA323" s="54">
        <f t="shared" si="168"/>
        <v>0</v>
      </c>
      <c r="AB323" s="55"/>
      <c r="AC323" s="55"/>
      <c r="AD323" s="55">
        <f t="shared" si="169"/>
        <v>0</v>
      </c>
      <c r="AE323" s="56"/>
      <c r="AF323" s="56"/>
      <c r="AG323" s="56">
        <f t="shared" si="170"/>
        <v>0</v>
      </c>
      <c r="AH323" s="57"/>
      <c r="AI323" s="57"/>
      <c r="AJ323" s="57">
        <f t="shared" si="171"/>
        <v>0</v>
      </c>
      <c r="AK323" s="58"/>
      <c r="AL323" s="58"/>
      <c r="AM323" s="58">
        <f t="shared" si="172"/>
        <v>0</v>
      </c>
      <c r="AN323" s="59"/>
      <c r="AO323" s="59"/>
      <c r="AP323" s="59">
        <f t="shared" si="173"/>
        <v>0</v>
      </c>
      <c r="AQ323" s="60"/>
      <c r="AR323" s="60"/>
      <c r="AS323" s="60">
        <f t="shared" si="174"/>
        <v>0</v>
      </c>
      <c r="AT323" s="61"/>
      <c r="AU323" s="61"/>
      <c r="AV323" s="61">
        <f t="shared" si="175"/>
        <v>0</v>
      </c>
      <c r="AW323" s="62"/>
      <c r="AX323" s="62"/>
      <c r="AY323" s="62">
        <f t="shared" si="176"/>
        <v>0</v>
      </c>
      <c r="AZ323" s="41"/>
      <c r="BA323" s="63"/>
      <c r="BB323" s="63">
        <f t="shared" si="177"/>
        <v>0</v>
      </c>
      <c r="BC323" s="41"/>
      <c r="BD323" s="41"/>
      <c r="BE323" s="41">
        <f t="shared" si="178"/>
        <v>0</v>
      </c>
      <c r="BF323" s="64"/>
      <c r="BG323" s="64"/>
      <c r="BH323" s="64">
        <f t="shared" si="179"/>
        <v>0</v>
      </c>
      <c r="BI323" s="65"/>
      <c r="BJ323" s="65"/>
      <c r="BK323" s="65">
        <f t="shared" si="180"/>
        <v>0</v>
      </c>
      <c r="BL323" s="66"/>
      <c r="BM323" s="66"/>
      <c r="BN323" s="66">
        <f t="shared" si="181"/>
        <v>0</v>
      </c>
      <c r="BO323" s="67"/>
      <c r="BP323" s="67"/>
      <c r="BQ323" s="67">
        <f t="shared" si="182"/>
        <v>0</v>
      </c>
      <c r="BR323" s="68"/>
      <c r="BS323" s="68"/>
      <c r="BT323" s="68">
        <f t="shared" si="183"/>
        <v>0</v>
      </c>
      <c r="BU323" s="69"/>
      <c r="BV323" s="69"/>
      <c r="BW323" s="69">
        <f t="shared" si="184"/>
        <v>0</v>
      </c>
      <c r="BX323" s="70"/>
      <c r="BY323" s="70"/>
      <c r="BZ323" s="70">
        <f t="shared" si="185"/>
        <v>0</v>
      </c>
      <c r="CA323" s="71"/>
      <c r="CB323" s="71"/>
      <c r="CC323" s="71">
        <f t="shared" si="186"/>
        <v>0</v>
      </c>
      <c r="CD323" s="72"/>
      <c r="CE323" s="72"/>
      <c r="CF323" s="72">
        <f t="shared" si="187"/>
        <v>0</v>
      </c>
      <c r="CG323" s="73"/>
      <c r="CH323" s="73"/>
      <c r="CI323" s="73">
        <f t="shared" si="188"/>
        <v>0</v>
      </c>
      <c r="CJ323" s="74"/>
      <c r="CK323" s="74"/>
      <c r="CL323" s="74">
        <f t="shared" si="189"/>
        <v>0</v>
      </c>
      <c r="CM323" s="75"/>
      <c r="CN323" s="75"/>
      <c r="CO323" s="75">
        <f t="shared" si="190"/>
        <v>0</v>
      </c>
      <c r="CP323" s="76"/>
      <c r="CQ323" s="76"/>
      <c r="CR323" s="76">
        <f t="shared" si="191"/>
        <v>0</v>
      </c>
      <c r="CS323" s="40">
        <f t="shared" si="192"/>
        <v>0</v>
      </c>
      <c r="CT323" s="40">
        <f t="shared" si="193"/>
        <v>0</v>
      </c>
    </row>
    <row r="324" spans="1:98">
      <c r="A324" s="116" t="s">
        <v>376</v>
      </c>
      <c r="B324" s="120" t="s">
        <v>71</v>
      </c>
      <c r="C324" s="126"/>
      <c r="D324" s="46"/>
      <c r="E324" s="46"/>
      <c r="F324" s="47">
        <f t="shared" ref="F324:F346" si="194">C324+D324-E324</f>
        <v>0</v>
      </c>
      <c r="G324" s="48"/>
      <c r="H324" s="48"/>
      <c r="I324" s="48">
        <f t="shared" ref="I324:I346" si="195">F324+G324-H324</f>
        <v>0</v>
      </c>
      <c r="J324" s="49"/>
      <c r="K324" s="49"/>
      <c r="L324" s="49">
        <f t="shared" ref="L324:L346" si="196">I324+J324-K324</f>
        <v>0</v>
      </c>
      <c r="M324" s="50"/>
      <c r="N324" s="50"/>
      <c r="O324" s="50">
        <f t="shared" ref="O324:O346" si="197">L324+M324-N324</f>
        <v>0</v>
      </c>
      <c r="P324" s="51"/>
      <c r="Q324" s="51"/>
      <c r="R324" s="51">
        <f t="shared" ref="R324:R346" si="198">O324+P324-Q324</f>
        <v>0</v>
      </c>
      <c r="S324" s="52"/>
      <c r="T324" s="52"/>
      <c r="U324" s="52">
        <f t="shared" ref="U324:U346" si="199">R324+S324-T324</f>
        <v>0</v>
      </c>
      <c r="V324" s="53"/>
      <c r="W324" s="53"/>
      <c r="X324" s="53">
        <f t="shared" ref="X324:X346" si="200">U324+V324-W324</f>
        <v>0</v>
      </c>
      <c r="Y324" s="54"/>
      <c r="Z324" s="54"/>
      <c r="AA324" s="54">
        <f t="shared" ref="AA324:AA346" si="201">X324+Y324-Z324</f>
        <v>0</v>
      </c>
      <c r="AB324" s="55"/>
      <c r="AC324" s="55"/>
      <c r="AD324" s="55">
        <f t="shared" ref="AD324:AD346" si="202">AA324+AB324-AC324</f>
        <v>0</v>
      </c>
      <c r="AE324" s="56"/>
      <c r="AF324" s="56"/>
      <c r="AG324" s="56">
        <f t="shared" ref="AG324:AG346" si="203">AD324+AE324-AF324</f>
        <v>0</v>
      </c>
      <c r="AH324" s="57"/>
      <c r="AI324" s="57"/>
      <c r="AJ324" s="57">
        <f t="shared" ref="AJ324:AJ346" si="204">AG324+AH324-AI324</f>
        <v>0</v>
      </c>
      <c r="AK324" s="58"/>
      <c r="AL324" s="58"/>
      <c r="AM324" s="58">
        <f t="shared" ref="AM324:AM346" si="205">AJ324+AK324-AL324</f>
        <v>0</v>
      </c>
      <c r="AN324" s="59"/>
      <c r="AO324" s="59"/>
      <c r="AP324" s="59">
        <f t="shared" ref="AP324:AP346" si="206">AM324+AN324-AO324</f>
        <v>0</v>
      </c>
      <c r="AQ324" s="60"/>
      <c r="AR324" s="60"/>
      <c r="AS324" s="60">
        <f t="shared" ref="AS324:AS346" si="207">AP324+AQ324-AR324</f>
        <v>0</v>
      </c>
      <c r="AT324" s="61"/>
      <c r="AU324" s="61"/>
      <c r="AV324" s="61">
        <f t="shared" ref="AV324:AV346" si="208">AS324+AT324-AU324</f>
        <v>0</v>
      </c>
      <c r="AW324" s="62"/>
      <c r="AX324" s="62"/>
      <c r="AY324" s="62">
        <f t="shared" ref="AY324:AY346" si="209">AV324+AW324-AX324</f>
        <v>0</v>
      </c>
      <c r="AZ324" s="41"/>
      <c r="BA324" s="63"/>
      <c r="BB324" s="63">
        <f t="shared" ref="BB324:BB346" si="210">AY324+AZ324-BA324</f>
        <v>0</v>
      </c>
      <c r="BC324" s="41"/>
      <c r="BD324" s="41"/>
      <c r="BE324" s="41">
        <f t="shared" ref="BE324:BE346" si="211">BB324+BC324-BD324</f>
        <v>0</v>
      </c>
      <c r="BF324" s="64"/>
      <c r="BG324" s="64"/>
      <c r="BH324" s="64">
        <f t="shared" ref="BH324:BH346" si="212">BE324+BF324-BG324</f>
        <v>0</v>
      </c>
      <c r="BI324" s="65"/>
      <c r="BJ324" s="65"/>
      <c r="BK324" s="65">
        <f t="shared" ref="BK324:BK346" si="213">BH324+BI324-BJ324</f>
        <v>0</v>
      </c>
      <c r="BL324" s="66"/>
      <c r="BM324" s="66"/>
      <c r="BN324" s="66">
        <f t="shared" ref="BN324:BN346" si="214">BK324+BL324-BM324</f>
        <v>0</v>
      </c>
      <c r="BO324" s="67"/>
      <c r="BP324" s="67"/>
      <c r="BQ324" s="67">
        <f t="shared" ref="BQ324:BQ346" si="215">BN324+BO324-BP324</f>
        <v>0</v>
      </c>
      <c r="BR324" s="68"/>
      <c r="BS324" s="68"/>
      <c r="BT324" s="68">
        <f t="shared" ref="BT324:BT346" si="216">BQ324+BR324-BS324</f>
        <v>0</v>
      </c>
      <c r="BU324" s="69"/>
      <c r="BV324" s="69"/>
      <c r="BW324" s="69">
        <f t="shared" ref="BW324:BW346" si="217">BT324+BU324-BV324</f>
        <v>0</v>
      </c>
      <c r="BX324" s="70"/>
      <c r="BY324" s="70"/>
      <c r="BZ324" s="70">
        <f t="shared" ref="BZ324:BZ346" si="218">BW324+BX324-BY324</f>
        <v>0</v>
      </c>
      <c r="CA324" s="71"/>
      <c r="CB324" s="71"/>
      <c r="CC324" s="71">
        <f t="shared" ref="CC324:CC346" si="219">BZ324+CA324-CB324</f>
        <v>0</v>
      </c>
      <c r="CD324" s="72"/>
      <c r="CE324" s="72"/>
      <c r="CF324" s="72">
        <f t="shared" ref="CF324:CF346" si="220">CC324+CD324-CE324</f>
        <v>0</v>
      </c>
      <c r="CG324" s="73"/>
      <c r="CH324" s="73"/>
      <c r="CI324" s="73">
        <f t="shared" ref="CI324:CI346" si="221">CF324+CG324-CH324</f>
        <v>0</v>
      </c>
      <c r="CJ324" s="74"/>
      <c r="CK324" s="74"/>
      <c r="CL324" s="74">
        <f t="shared" ref="CL324:CL346" si="222">CI324+CJ324-CK324</f>
        <v>0</v>
      </c>
      <c r="CM324" s="75"/>
      <c r="CN324" s="75"/>
      <c r="CO324" s="75">
        <f t="shared" ref="CO324:CO346" si="223">CL324+CM324-CN324</f>
        <v>0</v>
      </c>
      <c r="CP324" s="76"/>
      <c r="CQ324" s="76"/>
      <c r="CR324" s="76">
        <f t="shared" ref="CR324:CR346" si="224">CO324+CP324-CQ324</f>
        <v>0</v>
      </c>
      <c r="CS324" s="40">
        <f t="shared" ref="CS324:CS346" si="225">CP324+CM324+CJ324+CG324+CD324+CA324+BX324+BU324+BR324+BO324+BL324+BF324+BC324+AZ324+AW324+AT324+AQ324+AN324+AK324+AH324+AE324+AB324+Y324+V324+S324+P324+M324+G324+D324+J324+BI324</f>
        <v>0</v>
      </c>
      <c r="CT324" s="40">
        <f t="shared" ref="CT324:CT346" si="226">CQ324+CN324+CK324+CH324+CE324+CB324+BY324+BV324+BS324+BP324+BM324+BJ324+BG324+BD324+BA324+AX324+AU324+AR324+AO324+AL324+AI324+AF324+AC324+Z324+W324+T324+Q324+N324+K324+H324+E324</f>
        <v>0</v>
      </c>
    </row>
    <row r="325" spans="1:98">
      <c r="A325" s="116" t="s">
        <v>377</v>
      </c>
      <c r="B325" s="120" t="s">
        <v>71</v>
      </c>
      <c r="C325" s="126"/>
      <c r="D325" s="46"/>
      <c r="E325" s="46"/>
      <c r="F325" s="47">
        <f t="shared" si="194"/>
        <v>0</v>
      </c>
      <c r="G325" s="48"/>
      <c r="H325" s="48"/>
      <c r="I325" s="48">
        <f t="shared" si="195"/>
        <v>0</v>
      </c>
      <c r="J325" s="49"/>
      <c r="K325" s="49"/>
      <c r="L325" s="49">
        <f t="shared" si="196"/>
        <v>0</v>
      </c>
      <c r="M325" s="50"/>
      <c r="N325" s="50"/>
      <c r="O325" s="50">
        <f t="shared" si="197"/>
        <v>0</v>
      </c>
      <c r="P325" s="51"/>
      <c r="Q325" s="51"/>
      <c r="R325" s="51">
        <f t="shared" si="198"/>
        <v>0</v>
      </c>
      <c r="S325" s="52"/>
      <c r="T325" s="52"/>
      <c r="U325" s="52">
        <f t="shared" si="199"/>
        <v>0</v>
      </c>
      <c r="V325" s="53"/>
      <c r="W325" s="53"/>
      <c r="X325" s="53">
        <f t="shared" si="200"/>
        <v>0</v>
      </c>
      <c r="Y325" s="54"/>
      <c r="Z325" s="54"/>
      <c r="AA325" s="54">
        <f t="shared" si="201"/>
        <v>0</v>
      </c>
      <c r="AB325" s="55"/>
      <c r="AC325" s="55"/>
      <c r="AD325" s="55">
        <f t="shared" si="202"/>
        <v>0</v>
      </c>
      <c r="AE325" s="56"/>
      <c r="AF325" s="56"/>
      <c r="AG325" s="56">
        <f t="shared" si="203"/>
        <v>0</v>
      </c>
      <c r="AH325" s="57"/>
      <c r="AI325" s="57"/>
      <c r="AJ325" s="57">
        <f t="shared" si="204"/>
        <v>0</v>
      </c>
      <c r="AK325" s="58"/>
      <c r="AL325" s="58"/>
      <c r="AM325" s="58">
        <f t="shared" si="205"/>
        <v>0</v>
      </c>
      <c r="AN325" s="59"/>
      <c r="AO325" s="59"/>
      <c r="AP325" s="59">
        <f t="shared" si="206"/>
        <v>0</v>
      </c>
      <c r="AQ325" s="60"/>
      <c r="AR325" s="60"/>
      <c r="AS325" s="60">
        <f t="shared" si="207"/>
        <v>0</v>
      </c>
      <c r="AT325" s="61"/>
      <c r="AU325" s="61"/>
      <c r="AV325" s="61">
        <f t="shared" si="208"/>
        <v>0</v>
      </c>
      <c r="AW325" s="62"/>
      <c r="AX325" s="62"/>
      <c r="AY325" s="62">
        <f t="shared" si="209"/>
        <v>0</v>
      </c>
      <c r="AZ325" s="41"/>
      <c r="BA325" s="63"/>
      <c r="BB325" s="63">
        <f t="shared" si="210"/>
        <v>0</v>
      </c>
      <c r="BC325" s="41"/>
      <c r="BD325" s="41"/>
      <c r="BE325" s="41">
        <f t="shared" si="211"/>
        <v>0</v>
      </c>
      <c r="BF325" s="64"/>
      <c r="BG325" s="64"/>
      <c r="BH325" s="64">
        <f t="shared" si="212"/>
        <v>0</v>
      </c>
      <c r="BI325" s="65"/>
      <c r="BJ325" s="65"/>
      <c r="BK325" s="65">
        <f t="shared" si="213"/>
        <v>0</v>
      </c>
      <c r="BL325" s="66"/>
      <c r="BM325" s="66"/>
      <c r="BN325" s="66">
        <f t="shared" si="214"/>
        <v>0</v>
      </c>
      <c r="BO325" s="67"/>
      <c r="BP325" s="67"/>
      <c r="BQ325" s="67">
        <f t="shared" si="215"/>
        <v>0</v>
      </c>
      <c r="BR325" s="68"/>
      <c r="BS325" s="68"/>
      <c r="BT325" s="68">
        <f t="shared" si="216"/>
        <v>0</v>
      </c>
      <c r="BU325" s="69"/>
      <c r="BV325" s="69"/>
      <c r="BW325" s="69">
        <f t="shared" si="217"/>
        <v>0</v>
      </c>
      <c r="BX325" s="70"/>
      <c r="BY325" s="70"/>
      <c r="BZ325" s="70">
        <f t="shared" si="218"/>
        <v>0</v>
      </c>
      <c r="CA325" s="71"/>
      <c r="CB325" s="71"/>
      <c r="CC325" s="71">
        <f t="shared" si="219"/>
        <v>0</v>
      </c>
      <c r="CD325" s="72"/>
      <c r="CE325" s="72"/>
      <c r="CF325" s="72">
        <f t="shared" si="220"/>
        <v>0</v>
      </c>
      <c r="CG325" s="73"/>
      <c r="CH325" s="73"/>
      <c r="CI325" s="73">
        <f t="shared" si="221"/>
        <v>0</v>
      </c>
      <c r="CJ325" s="74"/>
      <c r="CK325" s="74"/>
      <c r="CL325" s="74">
        <f t="shared" si="222"/>
        <v>0</v>
      </c>
      <c r="CM325" s="75"/>
      <c r="CN325" s="75"/>
      <c r="CO325" s="75">
        <f t="shared" si="223"/>
        <v>0</v>
      </c>
      <c r="CP325" s="76"/>
      <c r="CQ325" s="76"/>
      <c r="CR325" s="76">
        <f t="shared" si="224"/>
        <v>0</v>
      </c>
      <c r="CS325" s="40">
        <f t="shared" si="225"/>
        <v>0</v>
      </c>
      <c r="CT325" s="40">
        <f t="shared" si="226"/>
        <v>0</v>
      </c>
    </row>
    <row r="326" spans="1:98">
      <c r="A326" s="116" t="s">
        <v>378</v>
      </c>
      <c r="B326" s="120" t="s">
        <v>71</v>
      </c>
      <c r="C326" s="126"/>
      <c r="D326" s="46"/>
      <c r="E326" s="46"/>
      <c r="F326" s="47">
        <f t="shared" si="194"/>
        <v>0</v>
      </c>
      <c r="G326" s="48"/>
      <c r="H326" s="48"/>
      <c r="I326" s="48">
        <f t="shared" si="195"/>
        <v>0</v>
      </c>
      <c r="J326" s="49"/>
      <c r="K326" s="49"/>
      <c r="L326" s="49">
        <f t="shared" si="196"/>
        <v>0</v>
      </c>
      <c r="M326" s="50"/>
      <c r="N326" s="50"/>
      <c r="O326" s="50">
        <f t="shared" si="197"/>
        <v>0</v>
      </c>
      <c r="P326" s="51"/>
      <c r="Q326" s="51"/>
      <c r="R326" s="51">
        <f t="shared" si="198"/>
        <v>0</v>
      </c>
      <c r="S326" s="52"/>
      <c r="T326" s="52"/>
      <c r="U326" s="52">
        <f t="shared" si="199"/>
        <v>0</v>
      </c>
      <c r="V326" s="53"/>
      <c r="W326" s="53"/>
      <c r="X326" s="53">
        <f t="shared" si="200"/>
        <v>0</v>
      </c>
      <c r="Y326" s="54"/>
      <c r="Z326" s="54"/>
      <c r="AA326" s="54">
        <f t="shared" si="201"/>
        <v>0</v>
      </c>
      <c r="AB326" s="55"/>
      <c r="AC326" s="55"/>
      <c r="AD326" s="55">
        <f t="shared" si="202"/>
        <v>0</v>
      </c>
      <c r="AE326" s="56"/>
      <c r="AF326" s="56"/>
      <c r="AG326" s="56">
        <f t="shared" si="203"/>
        <v>0</v>
      </c>
      <c r="AH326" s="57"/>
      <c r="AI326" s="57"/>
      <c r="AJ326" s="57">
        <f t="shared" si="204"/>
        <v>0</v>
      </c>
      <c r="AK326" s="58"/>
      <c r="AL326" s="58"/>
      <c r="AM326" s="58">
        <f t="shared" si="205"/>
        <v>0</v>
      </c>
      <c r="AN326" s="59"/>
      <c r="AO326" s="59"/>
      <c r="AP326" s="59">
        <f t="shared" si="206"/>
        <v>0</v>
      </c>
      <c r="AQ326" s="60"/>
      <c r="AR326" s="60"/>
      <c r="AS326" s="60">
        <f t="shared" si="207"/>
        <v>0</v>
      </c>
      <c r="AT326" s="61"/>
      <c r="AU326" s="61"/>
      <c r="AV326" s="61">
        <f t="shared" si="208"/>
        <v>0</v>
      </c>
      <c r="AW326" s="62"/>
      <c r="AX326" s="62"/>
      <c r="AY326" s="62">
        <f t="shared" si="209"/>
        <v>0</v>
      </c>
      <c r="AZ326" s="41"/>
      <c r="BA326" s="63"/>
      <c r="BB326" s="63">
        <f t="shared" si="210"/>
        <v>0</v>
      </c>
      <c r="BC326" s="41"/>
      <c r="BD326" s="41"/>
      <c r="BE326" s="41">
        <f t="shared" si="211"/>
        <v>0</v>
      </c>
      <c r="BF326" s="64"/>
      <c r="BG326" s="64"/>
      <c r="BH326" s="64">
        <f t="shared" si="212"/>
        <v>0</v>
      </c>
      <c r="BI326" s="65"/>
      <c r="BJ326" s="65"/>
      <c r="BK326" s="65">
        <f t="shared" si="213"/>
        <v>0</v>
      </c>
      <c r="BL326" s="66"/>
      <c r="BM326" s="66"/>
      <c r="BN326" s="66">
        <f t="shared" si="214"/>
        <v>0</v>
      </c>
      <c r="BO326" s="67"/>
      <c r="BP326" s="67"/>
      <c r="BQ326" s="67">
        <f t="shared" si="215"/>
        <v>0</v>
      </c>
      <c r="BR326" s="68"/>
      <c r="BS326" s="68"/>
      <c r="BT326" s="68">
        <f t="shared" si="216"/>
        <v>0</v>
      </c>
      <c r="BU326" s="69"/>
      <c r="BV326" s="69"/>
      <c r="BW326" s="69">
        <f t="shared" si="217"/>
        <v>0</v>
      </c>
      <c r="BX326" s="70"/>
      <c r="BY326" s="70"/>
      <c r="BZ326" s="70">
        <f t="shared" si="218"/>
        <v>0</v>
      </c>
      <c r="CA326" s="71"/>
      <c r="CB326" s="71"/>
      <c r="CC326" s="71">
        <f t="shared" si="219"/>
        <v>0</v>
      </c>
      <c r="CD326" s="72"/>
      <c r="CE326" s="72"/>
      <c r="CF326" s="72">
        <f t="shared" si="220"/>
        <v>0</v>
      </c>
      <c r="CG326" s="73"/>
      <c r="CH326" s="73"/>
      <c r="CI326" s="73">
        <f t="shared" si="221"/>
        <v>0</v>
      </c>
      <c r="CJ326" s="74"/>
      <c r="CK326" s="74"/>
      <c r="CL326" s="74">
        <f t="shared" si="222"/>
        <v>0</v>
      </c>
      <c r="CM326" s="75"/>
      <c r="CN326" s="75"/>
      <c r="CO326" s="75">
        <f t="shared" si="223"/>
        <v>0</v>
      </c>
      <c r="CP326" s="76"/>
      <c r="CQ326" s="76"/>
      <c r="CR326" s="76">
        <f t="shared" si="224"/>
        <v>0</v>
      </c>
      <c r="CS326" s="40">
        <f t="shared" si="225"/>
        <v>0</v>
      </c>
      <c r="CT326" s="40">
        <f t="shared" si="226"/>
        <v>0</v>
      </c>
    </row>
    <row r="327" spans="1:98">
      <c r="A327" s="116" t="s">
        <v>379</v>
      </c>
      <c r="B327" s="120" t="s">
        <v>85</v>
      </c>
      <c r="C327" s="126"/>
      <c r="D327" s="46"/>
      <c r="E327" s="46"/>
      <c r="F327" s="47">
        <f t="shared" si="194"/>
        <v>0</v>
      </c>
      <c r="G327" s="48"/>
      <c r="H327" s="48"/>
      <c r="I327" s="48">
        <f t="shared" si="195"/>
        <v>0</v>
      </c>
      <c r="J327" s="49"/>
      <c r="K327" s="49"/>
      <c r="L327" s="49">
        <f t="shared" si="196"/>
        <v>0</v>
      </c>
      <c r="M327" s="50"/>
      <c r="N327" s="50"/>
      <c r="O327" s="50">
        <f t="shared" si="197"/>
        <v>0</v>
      </c>
      <c r="P327" s="51"/>
      <c r="Q327" s="51"/>
      <c r="R327" s="51">
        <f t="shared" si="198"/>
        <v>0</v>
      </c>
      <c r="S327" s="52"/>
      <c r="T327" s="52"/>
      <c r="U327" s="52">
        <f t="shared" si="199"/>
        <v>0</v>
      </c>
      <c r="V327" s="53"/>
      <c r="W327" s="53"/>
      <c r="X327" s="53">
        <f t="shared" si="200"/>
        <v>0</v>
      </c>
      <c r="Y327" s="54"/>
      <c r="Z327" s="54"/>
      <c r="AA327" s="54">
        <f t="shared" si="201"/>
        <v>0</v>
      </c>
      <c r="AB327" s="55"/>
      <c r="AC327" s="55"/>
      <c r="AD327" s="55">
        <f t="shared" si="202"/>
        <v>0</v>
      </c>
      <c r="AE327" s="56"/>
      <c r="AF327" s="56"/>
      <c r="AG327" s="56">
        <f t="shared" si="203"/>
        <v>0</v>
      </c>
      <c r="AH327" s="57"/>
      <c r="AI327" s="57"/>
      <c r="AJ327" s="57">
        <f t="shared" si="204"/>
        <v>0</v>
      </c>
      <c r="AK327" s="58"/>
      <c r="AL327" s="58"/>
      <c r="AM327" s="58">
        <f t="shared" si="205"/>
        <v>0</v>
      </c>
      <c r="AN327" s="59"/>
      <c r="AO327" s="59"/>
      <c r="AP327" s="59">
        <f t="shared" si="206"/>
        <v>0</v>
      </c>
      <c r="AQ327" s="60"/>
      <c r="AR327" s="60"/>
      <c r="AS327" s="60">
        <f t="shared" si="207"/>
        <v>0</v>
      </c>
      <c r="AT327" s="61"/>
      <c r="AU327" s="61"/>
      <c r="AV327" s="61">
        <f t="shared" si="208"/>
        <v>0</v>
      </c>
      <c r="AW327" s="62"/>
      <c r="AX327" s="62"/>
      <c r="AY327" s="62">
        <f t="shared" si="209"/>
        <v>0</v>
      </c>
      <c r="AZ327" s="41"/>
      <c r="BA327" s="63"/>
      <c r="BB327" s="63">
        <f t="shared" si="210"/>
        <v>0</v>
      </c>
      <c r="BC327" s="41"/>
      <c r="BD327" s="41"/>
      <c r="BE327" s="41">
        <f t="shared" si="211"/>
        <v>0</v>
      </c>
      <c r="BF327" s="64"/>
      <c r="BG327" s="64"/>
      <c r="BH327" s="64">
        <f t="shared" si="212"/>
        <v>0</v>
      </c>
      <c r="BI327" s="65"/>
      <c r="BJ327" s="65"/>
      <c r="BK327" s="65">
        <f t="shared" si="213"/>
        <v>0</v>
      </c>
      <c r="BL327" s="66"/>
      <c r="BM327" s="66"/>
      <c r="BN327" s="66">
        <f t="shared" si="214"/>
        <v>0</v>
      </c>
      <c r="BO327" s="67"/>
      <c r="BP327" s="67"/>
      <c r="BQ327" s="67">
        <f t="shared" si="215"/>
        <v>0</v>
      </c>
      <c r="BR327" s="68"/>
      <c r="BS327" s="68"/>
      <c r="BT327" s="68">
        <f t="shared" si="216"/>
        <v>0</v>
      </c>
      <c r="BU327" s="69"/>
      <c r="BV327" s="69"/>
      <c r="BW327" s="69">
        <f t="shared" si="217"/>
        <v>0</v>
      </c>
      <c r="BX327" s="70"/>
      <c r="BY327" s="70"/>
      <c r="BZ327" s="70">
        <f t="shared" si="218"/>
        <v>0</v>
      </c>
      <c r="CA327" s="71"/>
      <c r="CB327" s="71"/>
      <c r="CC327" s="71">
        <f t="shared" si="219"/>
        <v>0</v>
      </c>
      <c r="CD327" s="72"/>
      <c r="CE327" s="72"/>
      <c r="CF327" s="72">
        <f t="shared" si="220"/>
        <v>0</v>
      </c>
      <c r="CG327" s="73"/>
      <c r="CH327" s="73"/>
      <c r="CI327" s="73">
        <f t="shared" si="221"/>
        <v>0</v>
      </c>
      <c r="CJ327" s="74"/>
      <c r="CK327" s="74"/>
      <c r="CL327" s="74">
        <f t="shared" si="222"/>
        <v>0</v>
      </c>
      <c r="CM327" s="75"/>
      <c r="CN327" s="75"/>
      <c r="CO327" s="75">
        <f t="shared" si="223"/>
        <v>0</v>
      </c>
      <c r="CP327" s="76"/>
      <c r="CQ327" s="76"/>
      <c r="CR327" s="76">
        <f t="shared" si="224"/>
        <v>0</v>
      </c>
      <c r="CS327" s="40">
        <f t="shared" si="225"/>
        <v>0</v>
      </c>
      <c r="CT327" s="40">
        <f t="shared" si="226"/>
        <v>0</v>
      </c>
    </row>
    <row r="328" spans="1:98">
      <c r="A328" s="116" t="s">
        <v>380</v>
      </c>
      <c r="B328" s="120" t="s">
        <v>85</v>
      </c>
      <c r="C328" s="126"/>
      <c r="D328" s="46"/>
      <c r="E328" s="46"/>
      <c r="F328" s="47">
        <f t="shared" si="194"/>
        <v>0</v>
      </c>
      <c r="G328" s="48"/>
      <c r="H328" s="48"/>
      <c r="I328" s="48">
        <f t="shared" si="195"/>
        <v>0</v>
      </c>
      <c r="J328" s="49"/>
      <c r="K328" s="49"/>
      <c r="L328" s="49">
        <f t="shared" si="196"/>
        <v>0</v>
      </c>
      <c r="M328" s="50"/>
      <c r="N328" s="50"/>
      <c r="O328" s="50">
        <f t="shared" si="197"/>
        <v>0</v>
      </c>
      <c r="P328" s="51"/>
      <c r="Q328" s="51"/>
      <c r="R328" s="51">
        <f t="shared" si="198"/>
        <v>0</v>
      </c>
      <c r="S328" s="52"/>
      <c r="T328" s="52"/>
      <c r="U328" s="52">
        <f t="shared" si="199"/>
        <v>0</v>
      </c>
      <c r="V328" s="53"/>
      <c r="W328" s="53"/>
      <c r="X328" s="53">
        <f t="shared" si="200"/>
        <v>0</v>
      </c>
      <c r="Y328" s="54"/>
      <c r="Z328" s="54"/>
      <c r="AA328" s="54">
        <f t="shared" si="201"/>
        <v>0</v>
      </c>
      <c r="AB328" s="55"/>
      <c r="AC328" s="55"/>
      <c r="AD328" s="55">
        <f t="shared" si="202"/>
        <v>0</v>
      </c>
      <c r="AE328" s="56"/>
      <c r="AF328" s="56"/>
      <c r="AG328" s="56">
        <f t="shared" si="203"/>
        <v>0</v>
      </c>
      <c r="AH328" s="57"/>
      <c r="AI328" s="57"/>
      <c r="AJ328" s="57">
        <f t="shared" si="204"/>
        <v>0</v>
      </c>
      <c r="AK328" s="58"/>
      <c r="AL328" s="58"/>
      <c r="AM328" s="58">
        <f t="shared" si="205"/>
        <v>0</v>
      </c>
      <c r="AN328" s="59"/>
      <c r="AO328" s="59"/>
      <c r="AP328" s="59">
        <f t="shared" si="206"/>
        <v>0</v>
      </c>
      <c r="AQ328" s="60"/>
      <c r="AR328" s="60"/>
      <c r="AS328" s="60">
        <f t="shared" si="207"/>
        <v>0</v>
      </c>
      <c r="AT328" s="61"/>
      <c r="AU328" s="61"/>
      <c r="AV328" s="61">
        <f t="shared" si="208"/>
        <v>0</v>
      </c>
      <c r="AW328" s="62"/>
      <c r="AX328" s="62"/>
      <c r="AY328" s="62">
        <f t="shared" si="209"/>
        <v>0</v>
      </c>
      <c r="AZ328" s="41"/>
      <c r="BA328" s="63"/>
      <c r="BB328" s="63">
        <f t="shared" si="210"/>
        <v>0</v>
      </c>
      <c r="BC328" s="41"/>
      <c r="BD328" s="41"/>
      <c r="BE328" s="41">
        <f t="shared" si="211"/>
        <v>0</v>
      </c>
      <c r="BF328" s="64"/>
      <c r="BG328" s="64"/>
      <c r="BH328" s="64">
        <f t="shared" si="212"/>
        <v>0</v>
      </c>
      <c r="BI328" s="65"/>
      <c r="BJ328" s="65"/>
      <c r="BK328" s="65">
        <f t="shared" si="213"/>
        <v>0</v>
      </c>
      <c r="BL328" s="66"/>
      <c r="BM328" s="66"/>
      <c r="BN328" s="66">
        <f t="shared" si="214"/>
        <v>0</v>
      </c>
      <c r="BO328" s="67"/>
      <c r="BP328" s="67"/>
      <c r="BQ328" s="67">
        <f t="shared" si="215"/>
        <v>0</v>
      </c>
      <c r="BR328" s="68"/>
      <c r="BS328" s="68"/>
      <c r="BT328" s="68">
        <f t="shared" si="216"/>
        <v>0</v>
      </c>
      <c r="BU328" s="69"/>
      <c r="BV328" s="69"/>
      <c r="BW328" s="69">
        <f t="shared" si="217"/>
        <v>0</v>
      </c>
      <c r="BX328" s="70"/>
      <c r="BY328" s="70"/>
      <c r="BZ328" s="70">
        <f t="shared" si="218"/>
        <v>0</v>
      </c>
      <c r="CA328" s="71"/>
      <c r="CB328" s="71"/>
      <c r="CC328" s="71">
        <f t="shared" si="219"/>
        <v>0</v>
      </c>
      <c r="CD328" s="72"/>
      <c r="CE328" s="72"/>
      <c r="CF328" s="72">
        <f t="shared" si="220"/>
        <v>0</v>
      </c>
      <c r="CG328" s="73"/>
      <c r="CH328" s="73"/>
      <c r="CI328" s="73">
        <f t="shared" si="221"/>
        <v>0</v>
      </c>
      <c r="CJ328" s="74"/>
      <c r="CK328" s="74"/>
      <c r="CL328" s="74">
        <f t="shared" si="222"/>
        <v>0</v>
      </c>
      <c r="CM328" s="75"/>
      <c r="CN328" s="75"/>
      <c r="CO328" s="75">
        <f t="shared" si="223"/>
        <v>0</v>
      </c>
      <c r="CP328" s="76"/>
      <c r="CQ328" s="76"/>
      <c r="CR328" s="76">
        <f t="shared" si="224"/>
        <v>0</v>
      </c>
      <c r="CS328" s="40">
        <f t="shared" si="225"/>
        <v>0</v>
      </c>
      <c r="CT328" s="40">
        <f t="shared" si="226"/>
        <v>0</v>
      </c>
    </row>
    <row r="329" spans="1:98">
      <c r="A329" s="116" t="s">
        <v>381</v>
      </c>
      <c r="B329" s="120" t="s">
        <v>85</v>
      </c>
      <c r="C329" s="126"/>
      <c r="D329" s="46"/>
      <c r="E329" s="46"/>
      <c r="F329" s="47">
        <f t="shared" si="194"/>
        <v>0</v>
      </c>
      <c r="G329" s="48"/>
      <c r="H329" s="48"/>
      <c r="I329" s="48">
        <f t="shared" si="195"/>
        <v>0</v>
      </c>
      <c r="J329" s="49"/>
      <c r="K329" s="49"/>
      <c r="L329" s="49">
        <f t="shared" si="196"/>
        <v>0</v>
      </c>
      <c r="M329" s="50"/>
      <c r="N329" s="50"/>
      <c r="O329" s="50">
        <f t="shared" si="197"/>
        <v>0</v>
      </c>
      <c r="P329" s="51"/>
      <c r="Q329" s="51"/>
      <c r="R329" s="51">
        <f t="shared" si="198"/>
        <v>0</v>
      </c>
      <c r="S329" s="52"/>
      <c r="T329" s="52"/>
      <c r="U329" s="52">
        <f t="shared" si="199"/>
        <v>0</v>
      </c>
      <c r="V329" s="53"/>
      <c r="W329" s="53"/>
      <c r="X329" s="53">
        <f t="shared" si="200"/>
        <v>0</v>
      </c>
      <c r="Y329" s="54"/>
      <c r="Z329" s="54"/>
      <c r="AA329" s="54">
        <f t="shared" si="201"/>
        <v>0</v>
      </c>
      <c r="AB329" s="55"/>
      <c r="AC329" s="55"/>
      <c r="AD329" s="55">
        <f t="shared" si="202"/>
        <v>0</v>
      </c>
      <c r="AE329" s="56"/>
      <c r="AF329" s="56"/>
      <c r="AG329" s="56">
        <f t="shared" si="203"/>
        <v>0</v>
      </c>
      <c r="AH329" s="57"/>
      <c r="AI329" s="57"/>
      <c r="AJ329" s="57">
        <f t="shared" si="204"/>
        <v>0</v>
      </c>
      <c r="AK329" s="58"/>
      <c r="AL329" s="58"/>
      <c r="AM329" s="58">
        <f t="shared" si="205"/>
        <v>0</v>
      </c>
      <c r="AN329" s="59"/>
      <c r="AO329" s="59"/>
      <c r="AP329" s="59">
        <f t="shared" si="206"/>
        <v>0</v>
      </c>
      <c r="AQ329" s="60"/>
      <c r="AR329" s="60"/>
      <c r="AS329" s="60">
        <f t="shared" si="207"/>
        <v>0</v>
      </c>
      <c r="AT329" s="61"/>
      <c r="AU329" s="61"/>
      <c r="AV329" s="61">
        <f t="shared" si="208"/>
        <v>0</v>
      </c>
      <c r="AW329" s="62"/>
      <c r="AX329" s="62"/>
      <c r="AY329" s="62">
        <f t="shared" si="209"/>
        <v>0</v>
      </c>
      <c r="AZ329" s="41"/>
      <c r="BA329" s="63"/>
      <c r="BB329" s="63">
        <f t="shared" si="210"/>
        <v>0</v>
      </c>
      <c r="BC329" s="41"/>
      <c r="BD329" s="41"/>
      <c r="BE329" s="41">
        <f t="shared" si="211"/>
        <v>0</v>
      </c>
      <c r="BF329" s="64"/>
      <c r="BG329" s="64"/>
      <c r="BH329" s="64">
        <f t="shared" si="212"/>
        <v>0</v>
      </c>
      <c r="BI329" s="65"/>
      <c r="BJ329" s="65"/>
      <c r="BK329" s="65">
        <f t="shared" si="213"/>
        <v>0</v>
      </c>
      <c r="BL329" s="66"/>
      <c r="BM329" s="66"/>
      <c r="BN329" s="66">
        <f t="shared" si="214"/>
        <v>0</v>
      </c>
      <c r="BO329" s="67"/>
      <c r="BP329" s="67"/>
      <c r="BQ329" s="67">
        <f t="shared" si="215"/>
        <v>0</v>
      </c>
      <c r="BR329" s="68"/>
      <c r="BS329" s="68"/>
      <c r="BT329" s="68">
        <f t="shared" si="216"/>
        <v>0</v>
      </c>
      <c r="BU329" s="69"/>
      <c r="BV329" s="69"/>
      <c r="BW329" s="69">
        <f t="shared" si="217"/>
        <v>0</v>
      </c>
      <c r="BX329" s="70"/>
      <c r="BY329" s="70"/>
      <c r="BZ329" s="70">
        <f t="shared" si="218"/>
        <v>0</v>
      </c>
      <c r="CA329" s="71"/>
      <c r="CB329" s="71"/>
      <c r="CC329" s="71">
        <f t="shared" si="219"/>
        <v>0</v>
      </c>
      <c r="CD329" s="72"/>
      <c r="CE329" s="72"/>
      <c r="CF329" s="72">
        <f t="shared" si="220"/>
        <v>0</v>
      </c>
      <c r="CG329" s="73"/>
      <c r="CH329" s="73"/>
      <c r="CI329" s="73">
        <f t="shared" si="221"/>
        <v>0</v>
      </c>
      <c r="CJ329" s="74"/>
      <c r="CK329" s="74"/>
      <c r="CL329" s="74">
        <f t="shared" si="222"/>
        <v>0</v>
      </c>
      <c r="CM329" s="75"/>
      <c r="CN329" s="75"/>
      <c r="CO329" s="75">
        <f t="shared" si="223"/>
        <v>0</v>
      </c>
      <c r="CP329" s="76"/>
      <c r="CQ329" s="76"/>
      <c r="CR329" s="76">
        <f t="shared" si="224"/>
        <v>0</v>
      </c>
      <c r="CS329" s="40">
        <f t="shared" si="225"/>
        <v>0</v>
      </c>
      <c r="CT329" s="40">
        <f t="shared" si="226"/>
        <v>0</v>
      </c>
    </row>
    <row r="330" spans="1:98">
      <c r="A330" s="116" t="s">
        <v>382</v>
      </c>
      <c r="B330" s="120" t="s">
        <v>71</v>
      </c>
      <c r="C330" s="126"/>
      <c r="D330" s="46"/>
      <c r="E330" s="46"/>
      <c r="F330" s="47">
        <f t="shared" si="194"/>
        <v>0</v>
      </c>
      <c r="G330" s="48"/>
      <c r="H330" s="48"/>
      <c r="I330" s="48">
        <f t="shared" si="195"/>
        <v>0</v>
      </c>
      <c r="J330" s="49"/>
      <c r="K330" s="49"/>
      <c r="L330" s="49">
        <f t="shared" si="196"/>
        <v>0</v>
      </c>
      <c r="M330" s="50"/>
      <c r="N330" s="50"/>
      <c r="O330" s="50">
        <f t="shared" si="197"/>
        <v>0</v>
      </c>
      <c r="P330" s="51"/>
      <c r="Q330" s="51"/>
      <c r="R330" s="51">
        <f t="shared" si="198"/>
        <v>0</v>
      </c>
      <c r="S330" s="52"/>
      <c r="T330" s="52"/>
      <c r="U330" s="52">
        <f t="shared" si="199"/>
        <v>0</v>
      </c>
      <c r="V330" s="53"/>
      <c r="W330" s="53"/>
      <c r="X330" s="53">
        <f t="shared" si="200"/>
        <v>0</v>
      </c>
      <c r="Y330" s="54"/>
      <c r="Z330" s="54"/>
      <c r="AA330" s="54">
        <f t="shared" si="201"/>
        <v>0</v>
      </c>
      <c r="AB330" s="55"/>
      <c r="AC330" s="55"/>
      <c r="AD330" s="55">
        <f t="shared" si="202"/>
        <v>0</v>
      </c>
      <c r="AE330" s="56"/>
      <c r="AF330" s="56"/>
      <c r="AG330" s="56">
        <f t="shared" si="203"/>
        <v>0</v>
      </c>
      <c r="AH330" s="57"/>
      <c r="AI330" s="57"/>
      <c r="AJ330" s="57">
        <f t="shared" si="204"/>
        <v>0</v>
      </c>
      <c r="AK330" s="58"/>
      <c r="AL330" s="58"/>
      <c r="AM330" s="58">
        <f t="shared" si="205"/>
        <v>0</v>
      </c>
      <c r="AN330" s="59"/>
      <c r="AO330" s="59"/>
      <c r="AP330" s="59">
        <f t="shared" si="206"/>
        <v>0</v>
      </c>
      <c r="AQ330" s="60"/>
      <c r="AR330" s="60"/>
      <c r="AS330" s="60">
        <f t="shared" si="207"/>
        <v>0</v>
      </c>
      <c r="AT330" s="61"/>
      <c r="AU330" s="61"/>
      <c r="AV330" s="61">
        <f t="shared" si="208"/>
        <v>0</v>
      </c>
      <c r="AW330" s="62"/>
      <c r="AX330" s="62"/>
      <c r="AY330" s="62">
        <f t="shared" si="209"/>
        <v>0</v>
      </c>
      <c r="AZ330" s="41"/>
      <c r="BA330" s="63"/>
      <c r="BB330" s="63">
        <f t="shared" si="210"/>
        <v>0</v>
      </c>
      <c r="BC330" s="41"/>
      <c r="BD330" s="41"/>
      <c r="BE330" s="41">
        <f t="shared" si="211"/>
        <v>0</v>
      </c>
      <c r="BF330" s="64"/>
      <c r="BG330" s="64"/>
      <c r="BH330" s="64">
        <f t="shared" si="212"/>
        <v>0</v>
      </c>
      <c r="BI330" s="65"/>
      <c r="BJ330" s="65"/>
      <c r="BK330" s="65">
        <f t="shared" si="213"/>
        <v>0</v>
      </c>
      <c r="BL330" s="66"/>
      <c r="BM330" s="66"/>
      <c r="BN330" s="66">
        <f t="shared" si="214"/>
        <v>0</v>
      </c>
      <c r="BO330" s="67"/>
      <c r="BP330" s="67"/>
      <c r="BQ330" s="67">
        <f t="shared" si="215"/>
        <v>0</v>
      </c>
      <c r="BR330" s="68"/>
      <c r="BS330" s="68"/>
      <c r="BT330" s="68">
        <f t="shared" si="216"/>
        <v>0</v>
      </c>
      <c r="BU330" s="69"/>
      <c r="BV330" s="69"/>
      <c r="BW330" s="69">
        <f t="shared" si="217"/>
        <v>0</v>
      </c>
      <c r="BX330" s="70"/>
      <c r="BY330" s="70"/>
      <c r="BZ330" s="70">
        <f t="shared" si="218"/>
        <v>0</v>
      </c>
      <c r="CA330" s="71"/>
      <c r="CB330" s="71"/>
      <c r="CC330" s="71">
        <f t="shared" si="219"/>
        <v>0</v>
      </c>
      <c r="CD330" s="72"/>
      <c r="CE330" s="72"/>
      <c r="CF330" s="72">
        <f t="shared" si="220"/>
        <v>0</v>
      </c>
      <c r="CG330" s="73"/>
      <c r="CH330" s="73"/>
      <c r="CI330" s="73">
        <f t="shared" si="221"/>
        <v>0</v>
      </c>
      <c r="CJ330" s="74"/>
      <c r="CK330" s="74"/>
      <c r="CL330" s="74">
        <f t="shared" si="222"/>
        <v>0</v>
      </c>
      <c r="CM330" s="75"/>
      <c r="CN330" s="75"/>
      <c r="CO330" s="75">
        <f t="shared" si="223"/>
        <v>0</v>
      </c>
      <c r="CP330" s="76"/>
      <c r="CQ330" s="76"/>
      <c r="CR330" s="76">
        <f t="shared" si="224"/>
        <v>0</v>
      </c>
      <c r="CS330" s="40">
        <f t="shared" si="225"/>
        <v>0</v>
      </c>
      <c r="CT330" s="40">
        <f t="shared" si="226"/>
        <v>0</v>
      </c>
    </row>
    <row r="331" spans="1:98">
      <c r="A331" s="116" t="s">
        <v>383</v>
      </c>
      <c r="B331" s="120" t="s">
        <v>171</v>
      </c>
      <c r="C331" s="126"/>
      <c r="D331" s="46"/>
      <c r="E331" s="46"/>
      <c r="F331" s="47">
        <f t="shared" si="194"/>
        <v>0</v>
      </c>
      <c r="G331" s="48"/>
      <c r="H331" s="48"/>
      <c r="I331" s="48">
        <f t="shared" si="195"/>
        <v>0</v>
      </c>
      <c r="J331" s="49"/>
      <c r="K331" s="49"/>
      <c r="L331" s="49">
        <f t="shared" si="196"/>
        <v>0</v>
      </c>
      <c r="M331" s="50"/>
      <c r="N331" s="50"/>
      <c r="O331" s="50">
        <f t="shared" si="197"/>
        <v>0</v>
      </c>
      <c r="P331" s="51"/>
      <c r="Q331" s="51"/>
      <c r="R331" s="51">
        <f t="shared" si="198"/>
        <v>0</v>
      </c>
      <c r="S331" s="52"/>
      <c r="T331" s="52"/>
      <c r="U331" s="52">
        <f t="shared" si="199"/>
        <v>0</v>
      </c>
      <c r="V331" s="53"/>
      <c r="W331" s="53"/>
      <c r="X331" s="53">
        <f t="shared" si="200"/>
        <v>0</v>
      </c>
      <c r="Y331" s="54"/>
      <c r="Z331" s="54"/>
      <c r="AA331" s="54">
        <f t="shared" si="201"/>
        <v>0</v>
      </c>
      <c r="AB331" s="55"/>
      <c r="AC331" s="55"/>
      <c r="AD331" s="55">
        <f t="shared" si="202"/>
        <v>0</v>
      </c>
      <c r="AE331" s="56"/>
      <c r="AF331" s="56"/>
      <c r="AG331" s="56">
        <f t="shared" si="203"/>
        <v>0</v>
      </c>
      <c r="AH331" s="57"/>
      <c r="AI331" s="57"/>
      <c r="AJ331" s="57">
        <f t="shared" si="204"/>
        <v>0</v>
      </c>
      <c r="AK331" s="58"/>
      <c r="AL331" s="58"/>
      <c r="AM331" s="58">
        <f t="shared" si="205"/>
        <v>0</v>
      </c>
      <c r="AN331" s="59"/>
      <c r="AO331" s="59"/>
      <c r="AP331" s="59">
        <f t="shared" si="206"/>
        <v>0</v>
      </c>
      <c r="AQ331" s="60"/>
      <c r="AR331" s="60"/>
      <c r="AS331" s="60">
        <f t="shared" si="207"/>
        <v>0</v>
      </c>
      <c r="AT331" s="61"/>
      <c r="AU331" s="61"/>
      <c r="AV331" s="61">
        <f t="shared" si="208"/>
        <v>0</v>
      </c>
      <c r="AW331" s="62"/>
      <c r="AX331" s="62"/>
      <c r="AY331" s="62">
        <f t="shared" si="209"/>
        <v>0</v>
      </c>
      <c r="AZ331" s="41"/>
      <c r="BA331" s="63"/>
      <c r="BB331" s="63">
        <f t="shared" si="210"/>
        <v>0</v>
      </c>
      <c r="BC331" s="41"/>
      <c r="BD331" s="41"/>
      <c r="BE331" s="41">
        <f t="shared" si="211"/>
        <v>0</v>
      </c>
      <c r="BF331" s="64"/>
      <c r="BG331" s="64"/>
      <c r="BH331" s="64">
        <f t="shared" si="212"/>
        <v>0</v>
      </c>
      <c r="BI331" s="65"/>
      <c r="BJ331" s="65"/>
      <c r="BK331" s="65">
        <f t="shared" si="213"/>
        <v>0</v>
      </c>
      <c r="BL331" s="66"/>
      <c r="BM331" s="66"/>
      <c r="BN331" s="66">
        <f t="shared" si="214"/>
        <v>0</v>
      </c>
      <c r="BO331" s="67"/>
      <c r="BP331" s="67"/>
      <c r="BQ331" s="67">
        <f t="shared" si="215"/>
        <v>0</v>
      </c>
      <c r="BR331" s="68"/>
      <c r="BS331" s="68"/>
      <c r="BT331" s="68">
        <f t="shared" si="216"/>
        <v>0</v>
      </c>
      <c r="BU331" s="69"/>
      <c r="BV331" s="69"/>
      <c r="BW331" s="69">
        <f t="shared" si="217"/>
        <v>0</v>
      </c>
      <c r="BX331" s="70"/>
      <c r="BY331" s="70"/>
      <c r="BZ331" s="70">
        <f t="shared" si="218"/>
        <v>0</v>
      </c>
      <c r="CA331" s="71"/>
      <c r="CB331" s="71"/>
      <c r="CC331" s="71">
        <f t="shared" si="219"/>
        <v>0</v>
      </c>
      <c r="CD331" s="72"/>
      <c r="CE331" s="72"/>
      <c r="CF331" s="72">
        <f t="shared" si="220"/>
        <v>0</v>
      </c>
      <c r="CG331" s="73"/>
      <c r="CH331" s="73"/>
      <c r="CI331" s="73">
        <f t="shared" si="221"/>
        <v>0</v>
      </c>
      <c r="CJ331" s="74"/>
      <c r="CK331" s="74"/>
      <c r="CL331" s="74">
        <f t="shared" si="222"/>
        <v>0</v>
      </c>
      <c r="CM331" s="75"/>
      <c r="CN331" s="75"/>
      <c r="CO331" s="75">
        <f t="shared" si="223"/>
        <v>0</v>
      </c>
      <c r="CP331" s="76"/>
      <c r="CQ331" s="76"/>
      <c r="CR331" s="76">
        <f t="shared" si="224"/>
        <v>0</v>
      </c>
      <c r="CS331" s="40">
        <f t="shared" si="225"/>
        <v>0</v>
      </c>
      <c r="CT331" s="40">
        <f t="shared" si="226"/>
        <v>0</v>
      </c>
    </row>
    <row r="332" spans="1:98">
      <c r="A332" s="116" t="s">
        <v>384</v>
      </c>
      <c r="B332" s="120" t="s">
        <v>385</v>
      </c>
      <c r="C332" s="126"/>
      <c r="D332" s="46"/>
      <c r="E332" s="46"/>
      <c r="F332" s="47">
        <f t="shared" si="194"/>
        <v>0</v>
      </c>
      <c r="G332" s="48"/>
      <c r="H332" s="48"/>
      <c r="I332" s="48">
        <f t="shared" si="195"/>
        <v>0</v>
      </c>
      <c r="J332" s="49"/>
      <c r="K332" s="49"/>
      <c r="L332" s="49">
        <f t="shared" si="196"/>
        <v>0</v>
      </c>
      <c r="M332" s="50"/>
      <c r="N332" s="50"/>
      <c r="O332" s="50">
        <f t="shared" si="197"/>
        <v>0</v>
      </c>
      <c r="P332" s="51"/>
      <c r="Q332" s="51"/>
      <c r="R332" s="51">
        <f t="shared" si="198"/>
        <v>0</v>
      </c>
      <c r="S332" s="52"/>
      <c r="T332" s="52"/>
      <c r="U332" s="52">
        <f t="shared" si="199"/>
        <v>0</v>
      </c>
      <c r="V332" s="53"/>
      <c r="W332" s="53"/>
      <c r="X332" s="53">
        <f t="shared" si="200"/>
        <v>0</v>
      </c>
      <c r="Y332" s="54"/>
      <c r="Z332" s="54"/>
      <c r="AA332" s="54">
        <f t="shared" si="201"/>
        <v>0</v>
      </c>
      <c r="AB332" s="55"/>
      <c r="AC332" s="55"/>
      <c r="AD332" s="55">
        <f t="shared" si="202"/>
        <v>0</v>
      </c>
      <c r="AE332" s="56"/>
      <c r="AF332" s="56"/>
      <c r="AG332" s="56">
        <f t="shared" si="203"/>
        <v>0</v>
      </c>
      <c r="AH332" s="57"/>
      <c r="AI332" s="57"/>
      <c r="AJ332" s="57">
        <f t="shared" si="204"/>
        <v>0</v>
      </c>
      <c r="AK332" s="58"/>
      <c r="AL332" s="58"/>
      <c r="AM332" s="58">
        <f t="shared" si="205"/>
        <v>0</v>
      </c>
      <c r="AN332" s="59"/>
      <c r="AO332" s="59"/>
      <c r="AP332" s="59">
        <f t="shared" si="206"/>
        <v>0</v>
      </c>
      <c r="AQ332" s="60"/>
      <c r="AR332" s="60"/>
      <c r="AS332" s="60">
        <f t="shared" si="207"/>
        <v>0</v>
      </c>
      <c r="AT332" s="61"/>
      <c r="AU332" s="61"/>
      <c r="AV332" s="61">
        <f t="shared" si="208"/>
        <v>0</v>
      </c>
      <c r="AW332" s="62"/>
      <c r="AX332" s="62"/>
      <c r="AY332" s="62">
        <f t="shared" si="209"/>
        <v>0</v>
      </c>
      <c r="AZ332" s="41"/>
      <c r="BA332" s="63"/>
      <c r="BB332" s="63">
        <f t="shared" si="210"/>
        <v>0</v>
      </c>
      <c r="BC332" s="41"/>
      <c r="BD332" s="41"/>
      <c r="BE332" s="41">
        <f t="shared" si="211"/>
        <v>0</v>
      </c>
      <c r="BF332" s="64"/>
      <c r="BG332" s="64"/>
      <c r="BH332" s="64">
        <f t="shared" si="212"/>
        <v>0</v>
      </c>
      <c r="BI332" s="65"/>
      <c r="BJ332" s="65"/>
      <c r="BK332" s="65">
        <f t="shared" si="213"/>
        <v>0</v>
      </c>
      <c r="BL332" s="66"/>
      <c r="BM332" s="66"/>
      <c r="BN332" s="66">
        <f t="shared" si="214"/>
        <v>0</v>
      </c>
      <c r="BO332" s="67"/>
      <c r="BP332" s="67"/>
      <c r="BQ332" s="67">
        <f t="shared" si="215"/>
        <v>0</v>
      </c>
      <c r="BR332" s="68"/>
      <c r="BS332" s="68"/>
      <c r="BT332" s="68">
        <f t="shared" si="216"/>
        <v>0</v>
      </c>
      <c r="BU332" s="69"/>
      <c r="BV332" s="69"/>
      <c r="BW332" s="69">
        <f t="shared" si="217"/>
        <v>0</v>
      </c>
      <c r="BX332" s="70"/>
      <c r="BY332" s="70"/>
      <c r="BZ332" s="70">
        <f t="shared" si="218"/>
        <v>0</v>
      </c>
      <c r="CA332" s="71"/>
      <c r="CB332" s="71"/>
      <c r="CC332" s="71">
        <f t="shared" si="219"/>
        <v>0</v>
      </c>
      <c r="CD332" s="72"/>
      <c r="CE332" s="72"/>
      <c r="CF332" s="72">
        <f t="shared" si="220"/>
        <v>0</v>
      </c>
      <c r="CG332" s="73"/>
      <c r="CH332" s="73"/>
      <c r="CI332" s="73">
        <f t="shared" si="221"/>
        <v>0</v>
      </c>
      <c r="CJ332" s="74"/>
      <c r="CK332" s="74"/>
      <c r="CL332" s="74">
        <f t="shared" si="222"/>
        <v>0</v>
      </c>
      <c r="CM332" s="75"/>
      <c r="CN332" s="75"/>
      <c r="CO332" s="75">
        <f t="shared" si="223"/>
        <v>0</v>
      </c>
      <c r="CP332" s="76"/>
      <c r="CQ332" s="76"/>
      <c r="CR332" s="76">
        <f t="shared" si="224"/>
        <v>0</v>
      </c>
      <c r="CS332" s="40">
        <f t="shared" si="225"/>
        <v>0</v>
      </c>
      <c r="CT332" s="40">
        <f t="shared" si="226"/>
        <v>0</v>
      </c>
    </row>
    <row r="333" spans="1:98">
      <c r="A333" s="116" t="s">
        <v>386</v>
      </c>
      <c r="B333" s="120" t="s">
        <v>385</v>
      </c>
      <c r="C333" s="126"/>
      <c r="D333" s="46"/>
      <c r="E333" s="46"/>
      <c r="F333" s="47">
        <f t="shared" si="194"/>
        <v>0</v>
      </c>
      <c r="G333" s="48"/>
      <c r="H333" s="48"/>
      <c r="I333" s="48">
        <f t="shared" si="195"/>
        <v>0</v>
      </c>
      <c r="J333" s="49"/>
      <c r="K333" s="49"/>
      <c r="L333" s="49">
        <f t="shared" si="196"/>
        <v>0</v>
      </c>
      <c r="M333" s="50"/>
      <c r="N333" s="50"/>
      <c r="O333" s="50">
        <f t="shared" si="197"/>
        <v>0</v>
      </c>
      <c r="P333" s="51"/>
      <c r="Q333" s="51"/>
      <c r="R333" s="51">
        <f t="shared" si="198"/>
        <v>0</v>
      </c>
      <c r="S333" s="52"/>
      <c r="T333" s="52"/>
      <c r="U333" s="52">
        <f t="shared" si="199"/>
        <v>0</v>
      </c>
      <c r="V333" s="53"/>
      <c r="W333" s="53"/>
      <c r="X333" s="53">
        <f t="shared" si="200"/>
        <v>0</v>
      </c>
      <c r="Y333" s="54"/>
      <c r="Z333" s="54"/>
      <c r="AA333" s="54">
        <f t="shared" si="201"/>
        <v>0</v>
      </c>
      <c r="AB333" s="55"/>
      <c r="AC333" s="55"/>
      <c r="AD333" s="55">
        <f t="shared" si="202"/>
        <v>0</v>
      </c>
      <c r="AE333" s="56"/>
      <c r="AF333" s="56"/>
      <c r="AG333" s="56">
        <f t="shared" si="203"/>
        <v>0</v>
      </c>
      <c r="AH333" s="57"/>
      <c r="AI333" s="57"/>
      <c r="AJ333" s="57">
        <f t="shared" si="204"/>
        <v>0</v>
      </c>
      <c r="AK333" s="58"/>
      <c r="AL333" s="58"/>
      <c r="AM333" s="58">
        <f t="shared" si="205"/>
        <v>0</v>
      </c>
      <c r="AN333" s="59"/>
      <c r="AO333" s="59"/>
      <c r="AP333" s="59">
        <f t="shared" si="206"/>
        <v>0</v>
      </c>
      <c r="AQ333" s="60"/>
      <c r="AR333" s="60"/>
      <c r="AS333" s="60">
        <f t="shared" si="207"/>
        <v>0</v>
      </c>
      <c r="AT333" s="61"/>
      <c r="AU333" s="61"/>
      <c r="AV333" s="61">
        <f t="shared" si="208"/>
        <v>0</v>
      </c>
      <c r="AW333" s="62"/>
      <c r="AX333" s="62"/>
      <c r="AY333" s="62">
        <f t="shared" si="209"/>
        <v>0</v>
      </c>
      <c r="AZ333" s="41"/>
      <c r="BA333" s="63"/>
      <c r="BB333" s="63">
        <f t="shared" si="210"/>
        <v>0</v>
      </c>
      <c r="BC333" s="41"/>
      <c r="BD333" s="41"/>
      <c r="BE333" s="41">
        <f t="shared" si="211"/>
        <v>0</v>
      </c>
      <c r="BF333" s="64"/>
      <c r="BG333" s="64"/>
      <c r="BH333" s="64">
        <f t="shared" si="212"/>
        <v>0</v>
      </c>
      <c r="BI333" s="65"/>
      <c r="BJ333" s="65"/>
      <c r="BK333" s="65">
        <f t="shared" si="213"/>
        <v>0</v>
      </c>
      <c r="BL333" s="66"/>
      <c r="BM333" s="66"/>
      <c r="BN333" s="66">
        <f t="shared" si="214"/>
        <v>0</v>
      </c>
      <c r="BO333" s="67"/>
      <c r="BP333" s="67"/>
      <c r="BQ333" s="67">
        <f t="shared" si="215"/>
        <v>0</v>
      </c>
      <c r="BR333" s="68"/>
      <c r="BS333" s="68"/>
      <c r="BT333" s="68">
        <f t="shared" si="216"/>
        <v>0</v>
      </c>
      <c r="BU333" s="69"/>
      <c r="BV333" s="69"/>
      <c r="BW333" s="69">
        <f t="shared" si="217"/>
        <v>0</v>
      </c>
      <c r="BX333" s="70"/>
      <c r="BY333" s="70"/>
      <c r="BZ333" s="70">
        <f t="shared" si="218"/>
        <v>0</v>
      </c>
      <c r="CA333" s="71"/>
      <c r="CB333" s="71"/>
      <c r="CC333" s="71">
        <f t="shared" si="219"/>
        <v>0</v>
      </c>
      <c r="CD333" s="72"/>
      <c r="CE333" s="72"/>
      <c r="CF333" s="72">
        <f t="shared" si="220"/>
        <v>0</v>
      </c>
      <c r="CG333" s="73"/>
      <c r="CH333" s="73"/>
      <c r="CI333" s="73">
        <f t="shared" si="221"/>
        <v>0</v>
      </c>
      <c r="CJ333" s="74"/>
      <c r="CK333" s="74"/>
      <c r="CL333" s="74">
        <f t="shared" si="222"/>
        <v>0</v>
      </c>
      <c r="CM333" s="75"/>
      <c r="CN333" s="75"/>
      <c r="CO333" s="75">
        <f t="shared" si="223"/>
        <v>0</v>
      </c>
      <c r="CP333" s="76"/>
      <c r="CQ333" s="76"/>
      <c r="CR333" s="76">
        <f t="shared" si="224"/>
        <v>0</v>
      </c>
      <c r="CS333" s="40">
        <f t="shared" si="225"/>
        <v>0</v>
      </c>
      <c r="CT333" s="40">
        <f t="shared" si="226"/>
        <v>0</v>
      </c>
    </row>
    <row r="334" spans="1:98">
      <c r="A334" s="116" t="s">
        <v>387</v>
      </c>
      <c r="B334" s="120" t="s">
        <v>171</v>
      </c>
      <c r="C334" s="126"/>
      <c r="D334" s="46"/>
      <c r="E334" s="46"/>
      <c r="F334" s="47">
        <f t="shared" si="194"/>
        <v>0</v>
      </c>
      <c r="G334" s="48"/>
      <c r="H334" s="48"/>
      <c r="I334" s="48">
        <f t="shared" si="195"/>
        <v>0</v>
      </c>
      <c r="J334" s="49"/>
      <c r="K334" s="49"/>
      <c r="L334" s="49">
        <f t="shared" si="196"/>
        <v>0</v>
      </c>
      <c r="M334" s="50"/>
      <c r="N334" s="50"/>
      <c r="O334" s="50">
        <f t="shared" si="197"/>
        <v>0</v>
      </c>
      <c r="P334" s="51"/>
      <c r="Q334" s="51"/>
      <c r="R334" s="51">
        <f t="shared" si="198"/>
        <v>0</v>
      </c>
      <c r="S334" s="52"/>
      <c r="T334" s="52"/>
      <c r="U334" s="52">
        <f t="shared" si="199"/>
        <v>0</v>
      </c>
      <c r="V334" s="53"/>
      <c r="W334" s="53"/>
      <c r="X334" s="53">
        <f t="shared" si="200"/>
        <v>0</v>
      </c>
      <c r="Y334" s="54"/>
      <c r="Z334" s="54"/>
      <c r="AA334" s="54">
        <f t="shared" si="201"/>
        <v>0</v>
      </c>
      <c r="AB334" s="55"/>
      <c r="AC334" s="55"/>
      <c r="AD334" s="55">
        <f t="shared" si="202"/>
        <v>0</v>
      </c>
      <c r="AE334" s="56"/>
      <c r="AF334" s="56"/>
      <c r="AG334" s="56">
        <f t="shared" si="203"/>
        <v>0</v>
      </c>
      <c r="AH334" s="57"/>
      <c r="AI334" s="57"/>
      <c r="AJ334" s="57">
        <f t="shared" si="204"/>
        <v>0</v>
      </c>
      <c r="AK334" s="58"/>
      <c r="AL334" s="58"/>
      <c r="AM334" s="58">
        <f t="shared" si="205"/>
        <v>0</v>
      </c>
      <c r="AN334" s="59"/>
      <c r="AO334" s="59"/>
      <c r="AP334" s="59">
        <f t="shared" si="206"/>
        <v>0</v>
      </c>
      <c r="AQ334" s="60"/>
      <c r="AR334" s="60"/>
      <c r="AS334" s="60">
        <f t="shared" si="207"/>
        <v>0</v>
      </c>
      <c r="AT334" s="61"/>
      <c r="AU334" s="61"/>
      <c r="AV334" s="61">
        <f t="shared" si="208"/>
        <v>0</v>
      </c>
      <c r="AW334" s="62"/>
      <c r="AX334" s="62"/>
      <c r="AY334" s="62">
        <f t="shared" si="209"/>
        <v>0</v>
      </c>
      <c r="AZ334" s="41"/>
      <c r="BA334" s="63"/>
      <c r="BB334" s="63">
        <f t="shared" si="210"/>
        <v>0</v>
      </c>
      <c r="BC334" s="41"/>
      <c r="BD334" s="41"/>
      <c r="BE334" s="41">
        <f t="shared" si="211"/>
        <v>0</v>
      </c>
      <c r="BF334" s="64"/>
      <c r="BG334" s="64"/>
      <c r="BH334" s="64">
        <f t="shared" si="212"/>
        <v>0</v>
      </c>
      <c r="BI334" s="65"/>
      <c r="BJ334" s="65"/>
      <c r="BK334" s="65">
        <f t="shared" si="213"/>
        <v>0</v>
      </c>
      <c r="BL334" s="66"/>
      <c r="BM334" s="66"/>
      <c r="BN334" s="66">
        <f t="shared" si="214"/>
        <v>0</v>
      </c>
      <c r="BO334" s="67"/>
      <c r="BP334" s="67"/>
      <c r="BQ334" s="67">
        <f t="shared" si="215"/>
        <v>0</v>
      </c>
      <c r="BR334" s="68"/>
      <c r="BS334" s="68"/>
      <c r="BT334" s="68">
        <f t="shared" si="216"/>
        <v>0</v>
      </c>
      <c r="BU334" s="69"/>
      <c r="BV334" s="69"/>
      <c r="BW334" s="69">
        <f t="shared" si="217"/>
        <v>0</v>
      </c>
      <c r="BX334" s="70"/>
      <c r="BY334" s="70"/>
      <c r="BZ334" s="70">
        <f t="shared" si="218"/>
        <v>0</v>
      </c>
      <c r="CA334" s="71"/>
      <c r="CB334" s="71"/>
      <c r="CC334" s="71">
        <f t="shared" si="219"/>
        <v>0</v>
      </c>
      <c r="CD334" s="72"/>
      <c r="CE334" s="72"/>
      <c r="CF334" s="72">
        <f t="shared" si="220"/>
        <v>0</v>
      </c>
      <c r="CG334" s="73"/>
      <c r="CH334" s="73"/>
      <c r="CI334" s="73">
        <f t="shared" si="221"/>
        <v>0</v>
      </c>
      <c r="CJ334" s="74"/>
      <c r="CK334" s="74"/>
      <c r="CL334" s="74">
        <f t="shared" si="222"/>
        <v>0</v>
      </c>
      <c r="CM334" s="75"/>
      <c r="CN334" s="75"/>
      <c r="CO334" s="75">
        <f t="shared" si="223"/>
        <v>0</v>
      </c>
      <c r="CP334" s="76"/>
      <c r="CQ334" s="76"/>
      <c r="CR334" s="76">
        <f t="shared" si="224"/>
        <v>0</v>
      </c>
      <c r="CS334" s="40">
        <f t="shared" si="225"/>
        <v>0</v>
      </c>
      <c r="CT334" s="40">
        <f t="shared" si="226"/>
        <v>0</v>
      </c>
    </row>
    <row r="335" spans="1:98">
      <c r="A335" s="116" t="s">
        <v>388</v>
      </c>
      <c r="B335" s="120" t="s">
        <v>171</v>
      </c>
      <c r="C335" s="126"/>
      <c r="D335" s="46"/>
      <c r="E335" s="46"/>
      <c r="F335" s="47">
        <f t="shared" si="194"/>
        <v>0</v>
      </c>
      <c r="G335" s="48"/>
      <c r="H335" s="48"/>
      <c r="I335" s="48">
        <f t="shared" si="195"/>
        <v>0</v>
      </c>
      <c r="J335" s="49"/>
      <c r="K335" s="49"/>
      <c r="L335" s="49">
        <f t="shared" si="196"/>
        <v>0</v>
      </c>
      <c r="M335" s="50"/>
      <c r="N335" s="50"/>
      <c r="O335" s="50">
        <f t="shared" si="197"/>
        <v>0</v>
      </c>
      <c r="P335" s="51"/>
      <c r="Q335" s="51"/>
      <c r="R335" s="51">
        <f t="shared" si="198"/>
        <v>0</v>
      </c>
      <c r="S335" s="52"/>
      <c r="T335" s="52"/>
      <c r="U335" s="52">
        <f t="shared" si="199"/>
        <v>0</v>
      </c>
      <c r="V335" s="53"/>
      <c r="W335" s="53"/>
      <c r="X335" s="53">
        <f t="shared" si="200"/>
        <v>0</v>
      </c>
      <c r="Y335" s="54"/>
      <c r="Z335" s="54"/>
      <c r="AA335" s="54">
        <f t="shared" si="201"/>
        <v>0</v>
      </c>
      <c r="AB335" s="55"/>
      <c r="AC335" s="55"/>
      <c r="AD335" s="55">
        <f t="shared" si="202"/>
        <v>0</v>
      </c>
      <c r="AE335" s="56"/>
      <c r="AF335" s="56"/>
      <c r="AG335" s="56">
        <f t="shared" si="203"/>
        <v>0</v>
      </c>
      <c r="AH335" s="57"/>
      <c r="AI335" s="57"/>
      <c r="AJ335" s="57">
        <f t="shared" si="204"/>
        <v>0</v>
      </c>
      <c r="AK335" s="58"/>
      <c r="AL335" s="58"/>
      <c r="AM335" s="58">
        <f t="shared" si="205"/>
        <v>0</v>
      </c>
      <c r="AN335" s="59"/>
      <c r="AO335" s="59"/>
      <c r="AP335" s="59">
        <f t="shared" si="206"/>
        <v>0</v>
      </c>
      <c r="AQ335" s="60"/>
      <c r="AR335" s="60"/>
      <c r="AS335" s="60">
        <f t="shared" si="207"/>
        <v>0</v>
      </c>
      <c r="AT335" s="61"/>
      <c r="AU335" s="61"/>
      <c r="AV335" s="61">
        <f t="shared" si="208"/>
        <v>0</v>
      </c>
      <c r="AW335" s="62"/>
      <c r="AX335" s="62"/>
      <c r="AY335" s="62">
        <f t="shared" si="209"/>
        <v>0</v>
      </c>
      <c r="AZ335" s="41"/>
      <c r="BA335" s="63"/>
      <c r="BB335" s="63">
        <f t="shared" si="210"/>
        <v>0</v>
      </c>
      <c r="BC335" s="41"/>
      <c r="BD335" s="41"/>
      <c r="BE335" s="41">
        <f t="shared" si="211"/>
        <v>0</v>
      </c>
      <c r="BF335" s="64"/>
      <c r="BG335" s="64"/>
      <c r="BH335" s="64">
        <f t="shared" si="212"/>
        <v>0</v>
      </c>
      <c r="BI335" s="65"/>
      <c r="BJ335" s="65"/>
      <c r="BK335" s="65">
        <f t="shared" si="213"/>
        <v>0</v>
      </c>
      <c r="BL335" s="66"/>
      <c r="BM335" s="66"/>
      <c r="BN335" s="66">
        <f t="shared" si="214"/>
        <v>0</v>
      </c>
      <c r="BO335" s="67"/>
      <c r="BP335" s="67"/>
      <c r="BQ335" s="67">
        <f t="shared" si="215"/>
        <v>0</v>
      </c>
      <c r="BR335" s="68"/>
      <c r="BS335" s="68"/>
      <c r="BT335" s="68">
        <f t="shared" si="216"/>
        <v>0</v>
      </c>
      <c r="BU335" s="69"/>
      <c r="BV335" s="69"/>
      <c r="BW335" s="69">
        <f t="shared" si="217"/>
        <v>0</v>
      </c>
      <c r="BX335" s="70"/>
      <c r="BY335" s="70"/>
      <c r="BZ335" s="70">
        <f t="shared" si="218"/>
        <v>0</v>
      </c>
      <c r="CA335" s="71"/>
      <c r="CB335" s="71"/>
      <c r="CC335" s="71">
        <f t="shared" si="219"/>
        <v>0</v>
      </c>
      <c r="CD335" s="72"/>
      <c r="CE335" s="72"/>
      <c r="CF335" s="72">
        <f t="shared" si="220"/>
        <v>0</v>
      </c>
      <c r="CG335" s="73"/>
      <c r="CH335" s="73"/>
      <c r="CI335" s="73">
        <f t="shared" si="221"/>
        <v>0</v>
      </c>
      <c r="CJ335" s="74"/>
      <c r="CK335" s="74"/>
      <c r="CL335" s="74">
        <f t="shared" si="222"/>
        <v>0</v>
      </c>
      <c r="CM335" s="75"/>
      <c r="CN335" s="75"/>
      <c r="CO335" s="75">
        <f t="shared" si="223"/>
        <v>0</v>
      </c>
      <c r="CP335" s="76"/>
      <c r="CQ335" s="76"/>
      <c r="CR335" s="76">
        <f t="shared" si="224"/>
        <v>0</v>
      </c>
      <c r="CS335" s="40">
        <f t="shared" si="225"/>
        <v>0</v>
      </c>
      <c r="CT335" s="40">
        <f t="shared" si="226"/>
        <v>0</v>
      </c>
    </row>
    <row r="336" spans="1:98">
      <c r="A336" s="116" t="s">
        <v>389</v>
      </c>
      <c r="B336" s="120" t="s">
        <v>171</v>
      </c>
      <c r="C336" s="126"/>
      <c r="D336" s="46"/>
      <c r="E336" s="46"/>
      <c r="F336" s="47">
        <f t="shared" si="194"/>
        <v>0</v>
      </c>
      <c r="G336" s="48"/>
      <c r="H336" s="48"/>
      <c r="I336" s="48">
        <f t="shared" si="195"/>
        <v>0</v>
      </c>
      <c r="J336" s="49"/>
      <c r="K336" s="49"/>
      <c r="L336" s="49">
        <f t="shared" si="196"/>
        <v>0</v>
      </c>
      <c r="M336" s="50"/>
      <c r="N336" s="50"/>
      <c r="O336" s="50">
        <f t="shared" si="197"/>
        <v>0</v>
      </c>
      <c r="P336" s="51"/>
      <c r="Q336" s="51"/>
      <c r="R336" s="51">
        <f t="shared" si="198"/>
        <v>0</v>
      </c>
      <c r="S336" s="52"/>
      <c r="T336" s="52"/>
      <c r="U336" s="52">
        <f t="shared" si="199"/>
        <v>0</v>
      </c>
      <c r="V336" s="53"/>
      <c r="W336" s="53"/>
      <c r="X336" s="53">
        <f t="shared" si="200"/>
        <v>0</v>
      </c>
      <c r="Y336" s="54"/>
      <c r="Z336" s="54"/>
      <c r="AA336" s="54">
        <f t="shared" si="201"/>
        <v>0</v>
      </c>
      <c r="AB336" s="55"/>
      <c r="AC336" s="55"/>
      <c r="AD336" s="55">
        <f t="shared" si="202"/>
        <v>0</v>
      </c>
      <c r="AE336" s="56"/>
      <c r="AF336" s="56"/>
      <c r="AG336" s="56">
        <f t="shared" si="203"/>
        <v>0</v>
      </c>
      <c r="AH336" s="57"/>
      <c r="AI336" s="57"/>
      <c r="AJ336" s="57">
        <f t="shared" si="204"/>
        <v>0</v>
      </c>
      <c r="AK336" s="58"/>
      <c r="AL336" s="58"/>
      <c r="AM336" s="58">
        <f t="shared" si="205"/>
        <v>0</v>
      </c>
      <c r="AN336" s="59"/>
      <c r="AO336" s="59"/>
      <c r="AP336" s="59">
        <f t="shared" si="206"/>
        <v>0</v>
      </c>
      <c r="AQ336" s="60"/>
      <c r="AR336" s="60"/>
      <c r="AS336" s="60">
        <f t="shared" si="207"/>
        <v>0</v>
      </c>
      <c r="AT336" s="61"/>
      <c r="AU336" s="61"/>
      <c r="AV336" s="61">
        <f t="shared" si="208"/>
        <v>0</v>
      </c>
      <c r="AW336" s="62"/>
      <c r="AX336" s="62"/>
      <c r="AY336" s="62">
        <f t="shared" si="209"/>
        <v>0</v>
      </c>
      <c r="AZ336" s="41"/>
      <c r="BA336" s="63"/>
      <c r="BB336" s="63">
        <f t="shared" si="210"/>
        <v>0</v>
      </c>
      <c r="BC336" s="41"/>
      <c r="BD336" s="41"/>
      <c r="BE336" s="41">
        <f t="shared" si="211"/>
        <v>0</v>
      </c>
      <c r="BF336" s="64"/>
      <c r="BG336" s="64"/>
      <c r="BH336" s="64">
        <f t="shared" si="212"/>
        <v>0</v>
      </c>
      <c r="BI336" s="65"/>
      <c r="BJ336" s="65"/>
      <c r="BK336" s="65">
        <f t="shared" si="213"/>
        <v>0</v>
      </c>
      <c r="BL336" s="66"/>
      <c r="BM336" s="66"/>
      <c r="BN336" s="66">
        <f t="shared" si="214"/>
        <v>0</v>
      </c>
      <c r="BO336" s="67"/>
      <c r="BP336" s="67"/>
      <c r="BQ336" s="67">
        <f t="shared" si="215"/>
        <v>0</v>
      </c>
      <c r="BR336" s="68"/>
      <c r="BS336" s="68"/>
      <c r="BT336" s="68">
        <f t="shared" si="216"/>
        <v>0</v>
      </c>
      <c r="BU336" s="69"/>
      <c r="BV336" s="69"/>
      <c r="BW336" s="69">
        <f t="shared" si="217"/>
        <v>0</v>
      </c>
      <c r="BX336" s="70"/>
      <c r="BY336" s="70"/>
      <c r="BZ336" s="70">
        <f t="shared" si="218"/>
        <v>0</v>
      </c>
      <c r="CA336" s="71"/>
      <c r="CB336" s="71"/>
      <c r="CC336" s="71">
        <f t="shared" si="219"/>
        <v>0</v>
      </c>
      <c r="CD336" s="72"/>
      <c r="CE336" s="72"/>
      <c r="CF336" s="72">
        <f t="shared" si="220"/>
        <v>0</v>
      </c>
      <c r="CG336" s="73"/>
      <c r="CH336" s="73"/>
      <c r="CI336" s="73">
        <f t="shared" si="221"/>
        <v>0</v>
      </c>
      <c r="CJ336" s="74"/>
      <c r="CK336" s="74"/>
      <c r="CL336" s="74">
        <f t="shared" si="222"/>
        <v>0</v>
      </c>
      <c r="CM336" s="75"/>
      <c r="CN336" s="75"/>
      <c r="CO336" s="75">
        <f t="shared" si="223"/>
        <v>0</v>
      </c>
      <c r="CP336" s="76"/>
      <c r="CQ336" s="76"/>
      <c r="CR336" s="76">
        <f t="shared" si="224"/>
        <v>0</v>
      </c>
      <c r="CS336" s="40">
        <f t="shared" si="225"/>
        <v>0</v>
      </c>
      <c r="CT336" s="40">
        <f t="shared" si="226"/>
        <v>0</v>
      </c>
    </row>
    <row r="337" spans="1:98">
      <c r="A337" s="116" t="s">
        <v>390</v>
      </c>
      <c r="B337" s="120" t="s">
        <v>171</v>
      </c>
      <c r="C337" s="126"/>
      <c r="D337" s="46"/>
      <c r="E337" s="46"/>
      <c r="F337" s="47">
        <f t="shared" si="194"/>
        <v>0</v>
      </c>
      <c r="G337" s="48"/>
      <c r="H337" s="48"/>
      <c r="I337" s="48">
        <f t="shared" si="195"/>
        <v>0</v>
      </c>
      <c r="J337" s="49"/>
      <c r="K337" s="49"/>
      <c r="L337" s="49">
        <f t="shared" si="196"/>
        <v>0</v>
      </c>
      <c r="M337" s="50"/>
      <c r="N337" s="50"/>
      <c r="O337" s="50">
        <f t="shared" si="197"/>
        <v>0</v>
      </c>
      <c r="P337" s="51"/>
      <c r="Q337" s="51"/>
      <c r="R337" s="51">
        <f t="shared" si="198"/>
        <v>0</v>
      </c>
      <c r="S337" s="52"/>
      <c r="T337" s="52"/>
      <c r="U337" s="52">
        <f t="shared" si="199"/>
        <v>0</v>
      </c>
      <c r="V337" s="53"/>
      <c r="W337" s="53"/>
      <c r="X337" s="53">
        <f t="shared" si="200"/>
        <v>0</v>
      </c>
      <c r="Y337" s="54"/>
      <c r="Z337" s="54"/>
      <c r="AA337" s="54">
        <f t="shared" si="201"/>
        <v>0</v>
      </c>
      <c r="AB337" s="55"/>
      <c r="AC337" s="55"/>
      <c r="AD337" s="55">
        <f t="shared" si="202"/>
        <v>0</v>
      </c>
      <c r="AE337" s="56"/>
      <c r="AF337" s="56"/>
      <c r="AG337" s="56">
        <f t="shared" si="203"/>
        <v>0</v>
      </c>
      <c r="AH337" s="57"/>
      <c r="AI337" s="57"/>
      <c r="AJ337" s="57">
        <f t="shared" si="204"/>
        <v>0</v>
      </c>
      <c r="AK337" s="58"/>
      <c r="AL337" s="58"/>
      <c r="AM337" s="58">
        <f t="shared" si="205"/>
        <v>0</v>
      </c>
      <c r="AN337" s="59"/>
      <c r="AO337" s="59"/>
      <c r="AP337" s="59">
        <f t="shared" si="206"/>
        <v>0</v>
      </c>
      <c r="AQ337" s="60"/>
      <c r="AR337" s="60"/>
      <c r="AS337" s="60">
        <f t="shared" si="207"/>
        <v>0</v>
      </c>
      <c r="AT337" s="61"/>
      <c r="AU337" s="61"/>
      <c r="AV337" s="61">
        <f t="shared" si="208"/>
        <v>0</v>
      </c>
      <c r="AW337" s="62"/>
      <c r="AX337" s="62"/>
      <c r="AY337" s="62">
        <f t="shared" si="209"/>
        <v>0</v>
      </c>
      <c r="AZ337" s="41"/>
      <c r="BA337" s="63"/>
      <c r="BB337" s="63">
        <f t="shared" si="210"/>
        <v>0</v>
      </c>
      <c r="BC337" s="41"/>
      <c r="BD337" s="41"/>
      <c r="BE337" s="41">
        <f t="shared" si="211"/>
        <v>0</v>
      </c>
      <c r="BF337" s="64"/>
      <c r="BG337" s="64"/>
      <c r="BH337" s="64">
        <f t="shared" si="212"/>
        <v>0</v>
      </c>
      <c r="BI337" s="65"/>
      <c r="BJ337" s="65"/>
      <c r="BK337" s="65">
        <f t="shared" si="213"/>
        <v>0</v>
      </c>
      <c r="BL337" s="66"/>
      <c r="BM337" s="66"/>
      <c r="BN337" s="66">
        <f t="shared" si="214"/>
        <v>0</v>
      </c>
      <c r="BO337" s="67"/>
      <c r="BP337" s="67"/>
      <c r="BQ337" s="67">
        <f t="shared" si="215"/>
        <v>0</v>
      </c>
      <c r="BR337" s="68"/>
      <c r="BS337" s="68"/>
      <c r="BT337" s="68">
        <f t="shared" si="216"/>
        <v>0</v>
      </c>
      <c r="BU337" s="69"/>
      <c r="BV337" s="69"/>
      <c r="BW337" s="69">
        <f t="shared" si="217"/>
        <v>0</v>
      </c>
      <c r="BX337" s="70"/>
      <c r="BY337" s="70"/>
      <c r="BZ337" s="70">
        <f t="shared" si="218"/>
        <v>0</v>
      </c>
      <c r="CA337" s="71"/>
      <c r="CB337" s="71"/>
      <c r="CC337" s="71">
        <f t="shared" si="219"/>
        <v>0</v>
      </c>
      <c r="CD337" s="72"/>
      <c r="CE337" s="72"/>
      <c r="CF337" s="72">
        <f t="shared" si="220"/>
        <v>0</v>
      </c>
      <c r="CG337" s="73"/>
      <c r="CH337" s="73"/>
      <c r="CI337" s="73">
        <f t="shared" si="221"/>
        <v>0</v>
      </c>
      <c r="CJ337" s="74"/>
      <c r="CK337" s="74"/>
      <c r="CL337" s="74">
        <f t="shared" si="222"/>
        <v>0</v>
      </c>
      <c r="CM337" s="75"/>
      <c r="CN337" s="75"/>
      <c r="CO337" s="75">
        <f t="shared" si="223"/>
        <v>0</v>
      </c>
      <c r="CP337" s="76"/>
      <c r="CQ337" s="76"/>
      <c r="CR337" s="76">
        <f t="shared" si="224"/>
        <v>0</v>
      </c>
      <c r="CS337" s="40">
        <f t="shared" si="225"/>
        <v>0</v>
      </c>
      <c r="CT337" s="40">
        <f t="shared" si="226"/>
        <v>0</v>
      </c>
    </row>
    <row r="338" spans="1:98">
      <c r="A338" s="116" t="s">
        <v>391</v>
      </c>
      <c r="B338" s="120" t="s">
        <v>171</v>
      </c>
      <c r="C338" s="126"/>
      <c r="D338" s="46"/>
      <c r="E338" s="46"/>
      <c r="F338" s="47">
        <f t="shared" si="194"/>
        <v>0</v>
      </c>
      <c r="G338" s="48"/>
      <c r="H338" s="48"/>
      <c r="I338" s="48">
        <f t="shared" si="195"/>
        <v>0</v>
      </c>
      <c r="J338" s="49"/>
      <c r="K338" s="49"/>
      <c r="L338" s="49">
        <f t="shared" si="196"/>
        <v>0</v>
      </c>
      <c r="M338" s="50"/>
      <c r="N338" s="50"/>
      <c r="O338" s="50">
        <f t="shared" si="197"/>
        <v>0</v>
      </c>
      <c r="P338" s="51"/>
      <c r="Q338" s="51"/>
      <c r="R338" s="51">
        <f t="shared" si="198"/>
        <v>0</v>
      </c>
      <c r="S338" s="52"/>
      <c r="T338" s="52"/>
      <c r="U338" s="52">
        <f t="shared" si="199"/>
        <v>0</v>
      </c>
      <c r="V338" s="53"/>
      <c r="W338" s="53"/>
      <c r="X338" s="53">
        <f t="shared" si="200"/>
        <v>0</v>
      </c>
      <c r="Y338" s="54"/>
      <c r="Z338" s="54"/>
      <c r="AA338" s="54">
        <f t="shared" si="201"/>
        <v>0</v>
      </c>
      <c r="AB338" s="55"/>
      <c r="AC338" s="55"/>
      <c r="AD338" s="55">
        <f t="shared" si="202"/>
        <v>0</v>
      </c>
      <c r="AE338" s="56"/>
      <c r="AF338" s="56"/>
      <c r="AG338" s="56">
        <f t="shared" si="203"/>
        <v>0</v>
      </c>
      <c r="AH338" s="57"/>
      <c r="AI338" s="57"/>
      <c r="AJ338" s="57">
        <f t="shared" si="204"/>
        <v>0</v>
      </c>
      <c r="AK338" s="58"/>
      <c r="AL338" s="58"/>
      <c r="AM338" s="58">
        <f t="shared" si="205"/>
        <v>0</v>
      </c>
      <c r="AN338" s="59"/>
      <c r="AO338" s="59"/>
      <c r="AP338" s="59">
        <f t="shared" si="206"/>
        <v>0</v>
      </c>
      <c r="AQ338" s="60"/>
      <c r="AR338" s="60"/>
      <c r="AS338" s="60">
        <f t="shared" si="207"/>
        <v>0</v>
      </c>
      <c r="AT338" s="61"/>
      <c r="AU338" s="61"/>
      <c r="AV338" s="61">
        <f t="shared" si="208"/>
        <v>0</v>
      </c>
      <c r="AW338" s="62"/>
      <c r="AX338" s="62"/>
      <c r="AY338" s="62">
        <f t="shared" si="209"/>
        <v>0</v>
      </c>
      <c r="AZ338" s="41"/>
      <c r="BA338" s="63"/>
      <c r="BB338" s="63">
        <f t="shared" si="210"/>
        <v>0</v>
      </c>
      <c r="BC338" s="41"/>
      <c r="BD338" s="41"/>
      <c r="BE338" s="41">
        <f t="shared" si="211"/>
        <v>0</v>
      </c>
      <c r="BF338" s="64"/>
      <c r="BG338" s="64"/>
      <c r="BH338" s="64">
        <f t="shared" si="212"/>
        <v>0</v>
      </c>
      <c r="BI338" s="65"/>
      <c r="BJ338" s="65"/>
      <c r="BK338" s="65">
        <f t="shared" si="213"/>
        <v>0</v>
      </c>
      <c r="BL338" s="66"/>
      <c r="BM338" s="66"/>
      <c r="BN338" s="66">
        <f t="shared" si="214"/>
        <v>0</v>
      </c>
      <c r="BO338" s="67"/>
      <c r="BP338" s="67"/>
      <c r="BQ338" s="67">
        <f t="shared" si="215"/>
        <v>0</v>
      </c>
      <c r="BR338" s="68"/>
      <c r="BS338" s="68"/>
      <c r="BT338" s="68">
        <f t="shared" si="216"/>
        <v>0</v>
      </c>
      <c r="BU338" s="69"/>
      <c r="BV338" s="69"/>
      <c r="BW338" s="69">
        <f t="shared" si="217"/>
        <v>0</v>
      </c>
      <c r="BX338" s="70"/>
      <c r="BY338" s="70"/>
      <c r="BZ338" s="70">
        <f t="shared" si="218"/>
        <v>0</v>
      </c>
      <c r="CA338" s="71"/>
      <c r="CB338" s="71"/>
      <c r="CC338" s="71">
        <f t="shared" si="219"/>
        <v>0</v>
      </c>
      <c r="CD338" s="72"/>
      <c r="CE338" s="72"/>
      <c r="CF338" s="72">
        <f t="shared" si="220"/>
        <v>0</v>
      </c>
      <c r="CG338" s="73"/>
      <c r="CH338" s="73"/>
      <c r="CI338" s="73">
        <f t="shared" si="221"/>
        <v>0</v>
      </c>
      <c r="CJ338" s="74"/>
      <c r="CK338" s="74"/>
      <c r="CL338" s="74">
        <f t="shared" si="222"/>
        <v>0</v>
      </c>
      <c r="CM338" s="75"/>
      <c r="CN338" s="75"/>
      <c r="CO338" s="75">
        <f t="shared" si="223"/>
        <v>0</v>
      </c>
      <c r="CP338" s="76"/>
      <c r="CQ338" s="76"/>
      <c r="CR338" s="76">
        <f t="shared" si="224"/>
        <v>0</v>
      </c>
      <c r="CS338" s="40">
        <f t="shared" si="225"/>
        <v>0</v>
      </c>
      <c r="CT338" s="40">
        <f t="shared" si="226"/>
        <v>0</v>
      </c>
    </row>
    <row r="339" spans="1:98">
      <c r="A339" s="116" t="s">
        <v>392</v>
      </c>
      <c r="B339" s="120" t="s">
        <v>393</v>
      </c>
      <c r="C339" s="126"/>
      <c r="D339" s="46"/>
      <c r="E339" s="46"/>
      <c r="F339" s="47">
        <f t="shared" si="194"/>
        <v>0</v>
      </c>
      <c r="G339" s="48"/>
      <c r="H339" s="48"/>
      <c r="I339" s="48">
        <f t="shared" si="195"/>
        <v>0</v>
      </c>
      <c r="J339" s="49"/>
      <c r="K339" s="49"/>
      <c r="L339" s="49">
        <f t="shared" si="196"/>
        <v>0</v>
      </c>
      <c r="M339" s="50"/>
      <c r="N339" s="50"/>
      <c r="O339" s="50">
        <f t="shared" si="197"/>
        <v>0</v>
      </c>
      <c r="P339" s="51"/>
      <c r="Q339" s="51"/>
      <c r="R339" s="51">
        <f t="shared" si="198"/>
        <v>0</v>
      </c>
      <c r="S339" s="52"/>
      <c r="T339" s="52"/>
      <c r="U339" s="52">
        <f t="shared" si="199"/>
        <v>0</v>
      </c>
      <c r="V339" s="53"/>
      <c r="W339" s="53"/>
      <c r="X339" s="53">
        <f t="shared" si="200"/>
        <v>0</v>
      </c>
      <c r="Y339" s="54"/>
      <c r="Z339" s="54"/>
      <c r="AA339" s="54">
        <f t="shared" si="201"/>
        <v>0</v>
      </c>
      <c r="AB339" s="55"/>
      <c r="AC339" s="55"/>
      <c r="AD339" s="55">
        <f t="shared" si="202"/>
        <v>0</v>
      </c>
      <c r="AE339" s="56"/>
      <c r="AF339" s="56"/>
      <c r="AG339" s="56">
        <f t="shared" si="203"/>
        <v>0</v>
      </c>
      <c r="AH339" s="57"/>
      <c r="AI339" s="57"/>
      <c r="AJ339" s="57">
        <f t="shared" si="204"/>
        <v>0</v>
      </c>
      <c r="AK339" s="58"/>
      <c r="AL339" s="58"/>
      <c r="AM339" s="58">
        <f t="shared" si="205"/>
        <v>0</v>
      </c>
      <c r="AN339" s="59"/>
      <c r="AO339" s="59"/>
      <c r="AP339" s="59">
        <f t="shared" si="206"/>
        <v>0</v>
      </c>
      <c r="AQ339" s="60"/>
      <c r="AR339" s="60"/>
      <c r="AS339" s="60">
        <f t="shared" si="207"/>
        <v>0</v>
      </c>
      <c r="AT339" s="61"/>
      <c r="AU339" s="61"/>
      <c r="AV339" s="61">
        <f t="shared" si="208"/>
        <v>0</v>
      </c>
      <c r="AW339" s="62"/>
      <c r="AX339" s="62"/>
      <c r="AY339" s="62">
        <f t="shared" si="209"/>
        <v>0</v>
      </c>
      <c r="AZ339" s="41"/>
      <c r="BA339" s="63"/>
      <c r="BB339" s="63">
        <f t="shared" si="210"/>
        <v>0</v>
      </c>
      <c r="BC339" s="41"/>
      <c r="BD339" s="41"/>
      <c r="BE339" s="41">
        <f t="shared" si="211"/>
        <v>0</v>
      </c>
      <c r="BF339" s="64"/>
      <c r="BG339" s="64"/>
      <c r="BH339" s="64">
        <f t="shared" si="212"/>
        <v>0</v>
      </c>
      <c r="BI339" s="65"/>
      <c r="BJ339" s="65"/>
      <c r="BK339" s="65">
        <f t="shared" si="213"/>
        <v>0</v>
      </c>
      <c r="BL339" s="66"/>
      <c r="BM339" s="66"/>
      <c r="BN339" s="66">
        <f t="shared" si="214"/>
        <v>0</v>
      </c>
      <c r="BO339" s="67"/>
      <c r="BP339" s="67"/>
      <c r="BQ339" s="67">
        <f t="shared" si="215"/>
        <v>0</v>
      </c>
      <c r="BR339" s="68"/>
      <c r="BS339" s="68"/>
      <c r="BT339" s="68">
        <f t="shared" si="216"/>
        <v>0</v>
      </c>
      <c r="BU339" s="69"/>
      <c r="BV339" s="69"/>
      <c r="BW339" s="69">
        <f t="shared" si="217"/>
        <v>0</v>
      </c>
      <c r="BX339" s="70"/>
      <c r="BY339" s="70"/>
      <c r="BZ339" s="70">
        <f t="shared" si="218"/>
        <v>0</v>
      </c>
      <c r="CA339" s="71"/>
      <c r="CB339" s="71"/>
      <c r="CC339" s="71">
        <f t="shared" si="219"/>
        <v>0</v>
      </c>
      <c r="CD339" s="72"/>
      <c r="CE339" s="72"/>
      <c r="CF339" s="72">
        <f t="shared" si="220"/>
        <v>0</v>
      </c>
      <c r="CG339" s="73"/>
      <c r="CH339" s="73"/>
      <c r="CI339" s="73">
        <f t="shared" si="221"/>
        <v>0</v>
      </c>
      <c r="CJ339" s="74"/>
      <c r="CK339" s="74"/>
      <c r="CL339" s="74">
        <f t="shared" si="222"/>
        <v>0</v>
      </c>
      <c r="CM339" s="75"/>
      <c r="CN339" s="75"/>
      <c r="CO339" s="75">
        <f t="shared" si="223"/>
        <v>0</v>
      </c>
      <c r="CP339" s="76"/>
      <c r="CQ339" s="76"/>
      <c r="CR339" s="76">
        <f t="shared" si="224"/>
        <v>0</v>
      </c>
      <c r="CS339" s="40">
        <f t="shared" si="225"/>
        <v>0</v>
      </c>
      <c r="CT339" s="40">
        <f t="shared" si="226"/>
        <v>0</v>
      </c>
    </row>
    <row r="340" spans="1:98">
      <c r="A340" s="116" t="s">
        <v>394</v>
      </c>
      <c r="B340" s="120" t="s">
        <v>395</v>
      </c>
      <c r="C340" s="126"/>
      <c r="D340" s="46"/>
      <c r="E340" s="46"/>
      <c r="F340" s="47">
        <f t="shared" si="194"/>
        <v>0</v>
      </c>
      <c r="G340" s="48"/>
      <c r="H340" s="48"/>
      <c r="I340" s="48">
        <f t="shared" si="195"/>
        <v>0</v>
      </c>
      <c r="J340" s="49"/>
      <c r="K340" s="49"/>
      <c r="L340" s="49">
        <f t="shared" si="196"/>
        <v>0</v>
      </c>
      <c r="M340" s="50"/>
      <c r="N340" s="50"/>
      <c r="O340" s="50">
        <f t="shared" si="197"/>
        <v>0</v>
      </c>
      <c r="P340" s="51"/>
      <c r="Q340" s="51"/>
      <c r="R340" s="51">
        <f t="shared" si="198"/>
        <v>0</v>
      </c>
      <c r="S340" s="52"/>
      <c r="T340" s="52"/>
      <c r="U340" s="52">
        <f t="shared" si="199"/>
        <v>0</v>
      </c>
      <c r="V340" s="53"/>
      <c r="W340" s="53"/>
      <c r="X340" s="53">
        <f t="shared" si="200"/>
        <v>0</v>
      </c>
      <c r="Y340" s="54"/>
      <c r="Z340" s="54"/>
      <c r="AA340" s="54">
        <f t="shared" si="201"/>
        <v>0</v>
      </c>
      <c r="AB340" s="55"/>
      <c r="AC340" s="55"/>
      <c r="AD340" s="55">
        <f t="shared" si="202"/>
        <v>0</v>
      </c>
      <c r="AE340" s="56"/>
      <c r="AF340" s="56"/>
      <c r="AG340" s="56">
        <f t="shared" si="203"/>
        <v>0</v>
      </c>
      <c r="AH340" s="57"/>
      <c r="AI340" s="57"/>
      <c r="AJ340" s="57">
        <f t="shared" si="204"/>
        <v>0</v>
      </c>
      <c r="AK340" s="58"/>
      <c r="AL340" s="58"/>
      <c r="AM340" s="58">
        <f t="shared" si="205"/>
        <v>0</v>
      </c>
      <c r="AN340" s="59"/>
      <c r="AO340" s="59"/>
      <c r="AP340" s="59">
        <f t="shared" si="206"/>
        <v>0</v>
      </c>
      <c r="AQ340" s="60"/>
      <c r="AR340" s="60"/>
      <c r="AS340" s="60">
        <f t="shared" si="207"/>
        <v>0</v>
      </c>
      <c r="AT340" s="61"/>
      <c r="AU340" s="61"/>
      <c r="AV340" s="61">
        <f t="shared" si="208"/>
        <v>0</v>
      </c>
      <c r="AW340" s="62"/>
      <c r="AX340" s="62"/>
      <c r="AY340" s="62">
        <f t="shared" si="209"/>
        <v>0</v>
      </c>
      <c r="AZ340" s="41"/>
      <c r="BA340" s="63"/>
      <c r="BB340" s="63">
        <f t="shared" si="210"/>
        <v>0</v>
      </c>
      <c r="BC340" s="41"/>
      <c r="BD340" s="41"/>
      <c r="BE340" s="41">
        <f t="shared" si="211"/>
        <v>0</v>
      </c>
      <c r="BF340" s="64"/>
      <c r="BG340" s="64"/>
      <c r="BH340" s="64">
        <f t="shared" si="212"/>
        <v>0</v>
      </c>
      <c r="BI340" s="65"/>
      <c r="BJ340" s="65"/>
      <c r="BK340" s="65">
        <f t="shared" si="213"/>
        <v>0</v>
      </c>
      <c r="BL340" s="66"/>
      <c r="BM340" s="66"/>
      <c r="BN340" s="66">
        <f t="shared" si="214"/>
        <v>0</v>
      </c>
      <c r="BO340" s="67"/>
      <c r="BP340" s="67"/>
      <c r="BQ340" s="67">
        <f t="shared" si="215"/>
        <v>0</v>
      </c>
      <c r="BR340" s="68"/>
      <c r="BS340" s="68"/>
      <c r="BT340" s="68">
        <f t="shared" si="216"/>
        <v>0</v>
      </c>
      <c r="BU340" s="69"/>
      <c r="BV340" s="69"/>
      <c r="BW340" s="69">
        <f t="shared" si="217"/>
        <v>0</v>
      </c>
      <c r="BX340" s="70"/>
      <c r="BY340" s="70"/>
      <c r="BZ340" s="70">
        <f t="shared" si="218"/>
        <v>0</v>
      </c>
      <c r="CA340" s="71"/>
      <c r="CB340" s="71"/>
      <c r="CC340" s="71">
        <f t="shared" si="219"/>
        <v>0</v>
      </c>
      <c r="CD340" s="72"/>
      <c r="CE340" s="72"/>
      <c r="CF340" s="72">
        <f t="shared" si="220"/>
        <v>0</v>
      </c>
      <c r="CG340" s="73"/>
      <c r="CH340" s="73"/>
      <c r="CI340" s="73">
        <f t="shared" si="221"/>
        <v>0</v>
      </c>
      <c r="CJ340" s="74"/>
      <c r="CK340" s="74"/>
      <c r="CL340" s="74">
        <f t="shared" si="222"/>
        <v>0</v>
      </c>
      <c r="CM340" s="75"/>
      <c r="CN340" s="75"/>
      <c r="CO340" s="75">
        <f t="shared" si="223"/>
        <v>0</v>
      </c>
      <c r="CP340" s="76"/>
      <c r="CQ340" s="76"/>
      <c r="CR340" s="76">
        <f t="shared" si="224"/>
        <v>0</v>
      </c>
      <c r="CS340" s="40">
        <f t="shared" si="225"/>
        <v>0</v>
      </c>
      <c r="CT340" s="40">
        <f t="shared" si="226"/>
        <v>0</v>
      </c>
    </row>
    <row r="341" spans="1:98">
      <c r="A341" s="116" t="s">
        <v>396</v>
      </c>
      <c r="B341" s="120" t="s">
        <v>395</v>
      </c>
      <c r="C341" s="126"/>
      <c r="D341" s="46"/>
      <c r="E341" s="46"/>
      <c r="F341" s="47">
        <f t="shared" si="194"/>
        <v>0</v>
      </c>
      <c r="G341" s="48"/>
      <c r="H341" s="48"/>
      <c r="I341" s="48">
        <f t="shared" si="195"/>
        <v>0</v>
      </c>
      <c r="J341" s="49"/>
      <c r="K341" s="49"/>
      <c r="L341" s="49">
        <f t="shared" si="196"/>
        <v>0</v>
      </c>
      <c r="M341" s="50"/>
      <c r="N341" s="50"/>
      <c r="O341" s="50">
        <f t="shared" si="197"/>
        <v>0</v>
      </c>
      <c r="P341" s="51"/>
      <c r="Q341" s="51"/>
      <c r="R341" s="51">
        <f t="shared" si="198"/>
        <v>0</v>
      </c>
      <c r="S341" s="52"/>
      <c r="T341" s="52"/>
      <c r="U341" s="52">
        <f t="shared" si="199"/>
        <v>0</v>
      </c>
      <c r="V341" s="53"/>
      <c r="W341" s="53"/>
      <c r="X341" s="53">
        <f t="shared" si="200"/>
        <v>0</v>
      </c>
      <c r="Y341" s="54"/>
      <c r="Z341" s="54"/>
      <c r="AA341" s="54">
        <f t="shared" si="201"/>
        <v>0</v>
      </c>
      <c r="AB341" s="55"/>
      <c r="AC341" s="55"/>
      <c r="AD341" s="55">
        <f t="shared" si="202"/>
        <v>0</v>
      </c>
      <c r="AE341" s="56"/>
      <c r="AF341" s="56"/>
      <c r="AG341" s="56">
        <f t="shared" si="203"/>
        <v>0</v>
      </c>
      <c r="AH341" s="57"/>
      <c r="AI341" s="57"/>
      <c r="AJ341" s="57">
        <f t="shared" si="204"/>
        <v>0</v>
      </c>
      <c r="AK341" s="58"/>
      <c r="AL341" s="58"/>
      <c r="AM341" s="58">
        <f t="shared" si="205"/>
        <v>0</v>
      </c>
      <c r="AN341" s="59"/>
      <c r="AO341" s="59"/>
      <c r="AP341" s="59">
        <f t="shared" si="206"/>
        <v>0</v>
      </c>
      <c r="AQ341" s="60"/>
      <c r="AR341" s="60"/>
      <c r="AS341" s="60">
        <f t="shared" si="207"/>
        <v>0</v>
      </c>
      <c r="AT341" s="61"/>
      <c r="AU341" s="61"/>
      <c r="AV341" s="61">
        <f t="shared" si="208"/>
        <v>0</v>
      </c>
      <c r="AW341" s="62"/>
      <c r="AX341" s="62"/>
      <c r="AY341" s="62">
        <f t="shared" si="209"/>
        <v>0</v>
      </c>
      <c r="AZ341" s="41"/>
      <c r="BA341" s="63"/>
      <c r="BB341" s="63">
        <f t="shared" si="210"/>
        <v>0</v>
      </c>
      <c r="BC341" s="41"/>
      <c r="BD341" s="41"/>
      <c r="BE341" s="41">
        <f t="shared" si="211"/>
        <v>0</v>
      </c>
      <c r="BF341" s="64"/>
      <c r="BG341" s="64"/>
      <c r="BH341" s="64">
        <f t="shared" si="212"/>
        <v>0</v>
      </c>
      <c r="BI341" s="65"/>
      <c r="BJ341" s="65"/>
      <c r="BK341" s="65">
        <f t="shared" si="213"/>
        <v>0</v>
      </c>
      <c r="BL341" s="66"/>
      <c r="BM341" s="66"/>
      <c r="BN341" s="66">
        <f t="shared" si="214"/>
        <v>0</v>
      </c>
      <c r="BO341" s="67"/>
      <c r="BP341" s="67"/>
      <c r="BQ341" s="67">
        <f t="shared" si="215"/>
        <v>0</v>
      </c>
      <c r="BR341" s="68"/>
      <c r="BS341" s="68"/>
      <c r="BT341" s="68">
        <f t="shared" si="216"/>
        <v>0</v>
      </c>
      <c r="BU341" s="69"/>
      <c r="BV341" s="69"/>
      <c r="BW341" s="69">
        <f t="shared" si="217"/>
        <v>0</v>
      </c>
      <c r="BX341" s="70"/>
      <c r="BY341" s="70"/>
      <c r="BZ341" s="70">
        <f t="shared" si="218"/>
        <v>0</v>
      </c>
      <c r="CA341" s="71"/>
      <c r="CB341" s="71"/>
      <c r="CC341" s="71">
        <f t="shared" si="219"/>
        <v>0</v>
      </c>
      <c r="CD341" s="72"/>
      <c r="CE341" s="72"/>
      <c r="CF341" s="72">
        <f t="shared" si="220"/>
        <v>0</v>
      </c>
      <c r="CG341" s="73"/>
      <c r="CH341" s="73"/>
      <c r="CI341" s="73">
        <f t="shared" si="221"/>
        <v>0</v>
      </c>
      <c r="CJ341" s="74"/>
      <c r="CK341" s="74"/>
      <c r="CL341" s="74">
        <f t="shared" si="222"/>
        <v>0</v>
      </c>
      <c r="CM341" s="75"/>
      <c r="CN341" s="75"/>
      <c r="CO341" s="75">
        <f t="shared" si="223"/>
        <v>0</v>
      </c>
      <c r="CP341" s="76"/>
      <c r="CQ341" s="76"/>
      <c r="CR341" s="76">
        <f t="shared" si="224"/>
        <v>0</v>
      </c>
      <c r="CS341" s="40">
        <f t="shared" si="225"/>
        <v>0</v>
      </c>
      <c r="CT341" s="40">
        <f t="shared" si="226"/>
        <v>0</v>
      </c>
    </row>
    <row r="342" spans="1:98">
      <c r="A342" s="116" t="s">
        <v>397</v>
      </c>
      <c r="B342" s="120" t="s">
        <v>3</v>
      </c>
      <c r="C342" s="126"/>
      <c r="D342" s="46"/>
      <c r="E342" s="46"/>
      <c r="F342" s="47">
        <f t="shared" si="194"/>
        <v>0</v>
      </c>
      <c r="G342" s="48"/>
      <c r="H342" s="48"/>
      <c r="I342" s="48">
        <f t="shared" si="195"/>
        <v>0</v>
      </c>
      <c r="J342" s="49"/>
      <c r="K342" s="49"/>
      <c r="L342" s="49">
        <f t="shared" si="196"/>
        <v>0</v>
      </c>
      <c r="M342" s="50"/>
      <c r="N342" s="50"/>
      <c r="O342" s="50">
        <f t="shared" si="197"/>
        <v>0</v>
      </c>
      <c r="P342" s="51"/>
      <c r="Q342" s="51"/>
      <c r="R342" s="51">
        <f t="shared" si="198"/>
        <v>0</v>
      </c>
      <c r="S342" s="52"/>
      <c r="T342" s="52"/>
      <c r="U342" s="52">
        <f t="shared" si="199"/>
        <v>0</v>
      </c>
      <c r="V342" s="53"/>
      <c r="W342" s="53"/>
      <c r="X342" s="53">
        <f t="shared" si="200"/>
        <v>0</v>
      </c>
      <c r="Y342" s="54"/>
      <c r="Z342" s="54"/>
      <c r="AA342" s="54">
        <f t="shared" si="201"/>
        <v>0</v>
      </c>
      <c r="AB342" s="55"/>
      <c r="AC342" s="55"/>
      <c r="AD342" s="55">
        <f t="shared" si="202"/>
        <v>0</v>
      </c>
      <c r="AE342" s="56"/>
      <c r="AF342" s="56"/>
      <c r="AG342" s="56">
        <f t="shared" si="203"/>
        <v>0</v>
      </c>
      <c r="AH342" s="57"/>
      <c r="AI342" s="57"/>
      <c r="AJ342" s="57">
        <f t="shared" si="204"/>
        <v>0</v>
      </c>
      <c r="AK342" s="58"/>
      <c r="AL342" s="58"/>
      <c r="AM342" s="58">
        <f t="shared" si="205"/>
        <v>0</v>
      </c>
      <c r="AN342" s="59"/>
      <c r="AO342" s="59"/>
      <c r="AP342" s="59">
        <f t="shared" si="206"/>
        <v>0</v>
      </c>
      <c r="AQ342" s="60"/>
      <c r="AR342" s="60"/>
      <c r="AS342" s="60">
        <f t="shared" si="207"/>
        <v>0</v>
      </c>
      <c r="AT342" s="61"/>
      <c r="AU342" s="61"/>
      <c r="AV342" s="61">
        <f t="shared" si="208"/>
        <v>0</v>
      </c>
      <c r="AW342" s="62"/>
      <c r="AX342" s="62"/>
      <c r="AY342" s="62">
        <f t="shared" si="209"/>
        <v>0</v>
      </c>
      <c r="AZ342" s="41"/>
      <c r="BA342" s="63"/>
      <c r="BB342" s="63">
        <f t="shared" si="210"/>
        <v>0</v>
      </c>
      <c r="BC342" s="41"/>
      <c r="BD342" s="41"/>
      <c r="BE342" s="41">
        <f t="shared" si="211"/>
        <v>0</v>
      </c>
      <c r="BF342" s="64"/>
      <c r="BG342" s="64"/>
      <c r="BH342" s="64">
        <f t="shared" si="212"/>
        <v>0</v>
      </c>
      <c r="BI342" s="65"/>
      <c r="BJ342" s="65"/>
      <c r="BK342" s="65">
        <f t="shared" si="213"/>
        <v>0</v>
      </c>
      <c r="BL342" s="66"/>
      <c r="BM342" s="66"/>
      <c r="BN342" s="66">
        <f t="shared" si="214"/>
        <v>0</v>
      </c>
      <c r="BO342" s="67"/>
      <c r="BP342" s="67"/>
      <c r="BQ342" s="67">
        <f t="shared" si="215"/>
        <v>0</v>
      </c>
      <c r="BR342" s="68"/>
      <c r="BS342" s="68"/>
      <c r="BT342" s="68">
        <f t="shared" si="216"/>
        <v>0</v>
      </c>
      <c r="BU342" s="69"/>
      <c r="BV342" s="69"/>
      <c r="BW342" s="69">
        <f t="shared" si="217"/>
        <v>0</v>
      </c>
      <c r="BX342" s="70"/>
      <c r="BY342" s="70"/>
      <c r="BZ342" s="70">
        <f t="shared" si="218"/>
        <v>0</v>
      </c>
      <c r="CA342" s="71"/>
      <c r="CB342" s="71"/>
      <c r="CC342" s="71">
        <f t="shared" si="219"/>
        <v>0</v>
      </c>
      <c r="CD342" s="72"/>
      <c r="CE342" s="72"/>
      <c r="CF342" s="72">
        <f t="shared" si="220"/>
        <v>0</v>
      </c>
      <c r="CG342" s="73"/>
      <c r="CH342" s="73"/>
      <c r="CI342" s="73">
        <f t="shared" si="221"/>
        <v>0</v>
      </c>
      <c r="CJ342" s="74"/>
      <c r="CK342" s="74"/>
      <c r="CL342" s="74">
        <f t="shared" si="222"/>
        <v>0</v>
      </c>
      <c r="CM342" s="75"/>
      <c r="CN342" s="75"/>
      <c r="CO342" s="75">
        <f t="shared" si="223"/>
        <v>0</v>
      </c>
      <c r="CP342" s="76"/>
      <c r="CQ342" s="76"/>
      <c r="CR342" s="76">
        <f t="shared" si="224"/>
        <v>0</v>
      </c>
      <c r="CS342" s="40">
        <f t="shared" si="225"/>
        <v>0</v>
      </c>
      <c r="CT342" s="40">
        <f t="shared" si="226"/>
        <v>0</v>
      </c>
    </row>
    <row r="343" spans="1:98">
      <c r="A343" s="116" t="s">
        <v>398</v>
      </c>
      <c r="B343" s="120" t="s">
        <v>71</v>
      </c>
      <c r="C343" s="126"/>
      <c r="D343" s="46"/>
      <c r="E343" s="46"/>
      <c r="F343" s="47">
        <f t="shared" si="194"/>
        <v>0</v>
      </c>
      <c r="G343" s="48"/>
      <c r="H343" s="48"/>
      <c r="I343" s="48">
        <f t="shared" si="195"/>
        <v>0</v>
      </c>
      <c r="J343" s="49"/>
      <c r="K343" s="49"/>
      <c r="L343" s="49">
        <f t="shared" si="196"/>
        <v>0</v>
      </c>
      <c r="M343" s="50"/>
      <c r="N343" s="50"/>
      <c r="O343" s="50">
        <f t="shared" si="197"/>
        <v>0</v>
      </c>
      <c r="P343" s="51"/>
      <c r="Q343" s="51"/>
      <c r="R343" s="51">
        <f t="shared" si="198"/>
        <v>0</v>
      </c>
      <c r="S343" s="52"/>
      <c r="T343" s="52"/>
      <c r="U343" s="52">
        <f t="shared" si="199"/>
        <v>0</v>
      </c>
      <c r="V343" s="53"/>
      <c r="W343" s="53"/>
      <c r="X343" s="53">
        <f t="shared" si="200"/>
        <v>0</v>
      </c>
      <c r="Y343" s="54"/>
      <c r="Z343" s="54"/>
      <c r="AA343" s="54">
        <f t="shared" si="201"/>
        <v>0</v>
      </c>
      <c r="AB343" s="55"/>
      <c r="AC343" s="55"/>
      <c r="AD343" s="55">
        <f t="shared" si="202"/>
        <v>0</v>
      </c>
      <c r="AE343" s="56"/>
      <c r="AF343" s="56"/>
      <c r="AG343" s="56">
        <f t="shared" si="203"/>
        <v>0</v>
      </c>
      <c r="AH343" s="57"/>
      <c r="AI343" s="57"/>
      <c r="AJ343" s="57">
        <f t="shared" si="204"/>
        <v>0</v>
      </c>
      <c r="AK343" s="58"/>
      <c r="AL343" s="58"/>
      <c r="AM343" s="58">
        <f t="shared" si="205"/>
        <v>0</v>
      </c>
      <c r="AN343" s="59"/>
      <c r="AO343" s="59"/>
      <c r="AP343" s="59">
        <f t="shared" si="206"/>
        <v>0</v>
      </c>
      <c r="AQ343" s="60"/>
      <c r="AR343" s="60"/>
      <c r="AS343" s="60">
        <f t="shared" si="207"/>
        <v>0</v>
      </c>
      <c r="AT343" s="61"/>
      <c r="AU343" s="61"/>
      <c r="AV343" s="61">
        <f t="shared" si="208"/>
        <v>0</v>
      </c>
      <c r="AW343" s="62"/>
      <c r="AX343" s="62"/>
      <c r="AY343" s="62">
        <f t="shared" si="209"/>
        <v>0</v>
      </c>
      <c r="AZ343" s="41"/>
      <c r="BA343" s="63"/>
      <c r="BB343" s="63">
        <f t="shared" si="210"/>
        <v>0</v>
      </c>
      <c r="BC343" s="41"/>
      <c r="BD343" s="41"/>
      <c r="BE343" s="41">
        <f t="shared" si="211"/>
        <v>0</v>
      </c>
      <c r="BF343" s="64"/>
      <c r="BG343" s="64"/>
      <c r="BH343" s="64">
        <f t="shared" si="212"/>
        <v>0</v>
      </c>
      <c r="BI343" s="65"/>
      <c r="BJ343" s="65"/>
      <c r="BK343" s="65">
        <f t="shared" si="213"/>
        <v>0</v>
      </c>
      <c r="BL343" s="66"/>
      <c r="BM343" s="66"/>
      <c r="BN343" s="66">
        <f t="shared" si="214"/>
        <v>0</v>
      </c>
      <c r="BO343" s="67"/>
      <c r="BP343" s="67"/>
      <c r="BQ343" s="67">
        <f t="shared" si="215"/>
        <v>0</v>
      </c>
      <c r="BR343" s="68"/>
      <c r="BS343" s="68"/>
      <c r="BT343" s="68">
        <f t="shared" si="216"/>
        <v>0</v>
      </c>
      <c r="BU343" s="69"/>
      <c r="BV343" s="69"/>
      <c r="BW343" s="69">
        <f t="shared" si="217"/>
        <v>0</v>
      </c>
      <c r="BX343" s="70"/>
      <c r="BY343" s="70"/>
      <c r="BZ343" s="70">
        <f t="shared" si="218"/>
        <v>0</v>
      </c>
      <c r="CA343" s="71"/>
      <c r="CB343" s="71"/>
      <c r="CC343" s="71">
        <f t="shared" si="219"/>
        <v>0</v>
      </c>
      <c r="CD343" s="72"/>
      <c r="CE343" s="72"/>
      <c r="CF343" s="72">
        <f t="shared" si="220"/>
        <v>0</v>
      </c>
      <c r="CG343" s="73"/>
      <c r="CH343" s="73"/>
      <c r="CI343" s="73">
        <f t="shared" si="221"/>
        <v>0</v>
      </c>
      <c r="CJ343" s="74"/>
      <c r="CK343" s="74"/>
      <c r="CL343" s="74">
        <f t="shared" si="222"/>
        <v>0</v>
      </c>
      <c r="CM343" s="75"/>
      <c r="CN343" s="75"/>
      <c r="CO343" s="75">
        <f t="shared" si="223"/>
        <v>0</v>
      </c>
      <c r="CP343" s="76"/>
      <c r="CQ343" s="76"/>
      <c r="CR343" s="76">
        <f t="shared" si="224"/>
        <v>0</v>
      </c>
      <c r="CS343" s="40">
        <f t="shared" si="225"/>
        <v>0</v>
      </c>
      <c r="CT343" s="40">
        <f t="shared" si="226"/>
        <v>0</v>
      </c>
    </row>
    <row r="344" spans="1:98">
      <c r="A344" s="116" t="s">
        <v>399</v>
      </c>
      <c r="B344" s="120" t="s">
        <v>400</v>
      </c>
      <c r="C344" s="126"/>
      <c r="D344" s="46"/>
      <c r="E344" s="46"/>
      <c r="F344" s="47">
        <f t="shared" si="194"/>
        <v>0</v>
      </c>
      <c r="G344" s="48"/>
      <c r="H344" s="48"/>
      <c r="I344" s="48">
        <f t="shared" si="195"/>
        <v>0</v>
      </c>
      <c r="J344" s="49"/>
      <c r="K344" s="49"/>
      <c r="L344" s="49">
        <f t="shared" si="196"/>
        <v>0</v>
      </c>
      <c r="M344" s="50"/>
      <c r="N344" s="50"/>
      <c r="O344" s="50">
        <f t="shared" si="197"/>
        <v>0</v>
      </c>
      <c r="P344" s="51"/>
      <c r="Q344" s="51"/>
      <c r="R344" s="51">
        <f t="shared" si="198"/>
        <v>0</v>
      </c>
      <c r="S344" s="52"/>
      <c r="T344" s="52"/>
      <c r="U344" s="52">
        <f t="shared" si="199"/>
        <v>0</v>
      </c>
      <c r="V344" s="53"/>
      <c r="W344" s="53"/>
      <c r="X344" s="53">
        <f t="shared" si="200"/>
        <v>0</v>
      </c>
      <c r="Y344" s="54"/>
      <c r="Z344" s="54"/>
      <c r="AA344" s="54">
        <f t="shared" si="201"/>
        <v>0</v>
      </c>
      <c r="AB344" s="55"/>
      <c r="AC344" s="55"/>
      <c r="AD344" s="55">
        <f t="shared" si="202"/>
        <v>0</v>
      </c>
      <c r="AE344" s="56"/>
      <c r="AF344" s="56"/>
      <c r="AG344" s="56">
        <f t="shared" si="203"/>
        <v>0</v>
      </c>
      <c r="AH344" s="57"/>
      <c r="AI344" s="57"/>
      <c r="AJ344" s="57">
        <f t="shared" si="204"/>
        <v>0</v>
      </c>
      <c r="AK344" s="58"/>
      <c r="AL344" s="58"/>
      <c r="AM344" s="58">
        <f t="shared" si="205"/>
        <v>0</v>
      </c>
      <c r="AN344" s="59"/>
      <c r="AO344" s="59"/>
      <c r="AP344" s="59">
        <f t="shared" si="206"/>
        <v>0</v>
      </c>
      <c r="AQ344" s="60"/>
      <c r="AR344" s="60"/>
      <c r="AS344" s="60">
        <f t="shared" si="207"/>
        <v>0</v>
      </c>
      <c r="AT344" s="61"/>
      <c r="AU344" s="61"/>
      <c r="AV344" s="61">
        <f t="shared" si="208"/>
        <v>0</v>
      </c>
      <c r="AW344" s="62"/>
      <c r="AX344" s="62"/>
      <c r="AY344" s="62">
        <f t="shared" si="209"/>
        <v>0</v>
      </c>
      <c r="AZ344" s="41"/>
      <c r="BA344" s="63"/>
      <c r="BB344" s="63">
        <f t="shared" si="210"/>
        <v>0</v>
      </c>
      <c r="BC344" s="41"/>
      <c r="BD344" s="41"/>
      <c r="BE344" s="41">
        <f t="shared" si="211"/>
        <v>0</v>
      </c>
      <c r="BF344" s="64"/>
      <c r="BG344" s="64"/>
      <c r="BH344" s="64">
        <f t="shared" si="212"/>
        <v>0</v>
      </c>
      <c r="BI344" s="65"/>
      <c r="BJ344" s="65"/>
      <c r="BK344" s="65">
        <f t="shared" si="213"/>
        <v>0</v>
      </c>
      <c r="BL344" s="66"/>
      <c r="BM344" s="66"/>
      <c r="BN344" s="66">
        <f t="shared" si="214"/>
        <v>0</v>
      </c>
      <c r="BO344" s="67"/>
      <c r="BP344" s="67"/>
      <c r="BQ344" s="67">
        <f t="shared" si="215"/>
        <v>0</v>
      </c>
      <c r="BR344" s="68"/>
      <c r="BS344" s="68"/>
      <c r="BT344" s="68">
        <f t="shared" si="216"/>
        <v>0</v>
      </c>
      <c r="BU344" s="69"/>
      <c r="BV344" s="69"/>
      <c r="BW344" s="69">
        <f t="shared" si="217"/>
        <v>0</v>
      </c>
      <c r="BX344" s="70"/>
      <c r="BY344" s="70"/>
      <c r="BZ344" s="70">
        <f t="shared" si="218"/>
        <v>0</v>
      </c>
      <c r="CA344" s="71"/>
      <c r="CB344" s="71"/>
      <c r="CC344" s="71">
        <f t="shared" si="219"/>
        <v>0</v>
      </c>
      <c r="CD344" s="72"/>
      <c r="CE344" s="72"/>
      <c r="CF344" s="72">
        <f t="shared" si="220"/>
        <v>0</v>
      </c>
      <c r="CG344" s="73"/>
      <c r="CH344" s="73"/>
      <c r="CI344" s="73">
        <f t="shared" si="221"/>
        <v>0</v>
      </c>
      <c r="CJ344" s="74"/>
      <c r="CK344" s="74"/>
      <c r="CL344" s="74">
        <f t="shared" si="222"/>
        <v>0</v>
      </c>
      <c r="CM344" s="75"/>
      <c r="CN344" s="75"/>
      <c r="CO344" s="75">
        <f t="shared" si="223"/>
        <v>0</v>
      </c>
      <c r="CP344" s="76"/>
      <c r="CQ344" s="76"/>
      <c r="CR344" s="76">
        <f t="shared" si="224"/>
        <v>0</v>
      </c>
      <c r="CS344" s="40">
        <f t="shared" si="225"/>
        <v>0</v>
      </c>
      <c r="CT344" s="40">
        <f t="shared" si="226"/>
        <v>0</v>
      </c>
    </row>
    <row r="345" spans="1:98">
      <c r="A345" s="116" t="s">
        <v>401</v>
      </c>
      <c r="B345" s="129" t="s">
        <v>408</v>
      </c>
      <c r="C345" s="126"/>
      <c r="D345" s="46"/>
      <c r="E345" s="46"/>
      <c r="F345" s="47">
        <f t="shared" si="194"/>
        <v>0</v>
      </c>
      <c r="G345" s="48"/>
      <c r="H345" s="48"/>
      <c r="I345" s="48">
        <f t="shared" si="195"/>
        <v>0</v>
      </c>
      <c r="J345" s="49"/>
      <c r="K345" s="49"/>
      <c r="L345" s="49">
        <f t="shared" si="196"/>
        <v>0</v>
      </c>
      <c r="M345" s="50"/>
      <c r="N345" s="50"/>
      <c r="O345" s="50">
        <f t="shared" si="197"/>
        <v>0</v>
      </c>
      <c r="P345" s="51"/>
      <c r="Q345" s="51"/>
      <c r="R345" s="51">
        <f t="shared" si="198"/>
        <v>0</v>
      </c>
      <c r="S345" s="52"/>
      <c r="T345" s="52"/>
      <c r="U345" s="52">
        <f t="shared" si="199"/>
        <v>0</v>
      </c>
      <c r="V345" s="53"/>
      <c r="W345" s="53"/>
      <c r="X345" s="53">
        <f t="shared" si="200"/>
        <v>0</v>
      </c>
      <c r="Y345" s="54"/>
      <c r="Z345" s="54"/>
      <c r="AA345" s="54">
        <f t="shared" si="201"/>
        <v>0</v>
      </c>
      <c r="AB345" s="55"/>
      <c r="AC345" s="55"/>
      <c r="AD345" s="55">
        <f t="shared" si="202"/>
        <v>0</v>
      </c>
      <c r="AE345" s="56"/>
      <c r="AF345" s="56"/>
      <c r="AG345" s="56">
        <f t="shared" si="203"/>
        <v>0</v>
      </c>
      <c r="AH345" s="57"/>
      <c r="AI345" s="57"/>
      <c r="AJ345" s="57">
        <f t="shared" si="204"/>
        <v>0</v>
      </c>
      <c r="AK345" s="58"/>
      <c r="AL345" s="58"/>
      <c r="AM345" s="58">
        <f t="shared" si="205"/>
        <v>0</v>
      </c>
      <c r="AN345" s="59"/>
      <c r="AO345" s="59"/>
      <c r="AP345" s="59">
        <f t="shared" si="206"/>
        <v>0</v>
      </c>
      <c r="AQ345" s="60"/>
      <c r="AR345" s="60"/>
      <c r="AS345" s="60">
        <f t="shared" si="207"/>
        <v>0</v>
      </c>
      <c r="AT345" s="61"/>
      <c r="AU345" s="61"/>
      <c r="AV345" s="61">
        <f t="shared" si="208"/>
        <v>0</v>
      </c>
      <c r="AW345" s="62"/>
      <c r="AX345" s="62"/>
      <c r="AY345" s="62">
        <f t="shared" si="209"/>
        <v>0</v>
      </c>
      <c r="AZ345" s="41"/>
      <c r="BA345" s="63"/>
      <c r="BB345" s="63">
        <f t="shared" si="210"/>
        <v>0</v>
      </c>
      <c r="BC345" s="41"/>
      <c r="BD345" s="41"/>
      <c r="BE345" s="41">
        <f t="shared" si="211"/>
        <v>0</v>
      </c>
      <c r="BF345" s="64"/>
      <c r="BG345" s="64"/>
      <c r="BH345" s="64">
        <f t="shared" si="212"/>
        <v>0</v>
      </c>
      <c r="BI345" s="65"/>
      <c r="BJ345" s="65"/>
      <c r="BK345" s="65">
        <f t="shared" si="213"/>
        <v>0</v>
      </c>
      <c r="BL345" s="66"/>
      <c r="BM345" s="66"/>
      <c r="BN345" s="66">
        <f t="shared" si="214"/>
        <v>0</v>
      </c>
      <c r="BO345" s="67"/>
      <c r="BP345" s="67"/>
      <c r="BQ345" s="67">
        <f t="shared" si="215"/>
        <v>0</v>
      </c>
      <c r="BR345" s="68"/>
      <c r="BS345" s="68"/>
      <c r="BT345" s="68">
        <f t="shared" si="216"/>
        <v>0</v>
      </c>
      <c r="BU345" s="69"/>
      <c r="BV345" s="69"/>
      <c r="BW345" s="69">
        <f t="shared" si="217"/>
        <v>0</v>
      </c>
      <c r="BX345" s="70"/>
      <c r="BY345" s="70"/>
      <c r="BZ345" s="70">
        <f t="shared" si="218"/>
        <v>0</v>
      </c>
      <c r="CA345" s="71"/>
      <c r="CB345" s="71"/>
      <c r="CC345" s="71">
        <f t="shared" si="219"/>
        <v>0</v>
      </c>
      <c r="CD345" s="72"/>
      <c r="CE345" s="72"/>
      <c r="CF345" s="72">
        <f t="shared" si="220"/>
        <v>0</v>
      </c>
      <c r="CG345" s="73"/>
      <c r="CH345" s="73"/>
      <c r="CI345" s="73">
        <f t="shared" si="221"/>
        <v>0</v>
      </c>
      <c r="CJ345" s="74"/>
      <c r="CK345" s="74"/>
      <c r="CL345" s="74">
        <f t="shared" si="222"/>
        <v>0</v>
      </c>
      <c r="CM345" s="75"/>
      <c r="CN345" s="75"/>
      <c r="CO345" s="75">
        <f t="shared" si="223"/>
        <v>0</v>
      </c>
      <c r="CP345" s="76"/>
      <c r="CQ345" s="76"/>
      <c r="CR345" s="76">
        <f t="shared" si="224"/>
        <v>0</v>
      </c>
      <c r="CS345" s="40">
        <f t="shared" si="225"/>
        <v>0</v>
      </c>
      <c r="CT345" s="40">
        <f t="shared" si="226"/>
        <v>0</v>
      </c>
    </row>
    <row r="346" spans="1:98" ht="18" thickBot="1">
      <c r="A346" s="122" t="s">
        <v>402</v>
      </c>
      <c r="B346" s="130" t="s">
        <v>408</v>
      </c>
      <c r="C346" s="126"/>
      <c r="D346" s="78"/>
      <c r="E346" s="78"/>
      <c r="F346" s="47">
        <f t="shared" si="194"/>
        <v>0</v>
      </c>
      <c r="G346" s="79"/>
      <c r="H346" s="79"/>
      <c r="I346" s="48">
        <f t="shared" si="195"/>
        <v>0</v>
      </c>
      <c r="J346" s="49"/>
      <c r="K346" s="49"/>
      <c r="L346" s="49">
        <f t="shared" si="196"/>
        <v>0</v>
      </c>
      <c r="M346" s="50"/>
      <c r="N346" s="50"/>
      <c r="O346" s="50">
        <f t="shared" si="197"/>
        <v>0</v>
      </c>
      <c r="P346" s="51"/>
      <c r="Q346" s="51"/>
      <c r="R346" s="51">
        <f t="shared" si="198"/>
        <v>0</v>
      </c>
      <c r="S346" s="52"/>
      <c r="T346" s="52"/>
      <c r="U346" s="52">
        <f t="shared" si="199"/>
        <v>0</v>
      </c>
      <c r="V346" s="53"/>
      <c r="W346" s="53"/>
      <c r="X346" s="53">
        <f t="shared" si="200"/>
        <v>0</v>
      </c>
      <c r="Y346" s="54"/>
      <c r="Z346" s="54"/>
      <c r="AA346" s="54">
        <f t="shared" si="201"/>
        <v>0</v>
      </c>
      <c r="AB346" s="55"/>
      <c r="AC346" s="55"/>
      <c r="AD346" s="55">
        <f t="shared" si="202"/>
        <v>0</v>
      </c>
      <c r="AE346" s="56"/>
      <c r="AF346" s="56"/>
      <c r="AG346" s="56">
        <f t="shared" si="203"/>
        <v>0</v>
      </c>
      <c r="AH346" s="57"/>
      <c r="AI346" s="57"/>
      <c r="AJ346" s="57">
        <f t="shared" si="204"/>
        <v>0</v>
      </c>
      <c r="AK346" s="58"/>
      <c r="AL346" s="58"/>
      <c r="AM346" s="58">
        <f t="shared" si="205"/>
        <v>0</v>
      </c>
      <c r="AN346" s="59"/>
      <c r="AO346" s="59"/>
      <c r="AP346" s="59">
        <f t="shared" si="206"/>
        <v>0</v>
      </c>
      <c r="AQ346" s="60"/>
      <c r="AR346" s="60"/>
      <c r="AS346" s="60">
        <f t="shared" si="207"/>
        <v>0</v>
      </c>
      <c r="AT346" s="61"/>
      <c r="AU346" s="61"/>
      <c r="AV346" s="61">
        <f t="shared" si="208"/>
        <v>0</v>
      </c>
      <c r="AW346" s="62"/>
      <c r="AX346" s="62"/>
      <c r="AY346" s="62">
        <f t="shared" si="209"/>
        <v>0</v>
      </c>
      <c r="AZ346" s="41"/>
      <c r="BA346" s="63"/>
      <c r="BB346" s="63">
        <f t="shared" si="210"/>
        <v>0</v>
      </c>
      <c r="BC346" s="41"/>
      <c r="BD346" s="41"/>
      <c r="BE346" s="41">
        <f t="shared" si="211"/>
        <v>0</v>
      </c>
      <c r="BF346" s="64"/>
      <c r="BG346" s="64"/>
      <c r="BH346" s="64">
        <f t="shared" si="212"/>
        <v>0</v>
      </c>
      <c r="BI346" s="65"/>
      <c r="BJ346" s="65"/>
      <c r="BK346" s="65">
        <f t="shared" si="213"/>
        <v>0</v>
      </c>
      <c r="BL346" s="66"/>
      <c r="BM346" s="66"/>
      <c r="BN346" s="66">
        <f t="shared" si="214"/>
        <v>0</v>
      </c>
      <c r="BO346" s="67"/>
      <c r="BP346" s="67"/>
      <c r="BQ346" s="67">
        <f t="shared" si="215"/>
        <v>0</v>
      </c>
      <c r="BR346" s="68"/>
      <c r="BS346" s="68"/>
      <c r="BT346" s="68">
        <f t="shared" si="216"/>
        <v>0</v>
      </c>
      <c r="BU346" s="69"/>
      <c r="BV346" s="69"/>
      <c r="BW346" s="69">
        <f t="shared" si="217"/>
        <v>0</v>
      </c>
      <c r="BX346" s="70"/>
      <c r="BY346" s="70"/>
      <c r="BZ346" s="70">
        <f t="shared" si="218"/>
        <v>0</v>
      </c>
      <c r="CA346" s="71"/>
      <c r="CB346" s="71"/>
      <c r="CC346" s="71">
        <f t="shared" si="219"/>
        <v>0</v>
      </c>
      <c r="CD346" s="72"/>
      <c r="CE346" s="72"/>
      <c r="CF346" s="72">
        <f t="shared" si="220"/>
        <v>0</v>
      </c>
      <c r="CG346" s="73"/>
      <c r="CH346" s="73"/>
      <c r="CI346" s="73">
        <f t="shared" si="221"/>
        <v>0</v>
      </c>
      <c r="CJ346" s="74"/>
      <c r="CK346" s="74"/>
      <c r="CL346" s="74">
        <f t="shared" si="222"/>
        <v>0</v>
      </c>
      <c r="CM346" s="75"/>
      <c r="CN346" s="75"/>
      <c r="CO346" s="75">
        <f t="shared" si="223"/>
        <v>0</v>
      </c>
      <c r="CP346" s="108"/>
      <c r="CQ346" s="108"/>
      <c r="CR346" s="76">
        <f t="shared" si="224"/>
        <v>0</v>
      </c>
      <c r="CS346" s="40">
        <f t="shared" si="225"/>
        <v>0</v>
      </c>
      <c r="CT346" s="40">
        <f t="shared" si="226"/>
        <v>0</v>
      </c>
    </row>
    <row r="347" spans="1:98">
      <c r="A347" s="123" t="s">
        <v>403</v>
      </c>
      <c r="B347" s="121"/>
      <c r="C347" s="109">
        <f t="shared" ref="C347" si="227">SUM(C3:C346)</f>
        <v>0</v>
      </c>
      <c r="D347" s="109">
        <f t="shared" ref="D347:AH347" si="228">SUM(D3:D346)</f>
        <v>0</v>
      </c>
      <c r="E347" s="109">
        <f t="shared" si="228"/>
        <v>0</v>
      </c>
      <c r="F347" s="109">
        <f t="shared" si="228"/>
        <v>0</v>
      </c>
      <c r="G347" s="109">
        <f t="shared" si="228"/>
        <v>0</v>
      </c>
      <c r="H347" s="109">
        <f t="shared" si="228"/>
        <v>0</v>
      </c>
      <c r="I347" s="109">
        <f t="shared" si="228"/>
        <v>0</v>
      </c>
      <c r="J347" s="109">
        <f t="shared" si="228"/>
        <v>0</v>
      </c>
      <c r="K347" s="109">
        <f t="shared" si="228"/>
        <v>0</v>
      </c>
      <c r="L347" s="109">
        <f t="shared" si="228"/>
        <v>0</v>
      </c>
      <c r="M347" s="109">
        <f t="shared" si="228"/>
        <v>0</v>
      </c>
      <c r="N347" s="109">
        <f t="shared" si="228"/>
        <v>0</v>
      </c>
      <c r="O347" s="109">
        <f t="shared" si="228"/>
        <v>0</v>
      </c>
      <c r="P347" s="109">
        <f t="shared" si="228"/>
        <v>0</v>
      </c>
      <c r="Q347" s="109">
        <f t="shared" si="228"/>
        <v>0</v>
      </c>
      <c r="R347" s="109">
        <f t="shared" si="228"/>
        <v>0</v>
      </c>
      <c r="S347" s="109">
        <f t="shared" si="228"/>
        <v>0</v>
      </c>
      <c r="T347" s="109">
        <f t="shared" si="228"/>
        <v>0</v>
      </c>
      <c r="U347" s="109">
        <f t="shared" si="228"/>
        <v>0</v>
      </c>
      <c r="V347" s="109">
        <f t="shared" si="228"/>
        <v>0</v>
      </c>
      <c r="W347" s="109">
        <f t="shared" si="228"/>
        <v>0</v>
      </c>
      <c r="X347" s="109">
        <f t="shared" si="228"/>
        <v>0</v>
      </c>
      <c r="Y347" s="109">
        <f t="shared" si="228"/>
        <v>0</v>
      </c>
      <c r="Z347" s="109">
        <f t="shared" si="228"/>
        <v>0</v>
      </c>
      <c r="AA347" s="109">
        <f t="shared" si="228"/>
        <v>0</v>
      </c>
      <c r="AB347" s="109">
        <f t="shared" si="228"/>
        <v>0</v>
      </c>
      <c r="AC347" s="109">
        <f t="shared" si="228"/>
        <v>0</v>
      </c>
      <c r="AD347" s="109">
        <f t="shared" si="228"/>
        <v>0</v>
      </c>
      <c r="AE347" s="109">
        <f t="shared" si="228"/>
        <v>0</v>
      </c>
      <c r="AF347" s="109">
        <f t="shared" si="228"/>
        <v>0</v>
      </c>
      <c r="AG347" s="109">
        <f t="shared" si="228"/>
        <v>0</v>
      </c>
      <c r="AH347" s="109">
        <f t="shared" si="228"/>
        <v>0</v>
      </c>
      <c r="AI347" s="109">
        <f>SUM(AI3:AI346)</f>
        <v>0</v>
      </c>
      <c r="AJ347" s="109">
        <f t="shared" ref="AJ347:AY347" si="229">SUM(AJ3:AJ346)</f>
        <v>0</v>
      </c>
      <c r="AK347" s="109">
        <f t="shared" si="229"/>
        <v>0</v>
      </c>
      <c r="AL347" s="109">
        <f t="shared" si="229"/>
        <v>0</v>
      </c>
      <c r="AM347" s="109">
        <f t="shared" si="229"/>
        <v>0</v>
      </c>
      <c r="AN347" s="109">
        <f t="shared" si="229"/>
        <v>0</v>
      </c>
      <c r="AO347" s="109">
        <f t="shared" si="229"/>
        <v>0</v>
      </c>
      <c r="AP347" s="109">
        <f t="shared" si="229"/>
        <v>0</v>
      </c>
      <c r="AQ347" s="109">
        <f t="shared" si="229"/>
        <v>0</v>
      </c>
      <c r="AR347" s="109">
        <f t="shared" si="229"/>
        <v>0</v>
      </c>
      <c r="AS347" s="109">
        <f t="shared" si="229"/>
        <v>0</v>
      </c>
      <c r="AT347" s="109">
        <f t="shared" si="229"/>
        <v>0</v>
      </c>
      <c r="AU347" s="109">
        <f t="shared" si="229"/>
        <v>0</v>
      </c>
      <c r="AV347" s="109">
        <f t="shared" si="229"/>
        <v>0</v>
      </c>
      <c r="AW347" s="109">
        <f t="shared" si="229"/>
        <v>0</v>
      </c>
      <c r="AX347" s="109">
        <f t="shared" si="229"/>
        <v>0</v>
      </c>
      <c r="AY347" s="109">
        <f t="shared" si="229"/>
        <v>0</v>
      </c>
      <c r="AZ347" s="109">
        <v>28691952</v>
      </c>
      <c r="BA347" s="109">
        <f t="shared" ref="BA347:BB347" si="230">SUM(BA3:BA346)</f>
        <v>0</v>
      </c>
      <c r="BB347" s="109">
        <f t="shared" si="230"/>
        <v>0</v>
      </c>
      <c r="BC347" s="109">
        <v>28691952</v>
      </c>
      <c r="BD347" s="109">
        <f t="shared" ref="BD347:CR347" si="231">SUM(BD3:BD346)</f>
        <v>0</v>
      </c>
      <c r="BE347" s="109">
        <f t="shared" si="231"/>
        <v>0</v>
      </c>
      <c r="BF347" s="109">
        <f t="shared" si="231"/>
        <v>0</v>
      </c>
      <c r="BG347" s="109">
        <f t="shared" si="231"/>
        <v>0</v>
      </c>
      <c r="BH347" s="109">
        <f t="shared" si="231"/>
        <v>0</v>
      </c>
      <c r="BI347" s="109">
        <f t="shared" si="231"/>
        <v>0</v>
      </c>
      <c r="BJ347" s="109">
        <f t="shared" si="231"/>
        <v>0</v>
      </c>
      <c r="BK347" s="109">
        <f t="shared" si="231"/>
        <v>0</v>
      </c>
      <c r="BL347" s="109">
        <f t="shared" si="231"/>
        <v>0</v>
      </c>
      <c r="BM347" s="109">
        <f t="shared" si="231"/>
        <v>0</v>
      </c>
      <c r="BN347" s="109">
        <f t="shared" si="231"/>
        <v>0</v>
      </c>
      <c r="BO347" s="109">
        <f t="shared" si="231"/>
        <v>0</v>
      </c>
      <c r="BP347" s="109">
        <f t="shared" si="231"/>
        <v>0</v>
      </c>
      <c r="BQ347" s="109">
        <f t="shared" si="231"/>
        <v>0</v>
      </c>
      <c r="BR347" s="109">
        <f t="shared" si="231"/>
        <v>0</v>
      </c>
      <c r="BS347" s="109">
        <f t="shared" si="231"/>
        <v>0</v>
      </c>
      <c r="BT347" s="109">
        <f t="shared" si="231"/>
        <v>0</v>
      </c>
      <c r="BU347" s="109">
        <f t="shared" si="231"/>
        <v>0</v>
      </c>
      <c r="BV347" s="109">
        <f t="shared" si="231"/>
        <v>0</v>
      </c>
      <c r="BW347" s="109">
        <f t="shared" si="231"/>
        <v>0</v>
      </c>
      <c r="BX347" s="109">
        <f t="shared" si="231"/>
        <v>0</v>
      </c>
      <c r="BY347" s="109">
        <f t="shared" si="231"/>
        <v>0</v>
      </c>
      <c r="BZ347" s="109">
        <f t="shared" si="231"/>
        <v>0</v>
      </c>
      <c r="CA347" s="109">
        <f t="shared" si="231"/>
        <v>0</v>
      </c>
      <c r="CB347" s="109">
        <f t="shared" si="231"/>
        <v>0</v>
      </c>
      <c r="CC347" s="109">
        <f t="shared" si="231"/>
        <v>0</v>
      </c>
      <c r="CD347" s="109">
        <f t="shared" si="231"/>
        <v>0</v>
      </c>
      <c r="CE347" s="109">
        <f t="shared" si="231"/>
        <v>0</v>
      </c>
      <c r="CF347" s="109">
        <f t="shared" si="231"/>
        <v>0</v>
      </c>
      <c r="CG347" s="109">
        <f t="shared" si="231"/>
        <v>0</v>
      </c>
      <c r="CH347" s="109">
        <f t="shared" si="231"/>
        <v>0</v>
      </c>
      <c r="CI347" s="109">
        <f t="shared" si="231"/>
        <v>0</v>
      </c>
      <c r="CJ347" s="109">
        <f t="shared" si="231"/>
        <v>0</v>
      </c>
      <c r="CK347" s="109">
        <f t="shared" si="231"/>
        <v>0</v>
      </c>
      <c r="CL347" s="109">
        <f t="shared" si="231"/>
        <v>0</v>
      </c>
      <c r="CM347" s="109">
        <f t="shared" si="231"/>
        <v>0</v>
      </c>
      <c r="CN347" s="109">
        <f t="shared" si="231"/>
        <v>0</v>
      </c>
      <c r="CO347" s="109">
        <f t="shared" si="231"/>
        <v>0</v>
      </c>
      <c r="CP347" s="109">
        <f t="shared" si="231"/>
        <v>0</v>
      </c>
      <c r="CQ347" s="109">
        <f t="shared" si="231"/>
        <v>0</v>
      </c>
      <c r="CR347" s="109">
        <f t="shared" si="231"/>
        <v>0</v>
      </c>
      <c r="CS347" s="202">
        <f>SUM(CS3:CS346)</f>
        <v>0</v>
      </c>
      <c r="CT347" s="203">
        <f>SUM(CT3:CT346)</f>
        <v>0</v>
      </c>
    </row>
    <row r="348" spans="1:98">
      <c r="BC348" s="143" t="s">
        <v>411</v>
      </c>
    </row>
    <row r="350" spans="1:98">
      <c r="BX350" s="143" t="s">
        <v>413</v>
      </c>
    </row>
  </sheetData>
  <mergeCells count="31">
    <mergeCell ref="CP1:CR1"/>
    <mergeCell ref="BU1:BW1"/>
    <mergeCell ref="BX1:BZ1"/>
    <mergeCell ref="CA1:CC1"/>
    <mergeCell ref="CD1:CF1"/>
    <mergeCell ref="CG1:CI1"/>
    <mergeCell ref="CJ1:CL1"/>
    <mergeCell ref="CM1:CO1"/>
    <mergeCell ref="BF1:BH1"/>
    <mergeCell ref="BI1:BK1"/>
    <mergeCell ref="BL1:BN1"/>
    <mergeCell ref="BO1:BQ1"/>
    <mergeCell ref="BR1:BT1"/>
    <mergeCell ref="BC1:BE1"/>
    <mergeCell ref="V1:X1"/>
    <mergeCell ref="Y1:AA1"/>
    <mergeCell ref="AB1:AD1"/>
    <mergeCell ref="AE1:AG1"/>
    <mergeCell ref="AH1:AJ1"/>
    <mergeCell ref="AK1:AM1"/>
    <mergeCell ref="AN1:AP1"/>
    <mergeCell ref="AQ1:AS1"/>
    <mergeCell ref="AT1:AV1"/>
    <mergeCell ref="AW1:AY1"/>
    <mergeCell ref="AZ1:BB1"/>
    <mergeCell ref="S1:U1"/>
    <mergeCell ref="D1:F1"/>
    <mergeCell ref="G1:I1"/>
    <mergeCell ref="J1:L1"/>
    <mergeCell ref="M1:O1"/>
    <mergeCell ref="P1:R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F4:M49"/>
  <sheetViews>
    <sheetView topLeftCell="A16" workbookViewId="0">
      <selection activeCell="F50" sqref="F50"/>
    </sheetView>
  </sheetViews>
  <sheetFormatPr defaultRowHeight="15"/>
  <sheetData>
    <row r="4" spans="6:13">
      <c r="M4">
        <v>1000</v>
      </c>
    </row>
    <row r="5" spans="6:13">
      <c r="M5">
        <f>7*2000</f>
        <v>14000</v>
      </c>
    </row>
    <row r="6" spans="6:13">
      <c r="M6">
        <v>1800</v>
      </c>
    </row>
    <row r="7" spans="6:13">
      <c r="F7">
        <v>350</v>
      </c>
      <c r="M7">
        <v>1676</v>
      </c>
    </row>
    <row r="8" spans="6:13">
      <c r="F8">
        <v>250</v>
      </c>
      <c r="M8">
        <v>10</v>
      </c>
    </row>
    <row r="9" spans="6:13">
      <c r="F9">
        <v>350</v>
      </c>
      <c r="M9">
        <v>584</v>
      </c>
    </row>
    <row r="10" spans="6:13">
      <c r="F10">
        <v>250</v>
      </c>
      <c r="M10">
        <v>3000</v>
      </c>
    </row>
    <row r="11" spans="6:13">
      <c r="F11">
        <v>300</v>
      </c>
      <c r="M11">
        <f>SUM(M4:M10)</f>
        <v>22070</v>
      </c>
    </row>
    <row r="12" spans="6:13">
      <c r="F12">
        <v>350</v>
      </c>
    </row>
    <row r="13" spans="6:13">
      <c r="F13">
        <v>350</v>
      </c>
    </row>
    <row r="14" spans="6:13">
      <c r="F14">
        <v>350</v>
      </c>
    </row>
    <row r="15" spans="6:13">
      <c r="F15">
        <v>350</v>
      </c>
    </row>
    <row r="16" spans="6:13">
      <c r="F16">
        <v>300</v>
      </c>
    </row>
    <row r="17" spans="6:6">
      <c r="F17">
        <v>350</v>
      </c>
    </row>
    <row r="18" spans="6:6">
      <c r="F18">
        <v>350</v>
      </c>
    </row>
    <row r="19" spans="6:6">
      <c r="F19">
        <v>300</v>
      </c>
    </row>
    <row r="20" spans="6:6">
      <c r="F20">
        <v>350</v>
      </c>
    </row>
    <row r="21" spans="6:6">
      <c r="F21">
        <v>350</v>
      </c>
    </row>
    <row r="22" spans="6:6">
      <c r="F22">
        <v>350</v>
      </c>
    </row>
    <row r="23" spans="6:6">
      <c r="F23">
        <v>250</v>
      </c>
    </row>
    <row r="24" spans="6:6">
      <c r="F24">
        <v>350</v>
      </c>
    </row>
    <row r="25" spans="6:6">
      <c r="F25">
        <v>350</v>
      </c>
    </row>
    <row r="26" spans="6:6">
      <c r="F26">
        <v>300</v>
      </c>
    </row>
    <row r="27" spans="6:6">
      <c r="F27">
        <v>350</v>
      </c>
    </row>
    <row r="28" spans="6:6">
      <c r="F28">
        <v>150</v>
      </c>
    </row>
    <row r="29" spans="6:6">
      <c r="F29">
        <v>200</v>
      </c>
    </row>
    <row r="30" spans="6:6">
      <c r="F30">
        <v>150</v>
      </c>
    </row>
    <row r="31" spans="6:6">
      <c r="F31">
        <v>350</v>
      </c>
    </row>
    <row r="32" spans="6:6">
      <c r="F32">
        <v>350</v>
      </c>
    </row>
    <row r="33" spans="6:6">
      <c r="F33">
        <v>350</v>
      </c>
    </row>
    <row r="34" spans="6:6">
      <c r="F34">
        <v>350</v>
      </c>
    </row>
    <row r="35" spans="6:6">
      <c r="F35">
        <v>350</v>
      </c>
    </row>
    <row r="36" spans="6:6">
      <c r="F36">
        <v>150</v>
      </c>
    </row>
    <row r="37" spans="6:6">
      <c r="F37">
        <v>150</v>
      </c>
    </row>
    <row r="38" spans="6:6">
      <c r="F38">
        <v>150</v>
      </c>
    </row>
    <row r="39" spans="6:6">
      <c r="F39">
        <v>350</v>
      </c>
    </row>
    <row r="40" spans="6:6">
      <c r="F40">
        <v>350</v>
      </c>
    </row>
    <row r="41" spans="6:6">
      <c r="F41">
        <v>350</v>
      </c>
    </row>
    <row r="42" spans="6:6">
      <c r="F42">
        <v>250</v>
      </c>
    </row>
    <row r="43" spans="6:6">
      <c r="F43">
        <v>250</v>
      </c>
    </row>
    <row r="44" spans="6:6">
      <c r="F44">
        <v>350</v>
      </c>
    </row>
    <row r="45" spans="6:6">
      <c r="F45">
        <v>350</v>
      </c>
    </row>
    <row r="46" spans="6:6">
      <c r="F46">
        <v>350</v>
      </c>
    </row>
    <row r="47" spans="6:6">
      <c r="F47">
        <v>350</v>
      </c>
    </row>
    <row r="48" spans="6:6">
      <c r="F48">
        <v>250</v>
      </c>
    </row>
    <row r="49" spans="6:6">
      <c r="F49">
        <f>SUM(F7:F48)</f>
        <v>12750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10</vt:lpstr>
      <vt:lpstr>11</vt:lpstr>
      <vt:lpstr>12</vt:lpstr>
      <vt:lpstr>Sheet1</vt:lpstr>
      <vt:lpstr>1.2015</vt:lpstr>
      <vt:lpstr>Sheet2</vt:lpstr>
      <vt:lpstr>'11'!Print_Area</vt:lpstr>
      <vt:lpstr>'12'!Print_Area</vt:lpstr>
      <vt:lpstr>'10'!Print_Titles</vt:lpstr>
      <vt:lpstr>'11'!Print_Titles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2015-01-02T08:47:42Z</dcterms:modified>
</cp:coreProperties>
</file>